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2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OICE_16_974FA576_32C1D314_14CE\"/>
    </mc:Choice>
  </mc:AlternateContent>
  <bookViews>
    <workbookView xWindow="480" yWindow="15" windowWidth="15180" windowHeight="8325" tabRatio="757" xr2:uid="{00000000-000D-0000-FFFF-FFFF00000000}"/>
  </bookViews>
  <sheets>
    <sheet name="Summary" sheetId="40" r:id="rId1"/>
    <sheet name="Summ2" sheetId="41" r:id="rId2"/>
    <sheet name="Summ3" sheetId="42" r:id="rId3"/>
    <sheet name="Summ4" sheetId="43" r:id="rId4"/>
    <sheet name="Summary-DC removed" sheetId="51" r:id="rId5"/>
    <sheet name="Summ2-DC removed" sheetId="52" r:id="rId6"/>
    <sheet name="Summ3-DC removed" sheetId="53" r:id="rId7"/>
    <sheet name="Summ4-DC removed" sheetId="54" r:id="rId8"/>
    <sheet name="CIS History" sheetId="38" r:id="rId9"/>
    <sheet name="EQAA" sheetId="44" r:id="rId10"/>
    <sheet name="EquA" sheetId="45" r:id="rId11"/>
    <sheet name="EquB" sheetId="46" r:id="rId12"/>
    <sheet name="FIX_Int" sheetId="47" r:id="rId13"/>
    <sheet name="WW" sheetId="50" r:id="rId14"/>
    <sheet name="FORSUM" sheetId="48" r:id="rId15"/>
    <sheet name="Lumpsum" sheetId="39" r:id="rId16"/>
    <sheet name="Dom_Eq_Fin" sheetId="60" r:id="rId17"/>
    <sheet name="Dom_Eq_Gen" sheetId="61" r:id="rId18"/>
    <sheet name="Dom_Eq_Growth" sheetId="62" r:id="rId19"/>
    <sheet name="Dom_Eq_Ind" sheetId="63" r:id="rId20"/>
    <sheet name="Dom_Eq_Large" sheetId="64" r:id="rId21"/>
    <sheet name="Dom_Eq_Res" sheetId="65" r:id="rId22"/>
    <sheet name="Dom_Eq_Small" sheetId="66" r:id="rId23"/>
    <sheet name="Dom_Eq_Value" sheetId="67" r:id="rId24"/>
    <sheet name="Dom_Eq_Varied" sheetId="68" r:id="rId25"/>
    <sheet name="Dom_AA_Flex" sheetId="69" r:id="rId26"/>
    <sheet name="Dom_AA_Low_Eq" sheetId="71" r:id="rId27"/>
    <sheet name="Dom_AA_Med_Eq" sheetId="72" r:id="rId28"/>
    <sheet name="Dom_AA_High_Eq" sheetId="70" r:id="rId29"/>
    <sheet name="Dom_AA_Variable" sheetId="74" r:id="rId30"/>
    <sheet name="Dom_AA_TARR" sheetId="73" r:id="rId31"/>
    <sheet name="Dom FI Bond" sheetId="75" r:id="rId32"/>
    <sheet name="Dom FI Income" sheetId="76" r:id="rId33"/>
    <sheet name="Dom FI Money" sheetId="77" r:id="rId34"/>
    <sheet name="Dom_FI_Varied" sheetId="78" r:id="rId35"/>
    <sheet name="Dom_Real_Gen" sheetId="79" r:id="rId36"/>
    <sheet name="For_AA_Flex" sheetId="81" r:id="rId37"/>
    <sheet name="For_Eq_Gen" sheetId="80" r:id="rId38"/>
    <sheet name="For_Eq_Varied" sheetId="86" r:id="rId39"/>
    <sheet name="For FI Bond" sheetId="82" r:id="rId40"/>
    <sheet name="For FI Varied" sheetId="85" r:id="rId41"/>
    <sheet name="WW_Eq_Gen" sheetId="88" r:id="rId42"/>
    <sheet name="WW_Eq_Tech" sheetId="83" r:id="rId43"/>
    <sheet name="WW_Eq_Varied" sheetId="87" r:id="rId44"/>
    <sheet name="WW_AA_Flex" sheetId="84" r:id="rId45"/>
    <sheet name="FOF (1)" sheetId="55" r:id="rId46"/>
    <sheet name="FOF (2)" sheetId="56" r:id="rId47"/>
    <sheet name="FOF (3)" sheetId="57" r:id="rId48"/>
    <sheet name="FOF (4)" sheetId="58" r:id="rId49"/>
    <sheet name="FOF (5)" sheetId="59" r:id="rId50"/>
  </sheets>
  <externalReferences>
    <externalReference r:id="rId51"/>
    <externalReference r:id="rId52"/>
    <externalReference r:id="rId53"/>
    <externalReference r:id="rId54"/>
  </externalReferences>
  <definedNames>
    <definedName name="_xlnm.Print_Area" localSheetId="8">'CIS History'!$C:$J</definedName>
    <definedName name="_xlnm.Print_Titles" localSheetId="8">'CIS History'!$1:$6</definedName>
    <definedName name="_xlnm.Print_Titles" localSheetId="15">Lumpsum!$1:$8</definedName>
  </definedNames>
  <calcPr calcId="171026"/>
</workbook>
</file>

<file path=xl/calcChain.xml><?xml version="1.0" encoding="utf-8"?>
<calcChain xmlns="http://schemas.openxmlformats.org/spreadsheetml/2006/main">
  <c r="G315" i="38" l="1"/>
  <c r="L315" i="38"/>
  <c r="J12" i="42" a="1"/>
  <c r="J14" i="42" a="1"/>
  <c r="J16" i="42" a="1"/>
  <c r="J18" i="42" a="1"/>
  <c r="J20" i="42" a="1"/>
  <c r="J22" i="42" a="1"/>
  <c r="J24" i="42" a="1"/>
  <c r="J26" i="42" a="1"/>
  <c r="J28" i="42" a="1"/>
  <c r="J12" i="42"/>
  <c r="J30" i="42"/>
  <c r="J13" i="41"/>
  <c r="J34" i="42" a="1"/>
  <c r="J36" i="42" a="1"/>
  <c r="J38" i="42" a="1"/>
  <c r="J40" i="42" a="1"/>
  <c r="J42" i="42" a="1"/>
  <c r="J44" i="42" a="1"/>
  <c r="J34" i="42"/>
  <c r="J46" i="42"/>
  <c r="J14" i="41"/>
  <c r="J50" i="42" a="1"/>
  <c r="J50" i="42"/>
  <c r="J52" i="42"/>
  <c r="J15" i="41"/>
  <c r="J66" i="42" a="1"/>
  <c r="J56" i="42" a="1"/>
  <c r="J58" i="42" a="1"/>
  <c r="J60" i="42" a="1"/>
  <c r="J56" i="42"/>
  <c r="J62" i="42"/>
  <c r="J66" i="42"/>
  <c r="J16" i="41"/>
  <c r="J18" i="41"/>
  <c r="J11" i="40"/>
  <c r="J14" i="43" a="1"/>
  <c r="J16" i="43" a="1"/>
  <c r="J18" i="43" a="1"/>
  <c r="J14" i="43"/>
  <c r="J16" i="43"/>
  <c r="J18" i="43"/>
  <c r="J24" i="41"/>
  <c r="J22" i="43" a="1"/>
  <c r="J22" i="43"/>
  <c r="J25" i="41"/>
  <c r="J27" i="41"/>
  <c r="J14" i="40"/>
  <c r="J31" i="43" a="1"/>
  <c r="J33" i="43" a="1"/>
  <c r="J31" i="43"/>
  <c r="J33" i="43"/>
  <c r="J33" i="41"/>
  <c r="J37" i="43" a="1"/>
  <c r="J37" i="43"/>
  <c r="J34" i="41"/>
  <c r="J41" i="43" a="1"/>
  <c r="J43" i="43" a="1"/>
  <c r="J41" i="43"/>
  <c r="J43" i="43"/>
  <c r="J35" i="41"/>
  <c r="J37" i="41"/>
  <c r="J17" i="40"/>
  <c r="J24" i="40"/>
  <c r="D315" i="38"/>
  <c r="R12" i="42" a="1"/>
  <c r="R14" i="42" a="1"/>
  <c r="R16" i="42" a="1"/>
  <c r="R18" i="42" a="1"/>
  <c r="R20" i="42" a="1"/>
  <c r="R22" i="42" a="1"/>
  <c r="R24" i="42" a="1"/>
  <c r="R26" i="42" a="1"/>
  <c r="R28" i="42" a="1"/>
  <c r="R12" i="42"/>
  <c r="R30" i="42"/>
  <c r="R13" i="41"/>
  <c r="R34" i="42" a="1"/>
  <c r="R36" i="42" a="1"/>
  <c r="R38" i="42" a="1"/>
  <c r="R40" i="42" a="1"/>
  <c r="R42" i="42" a="1"/>
  <c r="R44" i="42" a="1"/>
  <c r="R34" i="42"/>
  <c r="R46" i="42"/>
  <c r="R14" i="41"/>
  <c r="R50" i="42" a="1"/>
  <c r="R50" i="42"/>
  <c r="R52" i="42"/>
  <c r="R15" i="41"/>
  <c r="R66" i="42" a="1"/>
  <c r="R56" i="42" a="1"/>
  <c r="R58" i="42" a="1"/>
  <c r="R60" i="42" a="1"/>
  <c r="R56" i="42"/>
  <c r="R62" i="42"/>
  <c r="R66" i="42"/>
  <c r="R16" i="41"/>
  <c r="R18" i="41"/>
  <c r="R11" i="40"/>
  <c r="R14" i="43" a="1"/>
  <c r="R16" i="43" a="1"/>
  <c r="R18" i="43" a="1"/>
  <c r="R14" i="43"/>
  <c r="R16" i="43"/>
  <c r="R18" i="43"/>
  <c r="R24" i="41"/>
  <c r="R22" i="43" a="1"/>
  <c r="R22" i="43"/>
  <c r="R25" i="41"/>
  <c r="R27" i="41"/>
  <c r="R14" i="40"/>
  <c r="R31" i="43" a="1"/>
  <c r="R33" i="43" a="1"/>
  <c r="R31" i="43"/>
  <c r="R33" i="43"/>
  <c r="R33" i="41"/>
  <c r="R37" i="43" a="1"/>
  <c r="R37" i="43"/>
  <c r="R34" i="41"/>
  <c r="R41" i="43" a="1"/>
  <c r="R43" i="43" a="1"/>
  <c r="R41" i="43"/>
  <c r="R43" i="43"/>
  <c r="R35" i="41"/>
  <c r="R37" i="41"/>
  <c r="R17" i="40"/>
  <c r="R24" i="40"/>
  <c r="E315" i="38"/>
  <c r="R50" i="43" a="1"/>
  <c r="R50" i="43"/>
  <c r="R20" i="40"/>
  <c r="R20" i="51"/>
  <c r="J50" i="43" a="1"/>
  <c r="J50" i="43"/>
  <c r="J20" i="40"/>
  <c r="J20" i="51"/>
  <c r="AP24" i="51"/>
  <c r="AF11" i="51"/>
  <c r="AF14" i="51"/>
  <c r="AF17" i="51"/>
  <c r="AF24" i="51"/>
  <c r="AD11" i="51"/>
  <c r="AD14" i="51"/>
  <c r="AD17" i="51"/>
  <c r="AD24" i="51"/>
  <c r="AB11" i="51"/>
  <c r="AB14" i="51"/>
  <c r="AB17" i="51"/>
  <c r="AB24" i="51"/>
  <c r="J11" i="51"/>
  <c r="R11" i="51"/>
  <c r="Z11" i="51"/>
  <c r="J14" i="51"/>
  <c r="R14" i="51"/>
  <c r="Z14" i="51"/>
  <c r="J17" i="51"/>
  <c r="R17" i="51"/>
  <c r="Z17" i="51"/>
  <c r="Z24" i="51"/>
  <c r="R24" i="51"/>
  <c r="J24" i="51"/>
  <c r="AF20" i="51"/>
  <c r="AD20" i="51"/>
  <c r="AB20" i="51"/>
  <c r="Z20" i="51"/>
  <c r="AQ17" i="51"/>
  <c r="S17" i="51"/>
  <c r="K17" i="51"/>
  <c r="AQ14" i="51"/>
  <c r="S14" i="51"/>
  <c r="K14" i="51"/>
  <c r="AQ11" i="51"/>
  <c r="S11" i="51"/>
  <c r="K11" i="51"/>
  <c r="J58" i="42"/>
  <c r="J60" i="42"/>
  <c r="J14" i="42"/>
  <c r="J16" i="42"/>
  <c r="J18" i="42"/>
  <c r="J20" i="42"/>
  <c r="J22" i="42"/>
  <c r="J24" i="42"/>
  <c r="J26" i="42"/>
  <c r="J28" i="42"/>
  <c r="I44" i="40"/>
  <c r="I43" i="40"/>
  <c r="I42" i="40"/>
  <c r="I41" i="40"/>
  <c r="I38" i="40"/>
  <c r="I37" i="40"/>
  <c r="I36" i="40"/>
  <c r="G44" i="40"/>
  <c r="G43" i="40"/>
  <c r="G42" i="40"/>
  <c r="G41" i="40"/>
  <c r="G38" i="40"/>
  <c r="G37" i="40"/>
  <c r="G36" i="40"/>
  <c r="E44" i="40"/>
  <c r="E43" i="40"/>
  <c r="E42" i="40"/>
  <c r="E41" i="40"/>
  <c r="E38" i="40"/>
  <c r="E37" i="40"/>
  <c r="E36" i="40"/>
  <c r="B41" i="40" a="1"/>
  <c r="B42" i="40" a="1"/>
  <c r="B43" i="40" a="1"/>
  <c r="B41" i="40"/>
  <c r="B42" i="40"/>
  <c r="B43" i="40"/>
  <c r="B44" i="40"/>
  <c r="B36" i="40" a="1"/>
  <c r="B37" i="40" a="1"/>
  <c r="B36" i="40"/>
  <c r="B37" i="40"/>
  <c r="B38" i="40"/>
  <c r="B47" i="40"/>
  <c r="C44" i="40"/>
  <c r="C43" i="40"/>
  <c r="C42" i="40"/>
  <c r="C41" i="40"/>
  <c r="C38" i="40"/>
  <c r="C37" i="40"/>
  <c r="C36" i="40"/>
  <c r="B39" i="59"/>
  <c r="B40" i="59"/>
  <c r="B41" i="59"/>
  <c r="B39" i="58"/>
  <c r="B40" i="58"/>
  <c r="B41" i="58"/>
  <c r="B39" i="57"/>
  <c r="B40" i="57"/>
  <c r="B41" i="57"/>
  <c r="B40" i="56"/>
  <c r="B39" i="56"/>
  <c r="B41" i="56"/>
  <c r="B34" i="55"/>
  <c r="B35" i="55"/>
  <c r="B36" i="55"/>
  <c r="AH50" i="54"/>
  <c r="AH54" i="54"/>
  <c r="B50" i="54"/>
  <c r="B54" i="54"/>
  <c r="AH50" i="43"/>
  <c r="AH54" i="43"/>
  <c r="B20" i="40"/>
  <c r="B50" i="43"/>
  <c r="B54" i="43"/>
  <c r="B39" i="55"/>
  <c r="D24" i="53"/>
  <c r="D26" i="53"/>
  <c r="D28" i="53"/>
  <c r="D30" i="53"/>
  <c r="D34" i="53"/>
  <c r="D36" i="53"/>
  <c r="D38" i="53"/>
  <c r="D40" i="53"/>
  <c r="D42" i="53"/>
  <c r="D44" i="53"/>
  <c r="D46" i="53"/>
  <c r="D50" i="53"/>
  <c r="D52" i="53"/>
  <c r="D56" i="53"/>
  <c r="D58" i="53"/>
  <c r="D60" i="53"/>
  <c r="D62" i="53"/>
  <c r="D66" i="53"/>
  <c r="F24" i="53"/>
  <c r="F26" i="53"/>
  <c r="F28" i="53"/>
  <c r="F30" i="53"/>
  <c r="F34" i="53"/>
  <c r="F36" i="53"/>
  <c r="F38" i="53"/>
  <c r="F40" i="53"/>
  <c r="F42" i="53"/>
  <c r="F44" i="53"/>
  <c r="F46" i="53"/>
  <c r="F50" i="53"/>
  <c r="F52" i="53"/>
  <c r="F56" i="53"/>
  <c r="F58" i="53"/>
  <c r="F60" i="53"/>
  <c r="F62" i="53"/>
  <c r="F66" i="53"/>
  <c r="H24" i="53"/>
  <c r="H26" i="53"/>
  <c r="H28" i="53"/>
  <c r="H30" i="53"/>
  <c r="H34" i="53"/>
  <c r="H36" i="53"/>
  <c r="H38" i="53"/>
  <c r="H40" i="53"/>
  <c r="H42" i="53"/>
  <c r="H44" i="53"/>
  <c r="H46" i="53"/>
  <c r="H50" i="53"/>
  <c r="H52" i="53"/>
  <c r="H56" i="53"/>
  <c r="H58" i="53"/>
  <c r="H60" i="53"/>
  <c r="H62" i="53"/>
  <c r="H66" i="53"/>
  <c r="J13" i="52" a="1"/>
  <c r="J13" i="52"/>
  <c r="J33" i="52" a="1"/>
  <c r="J34" i="52" a="1"/>
  <c r="J35" i="52" a="1"/>
  <c r="J33" i="52"/>
  <c r="J34" i="52"/>
  <c r="J35" i="52"/>
  <c r="J37" i="52"/>
  <c r="J24" i="52" a="1"/>
  <c r="J25" i="52" a="1"/>
  <c r="J24" i="52"/>
  <c r="J25" i="52"/>
  <c r="J27" i="52"/>
  <c r="J14" i="52" a="1"/>
  <c r="J15" i="52" a="1"/>
  <c r="J16" i="52" a="1"/>
  <c r="J14" i="52"/>
  <c r="J15" i="52"/>
  <c r="J16" i="52"/>
  <c r="J18" i="52"/>
  <c r="J45" i="52"/>
  <c r="K13" i="52"/>
  <c r="R13" i="52" a="1"/>
  <c r="R13" i="52"/>
  <c r="R33" i="52" a="1"/>
  <c r="R34" i="52" a="1"/>
  <c r="R35" i="52" a="1"/>
  <c r="R33" i="52"/>
  <c r="R34" i="52"/>
  <c r="R35" i="52"/>
  <c r="R37" i="52"/>
  <c r="R24" i="52" a="1"/>
  <c r="R25" i="52" a="1"/>
  <c r="R24" i="52"/>
  <c r="R25" i="52"/>
  <c r="R27" i="52"/>
  <c r="R14" i="52" a="1"/>
  <c r="R15" i="52" a="1"/>
  <c r="R16" i="52" a="1"/>
  <c r="R14" i="52"/>
  <c r="R15" i="52"/>
  <c r="R16" i="52"/>
  <c r="R18" i="52"/>
  <c r="R45" i="52"/>
  <c r="S13" i="52"/>
  <c r="Z13" i="52"/>
  <c r="Z33" i="52"/>
  <c r="Z34" i="52"/>
  <c r="Z35" i="52"/>
  <c r="Z37" i="52"/>
  <c r="Z24" i="52"/>
  <c r="Z25" i="52"/>
  <c r="Z27" i="52"/>
  <c r="Z14" i="52"/>
  <c r="Z15" i="52"/>
  <c r="Z16" i="52"/>
  <c r="Z18" i="52"/>
  <c r="Z45" i="52"/>
  <c r="AA13" i="52"/>
  <c r="AB13" i="52"/>
  <c r="AB33" i="52"/>
  <c r="AB34" i="52"/>
  <c r="AB35" i="52"/>
  <c r="AB37" i="52"/>
  <c r="AB24" i="52"/>
  <c r="AB25" i="52"/>
  <c r="AB27" i="52"/>
  <c r="AB14" i="52"/>
  <c r="AB15" i="52"/>
  <c r="AB16" i="52"/>
  <c r="AB18" i="52"/>
  <c r="AB45" i="52"/>
  <c r="AC13" i="52"/>
  <c r="AD13" i="52"/>
  <c r="AD33" i="52"/>
  <c r="AD34" i="52"/>
  <c r="AD35" i="52"/>
  <c r="AD37" i="52"/>
  <c r="AD24" i="52"/>
  <c r="AD25" i="52"/>
  <c r="AD27" i="52"/>
  <c r="AD14" i="52"/>
  <c r="AD15" i="52"/>
  <c r="AD16" i="52"/>
  <c r="AD18" i="52"/>
  <c r="AD45" i="52"/>
  <c r="AE13" i="52"/>
  <c r="AF13" i="52"/>
  <c r="AF33" i="52"/>
  <c r="AF34" i="52"/>
  <c r="AF35" i="52"/>
  <c r="AF37" i="52"/>
  <c r="AF24" i="52"/>
  <c r="AF25" i="52"/>
  <c r="AF27" i="52"/>
  <c r="AF14" i="52"/>
  <c r="AF15" i="52"/>
  <c r="AF16" i="52"/>
  <c r="AF18" i="52"/>
  <c r="AF45" i="52"/>
  <c r="AG13" i="52"/>
  <c r="K14" i="52"/>
  <c r="S14" i="52"/>
  <c r="AA14" i="52"/>
  <c r="AC14" i="52"/>
  <c r="AE14" i="52"/>
  <c r="AG14" i="52"/>
  <c r="K15" i="52"/>
  <c r="S15" i="52"/>
  <c r="AA15" i="52"/>
  <c r="AC15" i="52"/>
  <c r="AE15" i="52"/>
  <c r="AG15" i="52"/>
  <c r="K16" i="52"/>
  <c r="S16" i="52"/>
  <c r="AA16" i="52"/>
  <c r="AC16" i="52"/>
  <c r="AE16" i="52"/>
  <c r="AG16" i="52"/>
  <c r="K18" i="52"/>
  <c r="S18" i="52"/>
  <c r="AA18" i="52"/>
  <c r="AC18" i="52"/>
  <c r="AE18" i="52"/>
  <c r="AG18" i="52"/>
  <c r="D24" i="52"/>
  <c r="E24" i="52"/>
  <c r="F24" i="52"/>
  <c r="G24" i="52"/>
  <c r="H24" i="52"/>
  <c r="I24" i="52"/>
  <c r="K24" i="52"/>
  <c r="S24" i="52"/>
  <c r="AA24" i="52"/>
  <c r="AC24" i="52"/>
  <c r="AE24" i="52"/>
  <c r="AG24" i="52"/>
  <c r="D25" i="52"/>
  <c r="E25" i="52"/>
  <c r="F25" i="52"/>
  <c r="G25" i="52"/>
  <c r="H25" i="52"/>
  <c r="I25" i="52"/>
  <c r="K25" i="52"/>
  <c r="S25" i="52"/>
  <c r="AA25" i="52"/>
  <c r="AC25" i="52"/>
  <c r="AE25" i="52"/>
  <c r="AG25" i="52"/>
  <c r="D27" i="52"/>
  <c r="E27" i="52"/>
  <c r="F27" i="52"/>
  <c r="G27" i="52"/>
  <c r="H27" i="52"/>
  <c r="I27" i="52"/>
  <c r="K27" i="52"/>
  <c r="S27" i="52"/>
  <c r="AA27" i="52"/>
  <c r="AC27" i="52"/>
  <c r="AE27" i="52"/>
  <c r="AG27" i="52"/>
  <c r="E28" i="52"/>
  <c r="G28" i="52"/>
  <c r="I28" i="52"/>
  <c r="D31" i="54"/>
  <c r="D33" i="54"/>
  <c r="D33" i="52"/>
  <c r="E33" i="52"/>
  <c r="F31" i="54"/>
  <c r="F33" i="54"/>
  <c r="F33" i="52"/>
  <c r="G33" i="52"/>
  <c r="H31" i="54"/>
  <c r="H33" i="54"/>
  <c r="H33" i="52"/>
  <c r="I33" i="52"/>
  <c r="K33" i="52"/>
  <c r="S33" i="52"/>
  <c r="AA33" i="52"/>
  <c r="AC33" i="52"/>
  <c r="AE33" i="52"/>
  <c r="AG33" i="52"/>
  <c r="D37" i="54"/>
  <c r="D34" i="52"/>
  <c r="E34" i="52"/>
  <c r="F37" i="54"/>
  <c r="F34" i="52"/>
  <c r="G34" i="52"/>
  <c r="H37" i="54"/>
  <c r="H34" i="52"/>
  <c r="I34" i="52"/>
  <c r="K34" i="52"/>
  <c r="S34" i="52"/>
  <c r="AA34" i="52"/>
  <c r="AC34" i="52"/>
  <c r="AE34" i="52"/>
  <c r="AG34" i="52"/>
  <c r="D41" i="54"/>
  <c r="D43" i="54"/>
  <c r="D35" i="52"/>
  <c r="E35" i="52"/>
  <c r="F41" i="54"/>
  <c r="F43" i="54"/>
  <c r="F35" i="52"/>
  <c r="G35" i="52"/>
  <c r="H41" i="54"/>
  <c r="H43" i="54"/>
  <c r="H35" i="52"/>
  <c r="I35" i="52"/>
  <c r="K35" i="52"/>
  <c r="S35" i="52"/>
  <c r="AA35" i="52"/>
  <c r="AC35" i="52"/>
  <c r="AE35" i="52"/>
  <c r="AG35" i="52"/>
  <c r="D37" i="52"/>
  <c r="E37" i="52"/>
  <c r="F37" i="52"/>
  <c r="G37" i="52"/>
  <c r="H37" i="52"/>
  <c r="I37" i="52"/>
  <c r="K37" i="52"/>
  <c r="S37" i="52"/>
  <c r="AA37" i="52"/>
  <c r="AC37" i="52"/>
  <c r="AE37" i="52"/>
  <c r="AG37" i="52"/>
  <c r="D45" i="52"/>
  <c r="E45" i="52"/>
  <c r="F45" i="52"/>
  <c r="G45" i="52"/>
  <c r="H45" i="52"/>
  <c r="I45" i="52"/>
  <c r="D64" i="53"/>
  <c r="D69" i="53"/>
  <c r="F64" i="53"/>
  <c r="F69" i="53"/>
  <c r="H64" i="53"/>
  <c r="H69" i="53"/>
  <c r="J12" i="53" a="1"/>
  <c r="J12" i="53"/>
  <c r="J66" i="53" a="1"/>
  <c r="J56" i="53" a="1"/>
  <c r="J58" i="53" a="1"/>
  <c r="J60" i="53" a="1"/>
  <c r="J56" i="53"/>
  <c r="J58" i="53"/>
  <c r="J60" i="53"/>
  <c r="J62" i="53"/>
  <c r="J50" i="53" a="1"/>
  <c r="J50" i="53"/>
  <c r="J52" i="53"/>
  <c r="J34" i="53" a="1"/>
  <c r="J36" i="53" a="1"/>
  <c r="J38" i="53" a="1"/>
  <c r="J40" i="53" a="1"/>
  <c r="J42" i="53" a="1"/>
  <c r="J44" i="53" a="1"/>
  <c r="J34" i="53"/>
  <c r="J36" i="53"/>
  <c r="J38" i="53"/>
  <c r="J40" i="53"/>
  <c r="J42" i="53"/>
  <c r="J44" i="53"/>
  <c r="J46" i="53"/>
  <c r="J14" i="53" a="1"/>
  <c r="J16" i="53" a="1"/>
  <c r="J18" i="53" a="1"/>
  <c r="J20" i="53" a="1"/>
  <c r="J22" i="53" a="1"/>
  <c r="J24" i="53" a="1"/>
  <c r="J26" i="53" a="1"/>
  <c r="J28" i="53" a="1"/>
  <c r="J14" i="53"/>
  <c r="J16" i="53"/>
  <c r="J18" i="53"/>
  <c r="J20" i="53"/>
  <c r="J22" i="53"/>
  <c r="J24" i="53"/>
  <c r="J26" i="53"/>
  <c r="J28" i="53"/>
  <c r="J30" i="53"/>
  <c r="J64" i="53"/>
  <c r="J66" i="53"/>
  <c r="J69" i="53"/>
  <c r="K12" i="53"/>
  <c r="R12" i="53" a="1"/>
  <c r="R12" i="53"/>
  <c r="R66" i="53" a="1"/>
  <c r="R56" i="53" a="1"/>
  <c r="R58" i="53" a="1"/>
  <c r="R60" i="53" a="1"/>
  <c r="R56" i="53"/>
  <c r="R58" i="53"/>
  <c r="R60" i="53"/>
  <c r="R62" i="53"/>
  <c r="R50" i="53" a="1"/>
  <c r="R50" i="53"/>
  <c r="R52" i="53"/>
  <c r="R34" i="53" a="1"/>
  <c r="R36" i="53" a="1"/>
  <c r="R38" i="53" a="1"/>
  <c r="R40" i="53" a="1"/>
  <c r="R42" i="53" a="1"/>
  <c r="R44" i="53" a="1"/>
  <c r="R34" i="53"/>
  <c r="R36" i="53"/>
  <c r="R38" i="53"/>
  <c r="R40" i="53"/>
  <c r="R42" i="53"/>
  <c r="R44" i="53"/>
  <c r="R46" i="53"/>
  <c r="R14" i="53" a="1"/>
  <c r="R16" i="53" a="1"/>
  <c r="R18" i="53" a="1"/>
  <c r="R20" i="53" a="1"/>
  <c r="R22" i="53" a="1"/>
  <c r="R24" i="53" a="1"/>
  <c r="R26" i="53" a="1"/>
  <c r="R28" i="53" a="1"/>
  <c r="R14" i="53"/>
  <c r="R16" i="53"/>
  <c r="R18" i="53"/>
  <c r="R20" i="53"/>
  <c r="R22" i="53"/>
  <c r="R24" i="53"/>
  <c r="R26" i="53"/>
  <c r="R28" i="53"/>
  <c r="R30" i="53"/>
  <c r="R64" i="53"/>
  <c r="R66" i="53"/>
  <c r="R69" i="53"/>
  <c r="S12" i="53"/>
  <c r="Z12" i="53"/>
  <c r="Z66" i="53"/>
  <c r="Z56" i="53"/>
  <c r="Z58" i="53"/>
  <c r="Z60" i="53"/>
  <c r="Z62" i="53"/>
  <c r="Z50" i="53"/>
  <c r="Z52" i="53"/>
  <c r="Z34" i="53"/>
  <c r="Z36" i="53"/>
  <c r="Z38" i="53"/>
  <c r="Z40" i="53"/>
  <c r="Z42" i="53"/>
  <c r="Z44" i="53"/>
  <c r="Z46" i="53"/>
  <c r="Z14" i="53"/>
  <c r="Z16" i="53"/>
  <c r="Z18" i="53"/>
  <c r="Z20" i="53"/>
  <c r="Z22" i="53"/>
  <c r="Z24" i="53"/>
  <c r="Z26" i="53"/>
  <c r="Z28" i="53"/>
  <c r="Z30" i="53"/>
  <c r="Z64" i="53"/>
  <c r="Z69" i="53"/>
  <c r="AA12" i="53"/>
  <c r="AB12" i="53"/>
  <c r="AB66" i="53"/>
  <c r="AB56" i="53"/>
  <c r="AB58" i="53"/>
  <c r="AB60" i="53"/>
  <c r="AB62" i="53"/>
  <c r="AB50" i="53"/>
  <c r="AB52" i="53"/>
  <c r="AB34" i="53"/>
  <c r="AB36" i="53"/>
  <c r="AB38" i="53"/>
  <c r="AB40" i="53"/>
  <c r="AB42" i="53"/>
  <c r="AB44" i="53"/>
  <c r="AB46" i="53"/>
  <c r="AB14" i="53"/>
  <c r="AB16" i="53"/>
  <c r="AB18" i="53"/>
  <c r="AB20" i="53"/>
  <c r="AB22" i="53"/>
  <c r="AB24" i="53"/>
  <c r="AB26" i="53"/>
  <c r="AB28" i="53"/>
  <c r="AB30" i="53"/>
  <c r="AB64" i="53"/>
  <c r="AB69" i="53"/>
  <c r="AC12" i="53"/>
  <c r="AD12" i="53"/>
  <c r="AD66" i="53"/>
  <c r="AD56" i="53"/>
  <c r="AD58" i="53"/>
  <c r="AD60" i="53"/>
  <c r="AD62" i="53"/>
  <c r="AD50" i="53"/>
  <c r="AD52" i="53"/>
  <c r="AD34" i="53"/>
  <c r="AD36" i="53"/>
  <c r="AD38" i="53"/>
  <c r="AD40" i="53"/>
  <c r="AD42" i="53"/>
  <c r="AD44" i="53"/>
  <c r="AD46" i="53"/>
  <c r="AD14" i="53"/>
  <c r="AD16" i="53"/>
  <c r="AD18" i="53"/>
  <c r="AD20" i="53"/>
  <c r="AD22" i="53"/>
  <c r="AD24" i="53"/>
  <c r="AD26" i="53"/>
  <c r="AD28" i="53"/>
  <c r="AD30" i="53"/>
  <c r="AD64" i="53"/>
  <c r="AD69" i="53"/>
  <c r="AE12" i="53"/>
  <c r="AF12" i="53"/>
  <c r="AF66" i="53"/>
  <c r="AF56" i="53"/>
  <c r="AF58" i="53"/>
  <c r="AF60" i="53"/>
  <c r="AF62" i="53"/>
  <c r="AF50" i="53"/>
  <c r="AF52" i="53"/>
  <c r="AF34" i="53"/>
  <c r="AF36" i="53"/>
  <c r="AF38" i="53"/>
  <c r="AF40" i="53"/>
  <c r="AF42" i="53"/>
  <c r="AF44" i="53"/>
  <c r="AF46" i="53"/>
  <c r="AF14" i="53"/>
  <c r="AF16" i="53"/>
  <c r="AF18" i="53"/>
  <c r="AF20" i="53"/>
  <c r="AF22" i="53"/>
  <c r="AF24" i="53"/>
  <c r="AF26" i="53"/>
  <c r="AF28" i="53"/>
  <c r="AF30" i="53"/>
  <c r="AF64" i="53"/>
  <c r="AF69" i="53"/>
  <c r="AG12" i="53"/>
  <c r="K14" i="53"/>
  <c r="S14" i="53"/>
  <c r="AA14" i="53"/>
  <c r="AC14" i="53"/>
  <c r="AE14" i="53"/>
  <c r="AG14" i="53"/>
  <c r="K16" i="53"/>
  <c r="S16" i="53"/>
  <c r="AA16" i="53"/>
  <c r="AC16" i="53"/>
  <c r="AE16" i="53"/>
  <c r="AG16" i="53"/>
  <c r="K18" i="53"/>
  <c r="S18" i="53"/>
  <c r="AA18" i="53"/>
  <c r="AC18" i="53"/>
  <c r="AE18" i="53"/>
  <c r="AG18" i="53"/>
  <c r="K20" i="53"/>
  <c r="S20" i="53"/>
  <c r="AA20" i="53"/>
  <c r="AC20" i="53"/>
  <c r="AE20" i="53"/>
  <c r="AG20" i="53"/>
  <c r="K22" i="53"/>
  <c r="S22" i="53"/>
  <c r="AA22" i="53"/>
  <c r="AC22" i="53"/>
  <c r="AE22" i="53"/>
  <c r="AG22" i="53"/>
  <c r="E24" i="53"/>
  <c r="G24" i="53"/>
  <c r="I24" i="53"/>
  <c r="K24" i="53"/>
  <c r="S24" i="53"/>
  <c r="AA24" i="53"/>
  <c r="AC24" i="53"/>
  <c r="AE24" i="53"/>
  <c r="AG24" i="53"/>
  <c r="E26" i="53"/>
  <c r="G26" i="53"/>
  <c r="I26" i="53"/>
  <c r="K26" i="53"/>
  <c r="S26" i="53"/>
  <c r="AA26" i="53"/>
  <c r="AC26" i="53"/>
  <c r="AE26" i="53"/>
  <c r="AG26" i="53"/>
  <c r="E28" i="53"/>
  <c r="G28" i="53"/>
  <c r="I28" i="53"/>
  <c r="K28" i="53"/>
  <c r="S28" i="53"/>
  <c r="AA28" i="53"/>
  <c r="AC28" i="53"/>
  <c r="AE28" i="53"/>
  <c r="AG28" i="53"/>
  <c r="E30" i="53"/>
  <c r="G30" i="53"/>
  <c r="I30" i="53"/>
  <c r="K30" i="53"/>
  <c r="S30" i="53"/>
  <c r="AA30" i="53"/>
  <c r="AC30" i="53"/>
  <c r="AE30" i="53"/>
  <c r="AG30" i="53"/>
  <c r="E34" i="53"/>
  <c r="G34" i="53"/>
  <c r="I34" i="53"/>
  <c r="K34" i="53"/>
  <c r="S34" i="53"/>
  <c r="AA34" i="53"/>
  <c r="AC34" i="53"/>
  <c r="AE34" i="53"/>
  <c r="AG34" i="53"/>
  <c r="E36" i="53"/>
  <c r="G36" i="53"/>
  <c r="I36" i="53"/>
  <c r="K36" i="53"/>
  <c r="S36" i="53"/>
  <c r="AA36" i="53"/>
  <c r="AC36" i="53"/>
  <c r="AE36" i="53"/>
  <c r="AG36" i="53"/>
  <c r="E38" i="53"/>
  <c r="G38" i="53"/>
  <c r="I38" i="53"/>
  <c r="K38" i="53"/>
  <c r="S38" i="53"/>
  <c r="AA38" i="53"/>
  <c r="AC38" i="53"/>
  <c r="AE38" i="53"/>
  <c r="AG38" i="53"/>
  <c r="E40" i="53"/>
  <c r="G40" i="53"/>
  <c r="I40" i="53"/>
  <c r="K40" i="53"/>
  <c r="S40" i="53"/>
  <c r="AA40" i="53"/>
  <c r="AC40" i="53"/>
  <c r="AE40" i="53"/>
  <c r="AG40" i="53"/>
  <c r="E42" i="53"/>
  <c r="G42" i="53"/>
  <c r="I42" i="53"/>
  <c r="K42" i="53"/>
  <c r="S42" i="53"/>
  <c r="AA42" i="53"/>
  <c r="AC42" i="53"/>
  <c r="AE42" i="53"/>
  <c r="AG42" i="53"/>
  <c r="E44" i="53"/>
  <c r="G44" i="53"/>
  <c r="I44" i="53"/>
  <c r="K44" i="53"/>
  <c r="S44" i="53"/>
  <c r="AA44" i="53"/>
  <c r="AC44" i="53"/>
  <c r="AE44" i="53"/>
  <c r="AG44" i="53"/>
  <c r="E46" i="53"/>
  <c r="G46" i="53"/>
  <c r="I46" i="53"/>
  <c r="K46" i="53"/>
  <c r="S46" i="53"/>
  <c r="AA46" i="53"/>
  <c r="AC46" i="53"/>
  <c r="AE46" i="53"/>
  <c r="AG46" i="53"/>
  <c r="E50" i="53"/>
  <c r="G50" i="53"/>
  <c r="I50" i="53"/>
  <c r="K50" i="53"/>
  <c r="S50" i="53"/>
  <c r="AA50" i="53"/>
  <c r="AC50" i="53"/>
  <c r="AE50" i="53"/>
  <c r="AG50" i="53"/>
  <c r="E52" i="53"/>
  <c r="G52" i="53"/>
  <c r="I52" i="53"/>
  <c r="K52" i="53"/>
  <c r="S52" i="53"/>
  <c r="AA52" i="53"/>
  <c r="AC52" i="53"/>
  <c r="AE52" i="53"/>
  <c r="AG52" i="53"/>
  <c r="E56" i="53"/>
  <c r="G56" i="53"/>
  <c r="I56" i="53"/>
  <c r="K56" i="53"/>
  <c r="S56" i="53"/>
  <c r="AA56" i="53"/>
  <c r="AC56" i="53"/>
  <c r="AE56" i="53"/>
  <c r="AG56" i="53"/>
  <c r="E58" i="53"/>
  <c r="G58" i="53"/>
  <c r="I58" i="53"/>
  <c r="K58" i="53"/>
  <c r="S58" i="53"/>
  <c r="AA58" i="53"/>
  <c r="AC58" i="53"/>
  <c r="AE58" i="53"/>
  <c r="AG58" i="53"/>
  <c r="E60" i="53"/>
  <c r="G60" i="53"/>
  <c r="I60" i="53"/>
  <c r="K60" i="53"/>
  <c r="S60" i="53"/>
  <c r="AA60" i="53"/>
  <c r="AC60" i="53"/>
  <c r="AE60" i="53"/>
  <c r="AG60" i="53"/>
  <c r="E62" i="53"/>
  <c r="G62" i="53"/>
  <c r="I62" i="53"/>
  <c r="K62" i="53"/>
  <c r="S62" i="53"/>
  <c r="AA62" i="53"/>
  <c r="AC62" i="53"/>
  <c r="AE62" i="53"/>
  <c r="AG62" i="53"/>
  <c r="E64" i="53"/>
  <c r="G64" i="53"/>
  <c r="I64" i="53"/>
  <c r="K64" i="53"/>
  <c r="S64" i="53"/>
  <c r="AA64" i="53"/>
  <c r="AC64" i="53"/>
  <c r="AE64" i="53"/>
  <c r="AG64" i="53"/>
  <c r="E66" i="53"/>
  <c r="G66" i="53"/>
  <c r="I66" i="53"/>
  <c r="K66" i="53"/>
  <c r="S66" i="53"/>
  <c r="AA66" i="53"/>
  <c r="AC66" i="53"/>
  <c r="AE66" i="53"/>
  <c r="AG66" i="53"/>
  <c r="E69" i="53"/>
  <c r="G69" i="53"/>
  <c r="I69" i="53"/>
  <c r="D25" i="54"/>
  <c r="F25" i="54"/>
  <c r="H25" i="54"/>
  <c r="J14" i="54" a="1"/>
  <c r="J14" i="54"/>
  <c r="J16" i="54" a="1"/>
  <c r="J18" i="54" a="1"/>
  <c r="J22" i="54" a="1"/>
  <c r="J16" i="54"/>
  <c r="J18" i="54"/>
  <c r="J22" i="54"/>
  <c r="J25" i="54"/>
  <c r="K14" i="54"/>
  <c r="R14" i="54" a="1"/>
  <c r="R14" i="54"/>
  <c r="R16" i="54" a="1"/>
  <c r="R18" i="54" a="1"/>
  <c r="R22" i="54" a="1"/>
  <c r="R16" i="54"/>
  <c r="R18" i="54"/>
  <c r="R22" i="54"/>
  <c r="R25" i="54"/>
  <c r="S14" i="54"/>
  <c r="Z14" i="54"/>
  <c r="Z16" i="54"/>
  <c r="Z18" i="54"/>
  <c r="Z22" i="54"/>
  <c r="Z25" i="54"/>
  <c r="AA14" i="54"/>
  <c r="K16" i="54"/>
  <c r="S16" i="54"/>
  <c r="AA16" i="54"/>
  <c r="K18" i="54"/>
  <c r="S18" i="54"/>
  <c r="AA18" i="54"/>
  <c r="K22" i="54"/>
  <c r="S22" i="54"/>
  <c r="AA22" i="54"/>
  <c r="D46" i="54"/>
  <c r="E31" i="54"/>
  <c r="F46" i="54"/>
  <c r="G31" i="54"/>
  <c r="H46" i="54"/>
  <c r="I31" i="54"/>
  <c r="J31" i="54" a="1"/>
  <c r="J31" i="54"/>
  <c r="J33" i="54" a="1"/>
  <c r="J37" i="54" a="1"/>
  <c r="J41" i="54" a="1"/>
  <c r="J43" i="54" a="1"/>
  <c r="J33" i="54"/>
  <c r="J37" i="54"/>
  <c r="J41" i="54"/>
  <c r="J43" i="54"/>
  <c r="J46" i="54"/>
  <c r="K31" i="54"/>
  <c r="R31" i="54" a="1"/>
  <c r="R31" i="54"/>
  <c r="R33" i="54" a="1"/>
  <c r="R37" i="54" a="1"/>
  <c r="R41" i="54" a="1"/>
  <c r="R43" i="54" a="1"/>
  <c r="R33" i="54"/>
  <c r="R37" i="54"/>
  <c r="R41" i="54"/>
  <c r="R43" i="54"/>
  <c r="R46" i="54"/>
  <c r="S31" i="54"/>
  <c r="Z31" i="54"/>
  <c r="Z33" i="54"/>
  <c r="Z37" i="54"/>
  <c r="Z41" i="54"/>
  <c r="Z43" i="54"/>
  <c r="Z46" i="54"/>
  <c r="AA31" i="54"/>
  <c r="E33" i="54"/>
  <c r="G33" i="54"/>
  <c r="I33" i="54"/>
  <c r="K33" i="54"/>
  <c r="S33" i="54"/>
  <c r="AA33" i="54"/>
  <c r="E37" i="54"/>
  <c r="G37" i="54"/>
  <c r="I37" i="54"/>
  <c r="K37" i="54"/>
  <c r="S37" i="54"/>
  <c r="AA37" i="54"/>
  <c r="E41" i="54"/>
  <c r="G41" i="54"/>
  <c r="I41" i="54"/>
  <c r="K41" i="54"/>
  <c r="S41" i="54"/>
  <c r="AA41" i="54"/>
  <c r="E43" i="54"/>
  <c r="G43" i="54"/>
  <c r="I43" i="54"/>
  <c r="K43" i="54"/>
  <c r="S43" i="54"/>
  <c r="AA43" i="54"/>
  <c r="J50" i="54"/>
  <c r="R50" i="54"/>
  <c r="Z50" i="54"/>
  <c r="D54" i="54"/>
  <c r="F54" i="54"/>
  <c r="H54" i="54"/>
  <c r="J54" i="54"/>
  <c r="R54" i="54"/>
  <c r="Z54" i="54"/>
  <c r="D24" i="51"/>
  <c r="F24" i="51"/>
  <c r="H24" i="51"/>
  <c r="X41" i="40"/>
  <c r="V41" i="40"/>
  <c r="T41" i="40"/>
  <c r="AF66" i="42"/>
  <c r="AF56" i="42"/>
  <c r="AF58" i="42"/>
  <c r="AF60" i="42"/>
  <c r="AF62" i="42"/>
  <c r="AF50" i="42"/>
  <c r="AF52" i="42"/>
  <c r="AF34" i="42"/>
  <c r="AF36" i="42"/>
  <c r="AF38" i="42"/>
  <c r="AF40" i="42"/>
  <c r="AF42" i="42"/>
  <c r="AF44" i="42"/>
  <c r="AF46" i="42"/>
  <c r="AF12" i="42"/>
  <c r="AF14" i="42"/>
  <c r="AF16" i="42"/>
  <c r="AF18" i="42"/>
  <c r="AF20" i="42"/>
  <c r="AF22" i="42"/>
  <c r="AF24" i="42"/>
  <c r="AF26" i="42"/>
  <c r="AF28" i="42"/>
  <c r="AF30" i="42"/>
  <c r="AF64" i="42"/>
  <c r="AF69" i="42"/>
  <c r="AG66" i="42"/>
  <c r="AG64" i="42"/>
  <c r="AG62" i="42"/>
  <c r="AG60" i="42"/>
  <c r="AG58" i="42"/>
  <c r="AG56" i="42"/>
  <c r="AG52" i="42"/>
  <c r="AG50" i="42"/>
  <c r="AG46" i="42"/>
  <c r="AG44" i="42"/>
  <c r="AG42" i="42"/>
  <c r="AG40" i="42"/>
  <c r="AG38" i="42"/>
  <c r="AG36" i="42"/>
  <c r="AG34" i="42"/>
  <c r="AG30" i="42"/>
  <c r="AG28" i="42"/>
  <c r="AG26" i="42"/>
  <c r="AG24" i="42"/>
  <c r="AG22" i="42"/>
  <c r="AG20" i="42"/>
  <c r="AG18" i="42"/>
  <c r="AG16" i="42"/>
  <c r="AG14" i="42"/>
  <c r="AG12" i="42"/>
  <c r="AD66" i="42"/>
  <c r="AD56" i="42"/>
  <c r="AD58" i="42"/>
  <c r="AD60" i="42"/>
  <c r="AD62" i="42"/>
  <c r="AD50" i="42"/>
  <c r="AD52" i="42"/>
  <c r="AD34" i="42"/>
  <c r="AD36" i="42"/>
  <c r="AD38" i="42"/>
  <c r="AD40" i="42"/>
  <c r="AD42" i="42"/>
  <c r="AD44" i="42"/>
  <c r="AD46" i="42"/>
  <c r="AD12" i="42"/>
  <c r="AD14" i="42"/>
  <c r="AD16" i="42"/>
  <c r="AD18" i="42"/>
  <c r="AD20" i="42"/>
  <c r="AD22" i="42"/>
  <c r="AD24" i="42"/>
  <c r="AD26" i="42"/>
  <c r="AD28" i="42"/>
  <c r="AD30" i="42"/>
  <c r="AD64" i="42"/>
  <c r="AD69" i="42"/>
  <c r="AE66" i="42"/>
  <c r="AE64" i="42"/>
  <c r="AE62" i="42"/>
  <c r="AE60" i="42"/>
  <c r="AE58" i="42"/>
  <c r="AE56" i="42"/>
  <c r="AE52" i="42"/>
  <c r="AE50" i="42"/>
  <c r="AE46" i="42"/>
  <c r="AE44" i="42"/>
  <c r="AE42" i="42"/>
  <c r="AE40" i="42"/>
  <c r="AE38" i="42"/>
  <c r="AE36" i="42"/>
  <c r="AE34" i="42"/>
  <c r="AE30" i="42"/>
  <c r="AE28" i="42"/>
  <c r="AE26" i="42"/>
  <c r="AE24" i="42"/>
  <c r="AE22" i="42"/>
  <c r="AE20" i="42"/>
  <c r="AE18" i="42"/>
  <c r="AE16" i="42"/>
  <c r="AE14" i="42"/>
  <c r="AE12" i="42"/>
  <c r="AB66" i="42"/>
  <c r="AB56" i="42"/>
  <c r="AB58" i="42"/>
  <c r="AB60" i="42"/>
  <c r="AB62" i="42"/>
  <c r="AB50" i="42"/>
  <c r="AB52" i="42"/>
  <c r="AB34" i="42"/>
  <c r="AB36" i="42"/>
  <c r="AB38" i="42"/>
  <c r="AB40" i="42"/>
  <c r="AB42" i="42"/>
  <c r="AB44" i="42"/>
  <c r="AB46" i="42"/>
  <c r="AB12" i="42"/>
  <c r="AB14" i="42"/>
  <c r="AB16" i="42"/>
  <c r="AB18" i="42"/>
  <c r="AB20" i="42"/>
  <c r="AB22" i="42"/>
  <c r="AB24" i="42"/>
  <c r="AB26" i="42"/>
  <c r="AB28" i="42"/>
  <c r="AB30" i="42"/>
  <c r="AB64" i="42"/>
  <c r="AB69" i="42"/>
  <c r="AC66" i="42"/>
  <c r="AC64" i="42"/>
  <c r="AC62" i="42"/>
  <c r="AC60" i="42"/>
  <c r="AC58" i="42"/>
  <c r="AC56" i="42"/>
  <c r="AC52" i="42"/>
  <c r="AC50" i="42"/>
  <c r="AC46" i="42"/>
  <c r="AC44" i="42"/>
  <c r="AC42" i="42"/>
  <c r="AC40" i="42"/>
  <c r="AC38" i="42"/>
  <c r="AC36" i="42"/>
  <c r="AC34" i="42"/>
  <c r="AC30" i="42"/>
  <c r="AC28" i="42"/>
  <c r="AC26" i="42"/>
  <c r="AC24" i="42"/>
  <c r="AC22" i="42"/>
  <c r="AC20" i="42"/>
  <c r="AC18" i="42"/>
  <c r="AC16" i="42"/>
  <c r="AC14" i="42"/>
  <c r="AC12" i="42"/>
  <c r="AF33" i="41"/>
  <c r="AF34" i="41"/>
  <c r="AF35" i="41"/>
  <c r="AF37" i="41"/>
  <c r="AF24" i="41"/>
  <c r="AF25" i="41"/>
  <c r="AF27" i="41"/>
  <c r="AF13" i="41"/>
  <c r="AF14" i="41"/>
  <c r="AF15" i="41"/>
  <c r="AF16" i="41"/>
  <c r="AF18" i="41"/>
  <c r="AF45" i="41"/>
  <c r="AG37" i="41"/>
  <c r="AG35" i="41"/>
  <c r="AG34" i="41"/>
  <c r="AG33" i="41"/>
  <c r="AG27" i="41"/>
  <c r="AG25" i="41"/>
  <c r="AG24" i="41"/>
  <c r="AG18" i="41"/>
  <c r="AG16" i="41"/>
  <c r="AG15" i="41"/>
  <c r="AG14" i="41"/>
  <c r="AG13" i="41"/>
  <c r="AD33" i="41"/>
  <c r="AD34" i="41"/>
  <c r="AD35" i="41"/>
  <c r="AD37" i="41"/>
  <c r="AD24" i="41"/>
  <c r="AD25" i="41"/>
  <c r="AD27" i="41"/>
  <c r="AD13" i="41"/>
  <c r="AD14" i="41"/>
  <c r="AD15" i="41"/>
  <c r="AD16" i="41"/>
  <c r="AD18" i="41"/>
  <c r="AD45" i="41"/>
  <c r="AE37" i="41"/>
  <c r="AE35" i="41"/>
  <c r="AE34" i="41"/>
  <c r="AE33" i="41"/>
  <c r="AE27" i="41"/>
  <c r="AE25" i="41"/>
  <c r="AE24" i="41"/>
  <c r="AE18" i="41"/>
  <c r="AE16" i="41"/>
  <c r="AE15" i="41"/>
  <c r="AE14" i="41"/>
  <c r="AE13" i="41"/>
  <c r="AB33" i="41"/>
  <c r="AB34" i="41"/>
  <c r="AB35" i="41"/>
  <c r="AB37" i="41"/>
  <c r="AB24" i="41"/>
  <c r="AB25" i="41"/>
  <c r="AB27" i="41"/>
  <c r="AB13" i="41"/>
  <c r="AB14" i="41"/>
  <c r="AB15" i="41"/>
  <c r="AB16" i="41"/>
  <c r="AB18" i="41"/>
  <c r="AB45" i="41"/>
  <c r="AC37" i="41"/>
  <c r="AC35" i="41"/>
  <c r="AC34" i="41"/>
  <c r="AC33" i="41"/>
  <c r="AC27" i="41"/>
  <c r="AC25" i="41"/>
  <c r="AC24" i="41"/>
  <c r="AC18" i="41"/>
  <c r="AC16" i="41"/>
  <c r="AC15" i="41"/>
  <c r="AC14" i="41"/>
  <c r="AC13" i="41"/>
  <c r="AF44" i="40"/>
  <c r="AF38" i="40"/>
  <c r="AF47" i="40"/>
  <c r="AG44" i="40"/>
  <c r="AG38" i="40"/>
  <c r="AD44" i="40"/>
  <c r="AD38" i="40"/>
  <c r="AD47" i="40"/>
  <c r="AE44" i="40"/>
  <c r="AE38" i="40"/>
  <c r="AB44" i="40"/>
  <c r="AB38" i="40"/>
  <c r="AB47" i="40"/>
  <c r="AC44" i="40"/>
  <c r="AC38" i="40"/>
  <c r="AF11" i="40"/>
  <c r="AF14" i="40"/>
  <c r="AF17" i="40"/>
  <c r="AF24" i="40"/>
  <c r="AF20" i="40"/>
  <c r="AD11" i="40"/>
  <c r="AD14" i="40"/>
  <c r="AD17" i="40"/>
  <c r="AD24" i="40"/>
  <c r="AD20" i="40"/>
  <c r="AB11" i="40"/>
  <c r="AB14" i="40"/>
  <c r="AB17" i="40"/>
  <c r="AB24" i="40"/>
  <c r="AB20" i="40"/>
  <c r="AF42" i="40"/>
  <c r="P41" i="40"/>
  <c r="AF41" i="40"/>
  <c r="AF40" i="40"/>
  <c r="AF37" i="40"/>
  <c r="AF36" i="40"/>
  <c r="AD42" i="40"/>
  <c r="N41" i="40"/>
  <c r="AD41" i="40"/>
  <c r="AD40" i="40"/>
  <c r="AD37" i="40"/>
  <c r="AD36" i="40"/>
  <c r="AB42" i="40"/>
  <c r="L41" i="40"/>
  <c r="AB41" i="40"/>
  <c r="AB40" i="40"/>
  <c r="AB37" i="40"/>
  <c r="AB36" i="40"/>
  <c r="J41" i="40" a="1"/>
  <c r="J42" i="40" a="1"/>
  <c r="J41" i="40"/>
  <c r="J42" i="40"/>
  <c r="J44" i="40"/>
  <c r="R41" i="40" a="1"/>
  <c r="R42" i="40" a="1"/>
  <c r="R41" i="40"/>
  <c r="R42" i="40"/>
  <c r="R44" i="40"/>
  <c r="Z44" i="40"/>
  <c r="Z42" i="40"/>
  <c r="Z41" i="40"/>
  <c r="Z40" i="40"/>
  <c r="J37" i="40" a="1"/>
  <c r="R37" i="40" a="1"/>
  <c r="J37" i="40"/>
  <c r="R37" i="40"/>
  <c r="Z37" i="40"/>
  <c r="J36" i="40" a="1"/>
  <c r="J36" i="40"/>
  <c r="J38" i="40"/>
  <c r="R36" i="40" a="1"/>
  <c r="R36" i="40"/>
  <c r="R38" i="40"/>
  <c r="Z38" i="40"/>
  <c r="Z36" i="40"/>
  <c r="R47" i="40"/>
  <c r="AP24" i="40"/>
  <c r="AQ11" i="40"/>
  <c r="AQ14" i="40"/>
  <c r="AQ17" i="40"/>
  <c r="J47" i="40"/>
  <c r="K37" i="40"/>
  <c r="S37" i="40"/>
  <c r="K44" i="40"/>
  <c r="S44" i="40"/>
  <c r="K38" i="40"/>
  <c r="S38" i="40"/>
  <c r="Z47" i="40"/>
  <c r="AA37" i="40"/>
  <c r="AA38" i="40"/>
  <c r="K41" i="40"/>
  <c r="S41" i="40"/>
  <c r="AA41" i="40"/>
  <c r="K42" i="40"/>
  <c r="S42" i="40"/>
  <c r="AA42" i="40"/>
  <c r="AA44" i="40"/>
  <c r="K36" i="40"/>
  <c r="S36" i="40"/>
  <c r="AA36" i="40"/>
  <c r="F315" i="38"/>
  <c r="Z50" i="43"/>
  <c r="Z43" i="43"/>
  <c r="Z41" i="43"/>
  <c r="Z37" i="43"/>
  <c r="Z33" i="43"/>
  <c r="Z31" i="43"/>
  <c r="Z22" i="43"/>
  <c r="Z18" i="43"/>
  <c r="Z16" i="43"/>
  <c r="Z14" i="43"/>
  <c r="Z54" i="43"/>
  <c r="Z46" i="43"/>
  <c r="AA43" i="43"/>
  <c r="AA41" i="43"/>
  <c r="AA37" i="43"/>
  <c r="AA33" i="43"/>
  <c r="AA31" i="43"/>
  <c r="Z25" i="43"/>
  <c r="AA22" i="43"/>
  <c r="AA18" i="43"/>
  <c r="AA16" i="43"/>
  <c r="AA14" i="43"/>
  <c r="R54" i="43"/>
  <c r="R46" i="43"/>
  <c r="S43" i="43"/>
  <c r="S41" i="43"/>
  <c r="S37" i="43"/>
  <c r="S33" i="43"/>
  <c r="S31" i="43"/>
  <c r="R25" i="43"/>
  <c r="S22" i="43"/>
  <c r="S18" i="43"/>
  <c r="S16" i="43"/>
  <c r="S14" i="43"/>
  <c r="J46" i="43"/>
  <c r="K43" i="43"/>
  <c r="K41" i="43"/>
  <c r="K37" i="43"/>
  <c r="K33" i="43"/>
  <c r="K31" i="43"/>
  <c r="J25" i="43"/>
  <c r="K22" i="43"/>
  <c r="K18" i="43"/>
  <c r="K16" i="43"/>
  <c r="K14" i="43"/>
  <c r="J54" i="43"/>
  <c r="Z66" i="42"/>
  <c r="R60" i="42"/>
  <c r="Z60" i="42"/>
  <c r="R58" i="42"/>
  <c r="Z58" i="42"/>
  <c r="Z56" i="42"/>
  <c r="Z50" i="42"/>
  <c r="J44" i="42"/>
  <c r="R44" i="42"/>
  <c r="Z44" i="42"/>
  <c r="J42" i="42"/>
  <c r="R42" i="42"/>
  <c r="Z42" i="42"/>
  <c r="J40" i="42"/>
  <c r="R40" i="42"/>
  <c r="Z40" i="42"/>
  <c r="J38" i="42"/>
  <c r="R38" i="42"/>
  <c r="Z38" i="42"/>
  <c r="J36" i="42"/>
  <c r="R36" i="42"/>
  <c r="Z36" i="42"/>
  <c r="Z34" i="42"/>
  <c r="R28" i="42"/>
  <c r="Z28" i="42"/>
  <c r="R26" i="42"/>
  <c r="Z26" i="42"/>
  <c r="R24" i="42"/>
  <c r="Z24" i="42"/>
  <c r="R22" i="42"/>
  <c r="Z22" i="42"/>
  <c r="R20" i="42"/>
  <c r="Z20" i="42"/>
  <c r="R18" i="42"/>
  <c r="Z18" i="42"/>
  <c r="R16" i="42"/>
  <c r="Z16" i="42"/>
  <c r="R14" i="42"/>
  <c r="Z14" i="42"/>
  <c r="Z12" i="42"/>
  <c r="Z62" i="42"/>
  <c r="Z52" i="42"/>
  <c r="Z46" i="42"/>
  <c r="Z30" i="42"/>
  <c r="Z64" i="42"/>
  <c r="Z69" i="42"/>
  <c r="AA66" i="42"/>
  <c r="AA64" i="42"/>
  <c r="AA62" i="42"/>
  <c r="AA60" i="42"/>
  <c r="AA58" i="42"/>
  <c r="AA56" i="42"/>
  <c r="AA52" i="42"/>
  <c r="AA50" i="42"/>
  <c r="AA46" i="42"/>
  <c r="AA44" i="42"/>
  <c r="AA42" i="42"/>
  <c r="AA40" i="42"/>
  <c r="AA38" i="42"/>
  <c r="AA36" i="42"/>
  <c r="AA34" i="42"/>
  <c r="AA30" i="42"/>
  <c r="AA28" i="42"/>
  <c r="AA26" i="42"/>
  <c r="AA24" i="42"/>
  <c r="AA22" i="42"/>
  <c r="AA20" i="42"/>
  <c r="AA18" i="42"/>
  <c r="AA16" i="42"/>
  <c r="AA14" i="42"/>
  <c r="AA12" i="42"/>
  <c r="R64" i="42"/>
  <c r="R69" i="42"/>
  <c r="S66" i="42"/>
  <c r="S64" i="42"/>
  <c r="S62" i="42"/>
  <c r="S60" i="42"/>
  <c r="S58" i="42"/>
  <c r="S56" i="42"/>
  <c r="S52" i="42"/>
  <c r="S50" i="42"/>
  <c r="S46" i="42"/>
  <c r="S44" i="42"/>
  <c r="S42" i="42"/>
  <c r="S40" i="42"/>
  <c r="S38" i="42"/>
  <c r="S36" i="42"/>
  <c r="S34" i="42"/>
  <c r="S30" i="42"/>
  <c r="S28" i="42"/>
  <c r="S26" i="42"/>
  <c r="S24" i="42"/>
  <c r="S22" i="42"/>
  <c r="S20" i="42"/>
  <c r="S18" i="42"/>
  <c r="S16" i="42"/>
  <c r="S14" i="42"/>
  <c r="S12" i="42"/>
  <c r="J64" i="42"/>
  <c r="J69" i="42"/>
  <c r="K66" i="42"/>
  <c r="K64" i="42"/>
  <c r="K62" i="42"/>
  <c r="K60" i="42"/>
  <c r="K58" i="42"/>
  <c r="K56" i="42"/>
  <c r="K52" i="42"/>
  <c r="K50" i="42"/>
  <c r="K46" i="42"/>
  <c r="K44" i="42"/>
  <c r="K42" i="42"/>
  <c r="K40" i="42"/>
  <c r="K38" i="42"/>
  <c r="K36" i="42"/>
  <c r="K34" i="42"/>
  <c r="K30" i="42"/>
  <c r="K28" i="42"/>
  <c r="K26" i="42"/>
  <c r="K24" i="42"/>
  <c r="K22" i="42"/>
  <c r="K20" i="42"/>
  <c r="K18" i="42"/>
  <c r="K16" i="42"/>
  <c r="K14" i="42"/>
  <c r="K12" i="42"/>
  <c r="Z35" i="41"/>
  <c r="Z34" i="41"/>
  <c r="Z33" i="41"/>
  <c r="Z25" i="41"/>
  <c r="Z24" i="41"/>
  <c r="Z14" i="41"/>
  <c r="Z15" i="41"/>
  <c r="Z16" i="41"/>
  <c r="Z13" i="41"/>
  <c r="Z37" i="41"/>
  <c r="Z27" i="41"/>
  <c r="Z18" i="41"/>
  <c r="Z45" i="41"/>
  <c r="AA37" i="41"/>
  <c r="AA35" i="41"/>
  <c r="AA34" i="41"/>
  <c r="AA33" i="41"/>
  <c r="AA27" i="41"/>
  <c r="AA25" i="41"/>
  <c r="AA24" i="41"/>
  <c r="AA18" i="41"/>
  <c r="AA16" i="41"/>
  <c r="AA15" i="41"/>
  <c r="AA14" i="41"/>
  <c r="AA13" i="41"/>
  <c r="R45" i="41"/>
  <c r="S37" i="41"/>
  <c r="S35" i="41"/>
  <c r="S34" i="41"/>
  <c r="S33" i="41"/>
  <c r="S27" i="41"/>
  <c r="S25" i="41"/>
  <c r="S24" i="41"/>
  <c r="S18" i="41"/>
  <c r="S16" i="41"/>
  <c r="S15" i="41"/>
  <c r="S14" i="41"/>
  <c r="S13" i="41"/>
  <c r="J45" i="41"/>
  <c r="K37" i="41"/>
  <c r="K27" i="41"/>
  <c r="K18" i="41"/>
  <c r="K35" i="41"/>
  <c r="K34" i="41"/>
  <c r="K33" i="41"/>
  <c r="K25" i="41"/>
  <c r="K24" i="41"/>
  <c r="K14" i="41"/>
  <c r="K15" i="41"/>
  <c r="K16" i="41"/>
  <c r="K13" i="41"/>
  <c r="Z11" i="40"/>
  <c r="Z14" i="40"/>
  <c r="Z17" i="40"/>
  <c r="Z24" i="40"/>
  <c r="Z20" i="40"/>
  <c r="S17" i="40"/>
  <c r="S14" i="40"/>
  <c r="S11" i="40"/>
  <c r="K17" i="40"/>
  <c r="K14" i="40"/>
  <c r="K11" i="40"/>
  <c r="F25" i="38"/>
  <c r="F26" i="38"/>
  <c r="F27" i="38"/>
  <c r="F28" i="38"/>
  <c r="D29" i="38"/>
  <c r="E29" i="38"/>
  <c r="F29" i="38"/>
  <c r="F32" i="38"/>
  <c r="F33" i="38"/>
  <c r="F34" i="38"/>
  <c r="F35" i="38"/>
  <c r="D36" i="38"/>
  <c r="E36" i="38"/>
  <c r="F36" i="38"/>
  <c r="F39" i="38"/>
  <c r="F40" i="38"/>
  <c r="F41" i="38"/>
  <c r="F42" i="38"/>
  <c r="D43" i="38"/>
  <c r="E43" i="38"/>
  <c r="F43" i="38"/>
  <c r="F46" i="38"/>
  <c r="F47" i="38"/>
  <c r="F48" i="38"/>
  <c r="F49" i="38"/>
  <c r="D50" i="38"/>
  <c r="E50" i="38"/>
  <c r="F50" i="38"/>
  <c r="F53" i="38"/>
  <c r="F54" i="38"/>
  <c r="F55" i="38"/>
  <c r="F56" i="38"/>
  <c r="D57" i="38"/>
  <c r="E57" i="38"/>
  <c r="F57" i="38"/>
  <c r="F60" i="38"/>
  <c r="F61" i="38"/>
  <c r="F62" i="38"/>
  <c r="F63" i="38"/>
  <c r="D64" i="38"/>
  <c r="E64" i="38"/>
  <c r="F64" i="38"/>
  <c r="F67" i="38"/>
  <c r="F68" i="38"/>
  <c r="F69" i="38"/>
  <c r="F70" i="38"/>
  <c r="D71" i="38"/>
  <c r="E71" i="38"/>
  <c r="F71" i="38"/>
  <c r="F74" i="38"/>
  <c r="F75" i="38"/>
  <c r="F76" i="38"/>
  <c r="F77" i="38"/>
  <c r="D78" i="38"/>
  <c r="E78" i="38"/>
  <c r="F78" i="38"/>
  <c r="F81" i="38"/>
  <c r="F82" i="38"/>
  <c r="F83" i="38"/>
  <c r="F84" i="38"/>
  <c r="D85" i="38"/>
  <c r="E85" i="38"/>
  <c r="F85" i="38"/>
  <c r="F88" i="38"/>
  <c r="F89" i="38"/>
  <c r="F90" i="38"/>
  <c r="F91" i="38"/>
  <c r="D92" i="38"/>
  <c r="E92" i="38"/>
  <c r="F92" i="38"/>
  <c r="F95" i="38"/>
  <c r="F96" i="38"/>
  <c r="F97" i="38"/>
  <c r="F98" i="38"/>
  <c r="D99" i="38"/>
  <c r="E99" i="38"/>
  <c r="F99" i="38"/>
  <c r="F102" i="38"/>
  <c r="F103" i="38"/>
  <c r="F104" i="38"/>
  <c r="F105" i="38"/>
  <c r="D106" i="38"/>
  <c r="E106" i="38"/>
  <c r="F106" i="38"/>
  <c r="F109" i="38"/>
  <c r="F110" i="38"/>
  <c r="F111" i="38"/>
  <c r="F112" i="38"/>
  <c r="D113" i="38"/>
  <c r="E113" i="38"/>
  <c r="F113" i="38"/>
  <c r="F116" i="38"/>
  <c r="F117" i="38"/>
  <c r="F118" i="38"/>
  <c r="F119" i="38"/>
  <c r="D120" i="38"/>
  <c r="E120" i="38"/>
  <c r="F120" i="38"/>
  <c r="F123" i="38"/>
  <c r="F124" i="38"/>
  <c r="F125" i="38"/>
  <c r="F126" i="38"/>
  <c r="D127" i="38"/>
  <c r="E127" i="38"/>
  <c r="F127" i="38"/>
  <c r="F130" i="38"/>
  <c r="F131" i="38"/>
  <c r="G131" i="38"/>
  <c r="F132" i="38"/>
  <c r="G132" i="38"/>
  <c r="F133" i="38"/>
  <c r="G133" i="38"/>
  <c r="D134" i="38"/>
  <c r="E134" i="38"/>
  <c r="F134" i="38"/>
  <c r="F137" i="38"/>
  <c r="F138" i="38"/>
  <c r="F139" i="38"/>
  <c r="D140" i="38"/>
  <c r="E140" i="38"/>
  <c r="F140" i="38"/>
  <c r="G140" i="38"/>
  <c r="D141" i="38"/>
  <c r="E141" i="38"/>
  <c r="F141" i="38"/>
  <c r="D144" i="38"/>
  <c r="E144" i="38"/>
  <c r="F144" i="38"/>
  <c r="G144" i="38"/>
  <c r="F145" i="38"/>
  <c r="G145" i="38"/>
  <c r="D146" i="38"/>
  <c r="E146" i="38"/>
  <c r="F146" i="38"/>
  <c r="G146" i="38"/>
  <c r="D147" i="38"/>
  <c r="E147" i="38"/>
  <c r="F147" i="38"/>
  <c r="G147" i="38"/>
  <c r="D148" i="38"/>
  <c r="E148" i="38"/>
  <c r="F148" i="38"/>
  <c r="D151" i="38"/>
  <c r="E151" i="38"/>
  <c r="F151" i="38"/>
  <c r="G151" i="38"/>
  <c r="D152" i="38"/>
  <c r="E152" i="38"/>
  <c r="F152" i="38"/>
  <c r="G152" i="38"/>
  <c r="F153" i="38"/>
  <c r="F154" i="38"/>
  <c r="D155" i="38"/>
  <c r="E155" i="38"/>
  <c r="F155" i="38"/>
  <c r="F158" i="38"/>
  <c r="F159" i="38"/>
  <c r="F160" i="38"/>
  <c r="D161" i="38"/>
  <c r="E161" i="38"/>
  <c r="F161" i="38"/>
  <c r="G161" i="38"/>
  <c r="D162" i="38"/>
  <c r="E162" i="38"/>
  <c r="F162" i="38"/>
  <c r="F165" i="38"/>
  <c r="F166" i="38"/>
  <c r="F167" i="38"/>
  <c r="F168" i="38"/>
  <c r="D169" i="38"/>
  <c r="E169" i="38"/>
  <c r="F169" i="38"/>
  <c r="E172" i="38"/>
  <c r="F172" i="38"/>
  <c r="D173" i="38"/>
  <c r="E173" i="38"/>
  <c r="F173" i="38"/>
  <c r="D174" i="38"/>
  <c r="E174" i="38"/>
  <c r="F174" i="38"/>
  <c r="D175" i="38"/>
  <c r="E175" i="38"/>
  <c r="F175" i="38"/>
  <c r="D176" i="38"/>
  <c r="E176" i="38"/>
  <c r="F176" i="38"/>
  <c r="D179" i="38"/>
  <c r="E179" i="38"/>
  <c r="F179" i="38"/>
  <c r="D180" i="38"/>
  <c r="E180" i="38"/>
  <c r="F180" i="38"/>
  <c r="D181" i="38"/>
  <c r="E181" i="38"/>
  <c r="F181" i="38"/>
  <c r="E182" i="38"/>
  <c r="F182" i="38"/>
  <c r="D183" i="38"/>
  <c r="E183" i="38"/>
  <c r="F183" i="38"/>
  <c r="D186" i="38"/>
  <c r="E186" i="38"/>
  <c r="F186" i="38"/>
  <c r="D187" i="38"/>
  <c r="E187" i="38"/>
  <c r="F187" i="38"/>
  <c r="D188" i="38"/>
  <c r="E188" i="38"/>
  <c r="F188" i="38"/>
  <c r="D189" i="38"/>
  <c r="E189" i="38"/>
  <c r="F189" i="38"/>
  <c r="D190" i="38"/>
  <c r="E190" i="38"/>
  <c r="F190" i="38"/>
  <c r="E193" i="38"/>
  <c r="F193" i="38"/>
  <c r="D194" i="38"/>
  <c r="E194" i="38"/>
  <c r="F194" i="38"/>
  <c r="D195" i="38"/>
  <c r="E195" i="38"/>
  <c r="F195" i="38"/>
  <c r="D196" i="38"/>
  <c r="E196" i="38"/>
  <c r="F196" i="38"/>
  <c r="D197" i="38"/>
  <c r="E197" i="38"/>
  <c r="F197" i="38"/>
  <c r="D200" i="38"/>
  <c r="F200" i="38"/>
  <c r="F201" i="38"/>
  <c r="F202" i="38"/>
  <c r="F203" i="38"/>
  <c r="D204" i="38"/>
  <c r="E204" i="38"/>
  <c r="F204" i="38"/>
  <c r="F207" i="38"/>
  <c r="F208" i="38"/>
  <c r="F209" i="38"/>
  <c r="F210" i="38"/>
  <c r="D211" i="38"/>
  <c r="E211" i="38"/>
  <c r="F211" i="38"/>
  <c r="F214" i="38"/>
  <c r="F215" i="38"/>
  <c r="F216" i="38"/>
  <c r="F217" i="38"/>
  <c r="D218" i="38"/>
  <c r="E218" i="38"/>
  <c r="F218" i="38"/>
  <c r="F221" i="38"/>
  <c r="F222" i="38"/>
  <c r="F223" i="38"/>
  <c r="F224" i="38"/>
  <c r="D225" i="38"/>
  <c r="E225" i="38"/>
  <c r="F225" i="38"/>
  <c r="F228" i="38"/>
  <c r="F229" i="38"/>
  <c r="F230" i="38"/>
  <c r="F231" i="38"/>
  <c r="D232" i="38"/>
  <c r="E232" i="38"/>
  <c r="F232" i="38"/>
  <c r="F235" i="38"/>
  <c r="F236" i="38"/>
  <c r="F237" i="38"/>
  <c r="F238" i="38"/>
  <c r="D239" i="38"/>
  <c r="E239" i="38"/>
  <c r="F239" i="38"/>
  <c r="F242" i="38"/>
  <c r="F243" i="38"/>
  <c r="F244" i="38"/>
  <c r="F245" i="38"/>
  <c r="D246" i="38"/>
  <c r="E246" i="38"/>
  <c r="F246" i="38"/>
  <c r="F249" i="38"/>
  <c r="F250" i="38"/>
  <c r="F251" i="38"/>
  <c r="H251" i="38"/>
  <c r="F252" i="38"/>
  <c r="D253" i="38"/>
  <c r="E253" i="38"/>
  <c r="F253" i="38"/>
  <c r="F256" i="38"/>
  <c r="F257" i="38"/>
  <c r="F258" i="38"/>
  <c r="F259" i="38"/>
  <c r="D260" i="38"/>
  <c r="E260" i="38"/>
  <c r="F260" i="38"/>
  <c r="F263" i="38"/>
  <c r="F264" i="38"/>
  <c r="F265" i="38"/>
  <c r="F266" i="38"/>
  <c r="D267" i="38"/>
  <c r="E267" i="38"/>
  <c r="F267" i="38"/>
  <c r="F270" i="38"/>
  <c r="F271" i="38"/>
  <c r="F272" i="38"/>
  <c r="F273" i="38"/>
  <c r="D274" i="38"/>
  <c r="E274" i="38"/>
  <c r="F274" i="38"/>
  <c r="F277" i="38"/>
  <c r="F278" i="38"/>
  <c r="F279" i="38"/>
  <c r="F280" i="38"/>
  <c r="D281" i="38"/>
  <c r="E281" i="38"/>
  <c r="F281" i="38"/>
  <c r="F284" i="38"/>
  <c r="F285" i="38"/>
  <c r="F286" i="38"/>
  <c r="F287" i="38"/>
  <c r="D288" i="38"/>
  <c r="E288" i="38"/>
  <c r="F288" i="38"/>
  <c r="F291" i="38"/>
  <c r="F292" i="38"/>
  <c r="F294" i="38"/>
  <c r="D295" i="38"/>
  <c r="E295" i="38"/>
  <c r="F295" i="38"/>
  <c r="F298" i="38"/>
  <c r="F299" i="38"/>
  <c r="F300" i="38"/>
  <c r="D302" i="38"/>
  <c r="E302" i="38"/>
  <c r="F302" i="38"/>
  <c r="D309" i="38"/>
  <c r="E309" i="38"/>
  <c r="F309" i="38"/>
  <c r="D316" i="38"/>
  <c r="E316" i="38"/>
  <c r="F316" i="38"/>
  <c r="B13" i="59"/>
  <c r="B13" i="58"/>
  <c r="B13" i="57"/>
  <c r="B13" i="56"/>
</calcChain>
</file>

<file path=xl/sharedStrings.xml><?xml version="1.0" encoding="utf-8"?>
<sst xmlns="http://schemas.openxmlformats.org/spreadsheetml/2006/main" count="20978" uniqueCount="1841">
  <si>
    <t>SUMMARY ( DOUBLE COUNTING WITHIN FUND OF FUNDS REMOVED)</t>
  </si>
  <si>
    <t>Quarter ended : 31 December 2009</t>
  </si>
  <si>
    <t>SOUTH AFRICAN COLLECTIVE INVESTMENTS INDUSTRY</t>
  </si>
  <si>
    <t>TOTAL ASSETS</t>
  </si>
  <si>
    <t>SALES</t>
  </si>
  <si>
    <t>REPURCHASES</t>
  </si>
  <si>
    <t>NET INFLOW</t>
  </si>
  <si>
    <t>NO OF ACCOUNTS</t>
  </si>
  <si>
    <t>NO OF FUNDS</t>
  </si>
  <si>
    <t>31/12/2009</t>
  </si>
  <si>
    <t>30/09/2009</t>
  </si>
  <si>
    <t>30/06/2009</t>
  </si>
  <si>
    <t>31/03/2009</t>
  </si>
  <si>
    <t>Rm</t>
  </si>
  <si>
    <t>%</t>
  </si>
  <si>
    <t>DOMESTIC FUNDS</t>
  </si>
  <si>
    <t>WORLDWIDE FUNDS</t>
  </si>
  <si>
    <t>FOREIGN FUNDS</t>
  </si>
  <si>
    <t>FUND OF FUNDS</t>
  </si>
  <si>
    <t>TOTAL</t>
  </si>
  <si>
    <t>ANALYSIS OF SALES, REPURCHASES AND ASSETS</t>
  </si>
  <si>
    <t>Retail Funds:</t>
  </si>
  <si>
    <t>Retail Funds</t>
  </si>
  <si>
    <t>Third Party Funds</t>
  </si>
  <si>
    <t>Sub Total</t>
  </si>
  <si>
    <t>Institutional Funds:</t>
  </si>
  <si>
    <t>Institutional Funds</t>
  </si>
  <si>
    <t>Institutional Assets in Retail Funds</t>
  </si>
  <si>
    <t>Retail fund</t>
  </si>
  <si>
    <t xml:space="preserve">A fund in which the individual investor/unit holder can invest directly or indirectly and where the investment is held in the name of the individual investor. </t>
  </si>
  <si>
    <t>Institutional fund</t>
  </si>
  <si>
    <t xml:space="preserve">An institutional fund has a defined target market and has a mandate tailored to meet the needs of a bulked institutional investor, but excludes assets from LISP's. </t>
  </si>
  <si>
    <t xml:space="preserve">The units are not held in the name of individual investors but are held in the name of an institution or legal entity. </t>
  </si>
  <si>
    <t>Institutional funds would include investments by pension funds, provident funds, retirement funds, companies and group money and endowment policies.</t>
  </si>
  <si>
    <t>Third Party fund</t>
  </si>
  <si>
    <t xml:space="preserve">A Third Party fund is a Collective Investment Scheme in Securities that was launched by a CIS Manager for the exclusive use of the clients of the </t>
  </si>
  <si>
    <t>Third Party and is branded in the name of the Third Party.  A Third Party fund can either be classified as retail or institutional as defined above.</t>
  </si>
  <si>
    <t>Equity</t>
  </si>
  <si>
    <t>Asset Allocation</t>
  </si>
  <si>
    <t>Real Estate</t>
  </si>
  <si>
    <t>Fixed Interest</t>
  </si>
  <si>
    <t>SUB TOTAL</t>
  </si>
  <si>
    <t>WORLD WIDE FUNDS</t>
  </si>
  <si>
    <t>EQUITY FUNDS</t>
  </si>
  <si>
    <t>General funds</t>
  </si>
  <si>
    <t>Growth funds</t>
  </si>
  <si>
    <t>Value funds</t>
  </si>
  <si>
    <t>Large Cap funds</t>
  </si>
  <si>
    <t>Smaller Companies funds</t>
  </si>
  <si>
    <t>Varied Specialist funds</t>
  </si>
  <si>
    <t>Resources &amp; Basic Industries funds</t>
  </si>
  <si>
    <t>Industrial funds</t>
  </si>
  <si>
    <t>Financial funds</t>
  </si>
  <si>
    <t>`</t>
  </si>
  <si>
    <t>ASSET ALLOCATION FUNDS</t>
  </si>
  <si>
    <t>Prudential Low Equity funds</t>
  </si>
  <si>
    <t>Prudential Medium Equity funds</t>
  </si>
  <si>
    <t>Prudential High Equity funds</t>
  </si>
  <si>
    <t>Prudential Variable Equity funds</t>
  </si>
  <si>
    <t>Flexible funds</t>
  </si>
  <si>
    <t>Targeted Absolute and Real Return funds</t>
  </si>
  <si>
    <t>REAL ESTATE FUNDS</t>
  </si>
  <si>
    <t>FIXED INTEREST FUNDS</t>
  </si>
  <si>
    <t>Bond funds</t>
  </si>
  <si>
    <t>Income funds</t>
  </si>
  <si>
    <t>TOTAL (excluding Money Market)</t>
  </si>
  <si>
    <t>Money Market funds</t>
  </si>
  <si>
    <t>TOTAL (Including Money Market)</t>
  </si>
  <si>
    <t>WORLDWIDE AND FOREIGN SECTORS</t>
  </si>
  <si>
    <t>NUMBER OF ACCOUNTS</t>
  </si>
  <si>
    <t>NUMBER OF FUNDS</t>
  </si>
  <si>
    <t>General Funds</t>
  </si>
  <si>
    <t>Varied Specialist</t>
  </si>
  <si>
    <t>Technology</t>
  </si>
  <si>
    <t>Varied Special  Funds</t>
  </si>
  <si>
    <t>Bond Funds</t>
  </si>
  <si>
    <t>SUMMARY (ALL DOUBLE COUNTING IN ASSETS REMOVED)</t>
  </si>
  <si>
    <t>Vareied Specialist</t>
  </si>
  <si>
    <t>COLLECTIVE INVESTMENTS INDUSTRY KEY FIGURES</t>
  </si>
  <si>
    <t xml:space="preserve">SALES </t>
  </si>
  <si>
    <t xml:space="preserve">REPURCHASES </t>
  </si>
  <si>
    <t xml:space="preserve">NET INFLOW </t>
  </si>
  <si>
    <t xml:space="preserve">TOTAL ASSETS </t>
  </si>
  <si>
    <t xml:space="preserve">NO. OF ACCOUNTS </t>
  </si>
  <si>
    <t xml:space="preserve">NO. OF FUNDS </t>
  </si>
  <si>
    <t>NO. OF CIS MANAGERS</t>
  </si>
  <si>
    <t>(RM)</t>
  </si>
  <si>
    <t xml:space="preserve">DECEMBER </t>
  </si>
  <si>
    <t xml:space="preserve">MARCH </t>
  </si>
  <si>
    <t>JUNE</t>
  </si>
  <si>
    <t xml:space="preserve">SEPTEMBER </t>
  </si>
  <si>
    <t>1990</t>
  </si>
  <si>
    <t>1991</t>
  </si>
  <si>
    <t xml:space="preserve"> </t>
  </si>
  <si>
    <t>1992</t>
  </si>
  <si>
    <t>1993</t>
  </si>
  <si>
    <t>1994</t>
  </si>
  <si>
    <t>1995</t>
  </si>
  <si>
    <t>1996</t>
  </si>
  <si>
    <t>MARCH</t>
  </si>
  <si>
    <t>SUMMARY</t>
  </si>
  <si>
    <t>DOMESTIC EQUITY, ASSET ALLOCATION AND REAL ESTATE FUND</t>
  </si>
  <si>
    <t>ASSET ALLOCATION</t>
  </si>
  <si>
    <t>Total domestic &amp; foreign equities</t>
  </si>
  <si>
    <t>n/a</t>
  </si>
  <si>
    <t>Domestic: Liquid assets</t>
  </si>
  <si>
    <t xml:space="preserve">          Derivatives</t>
  </si>
  <si>
    <t xml:space="preserve">          Other Assets</t>
  </si>
  <si>
    <r>
      <t>Foreign</t>
    </r>
    <r>
      <rPr>
        <sz val="10"/>
        <rFont val="Arial"/>
      </rPr>
      <t>: Other assets</t>
    </r>
  </si>
  <si>
    <t>Total assets held in other CIS</t>
  </si>
  <si>
    <t>EQUITY SECTOR WEIGHTING</t>
  </si>
  <si>
    <t>Additional</t>
  </si>
  <si>
    <t>Basic Materials</t>
  </si>
  <si>
    <t>Consumer Goods</t>
  </si>
  <si>
    <t>Consumer Services</t>
  </si>
  <si>
    <t>Financials</t>
  </si>
  <si>
    <t>Health Care</t>
  </si>
  <si>
    <t>Industrials</t>
  </si>
  <si>
    <t>Oil &amp; Gas</t>
  </si>
  <si>
    <t>Specialist Securities</t>
  </si>
  <si>
    <t>Telecommunications</t>
  </si>
  <si>
    <t>Utilities</t>
  </si>
  <si>
    <t>Other Equities</t>
  </si>
  <si>
    <t>TOTAL DOMESTIC EQUITIES</t>
  </si>
  <si>
    <t>TOTAL FOREIGN EQUITIES</t>
  </si>
  <si>
    <t>TOTAL EQUITIES</t>
  </si>
  <si>
    <t>Domestic Funds</t>
  </si>
  <si>
    <t>Foreign Indirect Funds</t>
  </si>
  <si>
    <t>Foreign Direct Funds</t>
  </si>
  <si>
    <t>TOTAL ASSETS HELD IN OTHER CIS</t>
  </si>
  <si>
    <t>Number of accounts</t>
  </si>
  <si>
    <t>Average balance per account</t>
  </si>
  <si>
    <t>Sales</t>
  </si>
  <si>
    <t>Repurchase</t>
  </si>
  <si>
    <t>NET IN(OUT) FLOW</t>
  </si>
  <si>
    <t>Total Equities Excl Real Estate</t>
  </si>
  <si>
    <t>Total Money Market instruments</t>
  </si>
  <si>
    <t xml:space="preserve">Total Real Estate </t>
  </si>
  <si>
    <t xml:space="preserve">Total Other assets </t>
  </si>
  <si>
    <t>TOTAL DOMESTIC EQUITIES EXCL REAL ESTATE</t>
  </si>
  <si>
    <t>TOTAL EQUITIES EXCL REAL ESTATE</t>
  </si>
  <si>
    <t>Non listed Real Estate</t>
  </si>
  <si>
    <t>Listed Real Estate</t>
  </si>
  <si>
    <t>TOTAL REAL ESTATE</t>
  </si>
  <si>
    <t>CAPITAL &amp; MONEY MARKET INSTRUMENTS</t>
  </si>
  <si>
    <t>Cash on Call</t>
  </si>
  <si>
    <t>Corporate debt - convertible</t>
  </si>
  <si>
    <t>Corporate debt - non-convertible</t>
  </si>
  <si>
    <t>Derivatives</t>
  </si>
  <si>
    <t>Financial institutions</t>
  </si>
  <si>
    <t>Government issued paper</t>
  </si>
  <si>
    <t>Other listed Money Market instruments</t>
  </si>
  <si>
    <t>Other unlisted Money Market instruments</t>
  </si>
  <si>
    <t>Public entity issued paper</t>
  </si>
  <si>
    <t>TOTAL DOMESTIC MONEY MARKET</t>
  </si>
  <si>
    <t>TOTAL FOREIGN MONEY MARKET</t>
  </si>
  <si>
    <t>TOTAL MONEY MARKET INSTRUMENTS</t>
  </si>
  <si>
    <t>Average balance per Account</t>
  </si>
  <si>
    <t>CAPITAL &amp; MONEY MARKET MATURITY SPREAD</t>
  </si>
  <si>
    <t>Cash</t>
  </si>
  <si>
    <t>0-3 Months</t>
  </si>
  <si>
    <t>3-6 Months</t>
  </si>
  <si>
    <t>6-12 Months</t>
  </si>
  <si>
    <t>1-3 Years</t>
  </si>
  <si>
    <t>3-7 Years</t>
  </si>
  <si>
    <t>7-12 Years</t>
  </si>
  <si>
    <t>&gt; 12 Years</t>
  </si>
  <si>
    <t>NET IN/(OUT) FLOW</t>
  </si>
  <si>
    <t>REAL ESTATE</t>
  </si>
  <si>
    <t>DOMESTIC - EQUITY FUNDS</t>
  </si>
  <si>
    <t>Large Cap Funds</t>
  </si>
  <si>
    <t>Smaller Companies Funds</t>
  </si>
  <si>
    <t>Value Funds</t>
  </si>
  <si>
    <t>Varied Specialist Funds</t>
  </si>
  <si>
    <t>Collective Investment Schemes</t>
  </si>
  <si>
    <t>Corporate Debt</t>
  </si>
  <si>
    <t>Deposit Notes</t>
  </si>
  <si>
    <t>Exchange Traded Funds</t>
  </si>
  <si>
    <t>Investment Products</t>
  </si>
  <si>
    <t>Kruger Rands</t>
  </si>
  <si>
    <t>Preference Shares</t>
  </si>
  <si>
    <t>Warrants</t>
  </si>
  <si>
    <t>TOTAL ADDITIONAL</t>
  </si>
  <si>
    <t>Chemicals</t>
  </si>
  <si>
    <t>Forestry &amp; Paper</t>
  </si>
  <si>
    <t>Industrial Metals</t>
  </si>
  <si>
    <t>Mining</t>
  </si>
  <si>
    <t>TOTAL BASIC MATERIALS</t>
  </si>
  <si>
    <t>Automobiles &amp; Parts</t>
  </si>
  <si>
    <t>Beverages</t>
  </si>
  <si>
    <t>Food Producers</t>
  </si>
  <si>
    <t>Household Goods</t>
  </si>
  <si>
    <t>Leisure Goods</t>
  </si>
  <si>
    <t>Personal Goods</t>
  </si>
  <si>
    <t>Tobacco</t>
  </si>
  <si>
    <t>TOTAL CONSUMER GOODS</t>
  </si>
  <si>
    <t>Food &amp; Drug Retailers</t>
  </si>
  <si>
    <t>General Retailers</t>
  </si>
  <si>
    <t>Media</t>
  </si>
  <si>
    <t>Travel &amp; Leisure</t>
  </si>
  <si>
    <t>TOTAL CONSUMER SERVICES</t>
  </si>
  <si>
    <t>Banks</t>
  </si>
  <si>
    <t>Equity Investment Instruments</t>
  </si>
  <si>
    <t>General Financial</t>
  </si>
  <si>
    <t>Life Insurance</t>
  </si>
  <si>
    <t>Nonequity Investment Instruments</t>
  </si>
  <si>
    <t>Nonlife Insurance</t>
  </si>
  <si>
    <t>TOTAL FINANCIALS</t>
  </si>
  <si>
    <t>Health Care Equipment &amp; Services</t>
  </si>
  <si>
    <t>Pharmaceuticals &amp; Biotechnology</t>
  </si>
  <si>
    <t>TOTAL HEALTH CARE</t>
  </si>
  <si>
    <t>Aerospace &amp; Defense</t>
  </si>
  <si>
    <t>Construction &amp; Materials</t>
  </si>
  <si>
    <t>Electronic &amp; Electrical Equipment</t>
  </si>
  <si>
    <t>General Industrials</t>
  </si>
  <si>
    <t>Industrial Engineering</t>
  </si>
  <si>
    <t>Industrial Transportation</t>
  </si>
  <si>
    <t>Support Services</t>
  </si>
  <si>
    <t>TOTAL INDUSTRIALS</t>
  </si>
  <si>
    <t>Oil &amp; Gas Producers</t>
  </si>
  <si>
    <t>Oil Equipment &amp; Services</t>
  </si>
  <si>
    <t>TOTAL OIL &amp; GAS</t>
  </si>
  <si>
    <t>TOTAL SPECIALIST SECURITIES</t>
  </si>
  <si>
    <t>Software &amp; Computer Services</t>
  </si>
  <si>
    <t>Technology Hardware &amp; Equipment</t>
  </si>
  <si>
    <t>TOTAL TECHNOLOGY</t>
  </si>
  <si>
    <t>Fixed Line Telecommunications</t>
  </si>
  <si>
    <t>Mobile Telecommunications</t>
  </si>
  <si>
    <t>TOTAL TELECOMMUNICATIONS</t>
  </si>
  <si>
    <t>Electricity</t>
  </si>
  <si>
    <t>Gas, Water &amp; Multiutilities</t>
  </si>
  <si>
    <t>TOTAL UTILITIES</t>
  </si>
  <si>
    <t>Financial Funds</t>
  </si>
  <si>
    <t>Growth Funds</t>
  </si>
  <si>
    <t>Industrial Funds</t>
  </si>
  <si>
    <t>Resources &amp; Basic Industries Funds</t>
  </si>
  <si>
    <t>DOMESTIC - FIXED INTEREST</t>
  </si>
  <si>
    <t>Total Other assets</t>
  </si>
  <si>
    <t xml:space="preserve">EQUITY SECTOR WEIGHING: </t>
  </si>
  <si>
    <t>Foreign Bonds</t>
  </si>
  <si>
    <t>Foreign Cash</t>
  </si>
  <si>
    <t>Foreign Other</t>
  </si>
  <si>
    <t>Repurchases</t>
  </si>
  <si>
    <t>Income Funds</t>
  </si>
  <si>
    <t>WORLD WIDE - EQUITY FUNDS</t>
  </si>
  <si>
    <t>Technology Funds</t>
  </si>
  <si>
    <t>WORLDWIDE - ASSET ALLOCATION FUNDS</t>
  </si>
  <si>
    <t>FLEXIBLE</t>
  </si>
  <si>
    <t>FOREIGN - ASSET ALLOCATION FUNDS</t>
  </si>
  <si>
    <t>Flexible Funds</t>
  </si>
  <si>
    <t>FOREIGN - EQUITY FUNDS</t>
  </si>
  <si>
    <r>
      <t>Foreign</t>
    </r>
    <r>
      <rPr>
        <sz val="10"/>
        <rFont val="Arial"/>
      </rPr>
      <t>: Cash</t>
    </r>
  </si>
  <si>
    <t xml:space="preserve">           Other assets</t>
  </si>
  <si>
    <t>FOREIGN - FIXED INTEREST FUNDS</t>
  </si>
  <si>
    <t>UNIT TRUST SECTOR PERFORMANCE FOR LUMP SUM INVESTMENTS TO 31 DECEMBER 2009</t>
  </si>
  <si>
    <t>SECTOR &amp; INDICES</t>
  </si>
  <si>
    <r>
      <t xml:space="preserve">NUMBER OF YEARS </t>
    </r>
    <r>
      <rPr>
        <i/>
        <sz val="10"/>
        <rFont val="Arial"/>
        <family val="2"/>
      </rPr>
      <t>(% Annual Growth)</t>
    </r>
  </si>
  <si>
    <t>CPI</t>
  </si>
  <si>
    <t>DOMESTIC FUNDS (614)</t>
  </si>
  <si>
    <t>EQUITY FUNDS - General Funds (89)</t>
  </si>
  <si>
    <t>*FTSE/JSE All Share Index</t>
  </si>
  <si>
    <t>Arithmetic Average</t>
  </si>
  <si>
    <t>EQUITY - Growth Funds (5)</t>
  </si>
  <si>
    <t>EQUITY - Value Funds (10)</t>
  </si>
  <si>
    <t>EQUITY - Large Cap Funds (11)</t>
  </si>
  <si>
    <t>*FTSE/JSE Top 40 Index</t>
  </si>
  <si>
    <t>EQUITY - Smaller Companies Funds (7)</t>
  </si>
  <si>
    <t>*FTSE/JSE Midcap Index</t>
  </si>
  <si>
    <t>EQUITY - Varied Specialist Funds (9)</t>
  </si>
  <si>
    <t>EQUITY - Resources and Basic Ind Funds (10)</t>
  </si>
  <si>
    <t>*FTSE/JSE Resources 20 Index</t>
  </si>
  <si>
    <t>EQUITY - Industrial Sector (7)</t>
  </si>
  <si>
    <t>*FTSE/JSE Industrial Index</t>
  </si>
  <si>
    <t>EQUITY - Financial Sector (7)</t>
  </si>
  <si>
    <t>*FTSE/JSE Financial Index</t>
  </si>
  <si>
    <t>ASSET ALLOCATION - Prudential Low Equity Funds (62)</t>
  </si>
  <si>
    <t>ASSET ALLOCATION - Prudential Medium Equity Funds (40)</t>
  </si>
  <si>
    <t>ASSET ALLOCATION - Prudential High Equity Funds (17)</t>
  </si>
  <si>
    <t>ASSET ALLOCATION - Variable Equity (60)</t>
  </si>
  <si>
    <t>ASSET ALLOCATION - Flexible Funds (62)</t>
  </si>
  <si>
    <t>ASSET ALLOCATION - Targeted Absolute Returns Funds (52)</t>
  </si>
  <si>
    <t>FIXED INTEREST - Bond Funds (20)</t>
  </si>
  <si>
    <t>All Bond Index</t>
  </si>
  <si>
    <t>FIXED INTEREST - Income Funds (13)</t>
  </si>
  <si>
    <t>FIXED INTEREST - Varied Specialist Funds (54)</t>
  </si>
  <si>
    <t>FIXED INTEREST - Money Market Funds (24)</t>
  </si>
  <si>
    <t>REAL ESTATE - General Funds (23)</t>
  </si>
  <si>
    <t>*FTSE/JSE SA Listed Property Index</t>
  </si>
  <si>
    <t>WORLDWIDE FUNDS (25)</t>
  </si>
  <si>
    <t>EQUITY FUNDS - General Funds (1)</t>
  </si>
  <si>
    <t>EQUITY - Varied Specialist Funds (1)</t>
  </si>
  <si>
    <t>EQUITY - Technology Sector (3)</t>
  </si>
  <si>
    <t>ASSET ALLOCATION - Flexible Funds (20)</t>
  </si>
  <si>
    <t>FOREIGN FUNDS (105)</t>
  </si>
  <si>
    <t>EQUITY - General Funds (34)</t>
  </si>
  <si>
    <t>Morgan Stanley Capital World Index (MSCI)</t>
  </si>
  <si>
    <t>EQUITY - Varied Specialist Funds (10)</t>
  </si>
  <si>
    <t>ASSET ALLOCATION - Flexible Funds (36)</t>
  </si>
  <si>
    <t>FIXED INTEREST - Bond Funds (8)</t>
  </si>
  <si>
    <t xml:space="preserve">JP Morgan Global Bond Index </t>
  </si>
  <si>
    <t>FIXED INTEREST - Varied Specialist Funds (17)</t>
  </si>
  <si>
    <t>All performances published are calculated on a NAV-NAV basis.</t>
  </si>
  <si>
    <t>NAV-NAV means that the initial charge and up-front compulsory charges are not included in these performance figures (previously referred to as S-S or sellers-to-sellers).</t>
  </si>
  <si>
    <t>Dividends are reinvested on the payment date. RNK means ranking.   Figures in brackets reflect negative rates of return. Fund of Funds are abbreviated as FoFs.</t>
  </si>
  <si>
    <t xml:space="preserve">FTSE/JSE Indices:   In the absence of the official JSE historic index data we have used 'best estimates' which were received from a major asset management company. </t>
  </si>
  <si>
    <t>The returns are based on the 'old' JSE structure until May 2002 and the new FTSE/JSE Free Float Structure since June 2002, as supplied by the same company.</t>
  </si>
  <si>
    <t xml:space="preserve">Please note: Where funds have both A &amp; R classes, the A class performances are included for the period since inception, </t>
  </si>
  <si>
    <t xml:space="preserve">and the R class performances thereafter (i.e. for the longer periods when the A class did not exist). </t>
  </si>
  <si>
    <t>NB.  SHORT-TERM PERFORMANCE FIGURES SHOULD BE TREATED WITH THE UTMOST CAUTION BY ANYONE CONTEMPLATING A LONG-TERM INVESTMENT IN UNIT TRUSTS.</t>
  </si>
  <si>
    <t>STATISTICS COMPILED BY PROFILE MEDIA</t>
  </si>
  <si>
    <t>DOMESTIC - EQUITY</t>
  </si>
  <si>
    <t>CORONATION FINANCIAL GROWTH FUND</t>
  </si>
  <si>
    <t>NEDGROUP INVESTMENTS FINANCIAL FUND</t>
  </si>
  <si>
    <t>NEWFUNDS ERAFI SA FINANCIAL 15 PORTFOLIO</t>
  </si>
  <si>
    <t>OLD MUTUAL FINANCIAL SERVICES FUND</t>
  </si>
  <si>
    <t>RMB FINANCIAL SERVICES FUND</t>
  </si>
  <si>
    <t>SATRIX FINI PORTFOLIO</t>
  </si>
  <si>
    <t>SIM FINANCIAL FUND</t>
  </si>
  <si>
    <t>STANLIB FINANCIALS FUND</t>
  </si>
  <si>
    <t>FINANCIAL</t>
  </si>
  <si>
    <r>
      <t>Domestic</t>
    </r>
    <r>
      <rPr>
        <sz val="10"/>
        <rFont val="Arial"/>
      </rPr>
      <t>: Liquid assets</t>
    </r>
  </si>
  <si>
    <t xml:space="preserve">               Derivatives</t>
  </si>
  <si>
    <t xml:space="preserve">               Other assets</t>
  </si>
  <si>
    <t>TOTAL OTHER EQUITIES</t>
  </si>
  <si>
    <t>Foreign Indirect Funds (Rand Denominated Foreign Funds)</t>
  </si>
  <si>
    <t>Foreign Direct Funds (FCIS)</t>
  </si>
  <si>
    <t>Institutional assets in retail funds</t>
  </si>
  <si>
    <t>FoF</t>
  </si>
  <si>
    <t>27FOUR ACTIVE EQUITY FUND</t>
  </si>
  <si>
    <t>ABSA GENERAL FUND</t>
  </si>
  <si>
    <t>ABSA GROWTH FUND OF FUNDS</t>
  </si>
  <si>
    <t>ABSA MULTI-MANAGED EQUITY FUND</t>
  </si>
  <si>
    <t>ABSA SELECT EQUITY FUND</t>
  </si>
  <si>
    <t>ADVANTAGE FOCUSED EQUITY FUND</t>
  </si>
  <si>
    <t>AFENA EQUITY FUND</t>
  </si>
  <si>
    <t>ALLAN GRAY EQUITY FUND</t>
  </si>
  <si>
    <t>ALPHEN EQUITY BUILDER FUND</t>
  </si>
  <si>
    <t>ANALYTICS MANAGED EQUITY FUND</t>
  </si>
  <si>
    <t>AYLETT EQUITY FUND</t>
  </si>
  <si>
    <t>BJM CORE EQUITY FUND</t>
  </si>
  <si>
    <t>BOE CORE EQUITY FUND</t>
  </si>
  <si>
    <t>CANNON EQUITY FUND</t>
  </si>
  <si>
    <t>CAPSTONE ACTIVE EQUITY FUND OF FUNDS</t>
  </si>
  <si>
    <t>CLADE CASH FLOW WEIGHTED EQUITY FUND</t>
  </si>
  <si>
    <t>COMMUNITY GROWTH FUND</t>
  </si>
  <si>
    <t>CORIS CAPITAL GENERAL EQUITY FUND</t>
  </si>
  <si>
    <t>CORONATION EQUITY FUND</t>
  </si>
  <si>
    <t>DISCOVERY EQUITY FUND</t>
  </si>
  <si>
    <t>ELEMENT EARTH EQUITY FUND</t>
  </si>
  <si>
    <t>ELEMENT ISLAMIC EQUITY FUND</t>
  </si>
  <si>
    <t>FG MERCURY EQUITY FUND OF FUNDS</t>
  </si>
  <si>
    <t>FNB GROWTH FUND</t>
  </si>
  <si>
    <t>FOORD EQUITY FUND</t>
  </si>
  <si>
    <t>GRYPHON ALL SHARE TRACKER FUND</t>
  </si>
  <si>
    <t>GTC ACTIVE EQUITY FUND</t>
  </si>
  <si>
    <t>HARVARD HOUSE GENERAL EQUITY FUND</t>
  </si>
  <si>
    <t>HERMES EQUITY FUND</t>
  </si>
  <si>
    <t>HUYSAMER EQUITY FUND</t>
  </si>
  <si>
    <t>IMARA EQUITY FUND</t>
  </si>
  <si>
    <t>INTERNEURON CAPITAL EQUITY PORTFOLIO</t>
  </si>
  <si>
    <t>INVESTEC ACTIVE QUANTS FUND</t>
  </si>
  <si>
    <t>INVESTEC EQUITY FUND</t>
  </si>
  <si>
    <t>INVESTMENT SOLUTIONS INSTITUTIONAL EQUITY FUND</t>
  </si>
  <si>
    <t>INVESTMENT SOLUTIONS MULTI-MANAGER EQUITY FUND</t>
  </si>
  <si>
    <t>KAGISO EQUITY ALPHA FUND</t>
  </si>
  <si>
    <t>KAGISO ISLAMIC EQUITY FUND</t>
  </si>
  <si>
    <t>LION OF AFRICA GENERAL EQUITY FUND</t>
  </si>
  <si>
    <t>LYNX OPPORTUNITIES FUND OF FUNDS</t>
  </si>
  <si>
    <t>MAESTRO EQUITY FUND</t>
  </si>
  <si>
    <t>MARRIOTT DIVIDEND GROWTH FUND</t>
  </si>
  <si>
    <t>MATADOR EQUITY FUND OF FUNDS</t>
  </si>
  <si>
    <t>METROPOLITAN GENERAL EQUITY UNIT TRUST</t>
  </si>
  <si>
    <t>METROPOLITAN MULTI-MANAGER EQUITY PORTFOLIO</t>
  </si>
  <si>
    <t>MOMENTUM AGGRESSIVE EQUITY FUND OF FUNDS</t>
  </si>
  <si>
    <t>MOMENTUM CORE SA EQUITY FUND</t>
  </si>
  <si>
    <t>MOMENTUM MODERATE EQUITY FUND OF FUNDS</t>
  </si>
  <si>
    <t>MOMENTUM MULTI FOCUS FUND OF FUNDS</t>
  </si>
  <si>
    <t>NEDGROUP INVESTMENTS EQUITY FUND</t>
  </si>
  <si>
    <t>NEDGROUP INVESTMENTS QUANTS CORE EQUITY FUND</t>
  </si>
  <si>
    <t>NEDGROUP INVESTMENTS RAINMAKER FUND</t>
  </si>
  <si>
    <t>NEFG EQUITY FUND</t>
  </si>
  <si>
    <t>NFB EQUITY FUND</t>
  </si>
  <si>
    <t>OASIS CRESCENT EQUITY FUND</t>
  </si>
  <si>
    <t>OASIS GENERAL EQUITY FUND</t>
  </si>
  <si>
    <t>OLD MUTUAL ACTIVE QUANT EQUITY FUND</t>
  </si>
  <si>
    <t>OLD MUTUAL FUTUREGROWTH ALBARAKA EQUITY FUND</t>
  </si>
  <si>
    <t>OLD MUTUAL GROWTH FUND</t>
  </si>
  <si>
    <t>OLD MUTUAL HIGH YIELD OPPORTUNITY FUND</t>
  </si>
  <si>
    <t>OLD MUTUAL INVESTORS FUND</t>
  </si>
  <si>
    <t>OLD MUTUAL TOP COMPANIES FUND</t>
  </si>
  <si>
    <t>OLD MUTUAL UMBONO RAFI 40 TRACKER FUND</t>
  </si>
  <si>
    <t>OSBORNE EQUITY FUND</t>
  </si>
  <si>
    <t>PEREGRINE BETA EQUITY FUND</t>
  </si>
  <si>
    <t>PERSONAL TRUST SA EQUITY FUND</t>
  </si>
  <si>
    <t>PLEXUS RAFI ENHANCED SA STRATEGY FUND</t>
  </si>
  <si>
    <t>POLARIS CAPITAL EQUITY FUND</t>
  </si>
  <si>
    <t>PPS EQUITY FUND</t>
  </si>
  <si>
    <t>PRESCIENT EQUITY ACTIVE QUANT FUND</t>
  </si>
  <si>
    <t>PRESCIENT EQUITY QUANT FUND</t>
  </si>
  <si>
    <t>PRIME GENERAL EQUITY FUND</t>
  </si>
  <si>
    <t>PRUDENTIAL CORE VALUE FUND</t>
  </si>
  <si>
    <t>PRUDENTIAL EQUITY FUND</t>
  </si>
  <si>
    <t>PSG ADVANCE WEALTH CREATOR FUND OF FUNDS</t>
  </si>
  <si>
    <t>PSG ALPHEN EQUITY FUND OF FUNDS</t>
  </si>
  <si>
    <t>PSG ALPHEN GROWTH FUND</t>
  </si>
  <si>
    <t>RMB CORE EQUITY FUND</t>
  </si>
  <si>
    <t>RMB EQUITY FUND</t>
  </si>
  <si>
    <t>RMB PRIVATE BANK EQUITY FUND</t>
  </si>
  <si>
    <t>RMB STRUCTURED EQUITY FUND</t>
  </si>
  <si>
    <t>SANLAM ALL SHARE INDEX FUND</t>
  </si>
  <si>
    <t>SANLAM GENERAL INSTITUTIONAL FUND</t>
  </si>
  <si>
    <t>SANLAM MULTI MANAGED INSTITUTIONAL AGGRESSIVE EQUITY FUND ONE</t>
  </si>
  <si>
    <t>SANLAM MULTI MANAGED INSTITUTIONAL GENERAL EQUITY FUND FOUR</t>
  </si>
  <si>
    <t>SANLAM MULTI MANAGED INSTITUTIONAL GENERAL EQUITY FUND ONE</t>
  </si>
  <si>
    <t>SANLAM MULTI MANAGED INSTITUTIONAL GENERAL EQUITY FUND THREE</t>
  </si>
  <si>
    <t>SANLAM MULTI MANAGED INSTITUTIONAL GENERAL EQUITY FUND TWO</t>
  </si>
  <si>
    <t>SASFIN EQUITY FUND</t>
  </si>
  <si>
    <t>SASFIN TWENTY TEN FUND</t>
  </si>
  <si>
    <t>SATRIX RAFI 40 TOTAL RETURN ETF</t>
  </si>
  <si>
    <t>SIM GENERAL EQUITY FUND</t>
  </si>
  <si>
    <t>SIM TOP CHOICE EQUITY FUND</t>
  </si>
  <si>
    <t>SIS EQUITY FUND</t>
  </si>
  <si>
    <t>SMMI EQUITY FUND OF FUNDS</t>
  </si>
  <si>
    <t>STANLIB EQUITY FUND</t>
  </si>
  <si>
    <t>STANLIB INDEX FUND</t>
  </si>
  <si>
    <t>STANLIB MULTI MANAGER ALL STARS EQUITY FUND OF FUNDS</t>
  </si>
  <si>
    <t>STANLIB MULTI MANAGER EQUITY FUND</t>
  </si>
  <si>
    <t>STANLIB NATIONBUILDER FUND</t>
  </si>
  <si>
    <t>STANLIB PROSPERITY FUND</t>
  </si>
  <si>
    <t>STANLIB SHARIAH EQUITY FUND</t>
  </si>
  <si>
    <t>STEWART MACRO EQUITY FUND OF FUNDS</t>
  </si>
  <si>
    <t>SYMMETRY EQUITY FUND OF FUNDS</t>
  </si>
  <si>
    <t>SYMMETRY SATELLITE EQUITY FUND NO. 1</t>
  </si>
  <si>
    <t>SYMMETRY SATELLITE EQUITY FUND NO. 2</t>
  </si>
  <si>
    <t>SYMMETRY SATELLITE EQUITY FUND NO. 3</t>
  </si>
  <si>
    <t>TRI-LINEAR EQUITY FUND</t>
  </si>
  <si>
    <t>VALUGRO GENERAL EQUITY PORTFOLIO</t>
  </si>
  <si>
    <t>VEGA GENERAL EQUITY FUND</t>
  </si>
  <si>
    <t>VERSO LONG TERM SA EQUITY FUND</t>
  </si>
  <si>
    <t>GENERAL</t>
  </si>
  <si>
    <t>ADVANTAGE EMERGING MANAGER GROWTH FUND</t>
  </si>
  <si>
    <t>ADVANTAGE HIGH GROWTH FUND</t>
  </si>
  <si>
    <t>ADVANTAGE MACRO GROWTH FUND</t>
  </si>
  <si>
    <t>INVESTEC GROWTH FUND</t>
  </si>
  <si>
    <t>NEDGROUP INVESTMENTS GROWTH FUND</t>
  </si>
  <si>
    <t>RMB STRATEGIC OPPORTUNITIES FUND</t>
  </si>
  <si>
    <t>SANLAM GROWTH INSTITUTIONAL FUND</t>
  </si>
  <si>
    <t>SIM GROWTH FUND</t>
  </si>
  <si>
    <t>STANLIB GROWTH FUND</t>
  </si>
  <si>
    <t>GROWTH</t>
  </si>
  <si>
    <t>CORONATION INDUSTRIAL FUND</t>
  </si>
  <si>
    <t>METROPOLITAN INDUSTRIAL FUND</t>
  </si>
  <si>
    <t>NEWFUNDS ERAFI SA INDUSTRIAL 25 PORTTOLIO</t>
  </si>
  <si>
    <t>OLD MUTUAL INDUSTRIAL FUND</t>
  </si>
  <si>
    <t>RMB INDUSTRIAL FUND</t>
  </si>
  <si>
    <t>SATRIX INDI PORTFOLIO</t>
  </si>
  <si>
    <t>SIM INDUSTRIAL FUND</t>
  </si>
  <si>
    <t>STANLIB INDUSTRIAL FUND</t>
  </si>
  <si>
    <t>INDUSTRIAL</t>
  </si>
  <si>
    <t>ADVANTAGE AGGRESSIVE ALSI40 FUND</t>
  </si>
  <si>
    <t>BIPS FTSE/JSE TOP40 INDEX FUND</t>
  </si>
  <si>
    <t>CANNON CORE COMPANIES FUND</t>
  </si>
  <si>
    <t>CORONATION TOP 20 FUND</t>
  </si>
  <si>
    <t>KAGISO TOP 40 TRACKER FUND</t>
  </si>
  <si>
    <t>NEWFUNDS SHARIAH INDEX ETF</t>
  </si>
  <si>
    <t>OLD MUTUAL TOP 40 FUND</t>
  </si>
  <si>
    <t>RMB TOP 40 INDEX FUND</t>
  </si>
  <si>
    <t>SATRIX 40 PORTFOLIO</t>
  </si>
  <si>
    <t>SATRIX SWIX TOP 40 PORTFOLIO</t>
  </si>
  <si>
    <t>SIM INDEX FUND</t>
  </si>
  <si>
    <t>STANLIB ALSI 40 FUND</t>
  </si>
  <si>
    <t>LARGE CAP</t>
  </si>
  <si>
    <t>CORONATION RESOURCES FUND</t>
  </si>
  <si>
    <t>INVESTEC COMMODITY FUND</t>
  </si>
  <si>
    <t>METROPOLITAN RESOURCES UNIT TRUST</t>
  </si>
  <si>
    <t>NEDGROUP INVESTMENTS MINING &amp; RESOURCES FUND</t>
  </si>
  <si>
    <t>NEWFUNDS ERAFI SA RESOURCES 20 PORTFOLIO</t>
  </si>
  <si>
    <t>OLD MUTUAL GOLD FUND</t>
  </si>
  <si>
    <t>OLD MUTUAL MINING AND RESOURCES FUND</t>
  </si>
  <si>
    <t>RMB RESOURCES FUND</t>
  </si>
  <si>
    <t>SATRIX RESI PORTFOLIO</t>
  </si>
  <si>
    <t>STANLIB GOLD AND PRECIOUS METALS FUND</t>
  </si>
  <si>
    <t>STANLIB RESOURCES FUND</t>
  </si>
  <si>
    <t>RESOURCES &amp; BASIC INDUSTRIES</t>
  </si>
  <si>
    <t>ADVANTAGE SMALL CAP GROWTH FUND</t>
  </si>
  <si>
    <t>ADVANTAGE SMALL CAP VALUE FUND</t>
  </si>
  <si>
    <t>BOE SMALL &amp; MID CAP EQUITY FUND</t>
  </si>
  <si>
    <t>CORONATION SMALLER COMPANIES FUND</t>
  </si>
  <si>
    <t>INVESTEC EMERGING COMPANIES FUND</t>
  </si>
  <si>
    <t>NEDGROUP INVESTMENTS ENTREPRENEUR FUND</t>
  </si>
  <si>
    <t>OLD MUTUAL SMALL COMPANIES FUND</t>
  </si>
  <si>
    <t>RMB SMALL/MID-CAP FUND</t>
  </si>
  <si>
    <t>SIM SMALL CAP FUND</t>
  </si>
  <si>
    <t>STANLIB SMALL CAP FUND</t>
  </si>
  <si>
    <t>SMALLER COMPANIES</t>
  </si>
  <si>
    <t>ADVANTAGE EMERGING MANAGER VALUE FUND</t>
  </si>
  <si>
    <t>ADVANTAGE MACRO VALUE FUND</t>
  </si>
  <si>
    <t>ADVANTAGE ULTRA LONG TERM VALUE FUND</t>
  </si>
  <si>
    <t>ADVANTAGE VALUE FUND</t>
  </si>
  <si>
    <t>CADIZ MASTERMIND FUND</t>
  </si>
  <si>
    <t>DYNAMIC WEALTH VALUE FUND</t>
  </si>
  <si>
    <t>GTC VALUE FUND</t>
  </si>
  <si>
    <t>INVESTEC VALUE FUND</t>
  </si>
  <si>
    <t>METROPOLITAN HIGH DIVIDEND PORTFOLIO</t>
  </si>
  <si>
    <t>NEDGROUP INVESTMENTS VALUE FUND</t>
  </si>
  <si>
    <t>OLD MUTUAL VALUE FUND</t>
  </si>
  <si>
    <t>PRUDENTIAL DIVIDEND MAXIMISER FUND</t>
  </si>
  <si>
    <t>RMB VALUE FUND</t>
  </si>
  <si>
    <t>SANLAM VALUE INSTITUTIONAL FUND</t>
  </si>
  <si>
    <t>SIM VALUE FUND</t>
  </si>
  <si>
    <t>STANLIB VALUE FUND</t>
  </si>
  <si>
    <t>VALUE</t>
  </si>
  <si>
    <t>ABSA RAND PROTECTOR FUND</t>
  </si>
  <si>
    <t>NEWFUNDS ERAFI OVERALL SA INDEX</t>
  </si>
  <si>
    <t>NEWFUNDS NEWSA INDEX PORTFOLIO</t>
  </si>
  <si>
    <t>PERSONAL TRUST HIGH YIELD GROWTH FUND</t>
  </si>
  <si>
    <t>PRESCIENT MID CAP QUANTPLUS FUND</t>
  </si>
  <si>
    <t>PRESCIENT POSITIVE RETURN QUANTPLUS FUND</t>
  </si>
  <si>
    <t>RMB SA RAND FOCUS EQUITY FUND</t>
  </si>
  <si>
    <t>SANLAM INSTITUTIONAL SPECIAL OPPORTUNITIES FUND</t>
  </si>
  <si>
    <t>SATRIX DIVIDEND PLUS PORTFOLIO</t>
  </si>
  <si>
    <t>SELECT MANAGER DEFENSIVE EQUITY FUND OF FUNDS</t>
  </si>
  <si>
    <t>VARIED SPECIALIST</t>
  </si>
  <si>
    <t>DOMESTIC - ASSET ALLOCATION</t>
  </si>
  <si>
    <t>36ONE FLEXIBLE OPPORTUNITY FUND</t>
  </si>
  <si>
    <t>4I OPPORTUNITY FUND</t>
  </si>
  <si>
    <t>ABSA ALLROUNDER FUND OF FUNDS</t>
  </si>
  <si>
    <t>ABSA FLEXIBLE FUND</t>
  </si>
  <si>
    <t>ABSA INSTITUTIONAL FIDUCIARY FLEXIBLE GROWTH FUND</t>
  </si>
  <si>
    <t>AMITY FLEXIBLE GROWTH FUND OF FUNDS</t>
  </si>
  <si>
    <t>ANKH FLEXIBLE FUND OF FUNDS</t>
  </si>
  <si>
    <t>AVOCADO DYNAMIC FUND OF FUNDS</t>
  </si>
  <si>
    <t>BLUEALPHA ALL SEASONS FUND</t>
  </si>
  <si>
    <t>BOE ENHANCED GROWTH FUND OF FUNDS</t>
  </si>
  <si>
    <t>BOE ENHANCED HIGH GROWTH FUND OF FUNDS</t>
  </si>
  <si>
    <t>BOE GROWTH FUND OF FUNDS</t>
  </si>
  <si>
    <t>CAM FORTIS INSTITUTIONAL FUND</t>
  </si>
  <si>
    <t>CAM OPTIMA INSTITUTIONAL FUND</t>
  </si>
  <si>
    <t>CAM UNIVERSUM INSTITUTIONAL FUND</t>
  </si>
  <si>
    <t>CARINUS STRYDOM CS FLEXIBLE FUND OF FUNDS</t>
  </si>
  <si>
    <t>CELTIS FLEXIBLE FUND OF FUNDS</t>
  </si>
  <si>
    <t>CENTAUR FLEXIBLE FUND</t>
  </si>
  <si>
    <t>CLUCASGRAY FUTURE TITANS FUND</t>
  </si>
  <si>
    <t>CONSILIUM FLEXIBLE FUND</t>
  </si>
  <si>
    <t>CORONATION ABSOLUTE FUND</t>
  </si>
  <si>
    <t>CORONATION MARKET PLUS FUND</t>
  </si>
  <si>
    <t>DOTPORT DYNAMIC FLEXIBLE FUND OF FUNDS</t>
  </si>
  <si>
    <t>EFFICIENT FLEXIBLE FUND OF FUNDS</t>
  </si>
  <si>
    <t>ELEMENT FLEXIBLE FUND</t>
  </si>
  <si>
    <t>FINANCIAL ALLIANCE FLEXIBLE FUND OF FUNDS</t>
  </si>
  <si>
    <t>FLAGSHIP DOMESTIC FLEXIBLE FUND</t>
  </si>
  <si>
    <t>GCI FLEXIBLE FUND OF FUNDS</t>
  </si>
  <si>
    <t>GLACIER FINANCIAL SOLUTIONS FLEXIBLE MULTI-MANAGED FUND OF FUNDS</t>
  </si>
  <si>
    <t>GTC WEALTH ACCUMULATOR FUND OF FUNDS</t>
  </si>
  <si>
    <t>GTC WEALTH ACCUMULATOR PLUS FUND</t>
  </si>
  <si>
    <t>HERMES FLEXIBLE FUND</t>
  </si>
  <si>
    <t>HUYSAMER FLEXIBLE FUND</t>
  </si>
  <si>
    <t>HUYSAMER OPPORTUNITY FUND</t>
  </si>
  <si>
    <t>IMALIVEST FLEXIBLE FUND</t>
  </si>
  <si>
    <t>INSIGHT CAPITAL FLEXIBLE FUND OF FUNDS</t>
  </si>
  <si>
    <t>INTERNEURON CAPITAL FREESTYLE PORTFOLIO</t>
  </si>
  <si>
    <t>INTERVEST FLEXIBLE FUND OF FUNDS</t>
  </si>
  <si>
    <t>INVESTEC OPPORTUNITY FUND</t>
  </si>
  <si>
    <t>KRUGER FLEXIBLE FUND OF FUNDS</t>
  </si>
  <si>
    <t>LONGITUDE FLEXIBLE FUND</t>
  </si>
  <si>
    <t>MELVILLE DOUGLAS DYNAMIC STRATEGY FUND</t>
  </si>
  <si>
    <t>NEFG FLEXIBLE FUND</t>
  </si>
  <si>
    <t>NOBLE PP ALL WEATHER FUND OF FUNDS</t>
  </si>
  <si>
    <t>NOBLE PP FLEXIBLE FUND</t>
  </si>
  <si>
    <t>OLD MUTUAL FLEXIBLE FUND</t>
  </si>
  <si>
    <t>OPN MANAGED FLEXIBLE FUND OF FUNDS</t>
  </si>
  <si>
    <t>OSBORNE FLEXIBLE FUND</t>
  </si>
  <si>
    <t>PERSONAL TRUST ACTIVE FUND OF FUNDS</t>
  </si>
  <si>
    <t>PERSONAL TRUST PRUDENT FUND OF FUNDS</t>
  </si>
  <si>
    <t>PLATINUM FLEXIBLE GROWTH FUND OF FUNDS</t>
  </si>
  <si>
    <t>PLEXUS ALLROUNDER FUND</t>
  </si>
  <si>
    <t>PPS MANAGED FLEXIBLE FUND OF FUNDS</t>
  </si>
  <si>
    <t>PRESCIENT 10% INCOME OPT LIFESPAN FUND OF FUNDS</t>
  </si>
  <si>
    <t>PRESCIENT 5% INCOME OPT LIFESPAN FUND OF FUNDS</t>
  </si>
  <si>
    <t>PRESCIENT 7% INCOME OPT LIFESPAN FUND</t>
  </si>
  <si>
    <t>PRIME CHAMPAGNE FLEXIBLE FUND OF FUNDS</t>
  </si>
  <si>
    <t>PSG ALPHEN FLEXIBLE FUND</t>
  </si>
  <si>
    <t>PSG MACRO ACTIVE FUND OF FUNDS</t>
  </si>
  <si>
    <t>PSG TANZANITE FLEXIBLE FUND</t>
  </si>
  <si>
    <t>RCI FLEXIBLE MANAGED PORTFOLIO</t>
  </si>
  <si>
    <t>RE:CM FLEXIBLE EQUITY FUND</t>
  </si>
  <si>
    <t>REZCO VALUE TREND FUND</t>
  </si>
  <si>
    <t>RMB HIGH TIDE FUND</t>
  </si>
  <si>
    <t>RMB INSTITUTIONAL FLEXIBLE FUND</t>
  </si>
  <si>
    <t>RMB PRIVATE BANK GROWTH FUND OF FUNDS</t>
  </si>
  <si>
    <t>SELECT MANAGER FLEXIBLE FUND</t>
  </si>
  <si>
    <t>SELECT MANAGER FLEXIBLE GROWTH FUND OF FUNDS</t>
  </si>
  <si>
    <t>SENTINEL FLEXIBLE FUND OF FUNDS</t>
  </si>
  <si>
    <t>SIM MANAGED AGGRESSIVE FUND OF FUNDS</t>
  </si>
  <si>
    <t>SIM MANAGED CAUTIOUS FUND OF FUNDS</t>
  </si>
  <si>
    <t>SIM MANAGED CONSERVATIVE FUND OF FUNDS</t>
  </si>
  <si>
    <t>SIM MANAGED MODERATE AGGRESSIVE FUND OF FUNDS</t>
  </si>
  <si>
    <t>SIM MANAGED MODERATE FUND OF FUNDS</t>
  </si>
  <si>
    <t>SIS FLEXIBLE FUND</t>
  </si>
  <si>
    <t>SIS INFLATION MATCHING FUND</t>
  </si>
  <si>
    <t>SKYBLUE SOLAR FLEXIBLE FUND OF FUNDS</t>
  </si>
  <si>
    <t>SPYGLASS FLEXIBLE FUND</t>
  </si>
  <si>
    <t>STANLIB AGGRESSIVE FUND OF FUNDS</t>
  </si>
  <si>
    <t>STANLIB QUANTS FUND</t>
  </si>
  <si>
    <t>STRINGFELLOW FLEXIBLE FUND OF FUNDS</t>
  </si>
  <si>
    <t>VISIO ACTINIO PORTFOLIO</t>
  </si>
  <si>
    <t>XHILARATOR MULTI-SA FLEXIBLE FUND OF FUNDS</t>
  </si>
  <si>
    <t>Total Equities excl Real Estate</t>
  </si>
  <si>
    <t>Total Other</t>
  </si>
  <si>
    <t xml:space="preserve">EQUITY SECTOR WEIGHTING: </t>
  </si>
  <si>
    <t>Number of Accounts</t>
  </si>
  <si>
    <t>4I STABLE FUND OF FUNDS</t>
  </si>
  <si>
    <t>AB&amp;A CONSERVATIVE BALANCED FUND OF FUNDS</t>
  </si>
  <si>
    <t>ABSA CAUTIOUS FUND OF FUNDS</t>
  </si>
  <si>
    <t>ABSA MANAGED CPIX + 3% FUND OF FUNDS</t>
  </si>
  <si>
    <t>ABSA MANAGED CPIX + 4% FUND OF FUNDS</t>
  </si>
  <si>
    <t>AIMS REAL INCOME FUND OF FUNDS</t>
  </si>
  <si>
    <t>ALEXANDER FORBES CONSERVATIVE FUND OF FUNDS</t>
  </si>
  <si>
    <t>ALEXANDER FORBES MODERATE FUND OF FUNDS</t>
  </si>
  <si>
    <t>ALLAN GRAY STABLE FUND</t>
  </si>
  <si>
    <t>AMITY CONSERVER FUND OF FUNDS</t>
  </si>
  <si>
    <t>ANALYTICS CAUTIOUS FUND OF FUNDS</t>
  </si>
  <si>
    <t>APS CAUTIOUS FUND OF FUNDS</t>
  </si>
  <si>
    <t>AS FORUM CAUTIOUS FUND OF FUNDS</t>
  </si>
  <si>
    <t>AVOCADO DEFENSIVE FUND OF FUNDS</t>
  </si>
  <si>
    <t>BOE CONSERVATIVE FUND OF FUNDS</t>
  </si>
  <si>
    <t>BOE DEFENSIVE FUND OF FUNDS</t>
  </si>
  <si>
    <t>BOE ENHANCED CONSERVATIVE FUND OF FUNDS</t>
  </si>
  <si>
    <t>BOE ENHANCED DEFENSIVE FUND OF FUNDS</t>
  </si>
  <si>
    <t>CELTIS CONSERVATIVE FUND OF FUNDS</t>
  </si>
  <si>
    <t>CORONATION BALANCED DEFENSIVE FUND</t>
  </si>
  <si>
    <t>DOTPORT CAUTIOUS FUND OF FUNDS</t>
  </si>
  <si>
    <t>DYNAMIC WEALTH PRESERVER FUND OF FUNDS</t>
  </si>
  <si>
    <t>FG VENUS CAUTIOUS FUND OF FUNDS</t>
  </si>
  <si>
    <t>FINANCIAL ALLIANCE INFLATION PLUS 3% FUND OF FUNDS</t>
  </si>
  <si>
    <t>GFA STABLE FUND OF FUNDS</t>
  </si>
  <si>
    <t>GLACIER FINANCIAL SOLUTIONS CAUTIOUS FUND OF FUNDS</t>
  </si>
  <si>
    <t>INTERNEURON CAPITAL STABILITY FUND OF FUNDS</t>
  </si>
  <si>
    <t>INVESTEC CAUTIOUS MANAGED FUND</t>
  </si>
  <si>
    <t>KRUGER PRUDENTIAL FUND OF FUNDS</t>
  </si>
  <si>
    <t>LYNX CAUTIOUS FUND OF FUNDS</t>
  </si>
  <si>
    <t>METROPOLITAN CAUTIOUS FUND</t>
  </si>
  <si>
    <t>METROPOLITAN ODYSSEY CONSERVATIVE FUND OF FUNDS</t>
  </si>
  <si>
    <t>MOMENTUM BALANCED INCOME FUND OF FUNDS</t>
  </si>
  <si>
    <t>MOMENTUM CONSOLIDATOR FUND OF FUNDS</t>
  </si>
  <si>
    <t>NEDGROUP INVESTMENTS STABLE FUND</t>
  </si>
  <si>
    <t>NEFG INCOME PROVIDER FUND OF FUNDS</t>
  </si>
  <si>
    <t>NFB CAUTIOUS FUND OF FUNDS</t>
  </si>
  <si>
    <t>NOBLE PP STRATEGIC INCOME FUND OF FUNDS</t>
  </si>
  <si>
    <t>OASIS BALANCED STABLE FUND OF FUNDS</t>
  </si>
  <si>
    <t>OLD MUTUAL FOURPLUS CAPITAL FUND OF FUNDS</t>
  </si>
  <si>
    <t>OLD MUTUAL REAL INCOME FUND</t>
  </si>
  <si>
    <t>OLD MUTUAL STABLE GROWTH FUND</t>
  </si>
  <si>
    <t>PERSONAL TRUST CONSERVATIVE MANAGED FUND</t>
  </si>
  <si>
    <t>PHIRE DEFENSIVE FUND OF FUNDS</t>
  </si>
  <si>
    <t>PIONEER STABLE FUND OF FUNDS</t>
  </si>
  <si>
    <t>PLATINUM INCOME PROVIDER FUND OF FUNDS</t>
  </si>
  <si>
    <t>PLEXUS ENDURANCE FUND OF FUNDS</t>
  </si>
  <si>
    <t>PRIME CABERNET STABLE FUND OF FUNDS</t>
  </si>
  <si>
    <t>PRIME CHARDONNAY MODERATE FUND OF FUNDS</t>
  </si>
  <si>
    <t>PRIME CLASSIC PORT CONSERVATIVE FUND OF FUNDS</t>
  </si>
  <si>
    <t>PSG ALPHEN PRUDENTIAL FUND OF FUNDS</t>
  </si>
  <si>
    <t>QUANTUM CAPITAL PLUS FUND OF FUNDS</t>
  </si>
  <si>
    <t>QUANTUM CONSERVATIVE FUND OF FUNDS</t>
  </si>
  <si>
    <t>RMB CONSERVATIVE FUND</t>
  </si>
  <si>
    <t>SALVO CAUTIOUS FUND OF FUNDS</t>
  </si>
  <si>
    <t>SASFIN WEALTH PRESERVER FUND</t>
  </si>
  <si>
    <t>S-BRO DEFENSIVE FUND OF FUNDS</t>
  </si>
  <si>
    <t>SELECT MANAGER CAUTIOUS MANAGED FUND OF FUNDS</t>
  </si>
  <si>
    <t>SENTINEL DIVERSIFIED INCOME FUND OF FUNDS</t>
  </si>
  <si>
    <t>SKYBLUE KIMBERLITE CAUTIOUS FUND OF FUNDS</t>
  </si>
  <si>
    <t>SOUTHERN CHARTER DEFENSIVE FUND OF FUNDS</t>
  </si>
  <si>
    <t>STANLIB BALANCED CAUTIOUS FUND</t>
  </si>
  <si>
    <t>STANLIB BALANCED TRUSTEES FUND OF FUNDS</t>
  </si>
  <si>
    <t>STANLIB CONSERVATIVE FUND OF FUNDS</t>
  </si>
  <si>
    <t>STANLIB MODERATELY CONSERVATIVE FUND OF FUNDS</t>
  </si>
  <si>
    <t>STANLIB MULTI MANAGER LOW EQUITY FUND OF FUNDS</t>
  </si>
  <si>
    <t>STRINGFELLOW STABLE FUND OF FUNDS</t>
  </si>
  <si>
    <t>UMBONO STABLE MANAGED FUND OF FUNDS</t>
  </si>
  <si>
    <t>VPFP CPI PLUS 2 FUND OF FUNDS</t>
  </si>
  <si>
    <t>XCEDE CONSERVATIVE FUND OF FUNDS</t>
  </si>
  <si>
    <t>PRUDENTIAL LOW EQUITY</t>
  </si>
  <si>
    <t>ABSA BALANCED FUND</t>
  </si>
  <si>
    <t>ABSA MANAGED CPIX + 5% FUND OF FUNDS</t>
  </si>
  <si>
    <t>ABSA MANAGED CPIX + 6% FUND OF FUNDS</t>
  </si>
  <si>
    <t>ADB BALANCED FUND OF FUNDS</t>
  </si>
  <si>
    <t>ALEXANDER FORBES BALANCED FUND OF FUNDS</t>
  </si>
  <si>
    <t>ALEXANDER FORBES MODERATELY AGGRESSIVE FUND OF FUNDS</t>
  </si>
  <si>
    <t>AMITY PRUDENT FUND OF FUNDS</t>
  </si>
  <si>
    <t>ANALYTICS MODERATE FUND OF FUNDS</t>
  </si>
  <si>
    <t>APS MODERATE FUND OF FUNDS</t>
  </si>
  <si>
    <t>AS FORUM MODERATE FUND OF FUNDS</t>
  </si>
  <si>
    <t>BAROQUE MODERATO FUND OF FUNDS</t>
  </si>
  <si>
    <t>BASTION MODERATE FUND OF FUNDS</t>
  </si>
  <si>
    <t>BOE BALANCED FUND OF FUNDS</t>
  </si>
  <si>
    <t>BOE ENHANCED BALANCED FUND OF FUNDS</t>
  </si>
  <si>
    <t>DYNAMIC WEALTH ACCUMULATOR FUND OF FUNDS</t>
  </si>
  <si>
    <t>FG SATURN FLEXIBLE FUND OF FUNDS</t>
  </si>
  <si>
    <t>FINANCIAL ALLIANCE INFLATION PLUS 5% FUND OF FUNDS</t>
  </si>
  <si>
    <t>GLACIER FINANCIAL SOLUTIONS MODERATE MULTI-MANAGED FUND OF FUNDS</t>
  </si>
  <si>
    <t>INVESTMENT SOLUTIONS MULTI-MANAGER BALANCED FUND OF FUNDS</t>
  </si>
  <si>
    <t>KRUGER BALANCED FUND OF FUNDS</t>
  </si>
  <si>
    <t>MOMENTUM BALANCED PRUDENTIAL FUND OF FUNDS</t>
  </si>
  <si>
    <t>MOMENTUM BUILDER FUND OF FUNDS</t>
  </si>
  <si>
    <t>NEFG BALANCED FUND</t>
  </si>
  <si>
    <t>NFB BALANCED FUND OF FUNDS</t>
  </si>
  <si>
    <t>OASIS BALANCED FUND</t>
  </si>
  <si>
    <t>OLD MUTUAL FOURPLUS GROWTH FUND OF FUNDS</t>
  </si>
  <si>
    <t>PIONEER BALANCED FUND OF FUNDS</t>
  </si>
  <si>
    <t>PLATINUM BALANCED PRUDENTIAL FUND OF FUNDS</t>
  </si>
  <si>
    <t>PRIME SHIRAZ PRUDENTIAL AGGRESSIVE FUND OF FUNDS</t>
  </si>
  <si>
    <t>QUANTUM BALANCED FUND OF FUNDS</t>
  </si>
  <si>
    <t>RMB MODERATE FUND</t>
  </si>
  <si>
    <t>SASFIN BALANCED FUND</t>
  </si>
  <si>
    <t>S-BRO BALANCED FUND OF FUNDS</t>
  </si>
  <si>
    <t>SELECT MANAGER PRUDENTIAL ACTIVE FUND OF FUNDS</t>
  </si>
  <si>
    <t>SMMI BALANCED FUND OF FUNDS</t>
  </si>
  <si>
    <t>SOUTHERN CHARTER BALANCED FUND OF FUNDS</t>
  </si>
  <si>
    <t>STANLIB MODERATE FUND OF FUNDS</t>
  </si>
  <si>
    <t>STANLIB MULTI MANAGER MEDIUM EQUITY FUND OF FUNDS</t>
  </si>
  <si>
    <t>TRI-LINEAR BALANCED FUND</t>
  </si>
  <si>
    <t>UMBONO BALANCED FUND</t>
  </si>
  <si>
    <t>UMBONO CORE MANAGED FUND OF FUNDS</t>
  </si>
  <si>
    <t>VPFP CPI PLUS 4 FUND OF FUNDS</t>
  </si>
  <si>
    <t>PRUDENTIAL MEDIUM EQUITY</t>
  </si>
  <si>
    <t>ABSA MANAGED CPIX + 7% FUND OF FUNDS</t>
  </si>
  <si>
    <t>ABSA PRUDENTIAL FUND OF FUNDS</t>
  </si>
  <si>
    <t>ALEXANDER FORBES AGGRESSIVE FUND OF FUNDS</t>
  </si>
  <si>
    <t>ANALYTICS BALANCED FUND OF FUNDS</t>
  </si>
  <si>
    <t>APS MANAGED GROWTH FUND OF FUNDS</t>
  </si>
  <si>
    <t>AS FORUM AGGRESSIVE FUND OF FUNDS</t>
  </si>
  <si>
    <t>DYNAMIC WEALTH CREATOR FUND OF FUNDS</t>
  </si>
  <si>
    <t>MOMENTUM ACCUMULATOR FUND OF FUNDS</t>
  </si>
  <si>
    <t>MOMENTUM AGGRESSIVE PRUDENTIAL FUND OF FUNDS</t>
  </si>
  <si>
    <t>PERSONAL TRUST MANAGED FUND</t>
  </si>
  <si>
    <t>PLEXUS SPRINTER EQUITY FUND OF FUNDS</t>
  </si>
  <si>
    <t>SOUTHERN CHARTER GROWTH FUND OF FUNDS</t>
  </si>
  <si>
    <t>STANLIB MODERATELY AGGRESSIVE FUND OF FUNDS</t>
  </si>
  <si>
    <t>STANLIB MULTI MANAGER HIGH EQUITY FUND OF FUNDS</t>
  </si>
  <si>
    <t>UMBONO MODERATE MANAGED FUND OF FUNDS</t>
  </si>
  <si>
    <t>VPFP CPI PLUS 6 FUND OF FUNDS</t>
  </si>
  <si>
    <t>PRUDENTIAL HIGH EQUITY</t>
  </si>
  <si>
    <t>4I BALANCED FUND OF FUNDS</t>
  </si>
  <si>
    <t>AB&amp;A MODERATE BALANCED FUND OF FUNDS</t>
  </si>
  <si>
    <t>ABSA MULTI MANAGED ABSOLUTE RETURN PRUDENTIAL FUND</t>
  </si>
  <si>
    <t>ABSA MULTI MANAGED PRUDENTIAL BALANCED FUND</t>
  </si>
  <si>
    <t>ADB FLEXIBLE PRUDENTIAL FUND OF FUNDS</t>
  </si>
  <si>
    <t>AFENA MANAGED FUND</t>
  </si>
  <si>
    <t>ALLAN GRAY BALANCED FUND</t>
  </si>
  <si>
    <t>ANKH PRUDENTIAL FUND</t>
  </si>
  <si>
    <t>BJM PRUDENTIAL FLEXIBLE FUND</t>
  </si>
  <si>
    <t>BRACKENHAM MANAGED FUND</t>
  </si>
  <si>
    <t>CADIZ MANAGED FLEXIBLE FUND</t>
  </si>
  <si>
    <t>CARINUS STRYDOM CS PRUDENTIAL FUND OF FUNDS</t>
  </si>
  <si>
    <t>CONTEGO B6 PROTECTED BALANCED FUND</t>
  </si>
  <si>
    <t>CORONATION BALANCED PLUS FUND</t>
  </si>
  <si>
    <t>CRESCENT BALANCED PROGRESSIVE FUND OF FUNDS</t>
  </si>
  <si>
    <t>DISCOVERY BALANCED FUND</t>
  </si>
  <si>
    <t>DISCOVERY TARGET RETIREMENT 2010 FUND</t>
  </si>
  <si>
    <t>DISCOVERY TARGET RETIREMENT 2015 FUND</t>
  </si>
  <si>
    <t>DISCOVERY TARGET RETIREMENT 2020 FUND</t>
  </si>
  <si>
    <t>DISCOVERY TARGET RETIREMENT 2025 FUND</t>
  </si>
  <si>
    <t>DISCOVERY TARGET RETIREMENT 2030 FUND</t>
  </si>
  <si>
    <t>DISCOVERY TARGET RETIREMENT 2035 FUND</t>
  </si>
  <si>
    <t>DISCOVERY TARGET RETIREMENT 2040 FUND</t>
  </si>
  <si>
    <t>DOTPORT STABLE PRUDENTIAL FUND OF FUNDS</t>
  </si>
  <si>
    <t>EFFICIENT PRUDENTIAL FUND</t>
  </si>
  <si>
    <t>EFFICIENT PRUDENTIAL FUND OF FUNDS</t>
  </si>
  <si>
    <t>ELEMENT BALANCED FUND</t>
  </si>
  <si>
    <t>FINANCIAL ALLIANCE INFLATION PLUS 7% FUND OF FUNDS</t>
  </si>
  <si>
    <t>FNB BALANCED FUND</t>
  </si>
  <si>
    <t>FOORD BALANCED FUND</t>
  </si>
  <si>
    <t>GCI BALANCED FUND OF FUNDS</t>
  </si>
  <si>
    <t>INTERNEURON CAPITAL MANAGED PORTFOLIO</t>
  </si>
  <si>
    <t>INTERNEURON CAPITAL PRUDENTIAL OPPORTUNITY FUND OF FUNDS</t>
  </si>
  <si>
    <t>INTERVEST PRUDENTIAL FUND OF FUNDS</t>
  </si>
  <si>
    <t>INVESTEC MANAGED FUND</t>
  </si>
  <si>
    <t>LYNX BALANCED FUND OF FUNDS</t>
  </si>
  <si>
    <t>MARRIOTT PRUDENTIAL INCOME FUND OF FUNDS</t>
  </si>
  <si>
    <t>MATADOR BALANCED FUND</t>
  </si>
  <si>
    <t>MATADOR DEFENSIVE FUND OF FUNDS</t>
  </si>
  <si>
    <t>METROPOLITAN ABSOLUTE PROVIDER FUND</t>
  </si>
  <si>
    <t>METROPOLITAN INSTITUTIONAL PRUDENTIAL FUND</t>
  </si>
  <si>
    <t>METROPOLITAN ODYSSEY BALANCED FUND OF FUNDS</t>
  </si>
  <si>
    <t>NEDGROUP INVESTMENTS BALANCED FUND</t>
  </si>
  <si>
    <t>NEDGROUP INVESTMENTS CORE DIVERSIFIED FUND</t>
  </si>
  <si>
    <t>NEDGROUP INVESTMENTS MANAGED FUND</t>
  </si>
  <si>
    <t>NOBLE PP BALANCED FUND OF FUNDS</t>
  </si>
  <si>
    <t>NOBLE PP WEALTH CREATOR FUND OF FUNDS</t>
  </si>
  <si>
    <t>OLD MUTUAL BALANCED FUND</t>
  </si>
  <si>
    <t>OLD MUTUAL CAPITAL BUILDER FUND</t>
  </si>
  <si>
    <t>OLD MUTUAL DYNAMIC FLOOR FUND</t>
  </si>
  <si>
    <t>OPN CONSERVATIVE FUND OF FUNDS</t>
  </si>
  <si>
    <t>OPN MODERATE FUND OF FUNDS</t>
  </si>
  <si>
    <t>PLEXUS PACER FUND OF FUNDS</t>
  </si>
  <si>
    <t>PPS CONSERVATIVE FUND OF FUNDS</t>
  </si>
  <si>
    <t>PPS MODERATE FUND OF FUNDS</t>
  </si>
  <si>
    <t>PRESCIENT BALANCED QUANTPLUS FUND</t>
  </si>
  <si>
    <t>PRUDENTIAL BALANCED FUND</t>
  </si>
  <si>
    <t>PSG ADVANCE WEALTH MODERATE FUND OF FUNDS</t>
  </si>
  <si>
    <t>RMB BALANCED FUND</t>
  </si>
  <si>
    <t>SENTINEL PRUDENTIAL FUND OF FUNDS</t>
  </si>
  <si>
    <t>SIM BALANCED FUND</t>
  </si>
  <si>
    <t>SKYBLUE CUMULUS MODERATE FUND OF FUNDS</t>
  </si>
  <si>
    <t>STANLIB BALANCED FUND</t>
  </si>
  <si>
    <t>STANLIB DYNAMIC RETURN FUND</t>
  </si>
  <si>
    <t>SYMMETRY BALANCED FUND OF FUNDS</t>
  </si>
  <si>
    <t>SYMMETRY DEFENSIVE FUND OF FUNDS</t>
  </si>
  <si>
    <t>SYMMETRY INFLATION PLUS FUND NO. 1</t>
  </si>
  <si>
    <t>SYMMETRY INFLATION PLUS FUND NO. 2</t>
  </si>
  <si>
    <t>SYMMETRY INFLATION PLUS FUND NO. 3</t>
  </si>
  <si>
    <t>SYMMETRY INFLATION PLUS FUND NO. 4</t>
  </si>
  <si>
    <t>SYMMETRY INFLATION PLUS FUND NO. 5</t>
  </si>
  <si>
    <t>SYMMETRY INFLATION PLUS FUND NO. 6</t>
  </si>
  <si>
    <t>VERSO MULTI MANAGER BALANCED FUND OF FUNDS</t>
  </si>
  <si>
    <t>VERSO MULTI MANAGER EQUITY FUND OF FUNDS</t>
  </si>
  <si>
    <t>XCEDE BALANCED FUND OF FUNDS</t>
  </si>
  <si>
    <t>XHILARATOR MULTI-SA BALANCED FUND OF FUNDS</t>
  </si>
  <si>
    <t>PRUDENTIAL VARIABLE EQUITY</t>
  </si>
  <si>
    <t>36ONE TARGET RETURN FUND</t>
  </si>
  <si>
    <t>4I ABSOLUTE RETURN FUND OF FUNDS</t>
  </si>
  <si>
    <t>ABSA ABSOLUTE FUND</t>
  </si>
  <si>
    <t>ABSA INFLATION BEATER FUND</t>
  </si>
  <si>
    <t>ADVANTAGE ABSOLUTE RETURN FUND</t>
  </si>
  <si>
    <t>ADVANTAGE REAL RETURN CORE FUND</t>
  </si>
  <si>
    <t>ALLAN GRAY OPTIMAL FUND</t>
  </si>
  <si>
    <t>ATLANTIC REAL INCOME FUND</t>
  </si>
  <si>
    <t>BASTION ABSOLUTE RETURN FUND OF FUNDS</t>
  </si>
  <si>
    <t>CADIZ EQUITY LADDER FUND</t>
  </si>
  <si>
    <t>CADIZ INFLATION PLUS FUND</t>
  </si>
  <si>
    <t>CONTEGO B2 PROTECTED INCOME FUND</t>
  </si>
  <si>
    <t>CONTEGO B5 PROTECTED EQUITY FUND</t>
  </si>
  <si>
    <t>CORONATION CAPITAL PLUS FUND</t>
  </si>
  <si>
    <t>CORONATION DYNAMIC PROTECTOR FUND</t>
  </si>
  <si>
    <t>CORONATION SA CAPITAL PLUS FUND</t>
  </si>
  <si>
    <t>DINAMIKA CONSERVATIVE FUND OF FUNDS</t>
  </si>
  <si>
    <t>DISCOVERY ABSOLUTE RETURN FUND</t>
  </si>
  <si>
    <t>DYNAMIC WEALTH OPTIMAL FUND</t>
  </si>
  <si>
    <t>DYNAMIC WEALTH REAL INCOME FUND</t>
  </si>
  <si>
    <t>ELEMENT REAL INCOME FUND</t>
  </si>
  <si>
    <t>FOORD ABSOLUTE RETURN FUND</t>
  </si>
  <si>
    <t>GTC WEALTH PRESERVER FUND</t>
  </si>
  <si>
    <t>GTC WEALTH PRESERVER PLUS FUND</t>
  </si>
  <si>
    <t>INVESTEC ABSOLUTE BALANCED FUND</t>
  </si>
  <si>
    <t>INVESTMENT SOLUTIONS REAL RETURN FOCUS FUND</t>
  </si>
  <si>
    <t>JMBUSHA REAL RETURN PORTFOLIO</t>
  </si>
  <si>
    <t>KAGISO PROTECTOR FUND</t>
  </si>
  <si>
    <t>LION OF AFRICA REAL RETURN CPI+5 FUND</t>
  </si>
  <si>
    <t>MOMENTUM DYNAMIC ASSET ALLOCATOR FUND OF FUNDS</t>
  </si>
  <si>
    <t>NEDGROUP INVESTMENTS OPTIMAL INCOME FUND</t>
  </si>
  <si>
    <t>NEDGROUP INVESTMENTS POSITIVE RETURN FUND</t>
  </si>
  <si>
    <t>NFP ASSERTIVE FUND OF FUNDS</t>
  </si>
  <si>
    <t>NFP BALANCED FUND OF FUNDS</t>
  </si>
  <si>
    <t>NFP ENHANCED STABLE FUND OF FUNDS</t>
  </si>
  <si>
    <t>NFP STABLE FUND OF FUNDS</t>
  </si>
  <si>
    <t>ORANGE ABSOLUTE RETURN FUND</t>
  </si>
  <si>
    <t>PEREGRINE INFLATION PLUS 3 FUND</t>
  </si>
  <si>
    <t>PEREGRINE INFLATION PLUS 5 FUND</t>
  </si>
  <si>
    <t>PEREGRINE INFLATION PLUS 7 FUND</t>
  </si>
  <si>
    <t>PEREGRINE PROTECTED EQUITY FUND</t>
  </si>
  <si>
    <t>PEREGRINE REAL INCOME FUND</t>
  </si>
  <si>
    <t>PRUDENTIAL INFLATION PLUS FUND</t>
  </si>
  <si>
    <t>PSG ADVANCE WEALTH PRESERVER FUND OF FUNDS</t>
  </si>
  <si>
    <t>RMB ABSOLUTE FOCUS FUND</t>
  </si>
  <si>
    <t>RMB HIGH DIVIDEND FUND</t>
  </si>
  <si>
    <t>RMB PRIVATE BANK DEFENSIVE FUND OF FUNDS</t>
  </si>
  <si>
    <t>RMB PROTECTED DIVIDEND FUND</t>
  </si>
  <si>
    <t>SANLAM MULTI MANAGER INSTITUTIONAL POSITIVE RETURN FUND FOUR</t>
  </si>
  <si>
    <t>SANLAM MULTI MANAGER INSTITUTIONAL POSITIVE RETURN FUND ONE</t>
  </si>
  <si>
    <t>SANLAM MULTI MANAGER INSTITUTIONAL POSITIVE RETURN FUND THREE</t>
  </si>
  <si>
    <t>SANLAM MULTI MANAGER INSTITUTIONAL POSITIVE RETURN FUND TWO</t>
  </si>
  <si>
    <t>SANLAM PRIVATE CLIENT ABSOLUTE RETURN FUND</t>
  </si>
  <si>
    <t>SIM INFLATION PLUS FUND</t>
  </si>
  <si>
    <t>SMMI ABSOLUTE SOLUTION 5 FUND OF FUNDS</t>
  </si>
  <si>
    <t>SMMI DEFENSIVE FUND OF FUNDS</t>
  </si>
  <si>
    <t>SMMI LONG-TERM GROWTH SOLUTION 7 FUND OF FUNDS</t>
  </si>
  <si>
    <t>SMMI PROTECTION SOLUTION 3 FUND OF FUNDS</t>
  </si>
  <si>
    <t>STANLIB INFLATION PLUS 3% FUND</t>
  </si>
  <si>
    <t>STANLIB MANAGED FLEXIBLE FUND</t>
  </si>
  <si>
    <t>STANLIB MEDICAL INVESTMENT FUND</t>
  </si>
  <si>
    <t>STANLIB MULTI MANAGER INFLATION + 1% FUND OF FUNDS</t>
  </si>
  <si>
    <t>STANLIB MULTI MANAGER INFLATION + 3% FUND OF FUNDS</t>
  </si>
  <si>
    <t>STANLIB MULTI MANAGER INFLATION + 5% FUND OF FUNDS</t>
  </si>
  <si>
    <t>STANLIB MULTI MANAGER REAL RETURN FEEDER FUND</t>
  </si>
  <si>
    <t>STEWART ABSOLUTE RETURN BLEND FUND OF FUNDS</t>
  </si>
  <si>
    <t>SYGNIA ALPHA PLUS FUND</t>
  </si>
  <si>
    <t>UMBONO ABSOLUTE RETURN FUND</t>
  </si>
  <si>
    <t>VERSO MULTI MANAGER SECURE GROWTH FUND OF FUNDS</t>
  </si>
  <si>
    <t>XS ACCELERATED FUND OF FUNDS</t>
  </si>
  <si>
    <t>XS DIVERSIFIED FUND OF FUNDS</t>
  </si>
  <si>
    <t>XS ENHANCED DIVERSIFIED FUND OF FUNDS</t>
  </si>
  <si>
    <t>XS ENHANCED GUARDED FUND OF FUNDS</t>
  </si>
  <si>
    <t>XS GUARDED FUND OF FUNDS</t>
  </si>
  <si>
    <t>TARGETED ABSOLUTE AND REAL RETURN</t>
  </si>
  <si>
    <t>ABSA BOND FUND</t>
  </si>
  <si>
    <t>ABSA MULTI-MANAGED BOND FUND</t>
  </si>
  <si>
    <t>ADVANTAGE ACTIVE BOND FUND</t>
  </si>
  <si>
    <t>ADVANTAGE MANAGED BOND FUND</t>
  </si>
  <si>
    <t>ALLAN GRAY BOND FUND</t>
  </si>
  <si>
    <t>BIPS GOVERNMENT INFLATION LINKED BOND FUND</t>
  </si>
  <si>
    <t>BJM BOND FUND</t>
  </si>
  <si>
    <t>BOE BOND FUND</t>
  </si>
  <si>
    <t>COMMUNITY GILT FUND</t>
  </si>
  <si>
    <t>CORIS CAPITAL GILT FUND</t>
  </si>
  <si>
    <t>CORONATION BOND FUND</t>
  </si>
  <si>
    <t>INVESTEC GILT FUND</t>
  </si>
  <si>
    <t>INVESTMENT SOLUTIONS PURE FIXED INTEREST FUND</t>
  </si>
  <si>
    <t>METROPOLITAN GILT UNIT TRUST</t>
  </si>
  <si>
    <t>NEDGROUP INVESTMENTS BOND FUND</t>
  </si>
  <si>
    <t>OASIS BOND FUND</t>
  </si>
  <si>
    <t>OLD MUTUAL BOND FUND</t>
  </si>
  <si>
    <t>PRESCIENT BOND QUANTPLUS FUND</t>
  </si>
  <si>
    <t xml:space="preserve">PRUDENTIAL HIGH YIELD BOND FUND </t>
  </si>
  <si>
    <t>RMB BOND FUND</t>
  </si>
  <si>
    <t>SANLAM BOND INDEX FUND</t>
  </si>
  <si>
    <t>SANLAM BOND PLUS FUND</t>
  </si>
  <si>
    <t>SANLAM MULTI MANAGED INSTITUTIONAL ALL BOND FUND ONE</t>
  </si>
  <si>
    <t>SANLAM MULTI MANAGED INSTITUTIONAL ALL BOND FUND THREE</t>
  </si>
  <si>
    <t>SANLAM MULTI MANAGED INSTITUTIONAL ALL BOND FUND TWO</t>
  </si>
  <si>
    <t>SIS BOND INDEX FUND</t>
  </si>
  <si>
    <t>SMMI INSTITUTIONAL BOND FUND</t>
  </si>
  <si>
    <t>STANLIB BOND FUND</t>
  </si>
  <si>
    <t>STANLIB MULTI MANAGER BOND FEEDER FUND</t>
  </si>
  <si>
    <t>ZSHARES GOVI ETF</t>
  </si>
  <si>
    <t>BOND FUNDS</t>
  </si>
  <si>
    <t>Total Money Market Instruments</t>
  </si>
  <si>
    <t xml:space="preserve">Total assets held in other CIS </t>
  </si>
  <si>
    <t>Cash on call</t>
  </si>
  <si>
    <t>ABSA FUNDISA FUND</t>
  </si>
  <si>
    <t>CENTRAL FUNDISA FUND</t>
  </si>
  <si>
    <t>CORONATION CASH PLUS FUND</t>
  </si>
  <si>
    <t>CORONATION INCOME FUND</t>
  </si>
  <si>
    <t>INVESTEC HIGH INCOME FUND</t>
  </si>
  <si>
    <t>INVESTMENT SOLUTIONS INCOME FUND</t>
  </si>
  <si>
    <t>NEDGROUP INVESTMENTS FUNDISA FUND</t>
  </si>
  <si>
    <t>OLD MUTUAL INCOME FUND</t>
  </si>
  <si>
    <t>RMB MAXIMUM INCOME FUND</t>
  </si>
  <si>
    <t>STANDARD BANK FUNDISA FUND</t>
  </si>
  <si>
    <t>STANLIB CASH PLUS FUND</t>
  </si>
  <si>
    <t>STANLIB EXTRA INCOME FUND</t>
  </si>
  <si>
    <t>STANLIB INCOME FUND</t>
  </si>
  <si>
    <t>STANLIB MULTI MANAGER INCOME FEEDER FUND</t>
  </si>
  <si>
    <t>INCOME FUNDS</t>
  </si>
  <si>
    <t>ABSA MONEY MARKET FUND</t>
  </si>
  <si>
    <t>ADVANTAGE MONEY MARKET FUND</t>
  </si>
  <si>
    <t>ALLAN GRAY MONEY MARKET FUND</t>
  </si>
  <si>
    <t>BJM MONEY MARKET FUND</t>
  </si>
  <si>
    <t>CADIZ MONEY MARKET FUND</t>
  </si>
  <si>
    <t>COMMUNITY MONEY MARKET FUND</t>
  </si>
  <si>
    <t>CORONATION MONEY MARKET FUND</t>
  </si>
  <si>
    <t>DISCOVERY MONEY MARKET FUND</t>
  </si>
  <si>
    <t>EFFICIENT MONEY MARKET FUND</t>
  </si>
  <si>
    <t>GLACIER MONEY MARKET FUND</t>
  </si>
  <si>
    <t>GRYPHON MONEY MARKET FUND</t>
  </si>
  <si>
    <t>INVESTEC CORPORATE MONEY MARKET FUND</t>
  </si>
  <si>
    <t>INVESTEC MONEY MARKET FUND</t>
  </si>
  <si>
    <t>MARRIOTT MONEY MARKET FUND</t>
  </si>
  <si>
    <t>METROPOLITAN MONEY MARKET FUND</t>
  </si>
  <si>
    <t>NEDGROUP INVESTMENTS MONEY MARKET FUND</t>
  </si>
  <si>
    <t>OASIS MONEY MARKET FUND</t>
  </si>
  <si>
    <t>OLD MUTUAL INSTITUTIONAL MONEY MARKET FUND</t>
  </si>
  <si>
    <t>OLD MUTUAL MONEY MARKET FUND</t>
  </si>
  <si>
    <t>PRESCIENT MONEY MARKET FUND</t>
  </si>
  <si>
    <t>PRIME MONEY MARKET FUND</t>
  </si>
  <si>
    <t>PRUDENTIAL MONEY MARKET FUND</t>
  </si>
  <si>
    <t>PSG MONEY MARKET FUND</t>
  </si>
  <si>
    <t>RMB MONEY MARKET FUND</t>
  </si>
  <si>
    <t>SELECT MANAGER MONEY MARKET FUND</t>
  </si>
  <si>
    <t>SIM MONEY MARKET FUND</t>
  </si>
  <si>
    <t>SIS MONEY MARKET FUND</t>
  </si>
  <si>
    <t>STANDARD BANK CORPORATE MONEY MARKET FUND</t>
  </si>
  <si>
    <t>STANDARD BANK INSTITUTIONAL MONEY MARKET FUND</t>
  </si>
  <si>
    <t>STANDARD BANK MONEY MARKET FUND</t>
  </si>
  <si>
    <t>SYMMETRY MONEY MARKET FUND</t>
  </si>
  <si>
    <t>VERSO MONEY MARKET FUND</t>
  </si>
  <si>
    <t>MONEY MARKET FUNDS</t>
  </si>
  <si>
    <t>ABSA DIVIDEND INCOME FUND</t>
  </si>
  <si>
    <t>ABSA INCOME ENHANCER FUND</t>
  </si>
  <si>
    <t>ABSA INSTITUTIONAL FIDUCIARY FLEXIBLE INCOME FUND</t>
  </si>
  <si>
    <t>ATLANTIC CASH PLUS FUND</t>
  </si>
  <si>
    <t>ATLANTIC ENHANCED INCOME FUND</t>
  </si>
  <si>
    <t>BJM INCOME FUND</t>
  </si>
  <si>
    <t>BOE CASH PLUS FUND</t>
  </si>
  <si>
    <t>BOE PREFERENCE SHARE FUND</t>
  </si>
  <si>
    <t>CADIZ ABSOLUTE YIELD FUND</t>
  </si>
  <si>
    <t>CORONATION PREFERENCE SHARE FUND</t>
  </si>
  <si>
    <t>CORONATION STRATEGIC INCOME FUND</t>
  </si>
  <si>
    <t>DISCOVERY DIVERSIFIED INCOME FUND</t>
  </si>
  <si>
    <t>FG JUPITER INCOME FUND OF FUNDS</t>
  </si>
  <si>
    <t>GLACIER FINANCIAL SOLUTIONS CONSERVATIVE MULTI-MANAGED FUND</t>
  </si>
  <si>
    <t>GRINDROD DIVERSIFIED PREFERENCE SHARE FUND</t>
  </si>
  <si>
    <t>GRYPHON DIVIDEND INCOME FUND</t>
  </si>
  <si>
    <t>GTC FIXED INCOME FUND</t>
  </si>
  <si>
    <t>HARVARD HOUSE FLEXIBLE INCOME FUND</t>
  </si>
  <si>
    <t>IMC HIYIELD FUND OF FUNDS</t>
  </si>
  <si>
    <t>INVESTEC ABSOLUTE INCOME FUND</t>
  </si>
  <si>
    <t>INVESTEC CASH PLUS FUND</t>
  </si>
  <si>
    <t>INVESTEC CORPORATE BOND FUND</t>
  </si>
  <si>
    <t>INVESTEC DIVERSIFIED INCOME FUND</t>
  </si>
  <si>
    <t>INVESTEC FLEXIBLE BOND FUND</t>
  </si>
  <si>
    <t>INVESTEC OPPORTUNITY INCOME FUND</t>
  </si>
  <si>
    <t>INVESTEC SPECIAL INCOME FUND</t>
  </si>
  <si>
    <t>INVESTMENT SOLUTIONS ENHANCED INCOME FUND</t>
  </si>
  <si>
    <t>INVESTMENT SOLUTIONS INFLATION LINKED BOND FUND</t>
  </si>
  <si>
    <t>INVESTMENT SOLUTIONS SUPERIOR CASH FUND</t>
  </si>
  <si>
    <t>MARRIOTT CORE INCOME FUND</t>
  </si>
  <si>
    <t>MARRIOTT HIGH INCOME FUND OF FUNDS</t>
  </si>
  <si>
    <t>MARRIOTT INCOME FUND</t>
  </si>
  <si>
    <t>MARRIOTT MEDIUM TERM INCOME FUND</t>
  </si>
  <si>
    <t>MATADOR FIXED INTEREST FUND OF FUNDS</t>
  </si>
  <si>
    <t>METROPOLITAN ENHANCED INCOME FUND</t>
  </si>
  <si>
    <t>METROPOLITAN INCOME PLUS FUND</t>
  </si>
  <si>
    <t>METROPOLITAN INFLATION LINKED BONDS FUND</t>
  </si>
  <si>
    <t>MOMENTUM CASH MANAGED FUND</t>
  </si>
  <si>
    <t>NEDGROUP INVESTMENTS CASH PLUS FUND</t>
  </si>
  <si>
    <t>NEDGROUP INVESTMENTS FLEXIBLE INCOME FUND</t>
  </si>
  <si>
    <t>OLD MUTUAL ENHANCED INCOME FUND</t>
  </si>
  <si>
    <t>OLD MUTUAL FOURPLUS SECURE FUND OF FUNDS</t>
  </si>
  <si>
    <t>PERSONAL TRUST INCOME FUND</t>
  </si>
  <si>
    <t>PLEXUS FLEXIBLE INCOME FUND</t>
  </si>
  <si>
    <t>PPS ENHANCED CASH FUND</t>
  </si>
  <si>
    <t>PPS FLEXIBLE INCOME FUND</t>
  </si>
  <si>
    <t>PRESCIENT CASH QUANTPLUS FUND</t>
  </si>
  <si>
    <t>PRESCIENT INCOME PROVIDER FUND</t>
  </si>
  <si>
    <t>PRUDENTIAL DIVIDEND INCOME FUND</t>
  </si>
  <si>
    <t>PRUDENTIAL ENHANCED INCOME FUND</t>
  </si>
  <si>
    <t>PSG ADVANCE WEALTH INCOME FUND OF FUNDS</t>
  </si>
  <si>
    <t>PSG ALPHEN INCOME FUND OF FUNDS</t>
  </si>
  <si>
    <t>PSG ALPHEN OPTIMAL INCOME FUND</t>
  </si>
  <si>
    <t>PSG PREFERRED DIVIDEND FUND</t>
  </si>
  <si>
    <t>QUANTUM CORE INCOME FUND</t>
  </si>
  <si>
    <t>RMB DIVERSIFIED YIELD FUND</t>
  </si>
  <si>
    <t>RMB INCOME PLUS FUND</t>
  </si>
  <si>
    <t>RMB PRIVATE BANK INCOME FUND</t>
  </si>
  <si>
    <t>RMB PRIVATE BANK INCOME FUND OF FUNDS</t>
  </si>
  <si>
    <t>SANLAM ALTERNATIVE INCOME FUND</t>
  </si>
  <si>
    <t>SANLAM DIVIDEND INCOME FUND OF FUNDS</t>
  </si>
  <si>
    <t>SIM ABSOLUTE RETURN INCOME FUND</t>
  </si>
  <si>
    <t>SIM ACTIVE INCOME FUND</t>
  </si>
  <si>
    <t>STANLIB AGGRESSIVE INCOME FUND</t>
  </si>
  <si>
    <t>STANLIB CORPORATE BOND FUND</t>
  </si>
  <si>
    <t>STANLIB DIVIDEND INCOME FUND</t>
  </si>
  <si>
    <t>STANLIB FLEXIBLE INCOME FUND</t>
  </si>
  <si>
    <t>SYMMETRY FIXED INTEREST FUND OF FUNDS</t>
  </si>
  <si>
    <t>SYMMETRY INCOME FUND NO. 1</t>
  </si>
  <si>
    <t>SYMMETRY INCOME FUND NO. 2</t>
  </si>
  <si>
    <t>TRI-LINEAR CASH PLUS FUND</t>
  </si>
  <si>
    <t>VERSO MULTI MANAGER INCOME PLANNER FUND OF FUNDS</t>
  </si>
  <si>
    <t>DOMESTIC - REAL ESTATE</t>
  </si>
  <si>
    <t>ABSA PROPERTY EQUITY FUND</t>
  </si>
  <si>
    <t>ADVANTAGE PROPERTY EQUITY FUND</t>
  </si>
  <si>
    <t>BJM PROPERTY FUND</t>
  </si>
  <si>
    <t>BOE PROPERTY EQUITY FUND</t>
  </si>
  <si>
    <t>CATALYST SA PROPERTY EQUITY FUND</t>
  </si>
  <si>
    <t>CORONATION PROPERTY EQUITY FUND</t>
  </si>
  <si>
    <t>DISCOVERY FLEXIBLE PROPERTY FUND</t>
  </si>
  <si>
    <t>DYNAMIC WEALTH PROPERTY FUND</t>
  </si>
  <si>
    <t>INVESTEC PROPERTY EQUITY FUND</t>
  </si>
  <si>
    <t>INVESTMENT SOLUTIONS PROPERTY EQUITY UNIT TRUST</t>
  </si>
  <si>
    <t>MARRIOTT PROPERTY EQUITY FUND</t>
  </si>
  <si>
    <t>MARRIOTT PROPERTY INCOME FUND</t>
  </si>
  <si>
    <t>METROPOLITAN PROPERTY INCOME PORTFOLIO</t>
  </si>
  <si>
    <t>NEFG PROPERTY INCOME FUND</t>
  </si>
  <si>
    <t>OASIS PROPERTY EQUITY FUND</t>
  </si>
  <si>
    <t>OLD MUTUAL SA QUOTED PROPERTY FUND</t>
  </si>
  <si>
    <t>PRESCIENT PROPERTY EQUITY FUND</t>
  </si>
  <si>
    <t>PROPTRAX INDEX TRACKER SAPY INDEX PORTFOLIO</t>
  </si>
  <si>
    <t>PRUDENTIAL ENHANCED SA PROPERTY TRACKER FUND</t>
  </si>
  <si>
    <t>RMB PROPERTY FUND</t>
  </si>
  <si>
    <t>SIM PROPERTY FUND</t>
  </si>
  <si>
    <t>SIS PROPERTY EQUITY FUND</t>
  </si>
  <si>
    <t>STANLIB INSTITUTIONAL PROPERTY FUND</t>
  </si>
  <si>
    <t>STANLIB MULTI MANAGER FLEXIBLE PROPERTY FUND</t>
  </si>
  <si>
    <t>STANLIB MULTI MANAGER PROPERTY FUND</t>
  </si>
  <si>
    <t>STANLIB PROPERTY INCOME FUND</t>
  </si>
  <si>
    <t>VALUGRO PROPERTY PORTFOLIO</t>
  </si>
  <si>
    <t>XCEDE PROPERTY FUND</t>
  </si>
  <si>
    <t>FOREIGN -  ASSET ALLOCATION</t>
  </si>
  <si>
    <t>ABSA INTERNATIONAL FUND OF FUNDS</t>
  </si>
  <si>
    <t>ALLAN GRAY ORBIS FUND OF FUNDS</t>
  </si>
  <si>
    <t>ANKH FOREIGN FLEXIBLE FUND OF FUNDS</t>
  </si>
  <si>
    <t>CAM ASCENDO FUND OF FUNDS</t>
  </si>
  <si>
    <t>CORONATION GLOBAL EMERGING MARKETS FLEXIBLE FUND</t>
  </si>
  <si>
    <t>CORONATION GLOBAL MANAGED FUND</t>
  </si>
  <si>
    <t>CORONATION INTERNATIONAL RELATIVE VALUE FUND OF FUNDS</t>
  </si>
  <si>
    <t>CORONATION LATITUDE FUND OF FUNDS</t>
  </si>
  <si>
    <t>DISCOVERY GLOBAL BALANCED FUND OF FUNDS</t>
  </si>
  <si>
    <t>FG INTERNATIONAL FLEXIBLE FUND OF FUNDS</t>
  </si>
  <si>
    <t>FOORD INTERNATIONAL FEEDER FUND</t>
  </si>
  <si>
    <t>INVESTEC AFRICA FUND</t>
  </si>
  <si>
    <t>INVESTEC GLOBAL BALANCED FEEDER FUND</t>
  </si>
  <si>
    <t>KRUGER GLOBAL FUND OF FUNDS</t>
  </si>
  <si>
    <t>LYNX GLOBAL DIVERSIFIED FUND OF FUNDS</t>
  </si>
  <si>
    <t>MARRIOTT INTERNATIONAL GROWTH FEEDER FUND</t>
  </si>
  <si>
    <t>METROPOLITAN INTERNATIONAL FUND OF FUNDS</t>
  </si>
  <si>
    <t>MIDAS FOREIGN FLEXIBLE FUND OF FUNDS</t>
  </si>
  <si>
    <t>MOMENTUM GLOBAL BUILDER FUND OF FUNDS</t>
  </si>
  <si>
    <t>MOMENTUM GLOBAL CONSOLIDATOR FUND OF FUNDS</t>
  </si>
  <si>
    <t>NEDGROUP INVESTMENTS GLOBAL BALANCED FEEDER FUND</t>
  </si>
  <si>
    <t>NEDGROUP INVESTMENTS GLOBAL CAUTIOUS FEEDER FUND</t>
  </si>
  <si>
    <t>OLD MUTUAL INTERNATIONAL GROWTH FUND OF FUNDS</t>
  </si>
  <si>
    <t>PLEXUS INTERNATIONAL ALLROUNDER FUND OF FUNDS</t>
  </si>
  <si>
    <t>PRESCIENT GLOBAL CAUTIOUS FEEDER FUND</t>
  </si>
  <si>
    <t>PRESCIENT GLOBAL GROWTH FEEDER FUND</t>
  </si>
  <si>
    <t>PSG ADVANCE WEALTH INTERNATIONAL FLEXIBLE FUND OF FUNDS</t>
  </si>
  <si>
    <t>PSG ALPHEN FOREIGN FLEXIBLE FUND OF FUNDS</t>
  </si>
  <si>
    <t>RE:CM GLOBAL FEEDER FUND</t>
  </si>
  <si>
    <t>RMB INTERNATIONAL BALANCED FUND OF FUNDS</t>
  </si>
  <si>
    <t>RMB INTERNATIONAL CONSERVATIVE FUND OF FUNDS</t>
  </si>
  <si>
    <t>RMB PRIVATE BANK GLOBAL FLEXIBLE FUND OF FUNDS</t>
  </si>
  <si>
    <t>SANLAM GLOBAL INDEX FUND OF FUNDS</t>
  </si>
  <si>
    <t>SANLAM INTERNATIONAL DEFENSIVE FUND OF FUNDS</t>
  </si>
  <si>
    <t>SELECT MANAGER GLOBAL GROWTH FUND OF FUNDS</t>
  </si>
  <si>
    <t>STANLIB INTERNATIONAL AGGRESSIVE FUND OF FUNDS</t>
  </si>
  <si>
    <t>STANLIB INTERNATIONAL BALANCED FUND OF FUNDS</t>
  </si>
  <si>
    <t>STANLIB INTERNATIONAL CONSERVATIVE FUND OF FUNDS</t>
  </si>
  <si>
    <t>Total Equities</t>
  </si>
  <si>
    <t>FOREIGN - EQUITY</t>
  </si>
  <si>
    <t>ABSA INTERNATIONAL FUND</t>
  </si>
  <si>
    <t>ALLAN GRAY ORBIS EQUITY FEEDER FUND</t>
  </si>
  <si>
    <t>CORIS CAPITAL INTERNATIONAL EQUITY FUND OF FUNDS</t>
  </si>
  <si>
    <t>CORIS CAPITAL INTERNATIONAL VALUE FUND OF FUNDS</t>
  </si>
  <si>
    <t>CORONATION WORLD EQUITY [ZAR] FUND OF FUNDS</t>
  </si>
  <si>
    <t xml:space="preserve">DB X-TRACKERS DJ EURO STOXX 50 INDEX ETF </t>
  </si>
  <si>
    <t xml:space="preserve">DB X-TRACKERS FTSE 100 INDEX ETF </t>
  </si>
  <si>
    <t xml:space="preserve">DB X-TRACKERS MSCI JAPAN INDEX ETF    </t>
  </si>
  <si>
    <t xml:space="preserve">DB X-TRACKERS MSCI USA INDEX ETF   </t>
  </si>
  <si>
    <t xml:space="preserve">DB X-TRACKERS MSCI WORLD INDEX ETF </t>
  </si>
  <si>
    <t>DISCOVERY GLOBAL EQUITY FEEDER FUND</t>
  </si>
  <si>
    <t>INVESTEC GLOBAL EQUITY FUND OF FUNDS</t>
  </si>
  <si>
    <t>INVESTEC WORLDWIDE EQUITY FEEDER FUND</t>
  </si>
  <si>
    <t>INVESTMENT SOLUTIONS GLOBAL EQUITY FEEDER FUND</t>
  </si>
  <si>
    <t>MARRIOTT FIRST WORLD EQUITY FEEDER FUND</t>
  </si>
  <si>
    <t>METROPOLITAN INTERNATIONAL EQUITY FUND OF FUNDS</t>
  </si>
  <si>
    <t>MOMENTUM GLOBAL ACCUMULATOR FUND OF FUNDS</t>
  </si>
  <si>
    <t>NEDGROUP INVESTMENTS GLOBAL EQUITY FEEDER FUND</t>
  </si>
  <si>
    <t>NEDGROUP INVESTMENTS INTERNATIONAL EQUITY FEEDER FUND</t>
  </si>
  <si>
    <t>OASIS CRESCENT INTERNATIONAL FEEDER FUND</t>
  </si>
  <si>
    <t>OASIS INTERNATIONAL FEEDER FUND</t>
  </si>
  <si>
    <t>OLD MUTUAL FUTUREGROWTH GLOBAL INDEX FUND OF FUNDS</t>
  </si>
  <si>
    <t>OLD MUTUAL GLOBAL EQUITY FUND</t>
  </si>
  <si>
    <t>PEREGRINE SARASIN EQUISAR FEEDER FUND</t>
  </si>
  <si>
    <t>PRUDENTIAL GLOBAL VALUE FUND OF FUNDS</t>
  </si>
  <si>
    <t>RMB GLOBAL FUND</t>
  </si>
  <si>
    <t>RMB INTERNATIONAL EQUITY FUND OF FUNDS</t>
  </si>
  <si>
    <t>SANLAM GLOBAL EQUITY FUND</t>
  </si>
  <si>
    <t>SANLAM INTERNATIONAL EQUITY FUND OF FUNDS</t>
  </si>
  <si>
    <t>SIM GLOBAL BEST IDEAS FEEDER FUND</t>
  </si>
  <si>
    <t>SIM WORLD BIG BLUE CHIP FUND</t>
  </si>
  <si>
    <t>SIS INTERNATIONAL GROWTH FUND</t>
  </si>
  <si>
    <t>STANLIB AFRICA EQUITY FUND</t>
  </si>
  <si>
    <t>STANLIB INTERNATIONAL EQUITY FUND OF FUNDS</t>
  </si>
  <si>
    <t>STANLIB MULTI MANAGER INTERNATIONAL FUND OF FUNDS</t>
  </si>
  <si>
    <t>VERSO LONG TERM INTERNATIONAL EQUITY FUND OF FUNDS</t>
  </si>
  <si>
    <t>CATALYST GLOBAL REAL ESTATE FEEDER FUND</t>
  </si>
  <si>
    <t>FORTRESS REIT FUND</t>
  </si>
  <si>
    <t>GRINDROD GLOBAL PROPERTY INCOME FUND</t>
  </si>
  <si>
    <t>MARRIOTT INTERNATIONAL REAL ESTATE FEEDER FUND</t>
  </si>
  <si>
    <t>OASIS CRESCENT INTERNATIONAL PROPERTY EQUITY FEEDER FUND</t>
  </si>
  <si>
    <t>RMB AFRICA EQUITY FUND</t>
  </si>
  <si>
    <t>SANLAM ASIA PACIFIC FUND OF FUNDS</t>
  </si>
  <si>
    <t>SANLAM PAN EUROPE FUND</t>
  </si>
  <si>
    <t>STANLIB EUROPEAN FUND OF FUNDS</t>
  </si>
  <si>
    <t>STANLIB INTERNATIONAL PROPERTY FUND</t>
  </si>
  <si>
    <t>FOREIGN - FIXED INTEREST</t>
  </si>
  <si>
    <t>ABSA GLOBAL BOND FUND</t>
  </si>
  <si>
    <t>CORIS CAPITAL INTERNATIONAL BOND FEEDER FUND</t>
  </si>
  <si>
    <t>INVESTMENT SOLUTIONS GLOBAL FIXED INCOME FEEDER FUND</t>
  </si>
  <si>
    <t>OLD MUTUAL GLOBAL BOND FEEDER FUND</t>
  </si>
  <si>
    <t>PRUDENTIAL GLOBAL HIGH YIELD BOND FUND OF FUND</t>
  </si>
  <si>
    <t>RMB INTERNATIONAL BOND FUND</t>
  </si>
  <si>
    <t>SANLAM INTERNATIONAL BOND FUND OF FUNDS</t>
  </si>
  <si>
    <t>STANLIB US DOLLAR BOND FUND OF FUNDS</t>
  </si>
  <si>
    <t>ABSA EURO INCOME FUND</t>
  </si>
  <si>
    <t>ABSA STERLING INCOME FUND</t>
  </si>
  <si>
    <t>ABSA US DOLLAR INCOME FUND</t>
  </si>
  <si>
    <t>GLACIER INTERNATIONAL MULTI CURRENCY FUND</t>
  </si>
  <si>
    <t>INVESTEC GLOBAL OPPORTUNITY INCOME FUND OF FUNDS</t>
  </si>
  <si>
    <t>INVESTMENT SOLUTIONS US DOLLAR CASH FEEDER FUND</t>
  </si>
  <si>
    <t>MARRIOTT GLOBAL FUND</t>
  </si>
  <si>
    <t>METROPOLITAN INTERNATIONAL SPECIALIST INCOME FUND OF FUNDS</t>
  </si>
  <si>
    <t>OLD MUTUAL UK MONEY MARKET FEEDER FUND</t>
  </si>
  <si>
    <t>PRESCIENT GLOBAL INCOME FEEDER FUND</t>
  </si>
  <si>
    <t>PRUDENTIAL GLOBAL INCOME PLUS FUND OF FUNDS</t>
  </si>
  <si>
    <t>RMB EURO INCOME FUND</t>
  </si>
  <si>
    <t>RMB INTERNATIONAL INCOME FUND</t>
  </si>
  <si>
    <t>RMB STERLING INCOME FUND</t>
  </si>
  <si>
    <t>RMB US DOLLAR INCOME FUND</t>
  </si>
  <si>
    <t>STANLIB EURO CURRENCY FUND OF FUNDS</t>
  </si>
  <si>
    <t>STANLIB US DOLLAR CASH FUND OF FUNDS</t>
  </si>
  <si>
    <t>VARIED SPECIALIST FUNDS</t>
  </si>
  <si>
    <t>WORLD WIDE - EQUITY</t>
  </si>
  <si>
    <t>STANLIB MULTI NATIONAL FUND</t>
  </si>
  <si>
    <t>OLD MUTUAL GLOBAL TECHNOLOGY FUND</t>
  </si>
  <si>
    <t>RMB SCI-TECH FUND OF FUNDS</t>
  </si>
  <si>
    <t>STANLIB GLOBAL SCIENCE &amp; TECHNOLOGY FUND</t>
  </si>
  <si>
    <t>TECHNOLOGY</t>
  </si>
  <si>
    <t>SIM RESOURCES FUND</t>
  </si>
  <si>
    <t>WORLD WIDE - ASSET ALLOCATION</t>
  </si>
  <si>
    <t>ANALYTICS FLEXIBLE FUND OF FUNDS</t>
  </si>
  <si>
    <t>BASTION WORLDWIDE FLEXIBLE FUND OF FUNDS</t>
  </si>
  <si>
    <t>BLUEALPHA OYSTER WORLDWIDE INSTITUTIONAL FLEX FUND</t>
  </si>
  <si>
    <t>CONSILIUM WORLDWIDE FLEXIBLE FUND</t>
  </si>
  <si>
    <t>CORONATION OPTIMUM GROWTH FUND</t>
  </si>
  <si>
    <t>FLAGSHIP WORLDWIDE FLEXIBLE FUND</t>
  </si>
  <si>
    <t>FLAGSHIP WORLDWIDE FUND OF FUNDS</t>
  </si>
  <si>
    <t>FOORD FLEXIBLE FUND OF FUNDS</t>
  </si>
  <si>
    <t>GCI WORLDWIDE FLEXIBLE FUND OF FUNDS</t>
  </si>
  <si>
    <t>IMALIVEST WORLDWIDE FLEXIBLE FUND</t>
  </si>
  <si>
    <t>IMC WORLDWIDE FLEXIBLE FUND OF FUNDS</t>
  </si>
  <si>
    <t>MARRIOTT WORLDWIDE FLEXIBLE FUND OF FUNDS</t>
  </si>
  <si>
    <t>METROPOLITAN G555 INSTITUTIONAL FLEXIBLE FUND OF FUNDS</t>
  </si>
  <si>
    <t>METROPOLITAN INSTITUTIONAL WORLDWIDE FLEXIBLE FUND</t>
  </si>
  <si>
    <t>NEDGROUP INVESTMENTS BRAVATA WORLDWIDE FLEXIBLE FUND</t>
  </si>
  <si>
    <t>OASIS CRESCENT WORLDWIDE FLEXIBLE FUND OF FUNDS</t>
  </si>
  <si>
    <t>OLD MUTUAL FOURPLUS GLOBAL FUND OF FUNDS</t>
  </si>
  <si>
    <t>PERSONAL TRUST VUNA FUND</t>
  </si>
  <si>
    <t>PRIME CLARET WORLDWIDE FLEXIBLE FUND OF FUNDS</t>
  </si>
  <si>
    <t>QUANTUM WORLDWIDE FLEXIBLE FUND OF FUNDS</t>
  </si>
  <si>
    <t>RE:CM GLOBAL FLEXIBLE FUND</t>
  </si>
  <si>
    <t>RMB WORLD WIDE FLEXIBLE FUND</t>
  </si>
  <si>
    <t>SENTINEL WORLDWIDE FLEXIBLE FUND OF FUNDS</t>
  </si>
  <si>
    <t>SIS INFLATION PLUS 1-3 FUND OF FUNDS</t>
  </si>
  <si>
    <t>SIS INFLATION PLUS 3-5 FUND OF FUNDS</t>
  </si>
  <si>
    <t>SIS INFLATION PLUS 5-7 FUND OF FUNDS</t>
  </si>
  <si>
    <t>SIS INFLATION PLUS 7-9 FUND OF FUNDS</t>
  </si>
  <si>
    <t>VALUGRO ACTIVE ALLOCATION PORTFOLIO</t>
  </si>
  <si>
    <t>(Sheet 1 of 5)</t>
  </si>
  <si>
    <t>Unit Trusts</t>
  </si>
  <si>
    <t>Liquid Assets</t>
  </si>
  <si>
    <t>Other Assets</t>
  </si>
  <si>
    <t>Total Foreign Schemes</t>
  </si>
  <si>
    <t>Total Foreign Assets</t>
  </si>
  <si>
    <t>UNIT TRUST WEIGHTING</t>
  </si>
  <si>
    <t>4i Opportunity FoF</t>
  </si>
  <si>
    <t>Allan Gray Money Market</t>
  </si>
  <si>
    <t>ABSA MULTI MANAGED ABS RTN PRUD FUND</t>
  </si>
  <si>
    <t>CENTRAL FUNDISA FUND B8</t>
  </si>
  <si>
    <t>Allan Gray Equity Fund</t>
  </si>
  <si>
    <t>ABSA Absolute Fund Class R</t>
  </si>
  <si>
    <t xml:space="preserve">Global Moderate (AF Conservative) </t>
  </si>
  <si>
    <t>Global Moderate (AF Moderate)</t>
  </si>
  <si>
    <t>Allan Gray Stable Fund A</t>
  </si>
  <si>
    <t>Allan Gray Bal Fund</t>
  </si>
  <si>
    <t>B SHS</t>
  </si>
  <si>
    <t>ROTATOR FUND</t>
  </si>
  <si>
    <t>INVESTEC PROPERTY EQUITY FUND CLASS A</t>
  </si>
  <si>
    <t>ALLAN GRAY ORBIS GLOBAL FUND</t>
  </si>
  <si>
    <t>Cadiz Absolute Yield</t>
  </si>
  <si>
    <t>ABSA Select Equity Fund</t>
  </si>
  <si>
    <t>Allan Gray Optimal Fund</t>
  </si>
  <si>
    <t>Cadiz Eq Ladder Fund</t>
  </si>
  <si>
    <t>BoE Bond Fund</t>
  </si>
  <si>
    <t>BoE Cash Plus Fund</t>
  </si>
  <si>
    <t>Cannon Equity Fund</t>
  </si>
  <si>
    <t>Coronation Income Fund</t>
  </si>
  <si>
    <t>Allan Gray Orbis Global FoF</t>
  </si>
  <si>
    <t>ABSA MULTI MANAGED BOND FD CL C</t>
  </si>
  <si>
    <t>Coronation Top 20</t>
  </si>
  <si>
    <t xml:space="preserve">IS Fixed Interest Unit Trust </t>
  </si>
  <si>
    <t>IS Enhanced Income Unit Trust</t>
  </si>
  <si>
    <t>Coronation Balanced Defensive Fund A</t>
  </si>
  <si>
    <t>Coronation Market Plus Fund</t>
  </si>
  <si>
    <t>Coronation Capital Plus</t>
  </si>
  <si>
    <t>PRUDENTIAL MONEY MARKET A</t>
  </si>
  <si>
    <t>ENHANCED INCOME OPEN FUND</t>
  </si>
  <si>
    <t>OPP FUND CLASS B</t>
  </si>
  <si>
    <t>Metropolitan Income Plus Portfolio Class R</t>
  </si>
  <si>
    <t>Missing: AEIF</t>
  </si>
  <si>
    <t>Missing: BOVA</t>
  </si>
  <si>
    <t>Atlantic Enhanced Income Fund</t>
  </si>
  <si>
    <t>Contego B6 Balanced Fund</t>
  </si>
  <si>
    <t>CORONATION GLOBAL EMERGING MARKETS FLEXIBLE FOF A</t>
  </si>
  <si>
    <t>BoE Core Equity Fund</t>
  </si>
  <si>
    <t>Discovery Equity Fund Class A</t>
  </si>
  <si>
    <t>Investec Hi-Income Fund B</t>
  </si>
  <si>
    <t>Coronation Equity Fund B2</t>
  </si>
  <si>
    <t>ABSA MULTII MANAGED MODERATE EQUITY FUND CLASS C</t>
  </si>
  <si>
    <t>Investec Equity Fd A</t>
  </si>
  <si>
    <t>IS Inflation Linked Bond Unit Trust</t>
  </si>
  <si>
    <t>Investec Cautious Managed Fund Class B</t>
  </si>
  <si>
    <t>Prudential Equity Fund B</t>
  </si>
  <si>
    <t>Investec Opportunity B</t>
  </si>
  <si>
    <t>Metropolitan Money Market Fund B</t>
  </si>
  <si>
    <t>Missing: LCFA</t>
  </si>
  <si>
    <t>CAHAM MASTERMIND FUND CLASS A</t>
  </si>
  <si>
    <t>Contego B5 Protected Equity Fund</t>
  </si>
  <si>
    <t>Coronation Balanced</t>
  </si>
  <si>
    <t>Coronation Optimum Growth Fund</t>
  </si>
  <si>
    <t>BoE Property Equity Fund</t>
  </si>
  <si>
    <t>BoE Small and Mid Cap Equity Fund</t>
  </si>
  <si>
    <t>Hermes Equity Class R</t>
  </si>
  <si>
    <t>BlueBay All Season Fund</t>
  </si>
  <si>
    <t>Old Mutual Income Fund</t>
  </si>
  <si>
    <t xml:space="preserve">Nedgroup Investments Cash Plus Fund Class </t>
  </si>
  <si>
    <t>CANNON EQUITY PORTFOLIO</t>
  </si>
  <si>
    <t>Investec Absolute Balanced Fund A</t>
  </si>
  <si>
    <t>Investec Money Market Fund</t>
  </si>
  <si>
    <t>Nedbank Flexible Income Class R</t>
  </si>
  <si>
    <t>IS Institutional Equity</t>
  </si>
  <si>
    <t>Sanlam General Equity Class R</t>
  </si>
  <si>
    <t>Prudential Inflation Plus  B</t>
  </si>
  <si>
    <t>Prescient Positive Return QuantPlus A1</t>
  </si>
  <si>
    <t>Missing: NDEA</t>
  </si>
  <si>
    <t>Investec Absolute Income Fund Class B</t>
  </si>
  <si>
    <t>Investec Value Class B</t>
  </si>
  <si>
    <t>Metropolitan International Equity Fund of Funds Class R</t>
  </si>
  <si>
    <t>STANLIB Income Fund B5</t>
  </si>
  <si>
    <t>Prescient Positive Return Quantplus</t>
  </si>
  <si>
    <t>CADIZ EQUITY LADDER PORTFOILIO</t>
  </si>
  <si>
    <t>INVESTEC CAUTIOUS MANAGED FUND B CLASS</t>
  </si>
  <si>
    <t>RMB Income Plus FoF A</t>
  </si>
  <si>
    <t xml:space="preserve">IS Property Equity </t>
  </si>
  <si>
    <t>Missing: PBEB2</t>
  </si>
  <si>
    <t>Metropolitan MultiManager Equity Fund</t>
  </si>
  <si>
    <t>RMB Resources Fund Class A</t>
  </si>
  <si>
    <t>Investec Equity Fund B class</t>
  </si>
  <si>
    <t>Investec Absolute Balanced Fund</t>
  </si>
  <si>
    <t>Nedgroup Inv Rainmaker Fund Class A</t>
  </si>
  <si>
    <t>Investec Absolute Balanced Fund Class B</t>
  </si>
  <si>
    <t>Trust Account</t>
  </si>
  <si>
    <t>FHS PROPERTY FUND</t>
  </si>
  <si>
    <t>STANLIB NATION BUILDER FUND CLASS A</t>
  </si>
  <si>
    <t xml:space="preserve">IS Real Return Focus </t>
  </si>
  <si>
    <t>Missing: PRMMFAA</t>
  </si>
  <si>
    <t>Satrix RESI</t>
  </si>
  <si>
    <t>Investec Opportunity Income Fund Class B</t>
  </si>
  <si>
    <t>Prudential Equity Fund Class B</t>
  </si>
  <si>
    <t>Investec Value Fund Class B</t>
  </si>
  <si>
    <t>Element Flexible Fund Class A</t>
  </si>
  <si>
    <t>Metropolitan International Fund of Funds</t>
  </si>
  <si>
    <t>MET Enhanced Income Fund</t>
  </si>
  <si>
    <t>OLD MUTUAL GOLD FUND A</t>
  </si>
  <si>
    <t xml:space="preserve">IS Superior Cash Unit Trust </t>
  </si>
  <si>
    <t>Missing: SASB3</t>
  </si>
  <si>
    <t>Peregrine Beta Equity Unit Trust Fund</t>
  </si>
  <si>
    <t>STANLIB Property Income  Fund Class B1</t>
  </si>
  <si>
    <t>Old Mutual Growth Fund A</t>
  </si>
  <si>
    <t>Prudential Money Market Fund</t>
  </si>
  <si>
    <t>Umbono Absolute Return Unit Trust</t>
  </si>
  <si>
    <t>Satrix 40</t>
  </si>
  <si>
    <t>Foord Balanced Fund</t>
  </si>
  <si>
    <t>Prudential Enhanced SA Property Tracker Fund</t>
  </si>
  <si>
    <t>OLD MUTUAL MINING AND RESOURCES FUND CLASS A</t>
  </si>
  <si>
    <t>Nedbank Rainmaker Fund A</t>
  </si>
  <si>
    <t>Nedbank Postive Return A2</t>
  </si>
  <si>
    <t>Sim Global Best Ideas Feeder Fund A1</t>
  </si>
  <si>
    <t>Nedgroup Inv Value Fund Class A</t>
  </si>
  <si>
    <t>Satrix Div Plus Portfolio</t>
  </si>
  <si>
    <t>Investec Managed Fund Class B</t>
  </si>
  <si>
    <t>Old Mututal UK Money Market Fund A</t>
  </si>
  <si>
    <t>OM VALUE FUND A</t>
  </si>
  <si>
    <t>RMB SMALL/MID CAP FUND</t>
  </si>
  <si>
    <t>RMB INCOME PLUS FUND CLASS A</t>
  </si>
  <si>
    <t>Sanlam Financial Fund</t>
  </si>
  <si>
    <t>Satrix INDI</t>
  </si>
  <si>
    <t>VALUGRO GENERAL EQUITY FUND</t>
  </si>
  <si>
    <t>SIM ACTIVE INCOME F CAL</t>
  </si>
  <si>
    <t>STANLIB EURO CURRENCY FOF Class A</t>
  </si>
  <si>
    <t>VALUGRO ACTIVE ALLOCATION FUND</t>
  </si>
  <si>
    <t>Nedbank Mananaged Fund A</t>
  </si>
  <si>
    <t>Stanlib US Dollar Cash FOF B1</t>
  </si>
  <si>
    <t>Stanlib Balanced Fund A</t>
  </si>
  <si>
    <t>TOTAL DOMESTIC UNIT TRUSTS</t>
  </si>
  <si>
    <t>TOTAL FOREIGN SCHEMES</t>
  </si>
  <si>
    <t>TOTAL UNIT TRUSTS</t>
  </si>
  <si>
    <t>Number Of Accounts</t>
  </si>
  <si>
    <t>(Sheet 2 of 5)</t>
  </si>
  <si>
    <t>MMCALL - CLASS C</t>
  </si>
  <si>
    <t>DW Real Income R</t>
  </si>
  <si>
    <t xml:space="preserve">          ABSA FLEXIBLE FUND</t>
  </si>
  <si>
    <t>Missing: CMPF</t>
  </si>
  <si>
    <t>Missing: AGSF</t>
  </si>
  <si>
    <t>ALLAN GRAY GLOBAL FUND</t>
  </si>
  <si>
    <t>Allan Gray MM Call  Current Accounts</t>
  </si>
  <si>
    <t>Innofin International Multi Currency Fund Class B2</t>
  </si>
  <si>
    <t>Prescient Cash Quants Plus B3</t>
  </si>
  <si>
    <t>GTC Active Equity Fund Class D</t>
  </si>
  <si>
    <t>ABSA EURO Income Fund</t>
  </si>
  <si>
    <t>ALLAN GRAY ORBIS GLOBAL EQUITY FEEDER FUND</t>
  </si>
  <si>
    <t>IS Russell World Equity Fund</t>
  </si>
  <si>
    <t>IS Russell Global Bond Fund</t>
  </si>
  <si>
    <t>IS Russell US Dollar Liquidity Fund</t>
  </si>
  <si>
    <t>Missing: OMUM</t>
  </si>
  <si>
    <t>Missing: PEFB</t>
  </si>
  <si>
    <t>Missing: MGGP</t>
  </si>
  <si>
    <t>Missing: AHVR</t>
  </si>
  <si>
    <t xml:space="preserve">SYM INF PLUS 2      </t>
  </si>
  <si>
    <t xml:space="preserve">INVESTEC W WIDE EQT </t>
  </si>
  <si>
    <t xml:space="preserve">SYM INC 1           </t>
  </si>
  <si>
    <t>Grindrod Global Property Income Fund R</t>
  </si>
  <si>
    <t>OCEF - Class C</t>
  </si>
  <si>
    <t>Coronation Strategic Income Fund</t>
  </si>
  <si>
    <t>Dynamic Wealth Optimal Fund</t>
  </si>
  <si>
    <t xml:space="preserve">          ALLAN GRAY EQUITY FUND</t>
  </si>
  <si>
    <t>Missing: CSIF</t>
  </si>
  <si>
    <t>Missing: ASEF</t>
  </si>
  <si>
    <t>Missing: INAF</t>
  </si>
  <si>
    <t>Missing: CNTF</t>
  </si>
  <si>
    <t>Imara Equity Class R</t>
  </si>
  <si>
    <t>CMM FIXED INTEREST VARIED SPECIALIST FUND</t>
  </si>
  <si>
    <t>Coronation World Equity ZAR Fund of Funds</t>
  </si>
  <si>
    <t>Sanlam General Institutional Fund Class B2</t>
  </si>
  <si>
    <t>GTC Value Fund Class D</t>
  </si>
  <si>
    <t>Missing: SGBB2</t>
  </si>
  <si>
    <t>Missing: PGHY</t>
  </si>
  <si>
    <t xml:space="preserve">SYM INF PLUS 3      </t>
  </si>
  <si>
    <t xml:space="preserve">SYM SAT EQ 2        </t>
  </si>
  <si>
    <t xml:space="preserve">SYM INC 2           </t>
  </si>
  <si>
    <t>OCIF - Class C</t>
  </si>
  <si>
    <t>Element Earth Equity Fund Class A</t>
  </si>
  <si>
    <t>Dynamic Wealth Property Fund</t>
  </si>
  <si>
    <t xml:space="preserve">          CADIZ EQUITY LADDER PORTFOILIO</t>
  </si>
  <si>
    <t xml:space="preserve">          ALLAN GRAY STABLE FUND</t>
  </si>
  <si>
    <t>Missing: INBI</t>
  </si>
  <si>
    <t>Missing: NDPR</t>
  </si>
  <si>
    <t>Missing: INOI</t>
  </si>
  <si>
    <t xml:space="preserve">CORONATION GLOBAL EMERGING </t>
  </si>
  <si>
    <t>DB X Trackers Col In Usa</t>
  </si>
  <si>
    <t>Sanlam Inst Growth Fund class B2</t>
  </si>
  <si>
    <t>Sanlam MM Inst All Bond One Class B1</t>
  </si>
  <si>
    <t>GTC Wealth Accumulator Plus Fund Class D</t>
  </si>
  <si>
    <t>NEDBANK VALUE FUND CLASS A</t>
  </si>
  <si>
    <t>Missing: SIGA1</t>
  </si>
  <si>
    <t>Missing: AGGF</t>
  </si>
  <si>
    <t>Missing: INVA</t>
  </si>
  <si>
    <t xml:space="preserve">SYM INF PLUS 4      </t>
  </si>
  <si>
    <t xml:space="preserve">SYM SAT EQ 3        </t>
  </si>
  <si>
    <t>Old Mutual Global Bond Feeder Fund A</t>
  </si>
  <si>
    <t>OCIPEF - Class C</t>
  </si>
  <si>
    <t>Met Gilt Fund Class R</t>
  </si>
  <si>
    <t>Alphen Equity Builder Fund</t>
  </si>
  <si>
    <t xml:space="preserve">          EFFICIENT MONEY MARKET FUND</t>
  </si>
  <si>
    <t>Missing: NFIF</t>
  </si>
  <si>
    <t>Missing: INAC</t>
  </si>
  <si>
    <t>Missing: SBCB3</t>
  </si>
  <si>
    <t>Sanlam International Balanced Fund of Funds</t>
  </si>
  <si>
    <t>Sanlam Multi Managed Inst General Equity Fund Two B1</t>
  </si>
  <si>
    <t>Nedgroup Investments Class A</t>
  </si>
  <si>
    <t>Missing: SIAB5</t>
  </si>
  <si>
    <t>Missing: MBVA</t>
  </si>
  <si>
    <t xml:space="preserve">SYM INF PLUS 6      </t>
  </si>
  <si>
    <t xml:space="preserve">SYM SATELITE EQUITY </t>
  </si>
  <si>
    <t>Metropolitan MCall B  Current Accounts</t>
  </si>
  <si>
    <t>OPEF - Class C</t>
  </si>
  <si>
    <t>Metlife Inflation Linked Bond Fund</t>
  </si>
  <si>
    <t xml:space="preserve">          FHS PROPERTY FUND</t>
  </si>
  <si>
    <t>Sanlam Multi Managed Institutional All Bond Fund Three B1</t>
  </si>
  <si>
    <t>RMB Diversified Yield Fund Class A</t>
  </si>
  <si>
    <t>Stanlib Capital Growth Class R</t>
  </si>
  <si>
    <t>RMB SmallMid Cap Fund</t>
  </si>
  <si>
    <t>Corporate Money Managers</t>
  </si>
  <si>
    <t>Stanlib Aggressive Income Fund B1</t>
  </si>
  <si>
    <t>Missing: STPI</t>
  </si>
  <si>
    <t>Sanlam Small Cap Fund Class B2</t>
  </si>
  <si>
    <t>Missing: BOEPFA</t>
  </si>
  <si>
    <t>Missing: MNFO</t>
  </si>
  <si>
    <t>Peregrine Sarasin EquiSar Feeder Class B2</t>
  </si>
  <si>
    <t xml:space="preserve">          INVESTEC EMERGING COMPANIES FUND B CLASS</t>
  </si>
  <si>
    <t>Missing: OMRB</t>
  </si>
  <si>
    <t>Foord International Feeder Fund</t>
  </si>
  <si>
    <t>Stanlib Property Income Fund B6</t>
  </si>
  <si>
    <t>Sanlam Value Ins fund class B2</t>
  </si>
  <si>
    <t>Sanlam Small Cap Fund Class A</t>
  </si>
  <si>
    <t>Interneuron Equity</t>
  </si>
  <si>
    <t>Missing: GDBI</t>
  </si>
  <si>
    <t>Missing: PRUM</t>
  </si>
  <si>
    <t>Prescient Global Income Feeder Fund B1</t>
  </si>
  <si>
    <t xml:space="preserve">          OLD MUTUAL MINING AND RESOURCES FUND CLASS A</t>
  </si>
  <si>
    <t>Satrix FINI</t>
  </si>
  <si>
    <t>Sanlam Value Fund</t>
  </si>
  <si>
    <t>Missing: RCFFB</t>
  </si>
  <si>
    <t>Prudential Dividend Maximiser B</t>
  </si>
  <si>
    <t>Nedbank Financial Fund Class R</t>
  </si>
  <si>
    <t>RMB INTERNATIONAL EQUITY FOF</t>
  </si>
  <si>
    <t xml:space="preserve">          RMB INCOME PLUS FUND CLASS A</t>
  </si>
  <si>
    <t>SBSA ACCRUAL</t>
  </si>
  <si>
    <t>Satrix Rafi 40</t>
  </si>
  <si>
    <t>Missing: LIVC</t>
  </si>
  <si>
    <t>Missing: STXRAF</t>
  </si>
  <si>
    <t>Rezco Value Trend</t>
  </si>
  <si>
    <t>Prescient Equity Active Quant Fund Class A1</t>
  </si>
  <si>
    <t>Nedbank Investment Money Market Class C</t>
  </si>
  <si>
    <t xml:space="preserve">          VALUGRO ACTIVE ALLOCATION FUND</t>
  </si>
  <si>
    <t>STANLIB CORPORATE MONEY</t>
  </si>
  <si>
    <t>Stanlib Cash Plus B3</t>
  </si>
  <si>
    <t>Missing: LYGCB</t>
  </si>
  <si>
    <t>Nedbank Investments Cash Fund Class C</t>
  </si>
  <si>
    <t xml:space="preserve">          VALUGRO GENERAL EQUITY FUND</t>
  </si>
  <si>
    <t xml:space="preserve">          SATRIX IND</t>
  </si>
  <si>
    <t>Prescient Cash QuantPlus A1</t>
  </si>
  <si>
    <t>Sygnia Alpha Plus Fund</t>
  </si>
  <si>
    <t>Sanlam  General Equity Class A</t>
  </si>
  <si>
    <t>Nedgroup Investment Bond Fund A</t>
  </si>
  <si>
    <t xml:space="preserve">          VEGA GENERAL EQUITY FUND</t>
  </si>
  <si>
    <t xml:space="preserve">          STANDARD BANK INSTITUTIONAL MONEY MARKET FUND B2</t>
  </si>
  <si>
    <t>Prescient Income Provider Fund Class B1</t>
  </si>
  <si>
    <t>Missing: MGDP</t>
  </si>
  <si>
    <t>PSG Alphen Growth Fund A</t>
  </si>
  <si>
    <t>RMB Global Fund</t>
  </si>
  <si>
    <t>RMB Top 40</t>
  </si>
  <si>
    <t>SIM Top Choice Equity Fund class A1 A</t>
  </si>
  <si>
    <t>Old Mutual SA Quoted Property Fund</t>
  </si>
  <si>
    <t>Stanlib Index Fund Class R</t>
  </si>
  <si>
    <t>Stanlib International Property Fund Class A</t>
  </si>
  <si>
    <t>Sanlam Index Fund</t>
  </si>
  <si>
    <t>NeFG INCOME PROVIDER FUND OF FUNDS</t>
  </si>
  <si>
    <t>(Sheet 3 of 5)</t>
  </si>
  <si>
    <t>RMB Bond Fund [B4]</t>
  </si>
  <si>
    <t>Advantage Agg Smal Cap B4</t>
  </si>
  <si>
    <t>Advantage Active Bond B4</t>
  </si>
  <si>
    <t>Advantage Real Return B2</t>
  </si>
  <si>
    <t>Futuregrowth Glb Index R</t>
  </si>
  <si>
    <t>Advantage Focussed Eqt B4</t>
  </si>
  <si>
    <t>Central Fundisa Fund</t>
  </si>
  <si>
    <t>Nedgroup Inv Global Equity Feeder Fund Class A</t>
  </si>
  <si>
    <t>Nedgroup Inv Flexible Income Fund Class R</t>
  </si>
  <si>
    <t>Coronation Money Market Fund Class B</t>
  </si>
  <si>
    <t>Ankh Foreign Flexible FOF A</t>
  </si>
  <si>
    <t xml:space="preserve">OM DYNAMIC FLOOR A  </t>
  </si>
  <si>
    <t>OM FIN SERVICES FUND</t>
  </si>
  <si>
    <t xml:space="preserve">FLEX CLASS A        </t>
  </si>
  <si>
    <t xml:space="preserve">OM INCOME FUND      </t>
  </si>
  <si>
    <t xml:space="preserve">Allan Gray Equity </t>
  </si>
  <si>
    <t>INVESTEC ABS INCOME - A</t>
  </si>
  <si>
    <t>INVESTEC WORLDWIDE A</t>
  </si>
  <si>
    <t>PPSENCASH</t>
  </si>
  <si>
    <t>PPSEQUITY</t>
  </si>
  <si>
    <t>CORONATION M MARKET FD A</t>
  </si>
  <si>
    <t>Prescient Income Provider Fund - Class B1</t>
  </si>
  <si>
    <t>Allan Gray - Orbis Equity Feeder Fund</t>
  </si>
  <si>
    <t>RMB Equity [B4]</t>
  </si>
  <si>
    <t>Advantage Money Market B4</t>
  </si>
  <si>
    <t>Coronation Absolute Fund</t>
  </si>
  <si>
    <t>RMB Intetnational Bond B</t>
  </si>
  <si>
    <t>Advantage High Growth B4</t>
  </si>
  <si>
    <t>Nedgroup Inv Growth Fund Class R</t>
  </si>
  <si>
    <t>Nedgroup Inv Global Balanced Feeder Fund Class R</t>
  </si>
  <si>
    <t>OASIS BOND UT FUND</t>
  </si>
  <si>
    <t>OM MONEY MARKET FUND</t>
  </si>
  <si>
    <t>OM INDUSTRIAL FUND R</t>
  </si>
  <si>
    <t xml:space="preserve">O M GOLD FUND       </t>
  </si>
  <si>
    <t>CORONATION CASH PLUS FUND A</t>
  </si>
  <si>
    <t>PRESCIENT BALANCED QUANT FUND B3</t>
  </si>
  <si>
    <t>Hermes Equity Fund (R)</t>
  </si>
  <si>
    <t>Aylett Equity (A1)</t>
  </si>
  <si>
    <t>Prescient Cash Quantplus Fund B4</t>
  </si>
  <si>
    <t>PLEXUS ALLROUNDER FD</t>
  </si>
  <si>
    <t>PLEXUS FLEX INC FD</t>
  </si>
  <si>
    <t>PPSFLEXINC</t>
  </si>
  <si>
    <t>Prescient Pos Ret Qp Fund - Class B3</t>
  </si>
  <si>
    <t>RMB Financial Services</t>
  </si>
  <si>
    <t>Advantage Property Eqt B4</t>
  </si>
  <si>
    <t>RMB Money Market</t>
  </si>
  <si>
    <t>Stanlib Euro Curr FOF A</t>
  </si>
  <si>
    <t>Advantage Macro Growth B4</t>
  </si>
  <si>
    <t>Investec Worldwide A</t>
  </si>
  <si>
    <t>Nedgroup Inv Rainmaker Fund Class B1</t>
  </si>
  <si>
    <t>Investment Solutions Income Fund Class A</t>
  </si>
  <si>
    <t>Investec Cash Plus B</t>
  </si>
  <si>
    <t xml:space="preserve">OM INVESTORS FUND   </t>
  </si>
  <si>
    <t xml:space="preserve">OM GILT FUND        </t>
  </si>
  <si>
    <t>PRESCIENT EQUITY QUANT FUND B3</t>
  </si>
  <si>
    <t xml:space="preserve">Investec Value </t>
  </si>
  <si>
    <t xml:space="preserve">DBX MSCI WORLD INDEX ETF </t>
  </si>
  <si>
    <t>Sanlam General Insitutional Fund Class B3</t>
  </si>
  <si>
    <t>Aylett Equity Fund Class A1</t>
  </si>
  <si>
    <t>Polaris Equity Fund - B2</t>
  </si>
  <si>
    <t>RMB Income Plus B3</t>
  </si>
  <si>
    <t>Advantage Large Cap B4</t>
  </si>
  <si>
    <t>RMB International Eqt FoF</t>
  </si>
  <si>
    <t>SIM Inflation Plus Fund</t>
  </si>
  <si>
    <t>Stanlib US Dollar Csh FoF</t>
  </si>
  <si>
    <t>Advantage Macro Value B4</t>
  </si>
  <si>
    <t>Nedgroup Inv Value Fund Class R</t>
  </si>
  <si>
    <t>Nedgroup Inv Managed Fund Class R</t>
  </si>
  <si>
    <t>Investment Solutions Superior Cash</t>
  </si>
  <si>
    <t>OGEN - Class C</t>
  </si>
  <si>
    <t xml:space="preserve">OMHIGH YIELD A      </t>
  </si>
  <si>
    <t>Polaris Equity B2</t>
  </si>
  <si>
    <t>Sanlam Growth Institutional Class B6</t>
  </si>
  <si>
    <t>Sanlam Value Institutional Fund Class B3</t>
  </si>
  <si>
    <t>PLEXUS RAFI ENHANCED B</t>
  </si>
  <si>
    <t>Prescient 7% Income Opt Lifespan - Class A1</t>
  </si>
  <si>
    <t>Cadiz Equity Ladder Fnd A</t>
  </si>
  <si>
    <t>RMB Maximum Income [B4]</t>
  </si>
  <si>
    <t>Advantage Ultra Long Term</t>
  </si>
  <si>
    <t>Nedgroup Inv Optimal Income Fund Class A</t>
  </si>
  <si>
    <t>Marriott Property Income Fund</t>
  </si>
  <si>
    <t>Investment Solutions Real Return</t>
  </si>
  <si>
    <t>OIFF - Class C</t>
  </si>
  <si>
    <t xml:space="preserve">OMUM                </t>
  </si>
  <si>
    <t>Investec Value (B)</t>
  </si>
  <si>
    <t>SMM Institutional Gen B5 D</t>
  </si>
  <si>
    <t>Prescient 7% Income Opt Lifespan - Class A3</t>
  </si>
  <si>
    <t>Advantage Managed Bond B4</t>
  </si>
  <si>
    <t>Investec Global Opp Incom</t>
  </si>
  <si>
    <t>RMB Money Market [B5]</t>
  </si>
  <si>
    <t>Inv Worldwide EQT FFB</t>
  </si>
  <si>
    <t>Momentum Global Fund</t>
  </si>
  <si>
    <t>Nedgroup Inv Positive Return Fund Class A2</t>
  </si>
  <si>
    <t xml:space="preserve">QUOTED PROP CLASS A </t>
  </si>
  <si>
    <t xml:space="preserve">OM UT GLOBAL        </t>
  </si>
  <si>
    <t>PSG Alphen Growth (D)</t>
  </si>
  <si>
    <t>New Gold</t>
  </si>
  <si>
    <t>Nedgroup Investments Bravata Worldwide Flexible Fund Class A</t>
  </si>
  <si>
    <t>Coronation Preference Share Fund B2</t>
  </si>
  <si>
    <t>Investec Worldwide A Fund</t>
  </si>
  <si>
    <t>RMB Property Fund</t>
  </si>
  <si>
    <t>Nedgrp Inv Quant Core Eqt</t>
  </si>
  <si>
    <t>NEFG Balanced Fund</t>
  </si>
  <si>
    <t>Missing: INVMMD</t>
  </si>
  <si>
    <t>Imalivest Flexible Fund</t>
  </si>
  <si>
    <t>Prudential Enhanced Income Fund B</t>
  </si>
  <si>
    <t>Old Mutual Money Market</t>
  </si>
  <si>
    <t>RMB Value Fund</t>
  </si>
  <si>
    <t>RMB Equity Fund A</t>
  </si>
  <si>
    <t>NEFG Flexible Fund Class R</t>
  </si>
  <si>
    <t>Missing: NFBFC</t>
  </si>
  <si>
    <t>Noble PP Flexible Fund</t>
  </si>
  <si>
    <t>Prudential Global High Yield Bond</t>
  </si>
  <si>
    <t>RE:CM Global Flexible Fund A</t>
  </si>
  <si>
    <t>Foord Equity Fund</t>
  </si>
  <si>
    <t>RMB Diversified Yield Fnd</t>
  </si>
  <si>
    <t>NEFG Propert Income Fund</t>
  </si>
  <si>
    <t>Oasis Balanced Fund</t>
  </si>
  <si>
    <t>Missing: PEPI</t>
  </si>
  <si>
    <t>Old Mutual Gold A</t>
  </si>
  <si>
    <t>SATRIX 40 ETF</t>
  </si>
  <si>
    <t>Old Mutual Enhanced Income Fund Class B</t>
  </si>
  <si>
    <t>RMB Industrial Fund</t>
  </si>
  <si>
    <t>Stanlib  Multimanager Equity Fund B1</t>
  </si>
  <si>
    <t>Stanlib Extra Income B1</t>
  </si>
  <si>
    <t>SIM Active Income B3D</t>
  </si>
  <si>
    <t>PSG Tanzanite Flexible Fund</t>
  </si>
  <si>
    <t>Missing: SNXT</t>
  </si>
  <si>
    <t>Prudential Money Market Fund A</t>
  </si>
  <si>
    <t>Stanlib Multi Manager Flexible Property Fund Class B1</t>
  </si>
  <si>
    <t xml:space="preserve">ZSHARES GOVI </t>
  </si>
  <si>
    <t>Prudential Glb Inc FOF</t>
  </si>
  <si>
    <t>Stanlib Multi Manager Property Fund Class A</t>
  </si>
  <si>
    <t>Stanlib Bond Fund class R</t>
  </si>
  <si>
    <t>RMB Maximum Income</t>
  </si>
  <si>
    <t>Stanlib Multi Managed Property Fund Class B1</t>
  </si>
  <si>
    <t>(Sheet 4 of 5)</t>
  </si>
  <si>
    <t>Cadiz Equity Ladder Fund</t>
  </si>
  <si>
    <t xml:space="preserve">Coronation Global Emerging Markets Flexible </t>
  </si>
  <si>
    <t>PRU MONEY MARKET FUND A</t>
  </si>
  <si>
    <t>ALLAN GRAY EQUITY FD</t>
  </si>
  <si>
    <t>ATLANTIC ENHANCED INC A</t>
  </si>
  <si>
    <t>ALLAN GRAY BALANCED</t>
  </si>
  <si>
    <t>ALLAN GRAY STABLE FD</t>
  </si>
  <si>
    <t>ALLAN GRAY MONEY MARKET</t>
  </si>
  <si>
    <t>ALPHEN EQUITY BUILDER FD</t>
  </si>
  <si>
    <t>CORONATION MONEY MKT FUND</t>
  </si>
  <si>
    <t>Advantage Managed Bond B1</t>
  </si>
  <si>
    <t>Advantage Emerg Manag Val</t>
  </si>
  <si>
    <t>RMB Income Plus B5</t>
  </si>
  <si>
    <t>Old Mutual Glb Technology</t>
  </si>
  <si>
    <t>Allan Gray Money Mkt Fund</t>
  </si>
  <si>
    <t>Gryphon Dividend Income Fund  Tranche 1</t>
  </si>
  <si>
    <t>ABSA Income Fund</t>
  </si>
  <si>
    <t>Sanlam General Equity Fund Class A</t>
  </si>
  <si>
    <t>Sanlam Absolute Return Income Fund</t>
  </si>
  <si>
    <t>SIS Bond Index Fund</t>
  </si>
  <si>
    <t>Prudential Equity Fund</t>
  </si>
  <si>
    <t>Atlantic Real Income Fund</t>
  </si>
  <si>
    <t>ABSA Rand Protector R</t>
  </si>
  <si>
    <t>Coronation Preference Share Fund A</t>
  </si>
  <si>
    <t>CORONATION TOP 20 FUND A</t>
  </si>
  <si>
    <t>CORONATION BAL PLUS FND A</t>
  </si>
  <si>
    <t>CORONATION CAPITAL PLUS</t>
  </si>
  <si>
    <t>OLD MUT GROWTH FD CL R</t>
  </si>
  <si>
    <t>PSG MONEY MARKET FD</t>
  </si>
  <si>
    <t>CADIZ Money Market Fund</t>
  </si>
  <si>
    <t>Advantage Property Eqt B1</t>
  </si>
  <si>
    <t>Advantage Focused Eqt B1</t>
  </si>
  <si>
    <t>RMB Maximum Income B6</t>
  </si>
  <si>
    <t>STANLIB Glb Science &amp; Tec</t>
  </si>
  <si>
    <t>Sanlam Alternative Income B6F MM</t>
  </si>
  <si>
    <t>Sanlam International Bond Fund of Funds</t>
  </si>
  <si>
    <t>SIS Equity Fund</t>
  </si>
  <si>
    <t>Coronation Preference Share A</t>
  </si>
  <si>
    <t>Sanlam Multi Managed Ins Positive Return Fund Two B2</t>
  </si>
  <si>
    <t>Sanlam Value Institutional Fund Class B5</t>
  </si>
  <si>
    <t>Sanlam Inst growth fund class b3</t>
  </si>
  <si>
    <t>Maestro Equity Fund B1</t>
  </si>
  <si>
    <t>Marriott Global Real Estate Fund</t>
  </si>
  <si>
    <t>INVESTEC VALUE FUND B</t>
  </si>
  <si>
    <t>CORONATION STRATEGIC</t>
  </si>
  <si>
    <t>INVESTEC CAUTIOUS FD B</t>
  </si>
  <si>
    <t>SATRIX 40 FINI</t>
  </si>
  <si>
    <t>Advantage Real Return B1</t>
  </si>
  <si>
    <t>Advantage Macro Growth B1</t>
  </si>
  <si>
    <t>Sanlam Money Market B6</t>
  </si>
  <si>
    <t>DB X Trackers DJ EURO STOXX 50</t>
  </si>
  <si>
    <t>Midas Foreign Flexible Fund of Funds</t>
  </si>
  <si>
    <t>Sanlam International Defensive Fund of Funds</t>
  </si>
  <si>
    <t>SIS Flexible Fund</t>
  </si>
  <si>
    <t>Grindrod Diversified Preference Share Fund</t>
  </si>
  <si>
    <t>Marriott Dividend Growth Class R</t>
  </si>
  <si>
    <t>Huysamer Equity Fund Class B4</t>
  </si>
  <si>
    <t>Sanlam Multi Managed Institutional BAll Bond Fund Three B2</t>
  </si>
  <si>
    <t>SMM Ins Positive Return Fund Four B2</t>
  </si>
  <si>
    <t>Sanlam Multi Managed Inst Positive Return Fund B1</t>
  </si>
  <si>
    <t>SMM Inst B4 D</t>
  </si>
  <si>
    <t>Investec Commodity Fund Class B</t>
  </si>
  <si>
    <t>Hermes Equity Fund Class R</t>
  </si>
  <si>
    <t>Prescient Global Income Feeder Fund B3</t>
  </si>
  <si>
    <t xml:space="preserve">Nedgroup Investments Flexible Income Fund </t>
  </si>
  <si>
    <t>NED INV VALUE FUND A</t>
  </si>
  <si>
    <t>NED FLEX INCOME - R</t>
  </si>
  <si>
    <t>INVESTEC OPP FD A CL</t>
  </si>
  <si>
    <t>NED POSITIVE RET A2</t>
  </si>
  <si>
    <t>SIM VALUE FUND CLASS B2</t>
  </si>
  <si>
    <t>OLD MUTUAL INCOME FD CL R</t>
  </si>
  <si>
    <t>SATRIX 40 LTD</t>
  </si>
  <si>
    <t>RMB Private Bank Eqt A</t>
  </si>
  <si>
    <t>Stanlib Dividend Income B2</t>
  </si>
  <si>
    <t>DBX Trackers</t>
  </si>
  <si>
    <t>Sanlam Money Market Fund</t>
  </si>
  <si>
    <t>Sanlam Property Fund B2 D</t>
  </si>
  <si>
    <t>SIS Money Market Fund</t>
  </si>
  <si>
    <t>Old Mutual Mining  Resources Fund A</t>
  </si>
  <si>
    <t>SMM Institutional Positive Return Three Class B2</t>
  </si>
  <si>
    <t>Sanlam Multi Managed Inst Positive Return Three B1</t>
  </si>
  <si>
    <t>SMMI Positive Return 3 class B3</t>
  </si>
  <si>
    <t>Nedgroup Investments Value Fund R</t>
  </si>
  <si>
    <t>Prime Money Market Fund</t>
  </si>
  <si>
    <t xml:space="preserve">Investec Worldwide Equity Feeder Fund </t>
  </si>
  <si>
    <t>PRUDENTIAL EQUITY FD CL B</t>
  </si>
  <si>
    <t>OLD MUTUAL ENH INC FUND B</t>
  </si>
  <si>
    <t>PRUD INFLATION PLUS FD B</t>
  </si>
  <si>
    <t>OLD MUTUAL MM CL B</t>
  </si>
  <si>
    <t>STANLIB CASH PLUS FUND B3</t>
  </si>
  <si>
    <t>RMB Structured Equity Fun</t>
  </si>
  <si>
    <t>Polaris Equity Performance Class B2</t>
  </si>
  <si>
    <t>OLD MUTUAL INCOME FUND R</t>
  </si>
  <si>
    <t>SIM Active Income Fund B1B</t>
  </si>
  <si>
    <t>SIS Property Equity Fund</t>
  </si>
  <si>
    <t>Nedbank Growth Fund A</t>
  </si>
  <si>
    <t>Old Mutual Money Market Fund</t>
  </si>
  <si>
    <t>SMM Inst B4 C</t>
  </si>
  <si>
    <t>SMM Ins Positive Return Fund Four B1</t>
  </si>
  <si>
    <t>Snl Abs Ret Inc B4</t>
  </si>
  <si>
    <t>Nedgroup Investments Entrepreneur Fund R</t>
  </si>
  <si>
    <t>SIM Global Best Ideas Feeder Fund A1</t>
  </si>
  <si>
    <t>PSG Alphen Growth Fund Class D</t>
  </si>
  <si>
    <t>OLD MUTUAL MM FD A2</t>
  </si>
  <si>
    <t>STD BANK MONEY MARKET UT</t>
  </si>
  <si>
    <t>Prescient Positive Return Quantplus Fund</t>
  </si>
  <si>
    <t>Select Manager Money Market Fund</t>
  </si>
  <si>
    <t>Coronation Latitude Fund of Funds Class A</t>
  </si>
  <si>
    <t>SIM Global Best Ideas Feeder Fund B1 C</t>
  </si>
  <si>
    <t>Old Mutual Money Market Fund A2</t>
  </si>
  <si>
    <t>SMM Institutional General Equity Two Class B3R</t>
  </si>
  <si>
    <t>STANLIB INCOME FD CLASS R</t>
  </si>
  <si>
    <t>SIM INFLATION PLUS FUND B</t>
  </si>
  <si>
    <t>SIM ACTIVE INCOME FUND B5</t>
  </si>
  <si>
    <t>Quantum Core Income Fund Class R</t>
  </si>
  <si>
    <t>Prime General Equity Fund Class B</t>
  </si>
  <si>
    <t>PSG ALPHEN OPTIMAL INC FD</t>
  </si>
  <si>
    <t>Lion of Africa Real Return</t>
  </si>
  <si>
    <t>PSG Alphen Optimal Income</t>
  </si>
  <si>
    <t>SIM World Big Blue Chip Fund B2C</t>
  </si>
  <si>
    <t>Select Manager Flexible Fund class A2 A</t>
  </si>
  <si>
    <t>Prudential Global High Yield B</t>
  </si>
  <si>
    <t>Valugro General Equity</t>
  </si>
  <si>
    <t>Snl Global Equity Fund Class R</t>
  </si>
  <si>
    <t>Prudential Global Value Fund of Funds</t>
  </si>
  <si>
    <t>SIM Active Income Fund Class B4</t>
  </si>
  <si>
    <t>RE:CM Global Feeder Fund A</t>
  </si>
  <si>
    <t>Rand Merchant Bank Money Market Fund</t>
  </si>
  <si>
    <t>(Sheet 5 of 5)</t>
  </si>
  <si>
    <t>STANLIB ALSI 40 Fund A Class</t>
  </si>
  <si>
    <t>STANLIB Capital Growth Fund Class A</t>
  </si>
  <si>
    <t>STANLIB International Property Fund  B1</t>
  </si>
  <si>
    <t>Investment Solutions Pure Fixed Interest Fund B</t>
  </si>
  <si>
    <t>Investment Solutions High Income Fund C</t>
  </si>
  <si>
    <t>Investment Solutions High Income Class B</t>
  </si>
  <si>
    <t>Investment Solutions Pure Fixed Interest Fund C</t>
  </si>
  <si>
    <t>Investment Solutions Real Focus Fund - Class B</t>
  </si>
  <si>
    <t>Momentum Cash Management</t>
  </si>
  <si>
    <t>Absa Rand Protector Fund</t>
  </si>
  <si>
    <t xml:space="preserve">SYM INF PLUS 1      </t>
  </si>
  <si>
    <t>Coronation Bond Fund</t>
  </si>
  <si>
    <t>STANLIB Bond Fund - Class R</t>
  </si>
  <si>
    <t>STANLIB Flexible Income Fund Class A</t>
  </si>
  <si>
    <t>Allan Gray Equity</t>
  </si>
  <si>
    <t>Investment Solutions Real Return Focus Fund C</t>
  </si>
  <si>
    <t>Nedgroup Inv Flex Inc A</t>
  </si>
  <si>
    <t>Coronation Top20 Fund</t>
  </si>
  <si>
    <t>Umbono Balanced Unit Trust</t>
  </si>
  <si>
    <t>Global Equity Feeder R</t>
  </si>
  <si>
    <t>Element Earth Equity Fund</t>
  </si>
  <si>
    <t>STANLIB Capital Growth Fund R Class</t>
  </si>
  <si>
    <t>STANLIB International Balanced Fund Of Funds Class B1</t>
  </si>
  <si>
    <t>STANLIB Multi Manager Equity Fund B2 Class</t>
  </si>
  <si>
    <t>Prudential Enhanced Inc B</t>
  </si>
  <si>
    <t>Investec Value Fund B</t>
  </si>
  <si>
    <t>Investec Worldwide Equity Feeder Fund Class B</t>
  </si>
  <si>
    <t>Hermes Equity Fnd Class R</t>
  </si>
  <si>
    <t>STANLIB Financials Fund B1 Class</t>
  </si>
  <si>
    <t>STANLIB Mm Equity Feeder B1</t>
  </si>
  <si>
    <t>Coronation Top20 Fund B2</t>
  </si>
  <si>
    <t>Investment Solutions Superior Cash Fund C</t>
  </si>
  <si>
    <t>STANLIB Multi Manager Property Fund  B2</t>
  </si>
  <si>
    <t>Prudential Inf Plus B</t>
  </si>
  <si>
    <t>Prudential Div Max B</t>
  </si>
  <si>
    <t xml:space="preserve">SYM INF PLUS 5      </t>
  </si>
  <si>
    <t>Metropolitan International Specialist Income FoF</t>
  </si>
  <si>
    <t>Investec Glb Eqt FOF A</t>
  </si>
  <si>
    <t>Erafi Overall Sa Index Etf</t>
  </si>
  <si>
    <t>STANLIB Industrial Fund R Class</t>
  </si>
  <si>
    <t>STANLIB Property Income Fund A Class</t>
  </si>
  <si>
    <t>Nedbank Entrepeneur R</t>
  </si>
  <si>
    <t>Prudential Money Market</t>
  </si>
  <si>
    <t>Metropolitan Inf Lnk Bond</t>
  </si>
  <si>
    <t>Nedgroup Inv Money Market Fund Class C</t>
  </si>
  <si>
    <t>STANLIB Institutional Property Fund B1</t>
  </si>
  <si>
    <t>STANLIB Value Fund A Class</t>
  </si>
  <si>
    <t>Nedbank Rainmaker Fund R</t>
  </si>
  <si>
    <t>RMB Income Plus FOFs A</t>
  </si>
  <si>
    <t>PSG Alphen Growth Fnd D</t>
  </si>
  <si>
    <t>Metropolitan Verso Money Market Fund</t>
  </si>
  <si>
    <t>Nedgrp Invest Rainmaker R</t>
  </si>
  <si>
    <t>Oasis Crescent Intl Prop Eq FF</t>
  </si>
  <si>
    <t>STANLIB Resources Fund R Class</t>
  </si>
  <si>
    <t>RMB Resources Fund</t>
  </si>
  <si>
    <t>Verso Long Term Internat Equity FoFs  Class R A</t>
  </si>
  <si>
    <t>Polaris Equity Fund B1</t>
  </si>
  <si>
    <t>Xcede Property Fund Class R</t>
  </si>
  <si>
    <t>STANLIB Small Cap Fund R Class</t>
  </si>
  <si>
    <t>RMB Small/Mid Cap Fund B2</t>
  </si>
  <si>
    <t>Verso Long Term SA Equity Fund  Class R A</t>
  </si>
  <si>
    <t>Prud Glb High Yld Bnd FOF</t>
  </si>
  <si>
    <t>STANLIB Value Fund B1 Class</t>
  </si>
  <si>
    <t>RMB Top 40 Index</t>
  </si>
  <si>
    <t>Prudential High Yield Bnd</t>
  </si>
  <si>
    <t>Stanlib Growth Fund R</t>
  </si>
  <si>
    <t>Stanlib Property Inc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</si>
</sst>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 * #,##0.00_ ;_ * \-#,##0.00_ ;_ * &quot;-&quot;??_ ;_ @_ "/>
    <numFmt numFmtId="165" formatCode="_-* #,##0.00_-;\-* #,##0.00_-;_-* &quot;-&quot;??_-;_-@_-"/>
    <numFmt numFmtId="166" formatCode="#,##0.0"/>
    <numFmt numFmtId="167" formatCode="#,##0,,"/>
    <numFmt numFmtId="168" formatCode="_(* #,##0_);_(* \(#,##0\);_(* &quot;-&quot;??_);_(@_)"/>
    <numFmt numFmtId="169" formatCode="0_);\(0\)"/>
    <numFmt numFmtId="170" formatCode="_(* #,##0.0_);_(* \(#,##0.0\);_(* &quot;-&quot;??_);_(@_)"/>
    <numFmt numFmtId="171" formatCode="0.00_);\(0.00\)"/>
    <numFmt numFmtId="172" formatCode="_-* #,##0_-;\-* #,##0_-;_-* &quot;-&quot;??_-;_-@_-"/>
  </numFmts>
  <fonts count="31">
    <font>
      <sz val="10"/>
      <name val="Arial"/>
    </font>
    <font>
      <sz val="10"/>
      <name val="Arial"/>
    </font>
    <font>
      <b/>
      <sz val="10"/>
      <name val="Arial"/>
      <family val="2"/>
    </font>
    <font>
      <b/>
      <i/>
      <sz val="10"/>
      <name val="Arial"/>
    </font>
    <font>
      <sz val="10"/>
      <name val="Arial"/>
      <family val="2"/>
    </font>
    <font>
      <b/>
      <sz val="10"/>
      <name val="Arial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8"/>
      <name val="Arial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u/>
      <sz val="10"/>
      <name val="Arial"/>
      <family val="2"/>
    </font>
    <font>
      <b/>
      <u/>
      <sz val="11"/>
      <name val="Arial"/>
      <family val="2"/>
    </font>
    <font>
      <sz val="1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</fills>
  <borders count="8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3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11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1" applyNumberFormat="0" applyAlignment="0" applyProtection="0"/>
    <xf numFmtId="0" fontId="11" fillId="17" borderId="2" applyNumberFormat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6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19" fillId="7" borderId="0" applyNumberFormat="0" applyBorder="0" applyAlignment="0" applyProtection="0"/>
    <xf numFmtId="0" fontId="1" fillId="4" borderId="7" applyNumberFormat="0" applyFont="0" applyAlignment="0" applyProtection="0"/>
    <xf numFmtId="0" fontId="20" fillId="16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533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3" fontId="0" fillId="0" borderId="0" xfId="0" applyNumberFormat="1"/>
    <xf numFmtId="167" fontId="2" fillId="0" borderId="10" xfId="0" applyNumberFormat="1" applyFont="1" applyBorder="1"/>
    <xf numFmtId="167" fontId="0" fillId="0" borderId="0" xfId="0" applyNumberFormat="1"/>
    <xf numFmtId="0" fontId="2" fillId="0" borderId="11" xfId="0" applyFont="1" applyBorder="1"/>
    <xf numFmtId="167" fontId="2" fillId="0" borderId="11" xfId="0" applyNumberFormat="1" applyFont="1" applyBorder="1"/>
    <xf numFmtId="167" fontId="2" fillId="0" borderId="12" xfId="0" applyNumberFormat="1" applyFont="1" applyBorder="1"/>
    <xf numFmtId="0" fontId="2" fillId="0" borderId="12" xfId="0" quotePrefix="1" applyFont="1" applyBorder="1"/>
    <xf numFmtId="0" fontId="2" fillId="0" borderId="0" xfId="0" applyFont="1"/>
    <xf numFmtId="167" fontId="2" fillId="0" borderId="0" xfId="0" applyNumberFormat="1" applyFont="1"/>
    <xf numFmtId="3" fontId="2" fillId="0" borderId="0" xfId="0" applyNumberFormat="1" applyFont="1"/>
    <xf numFmtId="0" fontId="3" fillId="0" borderId="0" xfId="0" applyFont="1"/>
    <xf numFmtId="0" fontId="2" fillId="0" borderId="13" xfId="0" applyFont="1" applyBorder="1"/>
    <xf numFmtId="167" fontId="2" fillId="0" borderId="13" xfId="0" applyNumberFormat="1" applyFont="1" applyBorder="1"/>
    <xf numFmtId="3" fontId="2" fillId="0" borderId="13" xfId="0" applyNumberFormat="1" applyFont="1" applyBorder="1"/>
    <xf numFmtId="3" fontId="0" fillId="0" borderId="14" xfId="0" applyNumberFormat="1" applyBorder="1"/>
    <xf numFmtId="3" fontId="0" fillId="0" borderId="15" xfId="0" applyNumberFormat="1" applyBorder="1"/>
    <xf numFmtId="0" fontId="2" fillId="0" borderId="12" xfId="0" applyFont="1" applyBorder="1"/>
    <xf numFmtId="0" fontId="4" fillId="0" borderId="0" xfId="0" applyFont="1"/>
    <xf numFmtId="0" fontId="5" fillId="0" borderId="10" xfId="0" applyFont="1" applyBorder="1"/>
    <xf numFmtId="167" fontId="5" fillId="0" borderId="10" xfId="0" applyNumberFormat="1" applyFont="1" applyBorder="1"/>
    <xf numFmtId="167" fontId="6" fillId="0" borderId="0" xfId="0" applyNumberFormat="1" applyFont="1"/>
    <xf numFmtId="0" fontId="6" fillId="0" borderId="0" xfId="0" applyFont="1"/>
    <xf numFmtId="0" fontId="5" fillId="0" borderId="11" xfId="0" applyFont="1" applyBorder="1"/>
    <xf numFmtId="167" fontId="5" fillId="0" borderId="11" xfId="0" applyNumberFormat="1" applyFont="1" applyBorder="1"/>
    <xf numFmtId="167" fontId="5" fillId="0" borderId="12" xfId="0" applyNumberFormat="1" applyFont="1" applyBorder="1"/>
    <xf numFmtId="0" fontId="5" fillId="0" borderId="12" xfId="0" quotePrefix="1" applyFont="1" applyBorder="1"/>
    <xf numFmtId="0" fontId="5" fillId="0" borderId="0" xfId="0" applyFont="1"/>
    <xf numFmtId="167" fontId="5" fillId="0" borderId="0" xfId="0" applyNumberFormat="1" applyFont="1"/>
    <xf numFmtId="3" fontId="5" fillId="0" borderId="0" xfId="0" applyNumberFormat="1" applyFont="1"/>
    <xf numFmtId="3" fontId="6" fillId="0" borderId="0" xfId="0" applyNumberFormat="1" applyFont="1"/>
    <xf numFmtId="0" fontId="5" fillId="0" borderId="13" xfId="0" applyFont="1" applyBorder="1"/>
    <xf numFmtId="167" fontId="5" fillId="0" borderId="13" xfId="0" applyNumberFormat="1" applyFont="1" applyBorder="1"/>
    <xf numFmtId="3" fontId="5" fillId="0" borderId="13" xfId="0" applyNumberFormat="1" applyFont="1" applyBorder="1"/>
    <xf numFmtId="0" fontId="24" fillId="0" borderId="0" xfId="0" applyFont="1" applyAlignment="1"/>
    <xf numFmtId="170" fontId="25" fillId="0" borderId="0" xfId="29" applyNumberFormat="1" applyFont="1" applyAlignment="1"/>
    <xf numFmtId="170" fontId="4" fillId="0" borderId="0" xfId="29" applyNumberFormat="1" applyFont="1" applyAlignment="1"/>
    <xf numFmtId="168" fontId="24" fillId="0" borderId="0" xfId="29" applyNumberFormat="1" applyFont="1" applyAlignment="1">
      <alignment horizontal="left"/>
    </xf>
    <xf numFmtId="168" fontId="4" fillId="0" borderId="0" xfId="29" applyNumberFormat="1" applyFont="1" applyAlignment="1"/>
    <xf numFmtId="0" fontId="4" fillId="0" borderId="0" xfId="0" applyFont="1" applyAlignment="1"/>
    <xf numFmtId="170" fontId="24" fillId="0" borderId="0" xfId="29" applyNumberFormat="1" applyFont="1" applyAlignment="1"/>
    <xf numFmtId="168" fontId="24" fillId="0" borderId="0" xfId="29" applyNumberFormat="1" applyFont="1" applyAlignment="1"/>
    <xf numFmtId="0" fontId="24" fillId="0" borderId="16" xfId="0" applyFont="1" applyBorder="1" applyAlignment="1"/>
    <xf numFmtId="170" fontId="24" fillId="0" borderId="17" xfId="29" applyNumberFormat="1" applyFont="1" applyBorder="1" applyAlignment="1">
      <alignment horizontal="center"/>
    </xf>
    <xf numFmtId="170" fontId="24" fillId="0" borderId="18" xfId="29" applyNumberFormat="1" applyFont="1" applyBorder="1" applyAlignment="1">
      <alignment horizontal="center"/>
    </xf>
    <xf numFmtId="168" fontId="24" fillId="0" borderId="18" xfId="29" applyNumberFormat="1" applyFont="1" applyBorder="1" applyAlignment="1">
      <alignment horizontal="center"/>
    </xf>
    <xf numFmtId="168" fontId="24" fillId="0" borderId="19" xfId="29" applyNumberFormat="1" applyFont="1" applyBorder="1" applyAlignment="1">
      <alignment horizontal="center"/>
    </xf>
    <xf numFmtId="0" fontId="24" fillId="0" borderId="0" xfId="0" applyFont="1" applyBorder="1" applyAlignment="1">
      <alignment horizontal="center"/>
    </xf>
    <xf numFmtId="0" fontId="24" fillId="0" borderId="20" xfId="0" applyFont="1" applyBorder="1" applyAlignment="1"/>
    <xf numFmtId="170" fontId="24" fillId="0" borderId="21" xfId="29" applyNumberFormat="1" applyFont="1" applyBorder="1" applyAlignment="1">
      <alignment horizontal="center"/>
    </xf>
    <xf numFmtId="170" fontId="24" fillId="0" borderId="22" xfId="29" applyNumberFormat="1" applyFont="1" applyBorder="1" applyAlignment="1">
      <alignment horizontal="center"/>
    </xf>
    <xf numFmtId="168" fontId="24" fillId="0" borderId="22" xfId="29" applyNumberFormat="1" applyFont="1" applyBorder="1" applyAlignment="1">
      <alignment horizontal="center"/>
    </xf>
    <xf numFmtId="168" fontId="24" fillId="0" borderId="23" xfId="29" applyNumberFormat="1" applyFont="1" applyBorder="1" applyAlignment="1">
      <alignment horizontal="center"/>
    </xf>
    <xf numFmtId="0" fontId="24" fillId="0" borderId="24" xfId="0" applyFont="1" applyBorder="1" applyAlignment="1"/>
    <xf numFmtId="170" fontId="24" fillId="0" borderId="25" xfId="29" applyNumberFormat="1" applyFont="1" applyBorder="1" applyAlignment="1">
      <alignment horizontal="center"/>
    </xf>
    <xf numFmtId="170" fontId="24" fillId="0" borderId="26" xfId="29" applyNumberFormat="1" applyFont="1" applyBorder="1" applyAlignment="1">
      <alignment horizontal="center"/>
    </xf>
    <xf numFmtId="168" fontId="24" fillId="0" borderId="26" xfId="29" applyNumberFormat="1" applyFont="1" applyBorder="1" applyAlignment="1">
      <alignment horizontal="center"/>
    </xf>
    <xf numFmtId="168" fontId="24" fillId="0" borderId="27" xfId="29" applyNumberFormat="1" applyFont="1" applyBorder="1" applyAlignment="1">
      <alignment horizontal="center"/>
    </xf>
    <xf numFmtId="170" fontId="24" fillId="0" borderId="28" xfId="29" applyNumberFormat="1" applyFont="1" applyBorder="1" applyAlignment="1">
      <alignment horizontal="center"/>
    </xf>
    <xf numFmtId="1" fontId="24" fillId="0" borderId="20" xfId="0" applyNumberFormat="1" applyFont="1" applyBorder="1" applyAlignment="1">
      <alignment horizontal="center"/>
    </xf>
    <xf numFmtId="170" fontId="25" fillId="0" borderId="29" xfId="29" applyNumberFormat="1" applyFont="1" applyBorder="1" applyAlignment="1"/>
    <xf numFmtId="168" fontId="25" fillId="0" borderId="29" xfId="29" applyNumberFormat="1" applyFont="1" applyBorder="1" applyAlignment="1"/>
    <xf numFmtId="168" fontId="25" fillId="0" borderId="23" xfId="29" applyNumberFormat="1" applyFont="1" applyBorder="1" applyAlignment="1"/>
    <xf numFmtId="170" fontId="25" fillId="0" borderId="30" xfId="29" applyNumberFormat="1" applyFont="1" applyBorder="1" applyAlignment="1"/>
    <xf numFmtId="168" fontId="25" fillId="0" borderId="30" xfId="29" applyNumberFormat="1" applyFont="1" applyBorder="1" applyAlignment="1"/>
    <xf numFmtId="168" fontId="25" fillId="0" borderId="27" xfId="29" applyNumberFormat="1" applyFont="1" applyBorder="1" applyAlignment="1"/>
    <xf numFmtId="1" fontId="24" fillId="0" borderId="16" xfId="0" applyNumberFormat="1" applyFont="1" applyBorder="1" applyAlignment="1">
      <alignment horizontal="center"/>
    </xf>
    <xf numFmtId="170" fontId="25" fillId="0" borderId="21" xfId="29" applyNumberFormat="1" applyFont="1" applyBorder="1" applyAlignment="1"/>
    <xf numFmtId="170" fontId="25" fillId="0" borderId="22" xfId="29" applyNumberFormat="1" applyFont="1" applyBorder="1" applyAlignment="1"/>
    <xf numFmtId="168" fontId="25" fillId="0" borderId="22" xfId="29" applyNumberFormat="1" applyFont="1" applyBorder="1" applyAlignment="1"/>
    <xf numFmtId="0" fontId="4" fillId="0" borderId="0" xfId="0" applyFont="1" applyBorder="1" applyAlignment="1"/>
    <xf numFmtId="170" fontId="25" fillId="0" borderId="17" xfId="29" applyNumberFormat="1" applyFont="1" applyBorder="1" applyAlignment="1"/>
    <xf numFmtId="170" fontId="25" fillId="0" borderId="18" xfId="29" applyNumberFormat="1" applyFont="1" applyBorder="1" applyAlignment="1"/>
    <xf numFmtId="168" fontId="25" fillId="0" borderId="18" xfId="29" applyNumberFormat="1" applyFont="1" applyBorder="1" applyAlignment="1"/>
    <xf numFmtId="168" fontId="25" fillId="0" borderId="19" xfId="29" applyNumberFormat="1" applyFont="1" applyBorder="1" applyAlignment="1"/>
    <xf numFmtId="170" fontId="25" fillId="0" borderId="25" xfId="29" applyNumberFormat="1" applyFont="1" applyBorder="1" applyAlignment="1"/>
    <xf numFmtId="170" fontId="25" fillId="0" borderId="26" xfId="29" applyNumberFormat="1" applyFont="1" applyBorder="1" applyAlignment="1"/>
    <xf numFmtId="168" fontId="25" fillId="0" borderId="26" xfId="29" applyNumberFormat="1" applyFont="1" applyBorder="1" applyAlignment="1"/>
    <xf numFmtId="0" fontId="24" fillId="0" borderId="0" xfId="0" applyFont="1" applyBorder="1" applyAlignment="1">
      <alignment horizontal="left"/>
    </xf>
    <xf numFmtId="169" fontId="25" fillId="0" borderId="0" xfId="0" applyNumberFormat="1" applyFont="1" applyBorder="1" applyAlignment="1"/>
    <xf numFmtId="169" fontId="25" fillId="0" borderId="0" xfId="0" applyNumberFormat="1" applyFont="1" applyBorder="1" applyAlignment="1">
      <alignment horizontal="right"/>
    </xf>
    <xf numFmtId="170" fontId="25" fillId="0" borderId="31" xfId="29" applyNumberFormat="1" applyFont="1" applyBorder="1" applyAlignment="1"/>
    <xf numFmtId="170" fontId="25" fillId="0" borderId="32" xfId="29" applyNumberFormat="1" applyFont="1" applyBorder="1" applyAlignment="1"/>
    <xf numFmtId="168" fontId="25" fillId="0" borderId="32" xfId="29" applyNumberFormat="1" applyFont="1" applyBorder="1" applyAlignment="1"/>
    <xf numFmtId="168" fontId="25" fillId="0" borderId="33" xfId="29" applyNumberFormat="1" applyFont="1" applyBorder="1" applyAlignment="1"/>
    <xf numFmtId="170" fontId="4" fillId="0" borderId="31" xfId="29" applyNumberFormat="1" applyFont="1" applyBorder="1" applyAlignment="1"/>
    <xf numFmtId="170" fontId="4" fillId="0" borderId="32" xfId="29" applyNumberFormat="1" applyFont="1" applyBorder="1" applyAlignment="1"/>
    <xf numFmtId="168" fontId="4" fillId="0" borderId="32" xfId="29" applyNumberFormat="1" applyFont="1" applyBorder="1" applyAlignment="1"/>
    <xf numFmtId="171" fontId="4" fillId="0" borderId="0" xfId="0" applyNumberFormat="1" applyFont="1" applyAlignment="1"/>
    <xf numFmtId="171" fontId="2" fillId="0" borderId="0" xfId="0" applyNumberFormat="1" applyFont="1" applyAlignment="1">
      <alignment horizontal="centerContinuous"/>
    </xf>
    <xf numFmtId="171" fontId="4" fillId="0" borderId="0" xfId="0" applyNumberFormat="1" applyFont="1" applyAlignment="1">
      <alignment horizontal="centerContinuous"/>
    </xf>
    <xf numFmtId="171" fontId="26" fillId="0" borderId="0" xfId="0" applyNumberFormat="1" applyFont="1"/>
    <xf numFmtId="171" fontId="4" fillId="0" borderId="0" xfId="0" applyNumberFormat="1" applyFont="1"/>
    <xf numFmtId="171" fontId="26" fillId="0" borderId="34" xfId="0" applyNumberFormat="1" applyFont="1" applyBorder="1"/>
    <xf numFmtId="169" fontId="2" fillId="0" borderId="35" xfId="0" applyNumberFormat="1" applyFont="1" applyBorder="1" applyAlignment="1">
      <alignment horizontal="center"/>
    </xf>
    <xf numFmtId="169" fontId="2" fillId="0" borderId="11" xfId="0" applyNumberFormat="1" applyFont="1" applyBorder="1" applyAlignment="1">
      <alignment horizontal="center"/>
    </xf>
    <xf numFmtId="169" fontId="2" fillId="0" borderId="36" xfId="0" applyNumberFormat="1" applyFont="1" applyBorder="1" applyAlignment="1">
      <alignment horizontal="center"/>
    </xf>
    <xf numFmtId="169" fontId="2" fillId="0" borderId="0" xfId="0" applyNumberFormat="1" applyFont="1" applyBorder="1" applyAlignment="1">
      <alignment horizontal="center"/>
    </xf>
    <xf numFmtId="171" fontId="4" fillId="0" borderId="0" xfId="0" applyNumberFormat="1" applyFont="1" applyBorder="1"/>
    <xf numFmtId="171" fontId="2" fillId="0" borderId="0" xfId="0" applyNumberFormat="1" applyFont="1" applyBorder="1" applyAlignment="1">
      <alignment horizontal="center"/>
    </xf>
    <xf numFmtId="171" fontId="28" fillId="0" borderId="0" xfId="0" applyNumberFormat="1" applyFont="1"/>
    <xf numFmtId="171" fontId="27" fillId="0" borderId="0" xfId="0" applyNumberFormat="1" applyFont="1" applyBorder="1"/>
    <xf numFmtId="171" fontId="4" fillId="0" borderId="0" xfId="0" applyNumberFormat="1" applyFont="1" applyAlignment="1">
      <alignment horizontal="left"/>
    </xf>
    <xf numFmtId="171" fontId="2" fillId="0" borderId="0" xfId="0" applyNumberFormat="1" applyFont="1" applyAlignment="1"/>
    <xf numFmtId="0" fontId="0" fillId="0" borderId="14" xfId="0" applyBorder="1"/>
    <xf numFmtId="167" fontId="0" fillId="0" borderId="14" xfId="0" applyNumberFormat="1" applyBorder="1"/>
    <xf numFmtId="167" fontId="0" fillId="0" borderId="37" xfId="0" applyNumberFormat="1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167" fontId="0" fillId="0" borderId="39" xfId="0" applyNumberFormat="1" applyBorder="1"/>
    <xf numFmtId="167" fontId="2" fillId="0" borderId="40" xfId="0" quotePrefix="1" applyNumberFormat="1" applyFont="1" applyBorder="1" applyAlignment="1">
      <alignment horizontal="center"/>
    </xf>
    <xf numFmtId="0" fontId="2" fillId="0" borderId="40" xfId="0" quotePrefix="1" applyFont="1" applyBorder="1" applyAlignment="1">
      <alignment horizontal="center"/>
    </xf>
    <xf numFmtId="167" fontId="2" fillId="0" borderId="39" xfId="0" quotePrefix="1" applyNumberFormat="1" applyFont="1" applyBorder="1" applyAlignment="1">
      <alignment horizontal="center"/>
    </xf>
    <xf numFmtId="0" fontId="2" fillId="0" borderId="39" xfId="0" quotePrefix="1" applyFont="1" applyBorder="1" applyAlignment="1">
      <alignment horizontal="center"/>
    </xf>
    <xf numFmtId="0" fontId="0" fillId="0" borderId="39" xfId="0" applyBorder="1" applyAlignment="1">
      <alignment horizontal="center"/>
    </xf>
    <xf numFmtId="167" fontId="0" fillId="0" borderId="34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167" fontId="0" fillId="0" borderId="41" xfId="0" applyNumberFormat="1" applyBorder="1" applyAlignment="1">
      <alignment horizontal="center"/>
    </xf>
    <xf numFmtId="0" fontId="0" fillId="0" borderId="41" xfId="0" applyBorder="1" applyAlignment="1">
      <alignment horizontal="center"/>
    </xf>
    <xf numFmtId="167" fontId="0" fillId="0" borderId="40" xfId="0" applyNumberFormat="1" applyBorder="1"/>
    <xf numFmtId="0" fontId="0" fillId="0" borderId="40" xfId="0" applyBorder="1"/>
    <xf numFmtId="3" fontId="0" fillId="0" borderId="40" xfId="0" applyNumberFormat="1" applyBorder="1"/>
    <xf numFmtId="0" fontId="0" fillId="0" borderId="42" xfId="0" applyBorder="1"/>
    <xf numFmtId="167" fontId="0" fillId="0" borderId="32" xfId="0" applyNumberFormat="1" applyBorder="1"/>
    <xf numFmtId="3" fontId="0" fillId="0" borderId="32" xfId="0" applyNumberFormat="1" applyBorder="1"/>
    <xf numFmtId="167" fontId="0" fillId="0" borderId="43" xfId="0" applyNumberFormat="1" applyBorder="1"/>
    <xf numFmtId="0" fontId="0" fillId="0" borderId="43" xfId="0" applyBorder="1"/>
    <xf numFmtId="0" fontId="0" fillId="0" borderId="32" xfId="0" applyBorder="1"/>
    <xf numFmtId="0" fontId="0" fillId="0" borderId="44" xfId="0" applyBorder="1"/>
    <xf numFmtId="167" fontId="0" fillId="0" borderId="45" xfId="0" applyNumberFormat="1" applyBorder="1"/>
    <xf numFmtId="3" fontId="0" fillId="0" borderId="45" xfId="0" applyNumberFormat="1" applyBorder="1"/>
    <xf numFmtId="167" fontId="0" fillId="0" borderId="46" xfId="0" applyNumberFormat="1" applyBorder="1"/>
    <xf numFmtId="0" fontId="0" fillId="0" borderId="46" xfId="0" applyBorder="1"/>
    <xf numFmtId="0" fontId="0" fillId="0" borderId="45" xfId="0" applyBorder="1"/>
    <xf numFmtId="0" fontId="26" fillId="0" borderId="0" xfId="0" applyFont="1"/>
    <xf numFmtId="0" fontId="27" fillId="0" borderId="0" xfId="0" applyFont="1"/>
    <xf numFmtId="0" fontId="27" fillId="0" borderId="42" xfId="0" applyFont="1" applyBorder="1"/>
    <xf numFmtId="0" fontId="2" fillId="0" borderId="42" xfId="0" applyFont="1" applyBorder="1"/>
    <xf numFmtId="0" fontId="2" fillId="0" borderId="44" xfId="0" applyFont="1" applyBorder="1"/>
    <xf numFmtId="167" fontId="0" fillId="0" borderId="42" xfId="0" applyNumberFormat="1" applyBorder="1"/>
    <xf numFmtId="167" fontId="0" fillId="0" borderId="44" xfId="0" applyNumberFormat="1" applyBorder="1"/>
    <xf numFmtId="3" fontId="0" fillId="0" borderId="44" xfId="0" applyNumberFormat="1" applyBorder="1"/>
    <xf numFmtId="167" fontId="0" fillId="0" borderId="34" xfId="0" applyNumberFormat="1" applyBorder="1"/>
    <xf numFmtId="0" fontId="0" fillId="0" borderId="34" xfId="0" applyBorder="1"/>
    <xf numFmtId="167" fontId="0" fillId="0" borderId="41" xfId="0" applyNumberFormat="1" applyBorder="1"/>
    <xf numFmtId="0" fontId="0" fillId="0" borderId="41" xfId="0" applyBorder="1"/>
    <xf numFmtId="0" fontId="0" fillId="0" borderId="47" xfId="0" applyBorder="1"/>
    <xf numFmtId="0" fontId="0" fillId="0" borderId="48" xfId="0" applyBorder="1"/>
    <xf numFmtId="167" fontId="0" fillId="0" borderId="39" xfId="0" applyNumberFormat="1" applyBorder="1" applyAlignment="1">
      <alignment horizontal="center"/>
    </xf>
    <xf numFmtId="0" fontId="0" fillId="0" borderId="49" xfId="0" applyBorder="1"/>
    <xf numFmtId="0" fontId="2" fillId="0" borderId="48" xfId="0" applyFont="1" applyBorder="1"/>
    <xf numFmtId="0" fontId="0" fillId="0" borderId="50" xfId="0" applyBorder="1"/>
    <xf numFmtId="0" fontId="2" fillId="0" borderId="50" xfId="0" applyFont="1" applyBorder="1"/>
    <xf numFmtId="0" fontId="2" fillId="0" borderId="47" xfId="0" applyFont="1" applyBorder="1"/>
    <xf numFmtId="0" fontId="0" fillId="0" borderId="51" xfId="0" applyBorder="1"/>
    <xf numFmtId="3" fontId="0" fillId="0" borderId="42" xfId="0" applyNumberFormat="1" applyBorder="1"/>
    <xf numFmtId="0" fontId="3" fillId="0" borderId="48" xfId="0" applyFont="1" applyBorder="1"/>
    <xf numFmtId="3" fontId="0" fillId="0" borderId="47" xfId="0" applyNumberFormat="1" applyBorder="1"/>
    <xf numFmtId="167" fontId="0" fillId="0" borderId="52" xfId="0" applyNumberFormat="1" applyBorder="1"/>
    <xf numFmtId="3" fontId="0" fillId="0" borderId="52" xfId="0" applyNumberFormat="1" applyBorder="1"/>
    <xf numFmtId="3" fontId="0" fillId="0" borderId="53" xfId="0" applyNumberFormat="1" applyBorder="1"/>
    <xf numFmtId="167" fontId="0" fillId="0" borderId="54" xfId="0" applyNumberFormat="1" applyBorder="1"/>
    <xf numFmtId="3" fontId="0" fillId="0" borderId="54" xfId="0" applyNumberFormat="1" applyBorder="1"/>
    <xf numFmtId="0" fontId="0" fillId="0" borderId="52" xfId="0" applyBorder="1"/>
    <xf numFmtId="0" fontId="0" fillId="0" borderId="53" xfId="0" applyBorder="1"/>
    <xf numFmtId="0" fontId="0" fillId="0" borderId="54" xfId="0" applyBorder="1"/>
    <xf numFmtId="0" fontId="0" fillId="0" borderId="38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15" xfId="0" applyBorder="1"/>
    <xf numFmtId="0" fontId="2" fillId="0" borderId="32" xfId="0" quotePrefix="1" applyFont="1" applyBorder="1" applyAlignment="1">
      <alignment horizontal="center"/>
    </xf>
    <xf numFmtId="0" fontId="2" fillId="0" borderId="51" xfId="0" quotePrefix="1" applyFont="1" applyBorder="1" applyAlignment="1">
      <alignment horizontal="center"/>
    </xf>
    <xf numFmtId="167" fontId="0" fillId="0" borderId="32" xfId="0" applyNumberFormat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51" xfId="0" applyBorder="1" applyAlignment="1">
      <alignment horizontal="center"/>
    </xf>
    <xf numFmtId="171" fontId="28" fillId="0" borderId="0" xfId="0" applyNumberFormat="1" applyFont="1" applyBorder="1"/>
    <xf numFmtId="0" fontId="0" fillId="0" borderId="0" xfId="0" applyBorder="1"/>
    <xf numFmtId="172" fontId="0" fillId="0" borderId="39" xfId="28" applyNumberFormat="1" applyFont="1" applyBorder="1"/>
    <xf numFmtId="172" fontId="0" fillId="0" borderId="43" xfId="28" applyNumberFormat="1" applyFont="1" applyBorder="1"/>
    <xf numFmtId="172" fontId="0" fillId="0" borderId="46" xfId="28" applyNumberFormat="1" applyFont="1" applyBorder="1"/>
    <xf numFmtId="172" fontId="0" fillId="0" borderId="0" xfId="28" applyNumberFormat="1" applyFont="1"/>
    <xf numFmtId="172" fontId="0" fillId="0" borderId="39" xfId="28" applyNumberFormat="1" applyFont="1" applyBorder="1" applyAlignment="1">
      <alignment horizontal="left"/>
    </xf>
    <xf numFmtId="172" fontId="0" fillId="0" borderId="43" xfId="28" applyNumberFormat="1" applyFont="1" applyBorder="1" applyAlignment="1">
      <alignment horizontal="left"/>
    </xf>
    <xf numFmtId="172" fontId="0" fillId="0" borderId="46" xfId="28" applyNumberFormat="1" applyFont="1" applyBorder="1" applyAlignment="1">
      <alignment horizontal="left"/>
    </xf>
    <xf numFmtId="172" fontId="0" fillId="0" borderId="0" xfId="28" applyNumberFormat="1" applyFont="1" applyAlignment="1">
      <alignment horizontal="left"/>
    </xf>
    <xf numFmtId="172" fontId="0" fillId="0" borderId="46" xfId="0" applyNumberFormat="1" applyBorder="1"/>
    <xf numFmtId="3" fontId="0" fillId="0" borderId="34" xfId="0" applyNumberFormat="1" applyBorder="1"/>
    <xf numFmtId="3" fontId="0" fillId="0" borderId="39" xfId="0" applyNumberFormat="1" applyBorder="1"/>
    <xf numFmtId="3" fontId="0" fillId="0" borderId="43" xfId="0" applyNumberFormat="1" applyBorder="1"/>
    <xf numFmtId="3" fontId="0" fillId="0" borderId="46" xfId="0" applyNumberFormat="1" applyBorder="1"/>
    <xf numFmtId="167" fontId="0" fillId="0" borderId="42" xfId="0" applyNumberFormat="1" applyBorder="1" applyAlignment="1">
      <alignment horizontal="center"/>
    </xf>
    <xf numFmtId="3" fontId="0" fillId="0" borderId="42" xfId="0" applyNumberFormat="1" applyBorder="1" applyAlignment="1">
      <alignment horizontal="center"/>
    </xf>
    <xf numFmtId="3" fontId="0" fillId="0" borderId="55" xfId="0" applyNumberFormat="1" applyBorder="1" applyAlignment="1">
      <alignment horizontal="center"/>
    </xf>
    <xf numFmtId="167" fontId="0" fillId="0" borderId="44" xfId="0" applyNumberFormat="1" applyBorder="1" applyAlignment="1">
      <alignment horizontal="center"/>
    </xf>
    <xf numFmtId="3" fontId="0" fillId="0" borderId="44" xfId="0" applyNumberFormat="1" applyBorder="1" applyAlignment="1">
      <alignment horizontal="center"/>
    </xf>
    <xf numFmtId="3" fontId="0" fillId="0" borderId="56" xfId="0" applyNumberFormat="1" applyBorder="1" applyAlignment="1">
      <alignment horizontal="center"/>
    </xf>
    <xf numFmtId="0" fontId="0" fillId="0" borderId="42" xfId="0" applyBorder="1" applyAlignment="1">
      <alignment horizontal="center"/>
    </xf>
    <xf numFmtId="167" fontId="0" fillId="0" borderId="0" xfId="0" applyNumberFormat="1" applyAlignment="1">
      <alignment horizontal="center"/>
    </xf>
    <xf numFmtId="3" fontId="0" fillId="0" borderId="32" xfId="0" applyNumberFormat="1" applyBorder="1" applyAlignment="1">
      <alignment horizontal="center"/>
    </xf>
    <xf numFmtId="3" fontId="0" fillId="0" borderId="45" xfId="0" applyNumberFormat="1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0" xfId="0" applyAlignment="1">
      <alignment horizontal="center"/>
    </xf>
    <xf numFmtId="3" fontId="0" fillId="0" borderId="52" xfId="0" applyNumberFormat="1" applyBorder="1" applyAlignment="1">
      <alignment horizontal="center"/>
    </xf>
    <xf numFmtId="3" fontId="0" fillId="0" borderId="38" xfId="0" applyNumberFormat="1" applyBorder="1" applyAlignment="1">
      <alignment horizontal="center"/>
    </xf>
    <xf numFmtId="3" fontId="0" fillId="0" borderId="54" xfId="0" applyNumberFormat="1" applyBorder="1" applyAlignment="1">
      <alignment horizontal="center"/>
    </xf>
    <xf numFmtId="3" fontId="0" fillId="0" borderId="58" xfId="0" applyNumberFormat="1" applyBorder="1" applyAlignment="1">
      <alignment horizontal="center"/>
    </xf>
    <xf numFmtId="167" fontId="0" fillId="0" borderId="52" xfId="0" applyNumberFormat="1" applyBorder="1" applyAlignment="1">
      <alignment horizontal="center"/>
    </xf>
    <xf numFmtId="0" fontId="0" fillId="0" borderId="52" xfId="0" applyBorder="1" applyAlignment="1">
      <alignment horizontal="center"/>
    </xf>
    <xf numFmtId="167" fontId="0" fillId="0" borderId="54" xfId="0" applyNumberFormat="1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56" xfId="0" applyBorder="1" applyAlignment="1">
      <alignment horizontal="center"/>
    </xf>
    <xf numFmtId="0" fontId="29" fillId="0" borderId="0" xfId="0" applyFont="1" applyFill="1" applyAlignment="1"/>
    <xf numFmtId="0" fontId="30" fillId="0" borderId="0" xfId="0" applyFont="1" applyFill="1" applyAlignment="1"/>
    <xf numFmtId="0" fontId="30" fillId="0" borderId="0" xfId="0" applyNumberFormat="1" applyFont="1" applyFill="1" applyAlignment="1"/>
    <xf numFmtId="3" fontId="29" fillId="0" borderId="0" xfId="0" applyNumberFormat="1" applyFont="1" applyFill="1" applyBorder="1" applyAlignment="1"/>
    <xf numFmtId="172" fontId="1" fillId="0" borderId="46" xfId="28" applyNumberFormat="1" applyBorder="1"/>
    <xf numFmtId="172" fontId="1" fillId="0" borderId="39" xfId="28" applyNumberFormat="1" applyBorder="1"/>
    <xf numFmtId="172" fontId="1" fillId="0" borderId="43" xfId="28" applyNumberFormat="1" applyBorder="1"/>
    <xf numFmtId="172" fontId="1" fillId="0" borderId="0" xfId="28" applyNumberFormat="1"/>
    <xf numFmtId="172" fontId="1" fillId="0" borderId="39" xfId="28" applyNumberFormat="1" applyBorder="1" applyAlignment="1">
      <alignment horizontal="left"/>
    </xf>
    <xf numFmtId="172" fontId="1" fillId="0" borderId="43" xfId="28" applyNumberFormat="1" applyBorder="1" applyAlignment="1">
      <alignment horizontal="left"/>
    </xf>
    <xf numFmtId="172" fontId="1" fillId="0" borderId="46" xfId="28" applyNumberFormat="1" applyBorder="1" applyAlignment="1">
      <alignment horizontal="left"/>
    </xf>
    <xf numFmtId="172" fontId="1" fillId="0" borderId="0" xfId="28" applyNumberFormat="1" applyAlignment="1">
      <alignment horizontal="left"/>
    </xf>
    <xf numFmtId="166" fontId="0" fillId="0" borderId="10" xfId="0" applyNumberFormat="1" applyBorder="1"/>
    <xf numFmtId="3" fontId="0" fillId="0" borderId="10" xfId="0" applyNumberFormat="1" applyBorder="1"/>
    <xf numFmtId="166" fontId="0" fillId="18" borderId="10" xfId="0" applyNumberFormat="1" applyFill="1" applyBorder="1"/>
    <xf numFmtId="3" fontId="0" fillId="18" borderId="10" xfId="0" applyNumberFormat="1" applyFill="1" applyBorder="1"/>
    <xf numFmtId="166" fontId="0" fillId="0" borderId="11" xfId="0" applyNumberFormat="1" applyBorder="1"/>
    <xf numFmtId="3" fontId="0" fillId="0" borderId="11" xfId="0" applyNumberFormat="1" applyBorder="1"/>
    <xf numFmtId="166" fontId="0" fillId="18" borderId="11" xfId="0" applyNumberFormat="1" applyFill="1" applyBorder="1"/>
    <xf numFmtId="3" fontId="0" fillId="18" borderId="11" xfId="0" applyNumberFormat="1" applyFill="1" applyBorder="1"/>
    <xf numFmtId="166" fontId="0" fillId="0" borderId="12" xfId="0" quotePrefix="1" applyNumberFormat="1" applyBorder="1"/>
    <xf numFmtId="3" fontId="0" fillId="0" borderId="12" xfId="0" quotePrefix="1" applyNumberFormat="1" applyBorder="1"/>
    <xf numFmtId="0" fontId="0" fillId="18" borderId="12" xfId="0" applyFill="1" applyBorder="1"/>
    <xf numFmtId="166" fontId="0" fillId="18" borderId="12" xfId="0" quotePrefix="1" applyNumberFormat="1" applyFill="1" applyBorder="1"/>
    <xf numFmtId="3" fontId="0" fillId="18" borderId="12" xfId="0" quotePrefix="1" applyNumberFormat="1" applyFill="1" applyBorder="1"/>
    <xf numFmtId="166" fontId="0" fillId="0" borderId="0" xfId="0" applyNumberFormat="1"/>
    <xf numFmtId="0" fontId="0" fillId="18" borderId="0" xfId="0" applyFill="1"/>
    <xf numFmtId="166" fontId="0" fillId="18" borderId="0" xfId="0" applyNumberFormat="1" applyFill="1"/>
    <xf numFmtId="3" fontId="0" fillId="18" borderId="0" xfId="0" applyNumberFormat="1" applyFill="1"/>
    <xf numFmtId="0" fontId="0" fillId="0" borderId="59" xfId="0" applyBorder="1"/>
    <xf numFmtId="166" fontId="0" fillId="0" borderId="59" xfId="0" applyNumberFormat="1" applyBorder="1"/>
    <xf numFmtId="3" fontId="0" fillId="0" borderId="59" xfId="0" applyNumberFormat="1" applyBorder="1"/>
    <xf numFmtId="0" fontId="0" fillId="18" borderId="59" xfId="0" applyFill="1" applyBorder="1"/>
    <xf numFmtId="166" fontId="0" fillId="18" borderId="59" xfId="0" applyNumberFormat="1" applyFill="1" applyBorder="1"/>
    <xf numFmtId="3" fontId="0" fillId="18" borderId="59" xfId="0" applyNumberFormat="1" applyFill="1" applyBorder="1"/>
    <xf numFmtId="0" fontId="0" fillId="0" borderId="60" xfId="0" applyBorder="1"/>
    <xf numFmtId="166" fontId="0" fillId="0" borderId="60" xfId="0" applyNumberFormat="1" applyBorder="1"/>
    <xf numFmtId="3" fontId="0" fillId="0" borderId="60" xfId="0" applyNumberFormat="1" applyBorder="1"/>
    <xf numFmtId="0" fontId="0" fillId="18" borderId="60" xfId="0" applyFill="1" applyBorder="1"/>
    <xf numFmtId="166" fontId="0" fillId="18" borderId="60" xfId="0" applyNumberFormat="1" applyFill="1" applyBorder="1"/>
    <xf numFmtId="3" fontId="0" fillId="18" borderId="60" xfId="0" applyNumberFormat="1" applyFill="1" applyBorder="1"/>
    <xf numFmtId="0" fontId="0" fillId="0" borderId="61" xfId="0" applyBorder="1"/>
    <xf numFmtId="166" fontId="0" fillId="0" borderId="61" xfId="0" applyNumberFormat="1" applyBorder="1"/>
    <xf numFmtId="3" fontId="0" fillId="0" borderId="61" xfId="0" applyNumberFormat="1" applyBorder="1"/>
    <xf numFmtId="0" fontId="0" fillId="18" borderId="61" xfId="0" applyFill="1" applyBorder="1"/>
    <xf numFmtId="166" fontId="0" fillId="18" borderId="61" xfId="0" applyNumberFormat="1" applyFill="1" applyBorder="1"/>
    <xf numFmtId="3" fontId="0" fillId="18" borderId="61" xfId="0" applyNumberFormat="1" applyFill="1" applyBorder="1"/>
    <xf numFmtId="0" fontId="2" fillId="0" borderId="0" xfId="0" applyFont="1" applyFill="1"/>
    <xf numFmtId="167" fontId="0" fillId="0" borderId="0" xfId="0" applyNumberFormat="1" applyFill="1"/>
    <xf numFmtId="0" fontId="0" fillId="0" borderId="0" xfId="0" applyFill="1"/>
    <xf numFmtId="0" fontId="0" fillId="0" borderId="47" xfId="0" applyFill="1" applyBorder="1"/>
    <xf numFmtId="167" fontId="0" fillId="0" borderId="14" xfId="0" applyNumberFormat="1" applyFill="1" applyBorder="1"/>
    <xf numFmtId="0" fontId="0" fillId="0" borderId="14" xfId="0" applyFill="1" applyBorder="1"/>
    <xf numFmtId="0" fontId="0" fillId="0" borderId="38" xfId="0" applyFill="1" applyBorder="1"/>
    <xf numFmtId="0" fontId="0" fillId="0" borderId="48" xfId="0" applyFill="1" applyBorder="1"/>
    <xf numFmtId="0" fontId="0" fillId="0" borderId="53" xfId="0" applyFill="1" applyBorder="1"/>
    <xf numFmtId="167" fontId="2" fillId="0" borderId="62" xfId="0" applyNumberFormat="1" applyFont="1" applyFill="1" applyBorder="1" applyAlignment="1">
      <alignment horizontal="center"/>
    </xf>
    <xf numFmtId="0" fontId="2" fillId="0" borderId="63" xfId="0" applyFont="1" applyFill="1" applyBorder="1" applyAlignment="1">
      <alignment horizontal="center"/>
    </xf>
    <xf numFmtId="167" fontId="2" fillId="0" borderId="64" xfId="0" applyNumberFormat="1" applyFont="1" applyFill="1" applyBorder="1" applyAlignment="1">
      <alignment horizontal="center"/>
    </xf>
    <xf numFmtId="0" fontId="2" fillId="0" borderId="64" xfId="0" applyFont="1" applyFill="1" applyBorder="1" applyAlignment="1">
      <alignment horizontal="center"/>
    </xf>
    <xf numFmtId="0" fontId="2" fillId="0" borderId="65" xfId="0" applyFont="1" applyFill="1" applyBorder="1" applyAlignment="1">
      <alignment horizontal="center"/>
    </xf>
    <xf numFmtId="0" fontId="2" fillId="0" borderId="47" xfId="0" applyFont="1" applyFill="1" applyBorder="1"/>
    <xf numFmtId="167" fontId="0" fillId="0" borderId="0" xfId="0" applyNumberFormat="1" applyFill="1" applyBorder="1"/>
    <xf numFmtId="0" fontId="0" fillId="0" borderId="40" xfId="0" applyFill="1" applyBorder="1"/>
    <xf numFmtId="167" fontId="0" fillId="0" borderId="40" xfId="0" applyNumberFormat="1" applyFill="1" applyBorder="1" applyAlignment="1">
      <alignment horizontal="center"/>
    </xf>
    <xf numFmtId="0" fontId="0" fillId="0" borderId="40" xfId="0" applyFill="1" applyBorder="1" applyAlignment="1">
      <alignment horizontal="center"/>
    </xf>
    <xf numFmtId="0" fontId="0" fillId="0" borderId="51" xfId="0" applyFill="1" applyBorder="1" applyAlignment="1">
      <alignment horizontal="center"/>
    </xf>
    <xf numFmtId="1" fontId="0" fillId="0" borderId="40" xfId="0" applyNumberFormat="1" applyFill="1" applyBorder="1"/>
    <xf numFmtId="0" fontId="2" fillId="0" borderId="50" xfId="0" applyFont="1" applyFill="1" applyBorder="1"/>
    <xf numFmtId="167" fontId="2" fillId="0" borderId="13" xfId="0" applyNumberFormat="1" applyFont="1" applyFill="1" applyBorder="1"/>
    <xf numFmtId="1" fontId="2" fillId="0" borderId="66" xfId="0" applyNumberFormat="1" applyFont="1" applyFill="1" applyBorder="1"/>
    <xf numFmtId="167" fontId="2" fillId="0" borderId="66" xfId="0" applyNumberFormat="1" applyFont="1" applyFill="1" applyBorder="1" applyAlignment="1">
      <alignment horizontal="center"/>
    </xf>
    <xf numFmtId="0" fontId="2" fillId="0" borderId="66" xfId="0" applyFont="1" applyFill="1" applyBorder="1" applyAlignment="1">
      <alignment horizontal="center"/>
    </xf>
    <xf numFmtId="0" fontId="2" fillId="0" borderId="57" xfId="0" applyFont="1" applyFill="1" applyBorder="1" applyAlignment="1">
      <alignment horizontal="center"/>
    </xf>
    <xf numFmtId="0" fontId="2" fillId="0" borderId="48" xfId="0" applyFont="1" applyFill="1" applyBorder="1"/>
    <xf numFmtId="167" fontId="0" fillId="0" borderId="42" xfId="0" applyNumberFormat="1" applyFill="1" applyBorder="1"/>
    <xf numFmtId="1" fontId="0" fillId="0" borderId="32" xfId="0" applyNumberFormat="1" applyFill="1" applyBorder="1"/>
    <xf numFmtId="167" fontId="0" fillId="0" borderId="32" xfId="0" applyNumberFormat="1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3" fontId="0" fillId="0" borderId="14" xfId="0" applyNumberFormat="1" applyFill="1" applyBorder="1"/>
    <xf numFmtId="1" fontId="0" fillId="0" borderId="67" xfId="0" applyNumberFormat="1" applyFill="1" applyBorder="1"/>
    <xf numFmtId="167" fontId="0" fillId="0" borderId="67" xfId="0" applyNumberFormat="1" applyFill="1" applyBorder="1" applyAlignment="1">
      <alignment horizontal="center"/>
    </xf>
    <xf numFmtId="0" fontId="0" fillId="0" borderId="67" xfId="0" applyFill="1" applyBorder="1" applyAlignment="1">
      <alignment horizontal="center"/>
    </xf>
    <xf numFmtId="0" fontId="0" fillId="0" borderId="68" xfId="0" applyFill="1" applyBorder="1" applyAlignment="1">
      <alignment horizontal="center"/>
    </xf>
    <xf numFmtId="3" fontId="0" fillId="0" borderId="15" xfId="0" applyNumberFormat="1" applyFill="1" applyBorder="1"/>
    <xf numFmtId="1" fontId="0" fillId="0" borderId="69" xfId="0" applyNumberFormat="1" applyFill="1" applyBorder="1"/>
    <xf numFmtId="167" fontId="0" fillId="0" borderId="69" xfId="0" applyNumberFormat="1" applyFill="1" applyBorder="1" applyAlignment="1">
      <alignment horizontal="center"/>
    </xf>
    <xf numFmtId="0" fontId="0" fillId="0" borderId="69" xfId="0" applyFill="1" applyBorder="1" applyAlignment="1">
      <alignment horizontal="center"/>
    </xf>
    <xf numFmtId="0" fontId="0" fillId="0" borderId="70" xfId="0" applyFill="1" applyBorder="1" applyAlignment="1">
      <alignment horizontal="center"/>
    </xf>
    <xf numFmtId="0" fontId="2" fillId="0" borderId="49" xfId="0" applyFont="1" applyFill="1" applyBorder="1"/>
    <xf numFmtId="167" fontId="2" fillId="0" borderId="10" xfId="0" applyNumberFormat="1" applyFont="1" applyFill="1" applyBorder="1"/>
    <xf numFmtId="167" fontId="2" fillId="0" borderId="34" xfId="0" applyNumberFormat="1" applyFont="1" applyFill="1" applyBorder="1" applyAlignment="1">
      <alignment horizontal="center"/>
    </xf>
    <xf numFmtId="0" fontId="2" fillId="0" borderId="34" xfId="0" applyFont="1" applyFill="1" applyBorder="1" applyAlignment="1">
      <alignment horizontal="center"/>
    </xf>
    <xf numFmtId="0" fontId="2" fillId="0" borderId="71" xfId="0" applyFont="1" applyFill="1" applyBorder="1" applyAlignment="1">
      <alignment horizontal="center"/>
    </xf>
    <xf numFmtId="0" fontId="2" fillId="0" borderId="72" xfId="0" applyFont="1" applyFill="1" applyBorder="1"/>
    <xf numFmtId="167" fontId="2" fillId="0" borderId="11" xfId="0" applyNumberFormat="1" applyFont="1" applyFill="1" applyBorder="1"/>
    <xf numFmtId="167" fontId="2" fillId="0" borderId="35" xfId="0" applyNumberFormat="1" applyFont="1" applyFill="1" applyBorder="1" applyAlignment="1">
      <alignment horizontal="center"/>
    </xf>
    <xf numFmtId="0" fontId="2" fillId="0" borderId="35" xfId="0" applyFont="1" applyFill="1" applyBorder="1" applyAlignment="1">
      <alignment horizontal="center"/>
    </xf>
    <xf numFmtId="0" fontId="2" fillId="0" borderId="73" xfId="0" applyFont="1" applyFill="1" applyBorder="1" applyAlignment="1">
      <alignment horizontal="center"/>
    </xf>
    <xf numFmtId="0" fontId="0" fillId="0" borderId="74" xfId="0" applyFill="1" applyBorder="1"/>
    <xf numFmtId="167" fontId="0" fillId="0" borderId="12" xfId="0" applyNumberFormat="1" applyFill="1" applyBorder="1"/>
    <xf numFmtId="167" fontId="0" fillId="0" borderId="75" xfId="0" applyNumberFormat="1" applyFill="1" applyBorder="1" applyAlignment="1">
      <alignment horizontal="center"/>
    </xf>
    <xf numFmtId="0" fontId="0" fillId="0" borderId="75" xfId="0" applyFill="1" applyBorder="1" applyAlignment="1">
      <alignment horizontal="center"/>
    </xf>
    <xf numFmtId="167" fontId="0" fillId="0" borderId="13" xfId="0" applyNumberFormat="1" applyFill="1" applyBorder="1"/>
    <xf numFmtId="0" fontId="0" fillId="0" borderId="66" xfId="0" applyFill="1" applyBorder="1"/>
    <xf numFmtId="167" fontId="0" fillId="0" borderId="66" xfId="0" applyNumberFormat="1" applyFill="1" applyBorder="1" applyAlignment="1">
      <alignment horizontal="center"/>
    </xf>
    <xf numFmtId="0" fontId="0" fillId="0" borderId="66" xfId="0" applyFill="1" applyBorder="1" applyAlignment="1">
      <alignment horizontal="center"/>
    </xf>
    <xf numFmtId="0" fontId="0" fillId="0" borderId="57" xfId="0" applyFill="1" applyBorder="1" applyAlignment="1">
      <alignment horizontal="center"/>
    </xf>
    <xf numFmtId="167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167" fontId="0" fillId="0" borderId="37" xfId="0" applyNumberFormat="1" applyFill="1" applyBorder="1"/>
    <xf numFmtId="167" fontId="0" fillId="0" borderId="77" xfId="0" applyNumberFormat="1" applyFill="1" applyBorder="1"/>
    <xf numFmtId="0" fontId="0" fillId="0" borderId="11" xfId="0" applyFill="1" applyBorder="1"/>
    <xf numFmtId="167" fontId="0" fillId="0" borderId="11" xfId="0" applyNumberFormat="1" applyFill="1" applyBorder="1"/>
    <xf numFmtId="0" fontId="0" fillId="0" borderId="78" xfId="0" applyFill="1" applyBorder="1"/>
    <xf numFmtId="167" fontId="2" fillId="0" borderId="63" xfId="0" applyNumberFormat="1" applyFont="1" applyFill="1" applyBorder="1" applyAlignment="1">
      <alignment horizontal="center"/>
    </xf>
    <xf numFmtId="167" fontId="0" fillId="0" borderId="40" xfId="0" applyNumberFormat="1" applyFill="1" applyBorder="1"/>
    <xf numFmtId="0" fontId="0" fillId="0" borderId="51" xfId="0" applyFill="1" applyBorder="1"/>
    <xf numFmtId="0" fontId="2" fillId="0" borderId="57" xfId="0" applyFont="1" applyFill="1" applyBorder="1"/>
    <xf numFmtId="167" fontId="2" fillId="0" borderId="66" xfId="0" applyNumberFormat="1" applyFont="1" applyFill="1" applyBorder="1"/>
    <xf numFmtId="0" fontId="2" fillId="0" borderId="51" xfId="0" applyFont="1" applyFill="1" applyBorder="1"/>
    <xf numFmtId="0" fontId="0" fillId="0" borderId="42" xfId="0" applyFill="1" applyBorder="1"/>
    <xf numFmtId="167" fontId="0" fillId="0" borderId="42" xfId="0" applyNumberFormat="1" applyFill="1" applyBorder="1" applyAlignment="1">
      <alignment horizontal="center"/>
    </xf>
    <xf numFmtId="0" fontId="0" fillId="0" borderId="42" xfId="0" applyFill="1" applyBorder="1" applyAlignment="1">
      <alignment horizontal="center"/>
    </xf>
    <xf numFmtId="167" fontId="0" fillId="0" borderId="45" xfId="0" applyNumberFormat="1" applyFill="1" applyBorder="1"/>
    <xf numFmtId="0" fontId="0" fillId="0" borderId="44" xfId="0" applyFill="1" applyBorder="1"/>
    <xf numFmtId="167" fontId="0" fillId="0" borderId="45" xfId="0" applyNumberFormat="1" applyFill="1" applyBorder="1" applyAlignment="1">
      <alignment horizontal="center"/>
    </xf>
    <xf numFmtId="0" fontId="0" fillId="0" borderId="44" xfId="0" applyFill="1" applyBorder="1" applyAlignment="1">
      <alignment horizontal="center"/>
    </xf>
    <xf numFmtId="0" fontId="0" fillId="0" borderId="56" xfId="0" applyFill="1" applyBorder="1" applyAlignment="1">
      <alignment horizontal="center"/>
    </xf>
    <xf numFmtId="167" fontId="0" fillId="0" borderId="46" xfId="0" applyNumberFormat="1" applyFill="1" applyBorder="1"/>
    <xf numFmtId="3" fontId="0" fillId="0" borderId="47" xfId="0" applyNumberFormat="1" applyFill="1" applyBorder="1"/>
    <xf numFmtId="3" fontId="0" fillId="0" borderId="52" xfId="0" applyNumberFormat="1" applyFill="1" applyBorder="1"/>
    <xf numFmtId="3" fontId="0" fillId="0" borderId="52" xfId="0" applyNumberFormat="1" applyFill="1" applyBorder="1" applyAlignment="1">
      <alignment horizontal="center"/>
    </xf>
    <xf numFmtId="3" fontId="0" fillId="0" borderId="38" xfId="0" applyNumberFormat="1" applyFill="1" applyBorder="1" applyAlignment="1">
      <alignment horizontal="center"/>
    </xf>
    <xf numFmtId="3" fontId="0" fillId="0" borderId="0" xfId="0" applyNumberFormat="1" applyFill="1"/>
    <xf numFmtId="3" fontId="0" fillId="0" borderId="53" xfId="0" applyNumberFormat="1" applyFill="1" applyBorder="1"/>
    <xf numFmtId="3" fontId="0" fillId="0" borderId="54" xfId="0" applyNumberFormat="1" applyFill="1" applyBorder="1"/>
    <xf numFmtId="3" fontId="0" fillId="0" borderId="54" xfId="0" applyNumberFormat="1" applyFill="1" applyBorder="1" applyAlignment="1">
      <alignment horizontal="center"/>
    </xf>
    <xf numFmtId="3" fontId="0" fillId="0" borderId="58" xfId="0" applyNumberFormat="1" applyFill="1" applyBorder="1" applyAlignment="1">
      <alignment horizontal="center"/>
    </xf>
    <xf numFmtId="167" fontId="2" fillId="0" borderId="10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79" xfId="0" applyFont="1" applyFill="1" applyBorder="1" applyAlignment="1">
      <alignment horizontal="center"/>
    </xf>
    <xf numFmtId="167" fontId="2" fillId="0" borderId="11" xfId="0" applyNumberFormat="1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78" xfId="0" applyFont="1" applyFill="1" applyBorder="1" applyAlignment="1">
      <alignment horizontal="center"/>
    </xf>
    <xf numFmtId="167" fontId="0" fillId="0" borderId="12" xfId="0" applyNumberForma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167" fontId="0" fillId="0" borderId="52" xfId="0" applyNumberFormat="1" applyFill="1" applyBorder="1"/>
    <xf numFmtId="0" fontId="0" fillId="0" borderId="52" xfId="0" applyFill="1" applyBorder="1"/>
    <xf numFmtId="167" fontId="0" fillId="0" borderId="52" xfId="0" applyNumberFormat="1" applyFill="1" applyBorder="1" applyAlignment="1">
      <alignment horizontal="center"/>
    </xf>
    <xf numFmtId="0" fontId="0" fillId="0" borderId="52" xfId="0" applyFill="1" applyBorder="1" applyAlignment="1">
      <alignment horizontal="center"/>
    </xf>
    <xf numFmtId="0" fontId="0" fillId="0" borderId="38" xfId="0" applyFill="1" applyBorder="1" applyAlignment="1">
      <alignment horizontal="center"/>
    </xf>
    <xf numFmtId="167" fontId="0" fillId="0" borderId="54" xfId="0" applyNumberFormat="1" applyFill="1" applyBorder="1"/>
    <xf numFmtId="0" fontId="0" fillId="0" borderId="54" xfId="0" applyFill="1" applyBorder="1"/>
    <xf numFmtId="167" fontId="0" fillId="0" borderId="54" xfId="0" applyNumberFormat="1" applyFill="1" applyBorder="1" applyAlignment="1">
      <alignment horizontal="center"/>
    </xf>
    <xf numFmtId="0" fontId="0" fillId="0" borderId="54" xfId="0" applyFill="1" applyBorder="1" applyAlignment="1">
      <alignment horizontal="center"/>
    </xf>
    <xf numFmtId="0" fontId="0" fillId="0" borderId="58" xfId="0" applyFill="1" applyBorder="1" applyAlignment="1">
      <alignment horizontal="center"/>
    </xf>
    <xf numFmtId="167" fontId="2" fillId="0" borderId="0" xfId="0" applyNumberFormat="1" applyFont="1" applyFill="1"/>
    <xf numFmtId="0" fontId="0" fillId="0" borderId="55" xfId="0" applyFill="1" applyBorder="1"/>
    <xf numFmtId="167" fontId="2" fillId="0" borderId="81" xfId="0" quotePrefix="1" applyNumberFormat="1" applyFont="1" applyFill="1" applyBorder="1" applyAlignment="1">
      <alignment horizontal="center"/>
    </xf>
    <xf numFmtId="0" fontId="0" fillId="0" borderId="81" xfId="0" quotePrefix="1" applyFill="1" applyBorder="1" applyAlignment="1">
      <alignment horizontal="center"/>
    </xf>
    <xf numFmtId="0" fontId="0" fillId="0" borderId="73" xfId="0" quotePrefix="1" applyFill="1" applyBorder="1" applyAlignment="1">
      <alignment horizontal="center"/>
    </xf>
    <xf numFmtId="3" fontId="0" fillId="0" borderId="42" xfId="0" applyNumberFormat="1" applyFill="1" applyBorder="1"/>
    <xf numFmtId="3" fontId="0" fillId="0" borderId="42" xfId="0" applyNumberFormat="1" applyFill="1" applyBorder="1" applyAlignment="1">
      <alignment horizontal="center"/>
    </xf>
    <xf numFmtId="3" fontId="0" fillId="0" borderId="55" xfId="0" applyNumberFormat="1" applyFill="1" applyBorder="1" applyAlignment="1">
      <alignment horizontal="center"/>
    </xf>
    <xf numFmtId="0" fontId="3" fillId="0" borderId="48" xfId="0" applyFont="1" applyFill="1" applyBorder="1"/>
    <xf numFmtId="167" fontId="0" fillId="0" borderId="44" xfId="0" applyNumberFormat="1" applyFill="1" applyBorder="1"/>
    <xf numFmtId="3" fontId="0" fillId="0" borderId="44" xfId="0" applyNumberFormat="1" applyFill="1" applyBorder="1"/>
    <xf numFmtId="167" fontId="0" fillId="0" borderId="44" xfId="0" applyNumberFormat="1" applyFill="1" applyBorder="1" applyAlignment="1">
      <alignment horizontal="center"/>
    </xf>
    <xf numFmtId="3" fontId="0" fillId="0" borderId="44" xfId="0" applyNumberFormat="1" applyFill="1" applyBorder="1" applyAlignment="1">
      <alignment horizontal="center"/>
    </xf>
    <xf numFmtId="3" fontId="0" fillId="0" borderId="56" xfId="0" applyNumberFormat="1" applyFill="1" applyBorder="1" applyAlignment="1">
      <alignment horizontal="center"/>
    </xf>
    <xf numFmtId="167" fontId="0" fillId="0" borderId="32" xfId="0" applyNumberFormat="1" applyFill="1" applyBorder="1"/>
    <xf numFmtId="3" fontId="0" fillId="0" borderId="0" xfId="0" applyNumberFormat="1" applyFill="1" applyAlignment="1">
      <alignment horizontal="center"/>
    </xf>
    <xf numFmtId="0" fontId="0" fillId="0" borderId="47" xfId="0" applyFill="1" applyBorder="1" applyAlignment="1">
      <alignment horizontal="center"/>
    </xf>
    <xf numFmtId="167" fontId="0" fillId="0" borderId="14" xfId="0" applyNumberForma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48" xfId="0" applyFill="1" applyBorder="1" applyAlignment="1">
      <alignment horizontal="center"/>
    </xf>
    <xf numFmtId="167" fontId="0" fillId="0" borderId="11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78" xfId="0" applyFill="1" applyBorder="1" applyAlignment="1">
      <alignment horizontal="center"/>
    </xf>
    <xf numFmtId="167" fontId="2" fillId="0" borderId="40" xfId="0" applyNumberFormat="1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0" fontId="2" fillId="0" borderId="40" xfId="0" applyFont="1" applyFill="1" applyBorder="1" applyAlignment="1">
      <alignment horizontal="center"/>
    </xf>
    <xf numFmtId="0" fontId="2" fillId="0" borderId="51" xfId="0" applyFont="1" applyFill="1" applyBorder="1" applyAlignment="1">
      <alignment horizontal="center"/>
    </xf>
    <xf numFmtId="3" fontId="0" fillId="0" borderId="40" xfId="0" applyNumberFormat="1" applyFill="1" applyBorder="1"/>
    <xf numFmtId="3" fontId="0" fillId="0" borderId="40" xfId="0" applyNumberFormat="1" applyFill="1" applyBorder="1" applyAlignment="1">
      <alignment horizontal="center"/>
    </xf>
    <xf numFmtId="3" fontId="0" fillId="0" borderId="51" xfId="0" applyNumberFormat="1" applyFill="1" applyBorder="1" applyAlignment="1">
      <alignment horizontal="center"/>
    </xf>
    <xf numFmtId="167" fontId="0" fillId="0" borderId="66" xfId="0" applyNumberFormat="1" applyFill="1" applyBorder="1"/>
    <xf numFmtId="3" fontId="0" fillId="0" borderId="66" xfId="0" applyNumberFormat="1" applyFill="1" applyBorder="1"/>
    <xf numFmtId="3" fontId="0" fillId="0" borderId="66" xfId="0" applyNumberFormat="1" applyFill="1" applyBorder="1" applyAlignment="1">
      <alignment horizontal="center"/>
    </xf>
    <xf numFmtId="3" fontId="0" fillId="0" borderId="57" xfId="0" applyNumberFormat="1" applyFill="1" applyBorder="1" applyAlignment="1">
      <alignment horizontal="center"/>
    </xf>
    <xf numFmtId="3" fontId="0" fillId="0" borderId="67" xfId="0" applyNumberFormat="1" applyFill="1" applyBorder="1"/>
    <xf numFmtId="3" fontId="0" fillId="0" borderId="69" xfId="0" applyNumberFormat="1" applyFill="1" applyBorder="1"/>
    <xf numFmtId="167" fontId="0" fillId="0" borderId="67" xfId="0" applyNumberFormat="1" applyFill="1" applyBorder="1"/>
    <xf numFmtId="0" fontId="0" fillId="0" borderId="67" xfId="0" applyFill="1" applyBorder="1"/>
    <xf numFmtId="0" fontId="0" fillId="0" borderId="68" xfId="0" applyFill="1" applyBorder="1"/>
    <xf numFmtId="167" fontId="0" fillId="0" borderId="69" xfId="0" applyNumberFormat="1" applyFill="1" applyBorder="1"/>
    <xf numFmtId="0" fontId="0" fillId="0" borderId="69" xfId="0" applyFill="1" applyBorder="1"/>
    <xf numFmtId="0" fontId="0" fillId="0" borderId="70" xfId="0" applyFill="1" applyBorder="1"/>
    <xf numFmtId="3" fontId="0" fillId="0" borderId="67" xfId="0" applyNumberFormat="1" applyFill="1" applyBorder="1" applyAlignment="1">
      <alignment horizontal="center"/>
    </xf>
    <xf numFmtId="3" fontId="0" fillId="0" borderId="68" xfId="0" applyNumberFormat="1" applyFill="1" applyBorder="1" applyAlignment="1">
      <alignment horizontal="center"/>
    </xf>
    <xf numFmtId="3" fontId="0" fillId="0" borderId="69" xfId="0" applyNumberFormat="1" applyFill="1" applyBorder="1" applyAlignment="1">
      <alignment horizontal="center"/>
    </xf>
    <xf numFmtId="3" fontId="0" fillId="0" borderId="70" xfId="0" applyNumberFormat="1" applyFill="1" applyBorder="1" applyAlignment="1">
      <alignment horizontal="center"/>
    </xf>
    <xf numFmtId="1" fontId="0" fillId="0" borderId="0" xfId="0" applyNumberFormat="1" applyFill="1"/>
    <xf numFmtId="1" fontId="0" fillId="0" borderId="14" xfId="0" applyNumberFormat="1" applyFill="1" applyBorder="1"/>
    <xf numFmtId="1" fontId="0" fillId="0" borderId="11" xfId="0" applyNumberFormat="1" applyFill="1" applyBorder="1"/>
    <xf numFmtId="1" fontId="2" fillId="0" borderId="63" xfId="0" applyNumberFormat="1" applyFont="1" applyFill="1" applyBorder="1" applyAlignment="1">
      <alignment horizontal="center"/>
    </xf>
    <xf numFmtId="1" fontId="2" fillId="0" borderId="34" xfId="0" applyNumberFormat="1" applyFont="1" applyFill="1" applyBorder="1"/>
    <xf numFmtId="1" fontId="2" fillId="0" borderId="35" xfId="0" applyNumberFormat="1" applyFont="1" applyFill="1" applyBorder="1"/>
    <xf numFmtId="1" fontId="0" fillId="0" borderId="75" xfId="0" applyNumberFormat="1" applyFill="1" applyBorder="1"/>
    <xf numFmtId="1" fontId="0" fillId="0" borderId="66" xfId="0" applyNumberFormat="1" applyFill="1" applyBorder="1"/>
    <xf numFmtId="1" fontId="0" fillId="0" borderId="42" xfId="0" applyNumberFormat="1" applyFill="1" applyBorder="1"/>
    <xf numFmtId="1" fontId="0" fillId="0" borderId="44" xfId="0" applyNumberFormat="1" applyFill="1" applyBorder="1"/>
    <xf numFmtId="1" fontId="0" fillId="0" borderId="52" xfId="0" applyNumberFormat="1" applyFill="1" applyBorder="1"/>
    <xf numFmtId="1" fontId="0" fillId="0" borderId="54" xfId="0" applyNumberFormat="1" applyFill="1" applyBorder="1"/>
    <xf numFmtId="1" fontId="2" fillId="0" borderId="10" xfId="0" applyNumberFormat="1" applyFont="1" applyFill="1" applyBorder="1"/>
    <xf numFmtId="1" fontId="2" fillId="0" borderId="11" xfId="0" applyNumberFormat="1" applyFont="1" applyFill="1" applyBorder="1"/>
    <xf numFmtId="1" fontId="0" fillId="0" borderId="12" xfId="0" applyNumberFormat="1" applyFill="1" applyBorder="1"/>
    <xf numFmtId="0" fontId="0" fillId="0" borderId="32" xfId="0" applyFill="1" applyBorder="1"/>
    <xf numFmtId="167" fontId="2" fillId="0" borderId="32" xfId="0" quotePrefix="1" applyNumberFormat="1" applyFont="1" applyFill="1" applyBorder="1" applyAlignment="1">
      <alignment horizontal="center"/>
    </xf>
    <xf numFmtId="0" fontId="2" fillId="0" borderId="32" xfId="0" quotePrefix="1" applyFont="1" applyFill="1" applyBorder="1" applyAlignment="1">
      <alignment horizontal="center"/>
    </xf>
    <xf numFmtId="0" fontId="2" fillId="0" borderId="51" xfId="0" quotePrefix="1" applyFont="1" applyFill="1" applyBorder="1" applyAlignment="1">
      <alignment horizontal="center"/>
    </xf>
    <xf numFmtId="3" fontId="0" fillId="0" borderId="32" xfId="0" applyNumberFormat="1" applyFill="1" applyBorder="1" applyAlignment="1">
      <alignment horizontal="center"/>
    </xf>
    <xf numFmtId="3" fontId="0" fillId="0" borderId="32" xfId="0" applyNumberFormat="1" applyFill="1" applyBorder="1"/>
    <xf numFmtId="0" fontId="0" fillId="0" borderId="15" xfId="0" applyFill="1" applyBorder="1"/>
    <xf numFmtId="0" fontId="0" fillId="0" borderId="50" xfId="0" applyFill="1" applyBorder="1"/>
    <xf numFmtId="0" fontId="0" fillId="0" borderId="45" xfId="0" applyFill="1" applyBorder="1"/>
    <xf numFmtId="0" fontId="0" fillId="0" borderId="45" xfId="0" applyFill="1" applyBorder="1" applyAlignment="1">
      <alignment horizontal="center"/>
    </xf>
    <xf numFmtId="3" fontId="0" fillId="0" borderId="45" xfId="0" applyNumberFormat="1" applyFill="1" applyBorder="1"/>
    <xf numFmtId="3" fontId="0" fillId="0" borderId="45" xfId="0" applyNumberFormat="1" applyFill="1" applyBorder="1" applyAlignment="1">
      <alignment horizontal="center"/>
    </xf>
    <xf numFmtId="167" fontId="2" fillId="0" borderId="75" xfId="0" applyNumberFormat="1" applyFont="1" applyFill="1" applyBorder="1"/>
    <xf numFmtId="0" fontId="2" fillId="0" borderId="82" xfId="0" applyFont="1" applyFill="1" applyBorder="1"/>
    <xf numFmtId="167" fontId="2" fillId="0" borderId="75" xfId="0" applyNumberFormat="1" applyFont="1" applyFill="1" applyBorder="1" applyAlignment="1">
      <alignment horizontal="center"/>
    </xf>
    <xf numFmtId="0" fontId="2" fillId="0" borderId="75" xfId="0" applyFont="1" applyFill="1" applyBorder="1" applyAlignment="1">
      <alignment horizontal="center"/>
    </xf>
    <xf numFmtId="167" fontId="0" fillId="0" borderId="83" xfId="0" applyNumberFormat="1" applyFill="1" applyBorder="1"/>
    <xf numFmtId="167" fontId="0" fillId="0" borderId="83" xfId="0" applyNumberFormat="1" applyFill="1" applyBorder="1" applyAlignment="1">
      <alignment horizontal="center"/>
    </xf>
    <xf numFmtId="1" fontId="2" fillId="0" borderId="32" xfId="0" quotePrefix="1" applyNumberFormat="1" applyFont="1" applyFill="1" applyBorder="1" applyAlignment="1">
      <alignment horizontal="center"/>
    </xf>
    <xf numFmtId="1" fontId="0" fillId="0" borderId="32" xfId="0" applyNumberFormat="1" applyFill="1" applyBorder="1" applyAlignment="1">
      <alignment horizontal="center"/>
    </xf>
    <xf numFmtId="164" fontId="4" fillId="0" borderId="0" xfId="0" applyNumberFormat="1" applyFont="1" applyAlignment="1"/>
    <xf numFmtId="0" fontId="0" fillId="0" borderId="76" xfId="0" applyFill="1" applyBorder="1" applyAlignment="1">
      <alignment horizontal="center"/>
    </xf>
    <xf numFmtId="0" fontId="2" fillId="0" borderId="76" xfId="0" applyFont="1" applyFill="1" applyBorder="1" applyAlignment="1">
      <alignment horizontal="center"/>
    </xf>
    <xf numFmtId="0" fontId="0" fillId="0" borderId="55" xfId="0" applyFill="1" applyBorder="1" applyAlignment="1">
      <alignment horizontal="center"/>
    </xf>
    <xf numFmtId="0" fontId="0" fillId="0" borderId="80" xfId="0" applyFill="1" applyBorder="1" applyAlignment="1">
      <alignment horizontal="center"/>
    </xf>
    <xf numFmtId="171" fontId="2" fillId="0" borderId="0" xfId="0" applyNumberFormat="1" applyFont="1" applyAlignment="1">
      <alignment horizontal="center"/>
    </xf>
    <xf numFmtId="0" fontId="2" fillId="0" borderId="10" xfId="0" applyFont="1" applyBorder="1"/>
    <xf numFmtId="0" fontId="2" fillId="0" borderId="3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84" xfId="0" quotePrefix="1" applyFont="1" applyBorder="1" applyAlignment="1">
      <alignment horizontal="center"/>
    </xf>
    <xf numFmtId="0" fontId="2" fillId="0" borderId="82" xfId="0" quotePrefix="1" applyFont="1" applyBorder="1" applyAlignment="1">
      <alignment horizontal="center"/>
    </xf>
    <xf numFmtId="0" fontId="2" fillId="0" borderId="75" xfId="0" quotePrefix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85" xfId="0" quotePrefix="1" applyFont="1" applyBorder="1" applyAlignment="1">
      <alignment horizontal="center"/>
    </xf>
    <xf numFmtId="0" fontId="2" fillId="0" borderId="39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55" xfId="0" applyFont="1" applyFill="1" applyBorder="1" applyAlignment="1">
      <alignment horizontal="center"/>
    </xf>
    <xf numFmtId="0" fontId="2" fillId="0" borderId="34" xfId="0" quotePrefix="1" applyFont="1" applyFill="1" applyBorder="1" applyAlignment="1">
      <alignment horizontal="center"/>
    </xf>
    <xf numFmtId="0" fontId="0" fillId="0" borderId="71" xfId="0" quotePrefix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38" xfId="0" applyFont="1" applyFill="1" applyBorder="1" applyAlignment="1">
      <alignment horizontal="center"/>
    </xf>
    <xf numFmtId="0" fontId="2" fillId="0" borderId="82" xfId="0" quotePrefix="1" applyFont="1" applyFill="1" applyBorder="1" applyAlignment="1">
      <alignment horizontal="center"/>
    </xf>
    <xf numFmtId="0" fontId="0" fillId="0" borderId="82" xfId="0" applyFill="1" applyBorder="1" applyAlignment="1">
      <alignment horizontal="center"/>
    </xf>
    <xf numFmtId="0" fontId="0" fillId="0" borderId="76" xfId="0" applyFill="1" applyBorder="1" applyAlignment="1">
      <alignment horizontal="center"/>
    </xf>
    <xf numFmtId="0" fontId="0" fillId="0" borderId="34" xfId="0" quotePrefix="1" applyFill="1" applyBorder="1" applyAlignment="1">
      <alignment horizontal="center"/>
    </xf>
    <xf numFmtId="0" fontId="0" fillId="0" borderId="86" xfId="0" quotePrefix="1" applyFill="1" applyBorder="1" applyAlignment="1">
      <alignment horizontal="center"/>
    </xf>
    <xf numFmtId="0" fontId="2" fillId="0" borderId="37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77" xfId="0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0" borderId="75" xfId="0" quotePrefix="1" applyBorder="1" applyAlignment="1">
      <alignment horizontal="center"/>
    </xf>
    <xf numFmtId="0" fontId="0" fillId="0" borderId="85" xfId="0" applyBorder="1" applyAlignment="1">
      <alignment horizontal="center"/>
    </xf>
    <xf numFmtId="0" fontId="0" fillId="0" borderId="80" xfId="0" applyBorder="1" applyAlignment="1">
      <alignment horizontal="center"/>
    </xf>
    <xf numFmtId="0" fontId="2" fillId="0" borderId="12" xfId="0" quotePrefix="1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82" xfId="0" applyFont="1" applyFill="1" applyBorder="1" applyAlignment="1">
      <alignment horizontal="center"/>
    </xf>
    <xf numFmtId="0" fontId="2" fillId="0" borderId="76" xfId="0" applyFont="1" applyFill="1" applyBorder="1" applyAlignment="1">
      <alignment horizontal="center"/>
    </xf>
    <xf numFmtId="0" fontId="2" fillId="0" borderId="80" xfId="0" applyFont="1" applyFill="1" applyBorder="1" applyAlignment="1">
      <alignment horizontal="center"/>
    </xf>
    <xf numFmtId="0" fontId="0" fillId="0" borderId="39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55" xfId="0" applyFill="1" applyBorder="1" applyAlignment="1">
      <alignment horizontal="center"/>
    </xf>
    <xf numFmtId="0" fontId="2" fillId="0" borderId="87" xfId="0" quotePrefix="1" applyFont="1" applyFill="1" applyBorder="1" applyAlignment="1">
      <alignment horizontal="center"/>
    </xf>
    <xf numFmtId="0" fontId="2" fillId="0" borderId="75" xfId="0" quotePrefix="1" applyFont="1" applyFill="1" applyBorder="1" applyAlignment="1">
      <alignment horizontal="center"/>
    </xf>
    <xf numFmtId="0" fontId="0" fillId="0" borderId="75" xfId="0" quotePrefix="1" applyFill="1" applyBorder="1" applyAlignment="1">
      <alignment horizontal="center"/>
    </xf>
    <xf numFmtId="0" fontId="0" fillId="0" borderId="82" xfId="0" quotePrefix="1" applyFill="1" applyBorder="1" applyAlignment="1">
      <alignment horizontal="center"/>
    </xf>
    <xf numFmtId="0" fontId="0" fillId="0" borderId="76" xfId="0" quotePrefix="1" applyFill="1" applyBorder="1" applyAlignment="1">
      <alignment horizontal="center"/>
    </xf>
    <xf numFmtId="0" fontId="2" fillId="0" borderId="37" xfId="0" applyFont="1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47" xfId="0" applyFill="1" applyBorder="1" applyAlignment="1">
      <alignment horizontal="center" vertical="center"/>
    </xf>
    <xf numFmtId="0" fontId="0" fillId="0" borderId="77" xfId="0" applyFill="1" applyBorder="1" applyAlignment="1">
      <alignment horizontal="center" vertical="center"/>
    </xf>
    <xf numFmtId="0" fontId="0" fillId="0" borderId="72" xfId="0" applyFill="1" applyBorder="1" applyAlignment="1">
      <alignment horizontal="center" vertical="center"/>
    </xf>
    <xf numFmtId="0" fontId="0" fillId="0" borderId="85" xfId="0" applyFill="1" applyBorder="1" applyAlignment="1">
      <alignment horizontal="center"/>
    </xf>
    <xf numFmtId="0" fontId="0" fillId="0" borderId="80" xfId="0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55" xfId="0" applyFont="1" applyFill="1" applyBorder="1" applyAlignment="1">
      <alignment horizontal="center" vertical="center"/>
    </xf>
    <xf numFmtId="0" fontId="2" fillId="0" borderId="47" xfId="0" applyFont="1" applyFill="1" applyBorder="1" applyAlignment="1">
      <alignment horizontal="center" vertical="center"/>
    </xf>
    <xf numFmtId="0" fontId="2" fillId="0" borderId="77" xfId="0" applyFont="1" applyFill="1" applyBorder="1" applyAlignment="1">
      <alignment horizontal="center" vertical="center"/>
    </xf>
    <xf numFmtId="0" fontId="2" fillId="0" borderId="72" xfId="0" applyFont="1" applyFill="1" applyBorder="1" applyAlignment="1">
      <alignment horizontal="center" vertical="center"/>
    </xf>
    <xf numFmtId="0" fontId="2" fillId="0" borderId="85" xfId="0" applyFont="1" applyFill="1" applyBorder="1" applyAlignment="1">
      <alignment horizontal="center"/>
    </xf>
    <xf numFmtId="171" fontId="26" fillId="0" borderId="10" xfId="0" applyNumberFormat="1" applyFont="1" applyBorder="1" applyAlignment="1">
      <alignment horizontal="center"/>
    </xf>
    <xf numFmtId="171" fontId="26" fillId="0" borderId="88" xfId="0" applyNumberFormat="1" applyFont="1" applyBorder="1" applyAlignment="1">
      <alignment horizontal="center"/>
    </xf>
    <xf numFmtId="171" fontId="2" fillId="0" borderId="0" xfId="0" applyNumberFormat="1" applyFont="1" applyAlignment="1">
      <alignment horizontal="center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18" borderId="10" xfId="0" applyFill="1" applyBorder="1" applyAlignment="1">
      <alignment horizontal="left" vertical="top" wrapText="1"/>
    </xf>
    <xf numFmtId="0" fontId="0" fillId="18" borderId="11" xfId="0" applyFill="1" applyBorder="1" applyAlignment="1">
      <alignment horizontal="left" vertical="top" wrapText="1"/>
    </xf>
    <xf numFmtId="0" fontId="1" fillId="0" borderId="12" xfId="0" applyFont="1" applyBorder="1"/>
    <xf numFmtId="167" fontId="1" fillId="0" borderId="0" xfId="0" applyNumberFormat="1" applyFont="1"/>
    <xf numFmtId="0" fontId="1" fillId="0" borderId="0" xfId="0" applyFont="1"/>
    <xf numFmtId="3" fontId="1" fillId="0" borderId="0" xfId="0" applyNumberFormat="1" applyFont="1"/>
    <xf numFmtId="3" fontId="1" fillId="0" borderId="14" xfId="0" applyNumberFormat="1" applyFont="1" applyBorder="1"/>
    <xf numFmtId="3" fontId="1" fillId="0" borderId="15" xfId="0" applyNumberFormat="1" applyFont="1" applyBorder="1"/>
    <xf numFmtId="0" fontId="2" fillId="0" borderId="10" xfId="0" applyFont="1" applyBorder="1" applyAlignment="1"/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_30SEP2009ASISACISstats1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accache/80419c06-ac7c-438c-b45e-252cb34c93e9/31DEC2009ASISACISstats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Desktop/M-drive/Statistics/2009/September%202009/Domestic/Data%20files/30SEP2009ASISACISstats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Desktop/M-drive/Statistics/2009/June%202009/Domestic/Data%20files/30JUN2009ASISACISstats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Desktop/M-drive/Statistics/2009/March%202009/Domestic/Data%20files/31MAR2009acistats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"/>
      <sheetName val="EQ"/>
      <sheetName val="AA"/>
      <sheetName val="WW"/>
      <sheetName val="FOR"/>
      <sheetName val="FOF"/>
      <sheetName val="SUMMARY"/>
      <sheetName val="SUM IN FOF"/>
      <sheetName val="SUM EX MM"/>
      <sheetName val="Analysis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Domestic</v>
          </cell>
          <cell r="C3" t="str">
            <v>Asset Allocation</v>
          </cell>
          <cell r="E3" t="str">
            <v>Domestic – Asset Allocation – Targeted Absolute and Real Return</v>
          </cell>
          <cell r="G3" t="str">
            <v>R</v>
          </cell>
          <cell r="L3">
            <v>1449627415.3299999</v>
          </cell>
          <cell r="M3">
            <v>1056152599.87</v>
          </cell>
          <cell r="N3">
            <v>86119701.900000006</v>
          </cell>
          <cell r="O3">
            <v>46413018.560000002</v>
          </cell>
          <cell r="R3">
            <v>315481522.13</v>
          </cell>
          <cell r="S3">
            <v>59429330.369999997</v>
          </cell>
          <cell r="Z3">
            <v>401601224.02999997</v>
          </cell>
          <cell r="AA3">
            <v>105842348.93000001</v>
          </cell>
        </row>
        <row r="4">
          <cell r="B4" t="str">
            <v>Domestic</v>
          </cell>
          <cell r="C4" t="str">
            <v>Asset Allocation</v>
          </cell>
          <cell r="E4" t="str">
            <v>Domestic – Asset Allocation – Flexible</v>
          </cell>
          <cell r="G4" t="str">
            <v>R</v>
          </cell>
          <cell r="H4" t="str">
            <v>FOF</v>
          </cell>
          <cell r="L4">
            <v>25605075.219999999</v>
          </cell>
          <cell r="M4">
            <v>0</v>
          </cell>
          <cell r="N4">
            <v>15579965.99</v>
          </cell>
          <cell r="O4">
            <v>14268887.609999999</v>
          </cell>
          <cell r="R4">
            <v>2316118.7400000002</v>
          </cell>
          <cell r="S4">
            <v>2606553.63</v>
          </cell>
          <cell r="Z4">
            <v>17896084.73</v>
          </cell>
          <cell r="AA4">
            <v>16875441.239999998</v>
          </cell>
        </row>
        <row r="5">
          <cell r="B5" t="str">
            <v>Domestic</v>
          </cell>
          <cell r="C5" t="str">
            <v>Asset Allocation</v>
          </cell>
          <cell r="E5" t="str">
            <v>Domestic – Asset Allocation – Prudential Medium Equity</v>
          </cell>
          <cell r="G5" t="str">
            <v>R</v>
          </cell>
          <cell r="L5">
            <v>765174257.10000002</v>
          </cell>
          <cell r="M5">
            <v>117014891.84999999</v>
          </cell>
          <cell r="N5">
            <v>35485331.259999998</v>
          </cell>
          <cell r="O5">
            <v>12918526.51</v>
          </cell>
          <cell r="R5">
            <v>42614940.539999999</v>
          </cell>
          <cell r="S5">
            <v>3817774.64</v>
          </cell>
          <cell r="Z5">
            <v>78100271.799999997</v>
          </cell>
          <cell r="AA5">
            <v>16736301.15</v>
          </cell>
        </row>
        <row r="6">
          <cell r="B6" t="str">
            <v>Domestic</v>
          </cell>
          <cell r="C6" t="str">
            <v>Fixed Interest</v>
          </cell>
          <cell r="E6" t="str">
            <v>Domestic – Fixed Interest – Bond</v>
          </cell>
          <cell r="G6" t="str">
            <v>R</v>
          </cell>
          <cell r="L6">
            <v>61798481.789999999</v>
          </cell>
          <cell r="M6">
            <v>1025685.33</v>
          </cell>
          <cell r="N6">
            <v>2206734.66</v>
          </cell>
          <cell r="O6">
            <v>1822653.21</v>
          </cell>
          <cell r="R6">
            <v>28595.64</v>
          </cell>
          <cell r="S6">
            <v>456285.83</v>
          </cell>
          <cell r="Z6">
            <v>2235330.3000000003</v>
          </cell>
          <cell r="AA6">
            <v>2278939.04</v>
          </cell>
        </row>
        <row r="7">
          <cell r="B7" t="str">
            <v>Domestic</v>
          </cell>
          <cell r="C7" t="str">
            <v>Asset Allocation</v>
          </cell>
          <cell r="E7" t="str">
            <v>Domestic – Asset Allocation – Prudential Low Equity</v>
          </cell>
          <cell r="G7" t="str">
            <v>R</v>
          </cell>
          <cell r="H7" t="str">
            <v>FOF</v>
          </cell>
          <cell r="L7">
            <v>1982347.4</v>
          </cell>
          <cell r="M7">
            <v>15161947.1</v>
          </cell>
          <cell r="N7">
            <v>382882.86</v>
          </cell>
          <cell r="O7">
            <v>1704071.86</v>
          </cell>
          <cell r="R7">
            <v>23684.11</v>
          </cell>
          <cell r="S7">
            <v>798690.48</v>
          </cell>
          <cell r="Z7">
            <v>406566.97</v>
          </cell>
          <cell r="AA7">
            <v>2502762.34</v>
          </cell>
        </row>
        <row r="8">
          <cell r="B8" t="str">
            <v>Domestic</v>
          </cell>
          <cell r="C8" t="str">
            <v>Fixed Interest</v>
          </cell>
          <cell r="E8" t="str">
            <v>Domestic – Fixed Interest – Varied Specialist</v>
          </cell>
          <cell r="G8" t="str">
            <v>R</v>
          </cell>
          <cell r="L8">
            <v>12099315227.809999</v>
          </cell>
          <cell r="M8">
            <v>310319894.16000003</v>
          </cell>
          <cell r="N8">
            <v>1263727735.53</v>
          </cell>
          <cell r="O8">
            <v>2559309419.0599999</v>
          </cell>
          <cell r="R8">
            <v>203042020.66</v>
          </cell>
          <cell r="S8">
            <v>86206476.980000004</v>
          </cell>
          <cell r="Z8">
            <v>1466769756.1900001</v>
          </cell>
          <cell r="AA8">
            <v>2645515896.04</v>
          </cell>
        </row>
        <row r="9">
          <cell r="B9" t="str">
            <v>Foreign</v>
          </cell>
          <cell r="C9" t="str">
            <v>Fixed Interest</v>
          </cell>
          <cell r="E9" t="str">
            <v>Foreign – Fixed Interest – Varied Specialist</v>
          </cell>
          <cell r="G9" t="str">
            <v>R</v>
          </cell>
          <cell r="L9">
            <v>138312648.49000001</v>
          </cell>
          <cell r="M9">
            <v>878016.03</v>
          </cell>
          <cell r="N9">
            <v>47552073.759999998</v>
          </cell>
          <cell r="O9">
            <v>66827725.920000002</v>
          </cell>
          <cell r="R9">
            <v>51711.53</v>
          </cell>
          <cell r="S9">
            <v>9181.32</v>
          </cell>
          <cell r="Z9">
            <v>47603785.289999999</v>
          </cell>
          <cell r="AA9">
            <v>66836907.240000002</v>
          </cell>
        </row>
        <row r="10">
          <cell r="B10" t="str">
            <v>Domestic</v>
          </cell>
          <cell r="C10" t="str">
            <v>Asset Allocation</v>
          </cell>
          <cell r="E10" t="str">
            <v>Domestic – Asset Allocation – Flexible</v>
          </cell>
          <cell r="G10" t="str">
            <v>R</v>
          </cell>
          <cell r="L10">
            <v>235268584.56</v>
          </cell>
          <cell r="M10">
            <v>433841.27</v>
          </cell>
          <cell r="N10">
            <v>10883324.5</v>
          </cell>
          <cell r="O10">
            <v>7440917.2400000002</v>
          </cell>
          <cell r="R10">
            <v>9366.1</v>
          </cell>
          <cell r="S10">
            <v>63592.160000000003</v>
          </cell>
          <cell r="Z10">
            <v>10892690.6</v>
          </cell>
          <cell r="AA10">
            <v>7504509.4000000004</v>
          </cell>
        </row>
        <row r="11">
          <cell r="B11" t="str">
            <v>Domestic</v>
          </cell>
          <cell r="C11" t="str">
            <v>Fixed Interest</v>
          </cell>
          <cell r="E11" t="str">
            <v>Domestic – Fixed Interest – Income</v>
          </cell>
          <cell r="G11" t="str">
            <v>R</v>
          </cell>
          <cell r="H11" t="str">
            <v>FOF</v>
          </cell>
          <cell r="L11">
            <v>39608.92</v>
          </cell>
          <cell r="M11">
            <v>0</v>
          </cell>
          <cell r="N11">
            <v>244570.41</v>
          </cell>
          <cell r="O11">
            <v>949.5</v>
          </cell>
          <cell r="R11">
            <v>0</v>
          </cell>
          <cell r="S11">
            <v>0</v>
          </cell>
          <cell r="Z11">
            <v>244570.41</v>
          </cell>
          <cell r="AA11">
            <v>949.5</v>
          </cell>
        </row>
        <row r="12">
          <cell r="B12" t="str">
            <v>Domestic</v>
          </cell>
          <cell r="C12" t="str">
            <v>Equity</v>
          </cell>
          <cell r="E12" t="str">
            <v>Domestic – Equity – General</v>
          </cell>
          <cell r="G12" t="str">
            <v>R</v>
          </cell>
          <cell r="L12">
            <v>1268665540.97</v>
          </cell>
          <cell r="M12">
            <v>12616947.890000001</v>
          </cell>
          <cell r="N12">
            <v>23465797.899999999</v>
          </cell>
          <cell r="O12">
            <v>17028984.960000001</v>
          </cell>
          <cell r="R12">
            <v>354619.99</v>
          </cell>
          <cell r="S12">
            <v>283370.36</v>
          </cell>
          <cell r="Z12">
            <v>23820417.889999997</v>
          </cell>
          <cell r="AA12">
            <v>17312355.32</v>
          </cell>
        </row>
        <row r="13">
          <cell r="B13" t="str">
            <v>Foreign</v>
          </cell>
          <cell r="C13" t="str">
            <v>Fixed Interest</v>
          </cell>
          <cell r="E13" t="str">
            <v>Foreign – Fixed Interest – Bond</v>
          </cell>
          <cell r="G13" t="str">
            <v>R</v>
          </cell>
          <cell r="L13">
            <v>103412281.11</v>
          </cell>
          <cell r="M13">
            <v>12593972.76</v>
          </cell>
          <cell r="N13">
            <v>621356.15</v>
          </cell>
          <cell r="O13">
            <v>5978554.2400000002</v>
          </cell>
          <cell r="R13">
            <v>5814378.2599999998</v>
          </cell>
          <cell r="S13">
            <v>6421172.7199999997</v>
          </cell>
          <cell r="Z13">
            <v>6435734.4100000001</v>
          </cell>
          <cell r="AA13">
            <v>12399726.960000001</v>
          </cell>
        </row>
        <row r="14">
          <cell r="B14" t="str">
            <v>Domestic</v>
          </cell>
          <cell r="C14" t="str">
            <v>Equity</v>
          </cell>
          <cell r="E14" t="str">
            <v>Domestic – Equity – General</v>
          </cell>
          <cell r="G14" t="str">
            <v>R</v>
          </cell>
          <cell r="H14" t="str">
            <v>FOF</v>
          </cell>
          <cell r="L14">
            <v>21512610.579999998</v>
          </cell>
          <cell r="M14">
            <v>375698.43</v>
          </cell>
          <cell r="N14">
            <v>4520077.07</v>
          </cell>
          <cell r="O14">
            <v>3215939.09</v>
          </cell>
          <cell r="R14">
            <v>43159.43</v>
          </cell>
          <cell r="S14">
            <v>5343.9</v>
          </cell>
          <cell r="Z14">
            <v>4563236.5</v>
          </cell>
          <cell r="AA14">
            <v>3221282.9899999998</v>
          </cell>
        </row>
        <row r="15">
          <cell r="B15" t="str">
            <v>Domestic</v>
          </cell>
          <cell r="C15" t="str">
            <v>Fixed Interest</v>
          </cell>
          <cell r="E15" t="str">
            <v>Domestic – Fixed Interest – Varied Specialist</v>
          </cell>
          <cell r="G15" t="str">
            <v>R</v>
          </cell>
          <cell r="L15">
            <v>672685588.15999997</v>
          </cell>
          <cell r="M15">
            <v>303744896.44</v>
          </cell>
          <cell r="N15">
            <v>164186703.24000001</v>
          </cell>
          <cell r="O15">
            <v>136534777.46000001</v>
          </cell>
          <cell r="R15">
            <v>39646473.100000001</v>
          </cell>
          <cell r="S15">
            <v>88241394.980000004</v>
          </cell>
          <cell r="Z15">
            <v>203833176.34</v>
          </cell>
          <cell r="AA15">
            <v>224776172.44</v>
          </cell>
        </row>
        <row r="16">
          <cell r="B16" t="str">
            <v>Domestic</v>
          </cell>
          <cell r="C16" t="str">
            <v>Asset Allocation</v>
          </cell>
          <cell r="E16" t="str">
            <v>Domestic – Asset Allocation – Targeted Absolute and Real Return</v>
          </cell>
          <cell r="G16" t="str">
            <v>R</v>
          </cell>
          <cell r="L16">
            <v>406622006.88</v>
          </cell>
          <cell r="M16">
            <v>259225092.91999999</v>
          </cell>
          <cell r="N16">
            <v>27897066.670000002</v>
          </cell>
          <cell r="O16">
            <v>16796609.690000001</v>
          </cell>
          <cell r="R16">
            <v>61578526.170000002</v>
          </cell>
          <cell r="S16">
            <v>16996580.170000002</v>
          </cell>
          <cell r="Z16">
            <v>89475592.840000004</v>
          </cell>
          <cell r="AA16">
            <v>33793189.859999999</v>
          </cell>
        </row>
        <row r="17">
          <cell r="B17" t="str">
            <v>Domestic</v>
          </cell>
          <cell r="C17" t="str">
            <v>Asset Allocation</v>
          </cell>
          <cell r="E17" t="str">
            <v>Domestic – Asset Allocation – Flexible</v>
          </cell>
          <cell r="G17" t="str">
            <v>I</v>
          </cell>
          <cell r="L17">
            <v>397406550.91000003</v>
          </cell>
          <cell r="M17">
            <v>0</v>
          </cell>
          <cell r="N17">
            <v>7840468.1799999997</v>
          </cell>
          <cell r="O17">
            <v>15727256.4</v>
          </cell>
          <cell r="R17">
            <v>0</v>
          </cell>
          <cell r="S17">
            <v>0</v>
          </cell>
          <cell r="Z17">
            <v>7840468.1799999997</v>
          </cell>
          <cell r="AA17">
            <v>15727256.4</v>
          </cell>
        </row>
        <row r="18">
          <cell r="B18" t="str">
            <v>Domestic</v>
          </cell>
          <cell r="C18" t="str">
            <v>Fixed Interest</v>
          </cell>
          <cell r="E18" t="str">
            <v>Domestic – Fixed Interest – Varied Specialist</v>
          </cell>
          <cell r="G18" t="str">
            <v>I</v>
          </cell>
          <cell r="L18">
            <v>608943644.32000005</v>
          </cell>
          <cell r="M18">
            <v>0</v>
          </cell>
          <cell r="N18">
            <v>24543365.100000001</v>
          </cell>
          <cell r="O18">
            <v>23638242.640000001</v>
          </cell>
          <cell r="R18">
            <v>0</v>
          </cell>
          <cell r="S18">
            <v>0</v>
          </cell>
          <cell r="Z18">
            <v>24543365.100000001</v>
          </cell>
          <cell r="AA18">
            <v>23638242.640000001</v>
          </cell>
        </row>
        <row r="19">
          <cell r="B19" t="str">
            <v>Domestic</v>
          </cell>
          <cell r="C19" t="str">
            <v>Asset Allocation</v>
          </cell>
          <cell r="E19" t="str">
            <v>Domestic – Asset Allocation – Flexible</v>
          </cell>
          <cell r="G19" t="str">
            <v>I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R19">
            <v>0</v>
          </cell>
          <cell r="S19">
            <v>0</v>
          </cell>
          <cell r="Z19">
            <v>0</v>
          </cell>
          <cell r="AA19">
            <v>0</v>
          </cell>
        </row>
        <row r="20">
          <cell r="B20" t="str">
            <v>Foreign</v>
          </cell>
          <cell r="C20" t="str">
            <v>Equity</v>
          </cell>
          <cell r="E20" t="str">
            <v>Foreign – Equity – General</v>
          </cell>
          <cell r="G20" t="str">
            <v>R</v>
          </cell>
          <cell r="L20">
            <v>121180810.28</v>
          </cell>
          <cell r="M20">
            <v>2318384.6800000002</v>
          </cell>
          <cell r="N20">
            <v>1556653.72</v>
          </cell>
          <cell r="O20">
            <v>3689371.95</v>
          </cell>
          <cell r="R20">
            <v>34181.65</v>
          </cell>
          <cell r="S20">
            <v>127393.86</v>
          </cell>
          <cell r="Z20">
            <v>1590835.3699999999</v>
          </cell>
          <cell r="AA20">
            <v>3816765.81</v>
          </cell>
        </row>
        <row r="21">
          <cell r="B21" t="str">
            <v>Foreign</v>
          </cell>
          <cell r="C21" t="str">
            <v>Asset Allocation</v>
          </cell>
          <cell r="E21" t="str">
            <v>Foreign – Asset Allocation – Flexible</v>
          </cell>
          <cell r="G21" t="str">
            <v>R</v>
          </cell>
          <cell r="H21" t="str">
            <v>FOF</v>
          </cell>
          <cell r="L21">
            <v>57943167.549999997</v>
          </cell>
          <cell r="M21">
            <v>27821386.449999999</v>
          </cell>
          <cell r="N21">
            <v>951554.06</v>
          </cell>
          <cell r="O21">
            <v>17327776.629999999</v>
          </cell>
          <cell r="R21">
            <v>179948.36</v>
          </cell>
          <cell r="S21">
            <v>1425188.24</v>
          </cell>
          <cell r="Z21">
            <v>1131502.42</v>
          </cell>
          <cell r="AA21">
            <v>18752964.869999997</v>
          </cell>
        </row>
        <row r="22">
          <cell r="B22" t="str">
            <v>Domestic</v>
          </cell>
          <cell r="C22" t="str">
            <v>Asset Allocation</v>
          </cell>
          <cell r="E22" t="str">
            <v>Domestic – Asset Allocation – Prudential Low Equity</v>
          </cell>
          <cell r="G22" t="str">
            <v>R</v>
          </cell>
          <cell r="H22" t="str">
            <v>FOF</v>
          </cell>
          <cell r="L22">
            <v>21707256.359999999</v>
          </cell>
          <cell r="M22">
            <v>832555608.74000001</v>
          </cell>
          <cell r="N22">
            <v>7018588.0999999996</v>
          </cell>
          <cell r="O22">
            <v>1081784.82</v>
          </cell>
          <cell r="R22">
            <v>49751740.210000001</v>
          </cell>
          <cell r="S22">
            <v>54608693.090000004</v>
          </cell>
          <cell r="Z22">
            <v>56770328.310000002</v>
          </cell>
          <cell r="AA22">
            <v>55690477.910000004</v>
          </cell>
        </row>
        <row r="23">
          <cell r="B23" t="str">
            <v>Domestic</v>
          </cell>
          <cell r="C23" t="str">
            <v>Asset Allocation</v>
          </cell>
          <cell r="E23" t="str">
            <v>Domestic – Asset Allocation – Prudential Low Equity</v>
          </cell>
          <cell r="G23" t="str">
            <v>R</v>
          </cell>
          <cell r="H23" t="str">
            <v>FOF</v>
          </cell>
          <cell r="L23">
            <v>31424840.440000001</v>
          </cell>
          <cell r="M23">
            <v>988866306.01999998</v>
          </cell>
          <cell r="N23">
            <v>21093708.510000002</v>
          </cell>
          <cell r="O23">
            <v>4259763.92</v>
          </cell>
          <cell r="R23">
            <v>66870031.950000003</v>
          </cell>
          <cell r="S23">
            <v>61865840.130000003</v>
          </cell>
          <cell r="Z23">
            <v>87963740.460000008</v>
          </cell>
          <cell r="AA23">
            <v>66125604.050000004</v>
          </cell>
        </row>
        <row r="24">
          <cell r="B24" t="str">
            <v>Domestic</v>
          </cell>
          <cell r="C24" t="str">
            <v>Asset Allocation</v>
          </cell>
          <cell r="E24" t="str">
            <v>Domestic – Asset Allocation – Prudential Medium Equity</v>
          </cell>
          <cell r="G24" t="str">
            <v>R</v>
          </cell>
          <cell r="H24" t="str">
            <v>FOF</v>
          </cell>
          <cell r="L24">
            <v>26815199.41</v>
          </cell>
          <cell r="M24">
            <v>672852102.16999996</v>
          </cell>
          <cell r="N24">
            <v>12325562.689999999</v>
          </cell>
          <cell r="O24">
            <v>1907344.61</v>
          </cell>
          <cell r="R24">
            <v>44952595.210000001</v>
          </cell>
          <cell r="S24">
            <v>38895474.060000002</v>
          </cell>
          <cell r="Z24">
            <v>57278157.899999999</v>
          </cell>
          <cell r="AA24">
            <v>40802818.670000002</v>
          </cell>
        </row>
        <row r="25">
          <cell r="B25" t="str">
            <v>Domestic</v>
          </cell>
          <cell r="C25" t="str">
            <v>Asset Allocation</v>
          </cell>
          <cell r="E25" t="str">
            <v>Domestic – Asset Allocation – Prudential Medium Equity</v>
          </cell>
          <cell r="G25" t="str">
            <v>R</v>
          </cell>
          <cell r="H25" t="str">
            <v>FOF</v>
          </cell>
          <cell r="L25">
            <v>20507335.670000002</v>
          </cell>
          <cell r="M25">
            <v>351519245.63999999</v>
          </cell>
          <cell r="N25">
            <v>2026829.83</v>
          </cell>
          <cell r="O25">
            <v>210028.34</v>
          </cell>
          <cell r="R25">
            <v>21425216.02</v>
          </cell>
          <cell r="S25">
            <v>17741524.140000001</v>
          </cell>
          <cell r="Z25">
            <v>23452045.850000001</v>
          </cell>
          <cell r="AA25">
            <v>17951552.48</v>
          </cell>
        </row>
        <row r="26">
          <cell r="B26" t="str">
            <v>Domestic</v>
          </cell>
          <cell r="C26" t="str">
            <v>Asset Allocation</v>
          </cell>
          <cell r="E26" t="str">
            <v>Domestic – Asset Allocation – Prudential High Equity</v>
          </cell>
          <cell r="G26" t="str">
            <v>R</v>
          </cell>
          <cell r="H26" t="str">
            <v>FOF</v>
          </cell>
          <cell r="L26">
            <v>9815078.1400000006</v>
          </cell>
          <cell r="M26">
            <v>115000139.37</v>
          </cell>
          <cell r="N26">
            <v>1491027.89</v>
          </cell>
          <cell r="O26">
            <v>289691.21000000002</v>
          </cell>
          <cell r="R26">
            <v>7252208.5199999996</v>
          </cell>
          <cell r="S26">
            <v>10076227.65</v>
          </cell>
          <cell r="Z26">
            <v>8743236.4100000001</v>
          </cell>
          <cell r="AA26">
            <v>10365918.860000001</v>
          </cell>
        </row>
        <row r="27">
          <cell r="B27" t="str">
            <v>Domestic</v>
          </cell>
          <cell r="C27" t="str">
            <v>Fixed Interest</v>
          </cell>
          <cell r="E27" t="str">
            <v>Domestic – Fixed Interest – Money Market</v>
          </cell>
          <cell r="G27" t="str">
            <v>R</v>
          </cell>
          <cell r="L27">
            <v>55298040758.919998</v>
          </cell>
          <cell r="M27">
            <v>5997921431.1300001</v>
          </cell>
          <cell r="N27">
            <v>5398053950</v>
          </cell>
          <cell r="O27">
            <v>4943298099.1800003</v>
          </cell>
          <cell r="R27">
            <v>1177082050</v>
          </cell>
          <cell r="S27">
            <v>1476063965</v>
          </cell>
          <cell r="Z27">
            <v>6575136000</v>
          </cell>
          <cell r="AA27">
            <v>6419362064.1800003</v>
          </cell>
        </row>
        <row r="28">
          <cell r="B28" t="str">
            <v>Domestic</v>
          </cell>
          <cell r="C28" t="str">
            <v>Asset Allocation</v>
          </cell>
          <cell r="E28" t="str">
            <v>Domestic – Asset Allocation – Prudential Variable Equity</v>
          </cell>
          <cell r="G28" t="str">
            <v>I</v>
          </cell>
          <cell r="L28">
            <v>281726394.95999998</v>
          </cell>
          <cell r="M28">
            <v>24629328.960000001</v>
          </cell>
          <cell r="N28">
            <v>33626969.899999999</v>
          </cell>
          <cell r="O28">
            <v>10412951.289999999</v>
          </cell>
          <cell r="R28">
            <v>26000000</v>
          </cell>
          <cell r="S28">
            <v>1500000</v>
          </cell>
          <cell r="Z28">
            <v>59626969.899999999</v>
          </cell>
          <cell r="AA28">
            <v>11912951.289999999</v>
          </cell>
        </row>
        <row r="29">
          <cell r="B29" t="str">
            <v>Domestic</v>
          </cell>
          <cell r="C29" t="str">
            <v>Asset Allocation</v>
          </cell>
          <cell r="E29" t="str">
            <v>Domestic – Asset Allocation – Prudential Variable Equity</v>
          </cell>
          <cell r="G29" t="str">
            <v>I</v>
          </cell>
          <cell r="L29">
            <v>1005578.65</v>
          </cell>
          <cell r="M29">
            <v>1005549</v>
          </cell>
          <cell r="N29">
            <v>0</v>
          </cell>
          <cell r="O29">
            <v>0</v>
          </cell>
          <cell r="R29">
            <v>0</v>
          </cell>
          <cell r="S29">
            <v>0</v>
          </cell>
          <cell r="Z29">
            <v>0</v>
          </cell>
          <cell r="AA29">
            <v>0</v>
          </cell>
        </row>
        <row r="30">
          <cell r="B30" t="str">
            <v>Domestic</v>
          </cell>
          <cell r="C30" t="str">
            <v>Fixed Interest</v>
          </cell>
          <cell r="E30" t="str">
            <v>Domestic – Fixed Interest – Bond</v>
          </cell>
          <cell r="G30" t="str">
            <v>I</v>
          </cell>
          <cell r="L30">
            <v>795534242.28999996</v>
          </cell>
          <cell r="M30">
            <v>0</v>
          </cell>
          <cell r="N30">
            <v>65957377.43</v>
          </cell>
          <cell r="O30">
            <v>983000</v>
          </cell>
          <cell r="R30">
            <v>0</v>
          </cell>
          <cell r="S30">
            <v>0</v>
          </cell>
          <cell r="Z30">
            <v>65957377.43</v>
          </cell>
          <cell r="AA30">
            <v>983000</v>
          </cell>
        </row>
        <row r="31">
          <cell r="B31" t="str">
            <v>Domestic</v>
          </cell>
          <cell r="C31" t="str">
            <v>Equity</v>
          </cell>
          <cell r="E31" t="str">
            <v>Domestic – Equity – General</v>
          </cell>
          <cell r="G31" t="str">
            <v>I</v>
          </cell>
          <cell r="L31">
            <v>1070509200.65</v>
          </cell>
          <cell r="M31">
            <v>0</v>
          </cell>
          <cell r="N31">
            <v>19385358.809999999</v>
          </cell>
          <cell r="O31">
            <v>17845000</v>
          </cell>
          <cell r="R31">
            <v>0</v>
          </cell>
          <cell r="S31">
            <v>0</v>
          </cell>
          <cell r="Z31">
            <v>19385358.809999999</v>
          </cell>
          <cell r="AA31">
            <v>17845000</v>
          </cell>
        </row>
        <row r="32">
          <cell r="B32" t="str">
            <v>Domestic</v>
          </cell>
          <cell r="C32" t="str">
            <v>Real Estate</v>
          </cell>
          <cell r="E32" t="str">
            <v>Domestic – Real Estate – General</v>
          </cell>
          <cell r="G32" t="str">
            <v>R</v>
          </cell>
          <cell r="L32">
            <v>186642115.38</v>
          </cell>
          <cell r="M32">
            <v>9611791.6400000006</v>
          </cell>
          <cell r="N32">
            <v>4652630.5599999996</v>
          </cell>
          <cell r="O32">
            <v>1791187.18</v>
          </cell>
          <cell r="R32">
            <v>3992940.49</v>
          </cell>
          <cell r="S32">
            <v>630911.96</v>
          </cell>
          <cell r="Z32">
            <v>8645571.0500000007</v>
          </cell>
          <cell r="AA32">
            <v>2422099.1399999997</v>
          </cell>
        </row>
        <row r="33">
          <cell r="B33" t="str">
            <v>Domestic</v>
          </cell>
          <cell r="C33" t="str">
            <v>Asset Allocation</v>
          </cell>
          <cell r="E33" t="str">
            <v>Domestic – Asset Allocation – Prudential High Equity</v>
          </cell>
          <cell r="G33" t="str">
            <v>R</v>
          </cell>
          <cell r="H33" t="str">
            <v>FOF</v>
          </cell>
          <cell r="L33">
            <v>16579712.34</v>
          </cell>
          <cell r="M33">
            <v>0</v>
          </cell>
          <cell r="N33">
            <v>13409418.58</v>
          </cell>
          <cell r="O33">
            <v>8846081.7699999996</v>
          </cell>
          <cell r="R33">
            <v>0</v>
          </cell>
          <cell r="S33">
            <v>0</v>
          </cell>
          <cell r="Z33">
            <v>13409418.58</v>
          </cell>
          <cell r="AA33">
            <v>8846081.7699999996</v>
          </cell>
        </row>
        <row r="34">
          <cell r="B34" t="str">
            <v>Domestic</v>
          </cell>
          <cell r="C34" t="str">
            <v>Equity</v>
          </cell>
          <cell r="E34" t="str">
            <v>Domestic – Equity – Varied Specialist</v>
          </cell>
          <cell r="G34" t="str">
            <v>R</v>
          </cell>
          <cell r="L34">
            <v>104054369.65000001</v>
          </cell>
          <cell r="M34">
            <v>19418777.800000001</v>
          </cell>
          <cell r="N34">
            <v>20468133.91</v>
          </cell>
          <cell r="O34">
            <v>2719933.55</v>
          </cell>
          <cell r="R34">
            <v>3025903.03</v>
          </cell>
          <cell r="S34">
            <v>661558.55000000005</v>
          </cell>
          <cell r="Z34">
            <v>23494036.940000001</v>
          </cell>
          <cell r="AA34">
            <v>3381492.0999999996</v>
          </cell>
        </row>
        <row r="35">
          <cell r="B35" t="str">
            <v>Domestic</v>
          </cell>
          <cell r="C35" t="str">
            <v>Equity</v>
          </cell>
          <cell r="E35" t="str">
            <v>Domestic – Equity – General</v>
          </cell>
          <cell r="G35" t="str">
            <v>R</v>
          </cell>
          <cell r="L35">
            <v>805950899.37</v>
          </cell>
          <cell r="M35">
            <v>106887035.31</v>
          </cell>
          <cell r="N35">
            <v>146379331.59999999</v>
          </cell>
          <cell r="O35">
            <v>21238379.489999998</v>
          </cell>
          <cell r="R35">
            <v>54327676.520000003</v>
          </cell>
          <cell r="S35">
            <v>22236665.719999999</v>
          </cell>
          <cell r="Z35">
            <v>200707008.12</v>
          </cell>
          <cell r="AA35">
            <v>43475045.209999993</v>
          </cell>
        </row>
        <row r="36">
          <cell r="B36" t="str">
            <v>Foreign</v>
          </cell>
          <cell r="C36" t="str">
            <v>Fixed Interest</v>
          </cell>
          <cell r="E36" t="str">
            <v>Foreign – Fixed Interest – Varied Specialist</v>
          </cell>
          <cell r="G36" t="str">
            <v>R</v>
          </cell>
          <cell r="L36">
            <v>61779004.009999998</v>
          </cell>
          <cell r="M36">
            <v>107592.6</v>
          </cell>
          <cell r="N36">
            <v>7042829.7999999998</v>
          </cell>
          <cell r="O36">
            <v>33646373.890000001</v>
          </cell>
          <cell r="R36">
            <v>20412.580000000002</v>
          </cell>
          <cell r="S36">
            <v>4396.32</v>
          </cell>
          <cell r="Z36">
            <v>7063242.3799999999</v>
          </cell>
          <cell r="AA36">
            <v>33650770.210000001</v>
          </cell>
        </row>
        <row r="37">
          <cell r="B37" t="str">
            <v>Foreign</v>
          </cell>
          <cell r="C37" t="str">
            <v>Fixed Interest</v>
          </cell>
          <cell r="E37" t="str">
            <v>Foreign – Fixed Interest – Varied Specialist</v>
          </cell>
          <cell r="G37" t="str">
            <v>R</v>
          </cell>
          <cell r="L37">
            <v>299060969.91000003</v>
          </cell>
          <cell r="M37">
            <v>145832926.06999999</v>
          </cell>
          <cell r="N37">
            <v>16337619.609999999</v>
          </cell>
          <cell r="O37">
            <v>46331334.43</v>
          </cell>
          <cell r="R37">
            <v>38399866.460000001</v>
          </cell>
          <cell r="S37">
            <v>8348.09</v>
          </cell>
          <cell r="Z37">
            <v>54737486.07</v>
          </cell>
          <cell r="AA37">
            <v>46339682.520000003</v>
          </cell>
        </row>
        <row r="38">
          <cell r="B38" t="str">
            <v>Domestic</v>
          </cell>
          <cell r="C38" t="str">
            <v>Asset Allocation</v>
          </cell>
          <cell r="E38" t="str">
            <v>Domestic – Asset Allocation – Targeted Absolute and Real Return</v>
          </cell>
          <cell r="G38" t="str">
            <v>I</v>
          </cell>
          <cell r="L38">
            <v>2658210720</v>
          </cell>
          <cell r="M38">
            <v>2658210720</v>
          </cell>
          <cell r="N38">
            <v>0</v>
          </cell>
          <cell r="O38">
            <v>0</v>
          </cell>
          <cell r="R38">
            <v>21176576.25</v>
          </cell>
          <cell r="S38">
            <v>0</v>
          </cell>
          <cell r="Z38">
            <v>21176576.25</v>
          </cell>
          <cell r="AA38">
            <v>0</v>
          </cell>
        </row>
        <row r="39">
          <cell r="B39" t="str">
            <v>Domestic</v>
          </cell>
          <cell r="C39" t="str">
            <v>Fixed Interest</v>
          </cell>
          <cell r="E39" t="str">
            <v>Domestic – Fixed Interest – Bond</v>
          </cell>
          <cell r="G39" t="str">
            <v>I</v>
          </cell>
          <cell r="L39">
            <v>1259097874</v>
          </cell>
          <cell r="M39">
            <v>1243493044</v>
          </cell>
          <cell r="N39">
            <v>694935.21</v>
          </cell>
          <cell r="O39">
            <v>12392751.369999999</v>
          </cell>
          <cell r="R39">
            <v>83227648.299999997</v>
          </cell>
          <cell r="S39">
            <v>103216134.09999999</v>
          </cell>
          <cell r="Z39">
            <v>83922583.50999999</v>
          </cell>
          <cell r="AA39">
            <v>115608885.47</v>
          </cell>
        </row>
        <row r="40">
          <cell r="B40" t="str">
            <v>Domestic</v>
          </cell>
          <cell r="C40" t="str">
            <v>Equity</v>
          </cell>
          <cell r="E40" t="str">
            <v>Domestic – Equity – Large Cap</v>
          </cell>
          <cell r="G40" t="str">
            <v>I</v>
          </cell>
          <cell r="L40">
            <v>274403465.60000002</v>
          </cell>
          <cell r="M40">
            <v>274403465.60000002</v>
          </cell>
          <cell r="N40">
            <v>0</v>
          </cell>
          <cell r="O40">
            <v>0</v>
          </cell>
          <cell r="R40">
            <v>2074691.49</v>
          </cell>
          <cell r="S40">
            <v>33055056.23</v>
          </cell>
          <cell r="Z40">
            <v>2074691.49</v>
          </cell>
          <cell r="AA40">
            <v>33055056.23</v>
          </cell>
        </row>
        <row r="41">
          <cell r="B41" t="str">
            <v>Domestic</v>
          </cell>
          <cell r="C41" t="str">
            <v>Equity</v>
          </cell>
          <cell r="E41" t="str">
            <v>Domestic – Equity – Smaller Companies</v>
          </cell>
          <cell r="G41" t="str">
            <v>I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R41">
            <v>0</v>
          </cell>
          <cell r="S41">
            <v>48597181.32</v>
          </cell>
          <cell r="Z41">
            <v>0</v>
          </cell>
          <cell r="AA41">
            <v>48597181.32</v>
          </cell>
        </row>
        <row r="42">
          <cell r="B42" t="str">
            <v>Domestic</v>
          </cell>
          <cell r="C42" t="str">
            <v>Equity</v>
          </cell>
          <cell r="E42" t="str">
            <v>Domestic – Equity – Smaller Companies</v>
          </cell>
          <cell r="G42" t="str">
            <v>I</v>
          </cell>
          <cell r="L42">
            <v>0</v>
          </cell>
          <cell r="M42">
            <v>0</v>
          </cell>
          <cell r="N42">
            <v>87034.25</v>
          </cell>
          <cell r="O42">
            <v>58792953.530000001</v>
          </cell>
          <cell r="R42">
            <v>465602.35</v>
          </cell>
          <cell r="S42">
            <v>231853462.09999999</v>
          </cell>
          <cell r="Z42">
            <v>552636.6</v>
          </cell>
          <cell r="AA42">
            <v>290646415.63</v>
          </cell>
        </row>
        <row r="43">
          <cell r="B43" t="str">
            <v>Domestic</v>
          </cell>
          <cell r="C43" t="str">
            <v>Equity</v>
          </cell>
          <cell r="E43" t="str">
            <v>Domestic – Equity – Large Cap</v>
          </cell>
          <cell r="G43" t="str">
            <v>I</v>
          </cell>
          <cell r="L43">
            <v>0</v>
          </cell>
          <cell r="M43">
            <v>0</v>
          </cell>
          <cell r="N43">
            <v>604404518.5</v>
          </cell>
          <cell r="O43">
            <v>624802478.29999995</v>
          </cell>
          <cell r="R43">
            <v>0</v>
          </cell>
          <cell r="S43">
            <v>0</v>
          </cell>
          <cell r="Z43">
            <v>604404518.5</v>
          </cell>
          <cell r="AA43">
            <v>624802478.29999995</v>
          </cell>
        </row>
        <row r="44">
          <cell r="B44" t="str">
            <v>Domestic</v>
          </cell>
          <cell r="C44" t="str">
            <v>Fixed Interest</v>
          </cell>
          <cell r="E44" t="str">
            <v>Domestic – Fixed Interest – Varied Specialist</v>
          </cell>
          <cell r="G44" t="str">
            <v>I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R44">
            <v>0</v>
          </cell>
          <cell r="S44">
            <v>0</v>
          </cell>
          <cell r="Z44">
            <v>0</v>
          </cell>
          <cell r="AA44">
            <v>0</v>
          </cell>
        </row>
        <row r="45">
          <cell r="B45" t="str">
            <v>Domestic</v>
          </cell>
          <cell r="C45" t="str">
            <v>Equity</v>
          </cell>
          <cell r="E45" t="str">
            <v>Domestic – Equity – Growth</v>
          </cell>
          <cell r="G45" t="str">
            <v>I</v>
          </cell>
          <cell r="L45">
            <v>198752440.09999999</v>
          </cell>
          <cell r="M45">
            <v>198752440.09999999</v>
          </cell>
          <cell r="N45">
            <v>0</v>
          </cell>
          <cell r="O45">
            <v>0</v>
          </cell>
          <cell r="R45">
            <v>1247562.18</v>
          </cell>
          <cell r="S45">
            <v>24070039.18</v>
          </cell>
          <cell r="Z45">
            <v>1247562.18</v>
          </cell>
          <cell r="AA45">
            <v>24070039.18</v>
          </cell>
        </row>
        <row r="46">
          <cell r="B46" t="str">
            <v>Domestic</v>
          </cell>
          <cell r="C46" t="str">
            <v>Equity</v>
          </cell>
          <cell r="E46" t="str">
            <v>Domestic – Equity – Value</v>
          </cell>
          <cell r="G46" t="str">
            <v>I</v>
          </cell>
          <cell r="L46">
            <v>831755001.29999995</v>
          </cell>
          <cell r="M46">
            <v>831755001.29999995</v>
          </cell>
          <cell r="N46">
            <v>0</v>
          </cell>
          <cell r="O46">
            <v>0</v>
          </cell>
          <cell r="R46">
            <v>11231586.539999999</v>
          </cell>
          <cell r="S46">
            <v>160771900</v>
          </cell>
          <cell r="Z46">
            <v>11231586.539999999</v>
          </cell>
          <cell r="AA46">
            <v>160771900</v>
          </cell>
        </row>
        <row r="47">
          <cell r="B47" t="str">
            <v>Domestic</v>
          </cell>
          <cell r="C47" t="str">
            <v>Equity</v>
          </cell>
          <cell r="E47" t="str">
            <v>Domestic – Equity – General</v>
          </cell>
          <cell r="G47" t="str">
            <v>I</v>
          </cell>
          <cell r="L47">
            <v>2730188647</v>
          </cell>
          <cell r="M47">
            <v>2354972814</v>
          </cell>
          <cell r="N47">
            <v>170836114.90000001</v>
          </cell>
          <cell r="O47">
            <v>32972959.670000002</v>
          </cell>
          <cell r="R47">
            <v>81644875.980000004</v>
          </cell>
          <cell r="S47">
            <v>140101574.80000001</v>
          </cell>
          <cell r="Z47">
            <v>252480990.88</v>
          </cell>
          <cell r="AA47">
            <v>173074534.47000003</v>
          </cell>
        </row>
        <row r="48">
          <cell r="B48" t="str">
            <v>Domestic</v>
          </cell>
          <cell r="C48" t="str">
            <v>Equity</v>
          </cell>
          <cell r="E48" t="str">
            <v>Domestic – Equity – Growth</v>
          </cell>
          <cell r="G48" t="str">
            <v>I</v>
          </cell>
          <cell r="L48">
            <v>1306404703</v>
          </cell>
          <cell r="M48">
            <v>1053619172</v>
          </cell>
          <cell r="N48">
            <v>268503600.60000002</v>
          </cell>
          <cell r="O48">
            <v>260207441.5</v>
          </cell>
          <cell r="R48">
            <v>2352064225</v>
          </cell>
          <cell r="S48">
            <v>1081791389</v>
          </cell>
          <cell r="Z48">
            <v>2620567825.5999999</v>
          </cell>
          <cell r="AA48">
            <v>1341998830.5</v>
          </cell>
        </row>
        <row r="49">
          <cell r="B49" t="str">
            <v>Domestic</v>
          </cell>
          <cell r="C49" t="str">
            <v>Fixed Interest</v>
          </cell>
          <cell r="E49" t="str">
            <v>Domestic – Fixed Interest – Income</v>
          </cell>
          <cell r="G49" t="str">
            <v>I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R49">
            <v>0</v>
          </cell>
          <cell r="S49">
            <v>0</v>
          </cell>
          <cell r="Z49">
            <v>0</v>
          </cell>
          <cell r="AA49">
            <v>0</v>
          </cell>
        </row>
        <row r="50">
          <cell r="B50" t="str">
            <v>Domestic</v>
          </cell>
          <cell r="C50" t="str">
            <v>Equity</v>
          </cell>
          <cell r="E50" t="str">
            <v>Domestic – Equity – Large Cap</v>
          </cell>
          <cell r="G50" t="str">
            <v>I</v>
          </cell>
          <cell r="L50">
            <v>0</v>
          </cell>
          <cell r="M50">
            <v>0</v>
          </cell>
          <cell r="N50">
            <v>862163.16</v>
          </cell>
          <cell r="O50">
            <v>275470898.89999998</v>
          </cell>
          <cell r="R50">
            <v>6930085.4900000002</v>
          </cell>
          <cell r="S50">
            <v>839400405.79999995</v>
          </cell>
          <cell r="Z50">
            <v>7792248.6500000004</v>
          </cell>
          <cell r="AA50">
            <v>1114871304.6999998</v>
          </cell>
        </row>
        <row r="51">
          <cell r="B51" t="str">
            <v>Domestic</v>
          </cell>
          <cell r="C51" t="str">
            <v>Equity</v>
          </cell>
          <cell r="E51" t="str">
            <v>Domestic – Equity – Growth</v>
          </cell>
          <cell r="G51" t="str">
            <v>I</v>
          </cell>
          <cell r="L51">
            <v>827955324.60000002</v>
          </cell>
          <cell r="M51">
            <v>574658816.29999995</v>
          </cell>
          <cell r="N51">
            <v>7209878.2400000002</v>
          </cell>
          <cell r="O51">
            <v>30450429.739999998</v>
          </cell>
          <cell r="R51">
            <v>451024201.60000002</v>
          </cell>
          <cell r="S51">
            <v>22603861.920000002</v>
          </cell>
          <cell r="Z51">
            <v>458234079.84000003</v>
          </cell>
          <cell r="AA51">
            <v>53054291.659999996</v>
          </cell>
        </row>
        <row r="52">
          <cell r="B52" t="str">
            <v>Domestic</v>
          </cell>
          <cell r="C52" t="str">
            <v>Equity</v>
          </cell>
          <cell r="E52" t="str">
            <v>Domestic – Equity – Value</v>
          </cell>
          <cell r="G52" t="str">
            <v>I</v>
          </cell>
          <cell r="L52">
            <v>199440159.69999999</v>
          </cell>
          <cell r="M52">
            <v>10299574.380000001</v>
          </cell>
          <cell r="N52">
            <v>3097529.28</v>
          </cell>
          <cell r="O52">
            <v>46328078.119999997</v>
          </cell>
          <cell r="R52">
            <v>3958509.63</v>
          </cell>
          <cell r="S52">
            <v>0</v>
          </cell>
          <cell r="Z52">
            <v>7056038.9100000001</v>
          </cell>
          <cell r="AA52">
            <v>46328078.119999997</v>
          </cell>
        </row>
        <row r="53">
          <cell r="B53" t="str">
            <v>Domestic</v>
          </cell>
          <cell r="C53" t="str">
            <v>Fixed Interest</v>
          </cell>
          <cell r="E53" t="str">
            <v>Domestic – Fixed Interest – Bond</v>
          </cell>
          <cell r="G53" t="str">
            <v>I</v>
          </cell>
          <cell r="L53">
            <v>654797250.39999998</v>
          </cell>
          <cell r="M53">
            <v>654797250.39999998</v>
          </cell>
          <cell r="N53">
            <v>727118.34</v>
          </cell>
          <cell r="O53">
            <v>12380837.109999999</v>
          </cell>
          <cell r="R53">
            <v>82444055.980000004</v>
          </cell>
          <cell r="S53">
            <v>57074561.640000001</v>
          </cell>
          <cell r="Z53">
            <v>83171174.320000008</v>
          </cell>
          <cell r="AA53">
            <v>69455398.75</v>
          </cell>
        </row>
        <row r="54">
          <cell r="B54" t="str">
            <v>Domestic</v>
          </cell>
          <cell r="C54" t="str">
            <v>Fixed Interest</v>
          </cell>
          <cell r="E54" t="str">
            <v>Domestic – Fixed Interest – Money Market</v>
          </cell>
          <cell r="G54" t="str">
            <v>I</v>
          </cell>
          <cell r="L54">
            <v>1628211135</v>
          </cell>
          <cell r="M54">
            <v>1292914122</v>
          </cell>
          <cell r="N54">
            <v>60326952.920000002</v>
          </cell>
          <cell r="O54">
            <v>19747993.379999999</v>
          </cell>
          <cell r="R54">
            <v>196741553.19999999</v>
          </cell>
          <cell r="S54">
            <v>281763392.89999998</v>
          </cell>
          <cell r="Z54">
            <v>257068506.12</v>
          </cell>
          <cell r="AA54">
            <v>301511386.27999997</v>
          </cell>
        </row>
        <row r="55">
          <cell r="B55" t="str">
            <v>Domestic</v>
          </cell>
          <cell r="C55" t="str">
            <v>Real Estate</v>
          </cell>
          <cell r="E55" t="str">
            <v>Domestic – Real Estate – General</v>
          </cell>
          <cell r="G55" t="str">
            <v>I</v>
          </cell>
          <cell r="L55">
            <v>220276314</v>
          </cell>
          <cell r="M55">
            <v>142531558</v>
          </cell>
          <cell r="N55">
            <v>32112643.59</v>
          </cell>
          <cell r="O55">
            <v>3000425.04</v>
          </cell>
          <cell r="R55">
            <v>39189997.200000003</v>
          </cell>
          <cell r="S55">
            <v>8964975.2599999998</v>
          </cell>
          <cell r="Z55">
            <v>71302640.790000007</v>
          </cell>
          <cell r="AA55">
            <v>11965400.300000001</v>
          </cell>
        </row>
        <row r="56">
          <cell r="B56" t="str">
            <v>Domestic</v>
          </cell>
          <cell r="C56" t="str">
            <v>Asset Allocation</v>
          </cell>
          <cell r="E56" t="str">
            <v>Domestic – Asset Allocation – Targeted Absolute and Real Return</v>
          </cell>
          <cell r="G56" t="str">
            <v>I</v>
          </cell>
          <cell r="L56">
            <v>1442607872</v>
          </cell>
          <cell r="M56">
            <v>1228399250</v>
          </cell>
          <cell r="N56">
            <v>3650392.88</v>
          </cell>
          <cell r="O56">
            <v>7719440.9100000001</v>
          </cell>
          <cell r="R56">
            <v>117114651.5</v>
          </cell>
          <cell r="S56">
            <v>86888551.790000007</v>
          </cell>
          <cell r="Z56">
            <v>120765044.38</v>
          </cell>
          <cell r="AA56">
            <v>94607992.700000003</v>
          </cell>
        </row>
        <row r="57">
          <cell r="B57" t="str">
            <v>Domestic</v>
          </cell>
          <cell r="C57" t="str">
            <v>Equity</v>
          </cell>
          <cell r="E57" t="str">
            <v>Domestic – Equity – Smaller Companies</v>
          </cell>
          <cell r="G57" t="str">
            <v>I</v>
          </cell>
          <cell r="L57">
            <v>79094475.239999995</v>
          </cell>
          <cell r="M57">
            <v>79094475.239999995</v>
          </cell>
          <cell r="N57">
            <v>0</v>
          </cell>
          <cell r="O57">
            <v>0</v>
          </cell>
          <cell r="R57">
            <v>3345650.66</v>
          </cell>
          <cell r="S57">
            <v>11906377.789999999</v>
          </cell>
          <cell r="Z57">
            <v>3345650.66</v>
          </cell>
          <cell r="AA57">
            <v>11906377.789999999</v>
          </cell>
        </row>
        <row r="58">
          <cell r="B58" t="str">
            <v>Domestic</v>
          </cell>
          <cell r="C58" t="str">
            <v>Equity</v>
          </cell>
          <cell r="E58" t="str">
            <v>Domestic – Equity – Smaller Companies</v>
          </cell>
          <cell r="G58" t="str">
            <v>I</v>
          </cell>
          <cell r="L58">
            <v>39268749.32</v>
          </cell>
          <cell r="M58">
            <v>39268749.32</v>
          </cell>
          <cell r="N58">
            <v>0</v>
          </cell>
          <cell r="O58">
            <v>0</v>
          </cell>
          <cell r="R58">
            <v>329941.90999999997</v>
          </cell>
          <cell r="S58">
            <v>4724831.7</v>
          </cell>
          <cell r="Z58">
            <v>329941.90999999997</v>
          </cell>
          <cell r="AA58">
            <v>4724831.7</v>
          </cell>
        </row>
        <row r="59">
          <cell r="B59" t="str">
            <v>Domestic</v>
          </cell>
          <cell r="C59" t="str">
            <v>Equity</v>
          </cell>
          <cell r="E59" t="str">
            <v>Domestic – Equity – Value</v>
          </cell>
          <cell r="G59" t="str">
            <v>I</v>
          </cell>
          <cell r="L59">
            <v>1419640340</v>
          </cell>
          <cell r="M59">
            <v>1221086069</v>
          </cell>
          <cell r="N59">
            <v>208765950.69999999</v>
          </cell>
          <cell r="O59">
            <v>15723830.300000001</v>
          </cell>
          <cell r="R59">
            <v>1187591353</v>
          </cell>
          <cell r="S59">
            <v>882141.25</v>
          </cell>
          <cell r="Z59">
            <v>1396357303.7</v>
          </cell>
          <cell r="AA59">
            <v>16605971.550000001</v>
          </cell>
        </row>
        <row r="60">
          <cell r="B60" t="str">
            <v>Domestic</v>
          </cell>
          <cell r="C60" t="str">
            <v>Equity</v>
          </cell>
          <cell r="E60" t="str">
            <v>Domestic – Equity – Value</v>
          </cell>
          <cell r="G60" t="str">
            <v>I</v>
          </cell>
          <cell r="L60">
            <v>236778527</v>
          </cell>
          <cell r="M60">
            <v>236778527</v>
          </cell>
          <cell r="N60">
            <v>0</v>
          </cell>
          <cell r="O60">
            <v>0</v>
          </cell>
          <cell r="R60">
            <v>1784061</v>
          </cell>
          <cell r="S60">
            <v>28472883.359999999</v>
          </cell>
          <cell r="Z60">
            <v>1784061</v>
          </cell>
          <cell r="AA60">
            <v>28472883.359999999</v>
          </cell>
        </row>
        <row r="61">
          <cell r="B61" t="str">
            <v>Domestic</v>
          </cell>
          <cell r="C61" t="str">
            <v>Asset Allocation</v>
          </cell>
          <cell r="E61" t="str">
            <v>Domestic – Asset Allocation – Prudential Variable Equity</v>
          </cell>
          <cell r="G61" t="str">
            <v>R</v>
          </cell>
          <cell r="L61">
            <v>32387713415.25</v>
          </cell>
          <cell r="M61">
            <v>29767579.350000001</v>
          </cell>
          <cell r="N61">
            <v>2826893213</v>
          </cell>
          <cell r="O61">
            <v>974558125</v>
          </cell>
          <cell r="R61">
            <v>80706367</v>
          </cell>
          <cell r="S61">
            <v>92344567</v>
          </cell>
          <cell r="Z61">
            <v>2907599580</v>
          </cell>
          <cell r="AA61">
            <v>1066902692</v>
          </cell>
        </row>
        <row r="62">
          <cell r="B62" t="str">
            <v>Domestic</v>
          </cell>
          <cell r="C62" t="str">
            <v>Fixed Interest</v>
          </cell>
          <cell r="E62" t="str">
            <v>Domestic – Fixed Interest – Bond</v>
          </cell>
          <cell r="G62" t="str">
            <v>R</v>
          </cell>
          <cell r="L62">
            <v>161842340.93000001</v>
          </cell>
          <cell r="M62">
            <v>0</v>
          </cell>
          <cell r="N62">
            <v>43539366</v>
          </cell>
          <cell r="O62">
            <v>17010094</v>
          </cell>
          <cell r="R62">
            <v>0</v>
          </cell>
          <cell r="S62">
            <v>0</v>
          </cell>
          <cell r="Z62">
            <v>43539366</v>
          </cell>
          <cell r="AA62">
            <v>17010094</v>
          </cell>
        </row>
        <row r="63">
          <cell r="B63" t="str">
            <v>Domestic</v>
          </cell>
          <cell r="C63" t="str">
            <v>Equity</v>
          </cell>
          <cell r="E63" t="str">
            <v>Domestic – Equity – General</v>
          </cell>
          <cell r="G63" t="str">
            <v>R</v>
          </cell>
          <cell r="L63">
            <v>21437460745.119999</v>
          </cell>
          <cell r="M63">
            <v>1039423065.41</v>
          </cell>
          <cell r="N63">
            <v>2062596331</v>
          </cell>
          <cell r="O63">
            <v>1087643101</v>
          </cell>
          <cell r="R63">
            <v>25310785</v>
          </cell>
          <cell r="S63">
            <v>44177748</v>
          </cell>
          <cell r="Z63">
            <v>2087907116</v>
          </cell>
          <cell r="AA63">
            <v>1131820849</v>
          </cell>
        </row>
        <row r="64">
          <cell r="B64" t="str">
            <v>Domestic</v>
          </cell>
          <cell r="C64" t="str">
            <v>Fixed Interest</v>
          </cell>
          <cell r="E64" t="str">
            <v>Domestic – Fixed Interest – Money Market</v>
          </cell>
          <cell r="G64" t="str">
            <v>R</v>
          </cell>
          <cell r="L64">
            <v>8544602029.8699999</v>
          </cell>
          <cell r="M64">
            <v>199313.76</v>
          </cell>
          <cell r="N64">
            <v>1784440181</v>
          </cell>
          <cell r="O64">
            <v>2819591132</v>
          </cell>
          <cell r="R64">
            <v>0</v>
          </cell>
          <cell r="S64">
            <v>0</v>
          </cell>
          <cell r="Z64">
            <v>1784440181</v>
          </cell>
          <cell r="AA64">
            <v>2819591132</v>
          </cell>
        </row>
        <row r="65">
          <cell r="B65" t="str">
            <v>Domestic</v>
          </cell>
          <cell r="C65" t="str">
            <v>Asset Allocation</v>
          </cell>
          <cell r="E65" t="str">
            <v>Domestic – Asset Allocation – Targeted Absolute and Real Return</v>
          </cell>
          <cell r="G65" t="str">
            <v>R</v>
          </cell>
          <cell r="L65">
            <v>2771492930.6500001</v>
          </cell>
          <cell r="M65">
            <v>0</v>
          </cell>
          <cell r="N65">
            <v>421989258</v>
          </cell>
          <cell r="O65">
            <v>250050856</v>
          </cell>
          <cell r="R65">
            <v>5006381</v>
          </cell>
          <cell r="S65">
            <v>7608244</v>
          </cell>
          <cell r="Z65">
            <v>426995639</v>
          </cell>
          <cell r="AA65">
            <v>257659100</v>
          </cell>
        </row>
        <row r="66">
          <cell r="B66" t="str">
            <v>Foreign</v>
          </cell>
          <cell r="C66" t="str">
            <v>Equity</v>
          </cell>
          <cell r="E66" t="str">
            <v>Foreign – Equity – General</v>
          </cell>
          <cell r="G66" t="str">
            <v>R</v>
          </cell>
          <cell r="H66" t="str">
            <v>FOF</v>
          </cell>
          <cell r="L66">
            <v>3708682010</v>
          </cell>
          <cell r="M66">
            <v>0</v>
          </cell>
          <cell r="N66">
            <v>410138937</v>
          </cell>
          <cell r="O66">
            <v>105193806</v>
          </cell>
          <cell r="R66">
            <v>0</v>
          </cell>
          <cell r="S66">
            <v>0</v>
          </cell>
          <cell r="Z66">
            <v>410138937</v>
          </cell>
          <cell r="AA66">
            <v>105193806</v>
          </cell>
        </row>
        <row r="67">
          <cell r="B67" t="str">
            <v>Foreign</v>
          </cell>
          <cell r="C67" t="str">
            <v>Asset Allocation</v>
          </cell>
          <cell r="E67" t="str">
            <v>Foreign – Asset Allocation – Flexible</v>
          </cell>
          <cell r="G67" t="str">
            <v>R</v>
          </cell>
          <cell r="H67" t="str">
            <v>FOF</v>
          </cell>
          <cell r="L67">
            <v>6708550231.3199997</v>
          </cell>
          <cell r="M67">
            <v>1138623.68</v>
          </cell>
          <cell r="N67">
            <v>855750482</v>
          </cell>
          <cell r="O67">
            <v>347139546</v>
          </cell>
          <cell r="R67">
            <v>0</v>
          </cell>
          <cell r="S67">
            <v>0</v>
          </cell>
          <cell r="Z67">
            <v>855750482</v>
          </cell>
          <cell r="AA67">
            <v>347139546</v>
          </cell>
        </row>
        <row r="68">
          <cell r="B68" t="str">
            <v>Domestic</v>
          </cell>
          <cell r="C68" t="str">
            <v>Asset Allocation</v>
          </cell>
          <cell r="E68" t="str">
            <v>Domestic – Asset Allocation – Prudential Low Equity</v>
          </cell>
          <cell r="G68" t="str">
            <v>R</v>
          </cell>
          <cell r="L68">
            <v>30514666694.849998</v>
          </cell>
          <cell r="M68">
            <v>0</v>
          </cell>
          <cell r="N68">
            <v>3636415431</v>
          </cell>
          <cell r="O68">
            <v>1459519553</v>
          </cell>
          <cell r="R68">
            <v>143391454</v>
          </cell>
          <cell r="S68">
            <v>203712001</v>
          </cell>
          <cell r="Z68">
            <v>3779806885</v>
          </cell>
          <cell r="AA68">
            <v>1663231554</v>
          </cell>
        </row>
        <row r="69">
          <cell r="B69" t="str">
            <v>Domestic</v>
          </cell>
          <cell r="C69" t="str">
            <v>Fixed Interest</v>
          </cell>
          <cell r="E69" t="str">
            <v>Domestic – Fixed Interest – Varied Specialist</v>
          </cell>
          <cell r="G69" t="str">
            <v>R</v>
          </cell>
          <cell r="I69" t="str">
            <v>TP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R69">
            <v>0</v>
          </cell>
          <cell r="S69">
            <v>0</v>
          </cell>
          <cell r="Z69">
            <v>0</v>
          </cell>
          <cell r="AA69">
            <v>0</v>
          </cell>
        </row>
        <row r="70">
          <cell r="B70" t="str">
            <v>Domestic</v>
          </cell>
          <cell r="C70" t="str">
            <v>Equity</v>
          </cell>
          <cell r="E70" t="str">
            <v>Domestic – Equity – Large Cap</v>
          </cell>
          <cell r="G70" t="str">
            <v>R</v>
          </cell>
          <cell r="L70">
            <v>408320062</v>
          </cell>
          <cell r="M70">
            <v>404686943</v>
          </cell>
          <cell r="N70">
            <v>172622100</v>
          </cell>
          <cell r="O70">
            <v>0</v>
          </cell>
          <cell r="R70">
            <v>0</v>
          </cell>
          <cell r="S70">
            <v>0</v>
          </cell>
          <cell r="Z70">
            <v>172622100</v>
          </cell>
          <cell r="AA70">
            <v>0</v>
          </cell>
        </row>
        <row r="71">
          <cell r="B71" t="str">
            <v>Domestic</v>
          </cell>
          <cell r="C71" t="str">
            <v>Fixed Interest</v>
          </cell>
          <cell r="E71" t="str">
            <v>Domestic – Fixed Interest – Bond</v>
          </cell>
          <cell r="G71" t="str">
            <v>R</v>
          </cell>
          <cell r="L71">
            <v>498856639</v>
          </cell>
          <cell r="M71">
            <v>423126495</v>
          </cell>
          <cell r="N71">
            <v>354216248</v>
          </cell>
          <cell r="O71">
            <v>0</v>
          </cell>
          <cell r="R71">
            <v>0</v>
          </cell>
          <cell r="S71">
            <v>0</v>
          </cell>
          <cell r="Z71">
            <v>354216248</v>
          </cell>
          <cell r="AA71">
            <v>0</v>
          </cell>
        </row>
        <row r="72">
          <cell r="B72" t="str">
            <v>Domestic</v>
          </cell>
          <cell r="C72" t="str">
            <v>Fixed Interest</v>
          </cell>
          <cell r="E72" t="str">
            <v>Domestic – Fixed Interest – Varied Specialist</v>
          </cell>
          <cell r="G72" t="str">
            <v>R</v>
          </cell>
          <cell r="L72">
            <v>595858420.60000002</v>
          </cell>
          <cell r="M72">
            <v>420089306.66000003</v>
          </cell>
          <cell r="N72">
            <v>87636927.450000003</v>
          </cell>
          <cell r="O72">
            <v>90381737.599999994</v>
          </cell>
          <cell r="R72">
            <v>92607524.689999998</v>
          </cell>
          <cell r="S72">
            <v>71064508.829999998</v>
          </cell>
          <cell r="Z72">
            <v>180244452.13999999</v>
          </cell>
          <cell r="AA72">
            <v>161446246.43000001</v>
          </cell>
        </row>
        <row r="73">
          <cell r="B73" t="str">
            <v>Domestic</v>
          </cell>
          <cell r="C73" t="str">
            <v>Asset Allocation</v>
          </cell>
          <cell r="E73" t="str">
            <v>Domestic – Asset Allocation – Targeted Absolute and Real Return</v>
          </cell>
          <cell r="G73" t="str">
            <v>R</v>
          </cell>
          <cell r="L73">
            <v>1481868310.25</v>
          </cell>
          <cell r="M73">
            <v>457233288.38999999</v>
          </cell>
          <cell r="N73">
            <v>226883215</v>
          </cell>
          <cell r="O73">
            <v>66464082.090000004</v>
          </cell>
          <cell r="R73">
            <v>148822415.30000001</v>
          </cell>
          <cell r="S73">
            <v>10825318.130000001</v>
          </cell>
          <cell r="Z73">
            <v>375705630.30000001</v>
          </cell>
          <cell r="AA73">
            <v>77289400.219999999</v>
          </cell>
        </row>
        <row r="74">
          <cell r="B74" t="str">
            <v>Domestic</v>
          </cell>
          <cell r="C74" t="str">
            <v>Asset Allocation</v>
          </cell>
          <cell r="E74" t="str">
            <v>Domestic – Asset Allocation – Targeted Absolute and Real Return</v>
          </cell>
          <cell r="G74" t="str">
            <v>R</v>
          </cell>
          <cell r="L74">
            <v>38392045.579999998</v>
          </cell>
          <cell r="M74">
            <v>295437.95</v>
          </cell>
          <cell r="N74">
            <v>14383406.609999999</v>
          </cell>
          <cell r="O74">
            <v>239427.11</v>
          </cell>
          <cell r="R74">
            <v>781574.79</v>
          </cell>
          <cell r="S74">
            <v>505830.77</v>
          </cell>
          <cell r="Z74">
            <v>15164981.399999999</v>
          </cell>
          <cell r="AA74">
            <v>745257.88</v>
          </cell>
        </row>
        <row r="75">
          <cell r="B75" t="str">
            <v>Domestic</v>
          </cell>
          <cell r="C75" t="str">
            <v>Asset Allocation</v>
          </cell>
          <cell r="E75" t="str">
            <v>Domestic – Asset Allocation – Prudential Variable Equity</v>
          </cell>
          <cell r="G75" t="str">
            <v>R</v>
          </cell>
          <cell r="L75">
            <v>41951508.68</v>
          </cell>
          <cell r="M75">
            <v>25062058.039999999</v>
          </cell>
          <cell r="N75">
            <v>5153062.8499999996</v>
          </cell>
          <cell r="O75">
            <v>2462341.46</v>
          </cell>
          <cell r="R75">
            <v>4909893.58</v>
          </cell>
          <cell r="S75">
            <v>1638044.55</v>
          </cell>
          <cell r="Z75">
            <v>10062956.43</v>
          </cell>
          <cell r="AA75">
            <v>4100386.01</v>
          </cell>
        </row>
        <row r="76">
          <cell r="B76" t="str">
            <v>Domestic</v>
          </cell>
          <cell r="C76" t="str">
            <v>Equity</v>
          </cell>
          <cell r="E76" t="str">
            <v>Domestic – Equity – Value</v>
          </cell>
          <cell r="G76" t="str">
            <v>R</v>
          </cell>
          <cell r="L76">
            <v>61433441.060000002</v>
          </cell>
          <cell r="M76">
            <v>2649762.14</v>
          </cell>
          <cell r="N76">
            <v>8132911.8700000001</v>
          </cell>
          <cell r="O76">
            <v>3561459.37</v>
          </cell>
          <cell r="R76">
            <v>1370713.72</v>
          </cell>
          <cell r="S76">
            <v>3114759.61</v>
          </cell>
          <cell r="Z76">
            <v>9503625.5899999999</v>
          </cell>
          <cell r="AA76">
            <v>6676218.9800000004</v>
          </cell>
        </row>
        <row r="77">
          <cell r="B77" t="str">
            <v>Domestic</v>
          </cell>
          <cell r="C77" t="str">
            <v>Fixed Interest</v>
          </cell>
          <cell r="E77" t="str">
            <v>Domestic – Fixed Interest – Money Market</v>
          </cell>
          <cell r="G77" t="str">
            <v>R</v>
          </cell>
          <cell r="L77">
            <v>2699009391.1599998</v>
          </cell>
          <cell r="M77">
            <v>1225810631.1099999</v>
          </cell>
          <cell r="N77">
            <v>313905010.22000003</v>
          </cell>
          <cell r="O77">
            <v>238514305.53999999</v>
          </cell>
          <cell r="R77">
            <v>919857260.29999995</v>
          </cell>
          <cell r="S77">
            <v>419748190.5</v>
          </cell>
          <cell r="Z77">
            <v>1233762270.52</v>
          </cell>
          <cell r="AA77">
            <v>658262496.03999996</v>
          </cell>
        </row>
        <row r="78">
          <cell r="B78" t="str">
            <v>Domestic</v>
          </cell>
          <cell r="C78" t="str">
            <v>Fixed Interest</v>
          </cell>
          <cell r="E78" t="str">
            <v>Domestic – Fixed Interest – Bond</v>
          </cell>
          <cell r="G78" t="str">
            <v>R</v>
          </cell>
          <cell r="L78">
            <v>1128148281</v>
          </cell>
          <cell r="M78">
            <v>0</v>
          </cell>
          <cell r="N78">
            <v>56238235.299999997</v>
          </cell>
          <cell r="O78">
            <v>45186.6</v>
          </cell>
          <cell r="R78">
            <v>0</v>
          </cell>
          <cell r="S78">
            <v>0</v>
          </cell>
          <cell r="Z78">
            <v>56238235.299999997</v>
          </cell>
          <cell r="AA78">
            <v>45186.6</v>
          </cell>
        </row>
        <row r="79">
          <cell r="B79" t="str">
            <v>Domestic</v>
          </cell>
          <cell r="C79" t="str">
            <v>Equity</v>
          </cell>
          <cell r="E79" t="str">
            <v>Domestic – Equity – General</v>
          </cell>
          <cell r="G79" t="str">
            <v>R</v>
          </cell>
          <cell r="L79">
            <v>2632582404</v>
          </cell>
          <cell r="M79">
            <v>0</v>
          </cell>
          <cell r="N79">
            <v>80217272.280000001</v>
          </cell>
          <cell r="O79">
            <v>35658238.700000003</v>
          </cell>
          <cell r="R79">
            <v>0</v>
          </cell>
          <cell r="S79">
            <v>0</v>
          </cell>
          <cell r="Z79">
            <v>80217272.280000001</v>
          </cell>
          <cell r="AA79">
            <v>35658238.700000003</v>
          </cell>
        </row>
        <row r="80">
          <cell r="B80" t="str">
            <v>Domestic</v>
          </cell>
          <cell r="C80" t="str">
            <v>Fixed Interest</v>
          </cell>
          <cell r="E80" t="str">
            <v>Domestic – Fixed Interest – Money Market</v>
          </cell>
          <cell r="G80" t="str">
            <v>R</v>
          </cell>
          <cell r="L80">
            <v>22364679.690000001</v>
          </cell>
          <cell r="M80">
            <v>0</v>
          </cell>
          <cell r="N80">
            <v>4783268.2</v>
          </cell>
          <cell r="O80">
            <v>1155351.3999999999</v>
          </cell>
          <cell r="R80">
            <v>0</v>
          </cell>
          <cell r="S80">
            <v>0</v>
          </cell>
          <cell r="Z80">
            <v>4783268.2</v>
          </cell>
          <cell r="AA80">
            <v>1155351.3999999999</v>
          </cell>
        </row>
        <row r="81">
          <cell r="B81" t="str">
            <v>Domestic</v>
          </cell>
          <cell r="C81" t="str">
            <v>Equity</v>
          </cell>
          <cell r="E81" t="str">
            <v>Domestic – Equity – General</v>
          </cell>
          <cell r="G81" t="str">
            <v>R</v>
          </cell>
          <cell r="L81">
            <v>133584312.2</v>
          </cell>
          <cell r="M81">
            <v>133116767.09999999</v>
          </cell>
          <cell r="N81">
            <v>15260</v>
          </cell>
          <cell r="O81">
            <v>27370</v>
          </cell>
          <cell r="R81">
            <v>4344740</v>
          </cell>
          <cell r="S81">
            <v>7792630</v>
          </cell>
          <cell r="Z81">
            <v>4360000</v>
          </cell>
          <cell r="AA81">
            <v>7820000</v>
          </cell>
        </row>
        <row r="82">
          <cell r="B82" t="str">
            <v>Domestic</v>
          </cell>
          <cell r="C82" t="str">
            <v>Fixed Interest</v>
          </cell>
          <cell r="E82" t="str">
            <v>Domestic – Fixed Interest – Bond</v>
          </cell>
          <cell r="G82" t="str">
            <v>R</v>
          </cell>
          <cell r="L82">
            <v>442665.41</v>
          </cell>
          <cell r="M82">
            <v>331999.06</v>
          </cell>
          <cell r="N82">
            <v>0</v>
          </cell>
          <cell r="O82">
            <v>0</v>
          </cell>
          <cell r="R82">
            <v>0</v>
          </cell>
          <cell r="S82">
            <v>0</v>
          </cell>
          <cell r="Z82">
            <v>0</v>
          </cell>
          <cell r="AA82">
            <v>0</v>
          </cell>
        </row>
        <row r="83">
          <cell r="B83" t="str">
            <v>Foreign</v>
          </cell>
          <cell r="C83" t="str">
            <v>Fixed Interest</v>
          </cell>
          <cell r="E83" t="str">
            <v>Foreign – Fixed Interest – Bond</v>
          </cell>
          <cell r="G83" t="str">
            <v>R</v>
          </cell>
          <cell r="H83" t="str">
            <v>FOF</v>
          </cell>
          <cell r="L83">
            <v>8162735.8700000001</v>
          </cell>
          <cell r="M83">
            <v>7409315.3499999996</v>
          </cell>
          <cell r="N83">
            <v>3692</v>
          </cell>
          <cell r="O83">
            <v>26767</v>
          </cell>
          <cell r="R83">
            <v>36308</v>
          </cell>
          <cell r="S83">
            <v>263233</v>
          </cell>
          <cell r="Z83">
            <v>40000</v>
          </cell>
          <cell r="AA83">
            <v>290000</v>
          </cell>
        </row>
        <row r="84">
          <cell r="B84" t="str">
            <v>Foreign</v>
          </cell>
          <cell r="C84" t="str">
            <v>Equity</v>
          </cell>
          <cell r="E84" t="str">
            <v>Foreign – Equity – General</v>
          </cell>
          <cell r="G84" t="str">
            <v>R</v>
          </cell>
          <cell r="H84" t="str">
            <v>FOF</v>
          </cell>
          <cell r="L84">
            <v>190010616.66999999</v>
          </cell>
          <cell r="M84">
            <v>189326578.40000001</v>
          </cell>
          <cell r="N84">
            <v>107172</v>
          </cell>
          <cell r="O84">
            <v>72</v>
          </cell>
          <cell r="R84">
            <v>29662828</v>
          </cell>
          <cell r="S84">
            <v>19928</v>
          </cell>
          <cell r="Z84">
            <v>29770000</v>
          </cell>
          <cell r="AA84">
            <v>20000</v>
          </cell>
        </row>
        <row r="85">
          <cell r="B85" t="str">
            <v>Foreign</v>
          </cell>
          <cell r="C85" t="str">
            <v>Equity</v>
          </cell>
          <cell r="E85" t="str">
            <v>Foreign – Equity – General</v>
          </cell>
          <cell r="G85" t="str">
            <v>R</v>
          </cell>
          <cell r="H85" t="str">
            <v>FOF</v>
          </cell>
          <cell r="L85">
            <v>1575468659</v>
          </cell>
          <cell r="M85">
            <v>1575311112</v>
          </cell>
          <cell r="N85">
            <v>22883</v>
          </cell>
          <cell r="O85">
            <v>0</v>
          </cell>
          <cell r="R85">
            <v>228807117</v>
          </cell>
          <cell r="S85">
            <v>0</v>
          </cell>
          <cell r="Z85">
            <v>228830000</v>
          </cell>
          <cell r="AA85">
            <v>0</v>
          </cell>
        </row>
        <row r="86">
          <cell r="B86" t="str">
            <v>Domestic</v>
          </cell>
          <cell r="C86" t="str">
            <v>Equity</v>
          </cell>
          <cell r="E86" t="str">
            <v>Domestic – Equity – General</v>
          </cell>
          <cell r="G86" t="str">
            <v>R</v>
          </cell>
          <cell r="L86">
            <v>38828868.939999998</v>
          </cell>
          <cell r="M86">
            <v>0</v>
          </cell>
          <cell r="N86">
            <v>3130000</v>
          </cell>
          <cell r="O86">
            <v>1860000</v>
          </cell>
          <cell r="R86">
            <v>0</v>
          </cell>
          <cell r="S86">
            <v>0</v>
          </cell>
          <cell r="Z86">
            <v>3130000</v>
          </cell>
          <cell r="AA86">
            <v>1860000</v>
          </cell>
        </row>
        <row r="87">
          <cell r="B87" t="str">
            <v>Domestic</v>
          </cell>
          <cell r="C87" t="str">
            <v>Fixed Interest</v>
          </cell>
          <cell r="E87" t="str">
            <v>Domestic – Fixed Interest – Varied Specialist</v>
          </cell>
          <cell r="G87" t="str">
            <v>R</v>
          </cell>
          <cell r="L87">
            <v>917322836.70000005</v>
          </cell>
          <cell r="M87">
            <v>0</v>
          </cell>
          <cell r="N87">
            <v>517410000</v>
          </cell>
          <cell r="O87">
            <v>179230000</v>
          </cell>
          <cell r="R87">
            <v>0</v>
          </cell>
          <cell r="S87">
            <v>0</v>
          </cell>
          <cell r="Z87">
            <v>517410000</v>
          </cell>
          <cell r="AA87">
            <v>179230000</v>
          </cell>
        </row>
        <row r="88">
          <cell r="B88" t="str">
            <v>Domestic</v>
          </cell>
          <cell r="C88" t="str">
            <v>Fixed Interest</v>
          </cell>
          <cell r="E88" t="str">
            <v>Domestic – Fixed Interest – Money Market</v>
          </cell>
          <cell r="G88" t="str">
            <v>R</v>
          </cell>
          <cell r="L88">
            <v>832455154.5</v>
          </cell>
          <cell r="M88">
            <v>744381399.20000005</v>
          </cell>
          <cell r="N88">
            <v>30770872</v>
          </cell>
          <cell r="O88">
            <v>25863868</v>
          </cell>
          <cell r="R88">
            <v>260069128</v>
          </cell>
          <cell r="S88">
            <v>218596132</v>
          </cell>
          <cell r="Z88">
            <v>290840000</v>
          </cell>
          <cell r="AA88">
            <v>244460000</v>
          </cell>
        </row>
        <row r="89">
          <cell r="B89" t="str">
            <v>Domestic</v>
          </cell>
          <cell r="C89" t="str">
            <v>Asset Allocation</v>
          </cell>
          <cell r="E89" t="str">
            <v>Domestic – Asset Allocation – Flexible</v>
          </cell>
          <cell r="G89" t="str">
            <v>R</v>
          </cell>
          <cell r="L89">
            <v>1407814362.99</v>
          </cell>
          <cell r="M89">
            <v>126703292.67</v>
          </cell>
          <cell r="N89">
            <v>17204769</v>
          </cell>
          <cell r="O89">
            <v>1084099</v>
          </cell>
          <cell r="R89">
            <v>84620629</v>
          </cell>
          <cell r="S89">
            <v>51425198</v>
          </cell>
          <cell r="Z89">
            <v>101825398</v>
          </cell>
          <cell r="AA89">
            <v>52509297</v>
          </cell>
        </row>
        <row r="90">
          <cell r="B90" t="str">
            <v>Domestic</v>
          </cell>
          <cell r="C90" t="str">
            <v>Asset Allocation</v>
          </cell>
          <cell r="E90" t="str">
            <v>Domestic – Asset Allocation – Prudential Low Equity</v>
          </cell>
          <cell r="G90" t="str">
            <v>R</v>
          </cell>
          <cell r="L90">
            <v>1030337533.01</v>
          </cell>
          <cell r="M90">
            <v>51516876.649999999</v>
          </cell>
          <cell r="N90">
            <v>38369818</v>
          </cell>
          <cell r="O90">
            <v>14254781</v>
          </cell>
          <cell r="R90">
            <v>403129767</v>
          </cell>
          <cell r="S90">
            <v>39452212</v>
          </cell>
          <cell r="Z90">
            <v>441499585</v>
          </cell>
          <cell r="AA90">
            <v>53706993</v>
          </cell>
        </row>
        <row r="91">
          <cell r="B91" t="str">
            <v>Domestic</v>
          </cell>
          <cell r="C91" t="str">
            <v>Asset Allocation</v>
          </cell>
          <cell r="E91" t="str">
            <v>Domestic – Asset Allocation – Prudential Variable Equity</v>
          </cell>
          <cell r="G91" t="str">
            <v>R</v>
          </cell>
          <cell r="L91">
            <v>5322028870.6800003</v>
          </cell>
          <cell r="M91">
            <v>425762309.64999998</v>
          </cell>
          <cell r="N91">
            <v>80303580</v>
          </cell>
          <cell r="O91">
            <v>74993775</v>
          </cell>
          <cell r="R91">
            <v>826906632</v>
          </cell>
          <cell r="S91">
            <v>204906183</v>
          </cell>
          <cell r="Z91">
            <v>907210212</v>
          </cell>
          <cell r="AA91">
            <v>279899958</v>
          </cell>
        </row>
        <row r="92">
          <cell r="B92" t="str">
            <v>Domestic</v>
          </cell>
          <cell r="C92" t="str">
            <v>Fixed Interest</v>
          </cell>
          <cell r="E92" t="str">
            <v>Domestic – Fixed Interest – Bond</v>
          </cell>
          <cell r="G92" t="str">
            <v>R</v>
          </cell>
          <cell r="L92">
            <v>257562323.28999999</v>
          </cell>
          <cell r="M92">
            <v>159688640.44</v>
          </cell>
          <cell r="N92">
            <v>37963666</v>
          </cell>
          <cell r="O92">
            <v>0</v>
          </cell>
          <cell r="R92">
            <v>5024974</v>
          </cell>
          <cell r="S92">
            <v>6414812</v>
          </cell>
          <cell r="Z92">
            <v>42988640</v>
          </cell>
          <cell r="AA92">
            <v>6414812</v>
          </cell>
        </row>
        <row r="93">
          <cell r="B93" t="str">
            <v>Domestic</v>
          </cell>
          <cell r="C93" t="str">
            <v>Asset Allocation</v>
          </cell>
          <cell r="E93" t="str">
            <v>Domestic – Asset Allocation – Targeted Absolute and Real Return</v>
          </cell>
          <cell r="G93" t="str">
            <v>R</v>
          </cell>
          <cell r="L93">
            <v>5150852410.5500002</v>
          </cell>
          <cell r="M93">
            <v>618102289.26999998</v>
          </cell>
          <cell r="N93">
            <v>30459824</v>
          </cell>
          <cell r="O93">
            <v>5979644</v>
          </cell>
          <cell r="R93">
            <v>665425940</v>
          </cell>
          <cell r="S93">
            <v>199997074</v>
          </cell>
          <cell r="Z93">
            <v>695885764</v>
          </cell>
          <cell r="AA93">
            <v>205976718</v>
          </cell>
        </row>
        <row r="94">
          <cell r="B94" t="str">
            <v>Domestic</v>
          </cell>
          <cell r="C94" t="str">
            <v>Fixed Interest</v>
          </cell>
          <cell r="E94" t="str">
            <v>Domestic – Fixed Interest – Income</v>
          </cell>
          <cell r="G94" t="str">
            <v>R</v>
          </cell>
          <cell r="L94">
            <v>76415276.510000005</v>
          </cell>
          <cell r="M94">
            <v>24452888.48</v>
          </cell>
          <cell r="N94">
            <v>135662</v>
          </cell>
          <cell r="O94">
            <v>7935976</v>
          </cell>
          <cell r="R94">
            <v>15820049</v>
          </cell>
          <cell r="S94">
            <v>5226696</v>
          </cell>
          <cell r="Z94">
            <v>15955711</v>
          </cell>
          <cell r="AA94">
            <v>13162672</v>
          </cell>
        </row>
        <row r="95">
          <cell r="B95" t="str">
            <v>Domestic</v>
          </cell>
          <cell r="C95" t="str">
            <v>Asset Allocation</v>
          </cell>
          <cell r="E95" t="str">
            <v>Domestic – Asset Allocation – Targeted Absolute and Real Return</v>
          </cell>
          <cell r="G95" t="str">
            <v>R</v>
          </cell>
          <cell r="L95">
            <v>37841049.530000001</v>
          </cell>
          <cell r="M95">
            <v>29516018.629999999</v>
          </cell>
          <cell r="N95">
            <v>152836</v>
          </cell>
          <cell r="O95">
            <v>0</v>
          </cell>
          <cell r="R95">
            <v>257259</v>
          </cell>
          <cell r="S95">
            <v>3909754</v>
          </cell>
          <cell r="Z95">
            <v>410095</v>
          </cell>
          <cell r="AA95">
            <v>3909754</v>
          </cell>
        </row>
        <row r="96">
          <cell r="B96" t="str">
            <v>Domestic</v>
          </cell>
          <cell r="C96" t="str">
            <v>Equity</v>
          </cell>
          <cell r="E96" t="str">
            <v>Domestic – Equity – General</v>
          </cell>
          <cell r="G96" t="str">
            <v>R</v>
          </cell>
          <cell r="L96">
            <v>2259361660.7800002</v>
          </cell>
          <cell r="M96">
            <v>90374466.430000007</v>
          </cell>
          <cell r="N96">
            <v>10490505</v>
          </cell>
          <cell r="O96">
            <v>119155598</v>
          </cell>
          <cell r="R96">
            <v>139243938</v>
          </cell>
          <cell r="S96">
            <v>127491965</v>
          </cell>
          <cell r="Z96">
            <v>149734443</v>
          </cell>
          <cell r="AA96">
            <v>246647563</v>
          </cell>
        </row>
        <row r="97">
          <cell r="B97" t="str">
            <v>Domestic</v>
          </cell>
          <cell r="C97" t="str">
            <v>Equity</v>
          </cell>
          <cell r="E97" t="str">
            <v>Domestic – Equity – Financial</v>
          </cell>
          <cell r="G97" t="str">
            <v>R</v>
          </cell>
          <cell r="L97">
            <v>196717520.50999999</v>
          </cell>
          <cell r="M97">
            <v>0</v>
          </cell>
          <cell r="N97">
            <v>10000</v>
          </cell>
          <cell r="O97">
            <v>0</v>
          </cell>
          <cell r="R97">
            <v>10368605</v>
          </cell>
          <cell r="S97">
            <v>11373027</v>
          </cell>
          <cell r="Z97">
            <v>10378605</v>
          </cell>
          <cell r="AA97">
            <v>11373027</v>
          </cell>
        </row>
        <row r="98">
          <cell r="B98" t="str">
            <v>Foreign</v>
          </cell>
          <cell r="C98" t="str">
            <v>Asset Allocation</v>
          </cell>
          <cell r="E98" t="str">
            <v>Foreign – Asset Allocation – Flexible</v>
          </cell>
          <cell r="G98" t="str">
            <v>R</v>
          </cell>
          <cell r="L98">
            <v>388130968.37</v>
          </cell>
          <cell r="M98">
            <v>263929058.49000001</v>
          </cell>
          <cell r="N98">
            <v>20830306</v>
          </cell>
          <cell r="O98">
            <v>17721667</v>
          </cell>
          <cell r="R98">
            <v>53600639</v>
          </cell>
          <cell r="S98">
            <v>9687203</v>
          </cell>
          <cell r="Z98">
            <v>74430945</v>
          </cell>
          <cell r="AA98">
            <v>27408870</v>
          </cell>
        </row>
        <row r="99">
          <cell r="B99" t="str">
            <v>Foreign</v>
          </cell>
          <cell r="C99" t="str">
            <v>Asset Allocation</v>
          </cell>
          <cell r="E99" t="str">
            <v>Foreign – Asset Allocation – Flexible</v>
          </cell>
          <cell r="G99" t="str">
            <v>R</v>
          </cell>
          <cell r="L99">
            <v>54259828.369999997</v>
          </cell>
          <cell r="M99">
            <v>53717230.090000004</v>
          </cell>
          <cell r="N99">
            <v>52525000</v>
          </cell>
          <cell r="O99">
            <v>0</v>
          </cell>
          <cell r="R99">
            <v>1708080</v>
          </cell>
          <cell r="S99">
            <v>274</v>
          </cell>
          <cell r="Z99">
            <v>54233080</v>
          </cell>
          <cell r="AA99">
            <v>274</v>
          </cell>
        </row>
        <row r="100">
          <cell r="B100" t="str">
            <v>Domestic</v>
          </cell>
          <cell r="C100" t="str">
            <v>Fixed Interest</v>
          </cell>
          <cell r="E100" t="str">
            <v>Domestic – Fixed Interest – Income</v>
          </cell>
          <cell r="G100" t="str">
            <v>R</v>
          </cell>
          <cell r="L100">
            <v>79096405.140000001</v>
          </cell>
          <cell r="M100">
            <v>8700604.5700000003</v>
          </cell>
          <cell r="N100">
            <v>185427</v>
          </cell>
          <cell r="O100">
            <v>118461</v>
          </cell>
          <cell r="R100">
            <v>1222523</v>
          </cell>
          <cell r="S100">
            <v>2966234</v>
          </cell>
          <cell r="Z100">
            <v>1407950</v>
          </cell>
          <cell r="AA100">
            <v>3084695</v>
          </cell>
        </row>
        <row r="101">
          <cell r="B101" t="str">
            <v>Domestic</v>
          </cell>
          <cell r="C101" t="str">
            <v>Equity</v>
          </cell>
          <cell r="E101" t="str">
            <v>Domestic – Equity – Industrial</v>
          </cell>
          <cell r="G101" t="str">
            <v>R</v>
          </cell>
          <cell r="L101">
            <v>88620687.269999996</v>
          </cell>
          <cell r="M101">
            <v>88620687.269999996</v>
          </cell>
          <cell r="N101">
            <v>10883</v>
          </cell>
          <cell r="O101">
            <v>36005</v>
          </cell>
          <cell r="R101">
            <v>10458999</v>
          </cell>
          <cell r="S101">
            <v>12097956</v>
          </cell>
          <cell r="Z101">
            <v>10469882</v>
          </cell>
          <cell r="AA101">
            <v>12133961</v>
          </cell>
        </row>
        <row r="102">
          <cell r="B102" t="str">
            <v>Foreign</v>
          </cell>
          <cell r="C102" t="str">
            <v>Asset Allocation</v>
          </cell>
          <cell r="E102" t="str">
            <v>Foreign – Asset Allocation – Flexible</v>
          </cell>
          <cell r="G102" t="str">
            <v>I</v>
          </cell>
          <cell r="H102" t="str">
            <v>FOF</v>
          </cell>
          <cell r="L102">
            <v>1089158.3600000001</v>
          </cell>
          <cell r="M102">
            <v>76241.09</v>
          </cell>
          <cell r="N102">
            <v>0</v>
          </cell>
          <cell r="O102">
            <v>0</v>
          </cell>
          <cell r="R102">
            <v>0</v>
          </cell>
          <cell r="S102">
            <v>51037</v>
          </cell>
          <cell r="Z102">
            <v>0</v>
          </cell>
          <cell r="AA102">
            <v>51037</v>
          </cell>
        </row>
        <row r="103">
          <cell r="B103" t="str">
            <v>Foreign</v>
          </cell>
          <cell r="C103" t="str">
            <v>Asset Allocation</v>
          </cell>
          <cell r="E103" t="str">
            <v>Foreign – Asset Allocation – Flexible</v>
          </cell>
          <cell r="G103" t="str">
            <v>R</v>
          </cell>
          <cell r="H103" t="str">
            <v>FOF</v>
          </cell>
          <cell r="L103">
            <v>50908585.939999998</v>
          </cell>
          <cell r="M103">
            <v>32072409.140000001</v>
          </cell>
          <cell r="N103">
            <v>12665633</v>
          </cell>
          <cell r="O103">
            <v>1449415</v>
          </cell>
          <cell r="R103">
            <v>16157895</v>
          </cell>
          <cell r="S103">
            <v>2018056</v>
          </cell>
          <cell r="Z103">
            <v>28823528</v>
          </cell>
          <cell r="AA103">
            <v>3467471</v>
          </cell>
        </row>
        <row r="104">
          <cell r="B104" t="str">
            <v>Domestic</v>
          </cell>
          <cell r="C104" t="str">
            <v>Asset Allocation</v>
          </cell>
          <cell r="E104" t="str">
            <v>Domestic – Asset Allocation – Flexible</v>
          </cell>
          <cell r="G104" t="str">
            <v>R</v>
          </cell>
          <cell r="L104">
            <v>1371511774.71</v>
          </cell>
          <cell r="M104">
            <v>301732590.44</v>
          </cell>
          <cell r="N104">
            <v>38464737</v>
          </cell>
          <cell r="O104">
            <v>1209077</v>
          </cell>
          <cell r="R104">
            <v>98591209</v>
          </cell>
          <cell r="S104">
            <v>34742205</v>
          </cell>
          <cell r="Z104">
            <v>137055946</v>
          </cell>
          <cell r="AA104">
            <v>35951282</v>
          </cell>
        </row>
        <row r="105">
          <cell r="B105" t="str">
            <v>Domestic</v>
          </cell>
          <cell r="C105" t="str">
            <v>Fixed Interest</v>
          </cell>
          <cell r="E105" t="str">
            <v>Domestic – Fixed Interest – Money Market</v>
          </cell>
          <cell r="G105" t="str">
            <v>R</v>
          </cell>
          <cell r="L105">
            <v>1612039394.8199999</v>
          </cell>
          <cell r="M105">
            <v>451371030.55000001</v>
          </cell>
          <cell r="N105">
            <v>85563423</v>
          </cell>
          <cell r="O105">
            <v>17840635</v>
          </cell>
          <cell r="R105">
            <v>201654993</v>
          </cell>
          <cell r="S105">
            <v>309413311</v>
          </cell>
          <cell r="Z105">
            <v>287218416</v>
          </cell>
          <cell r="AA105">
            <v>327253946</v>
          </cell>
        </row>
        <row r="106">
          <cell r="B106" t="str">
            <v>Worldwide</v>
          </cell>
          <cell r="C106" t="str">
            <v>Asset Allocation</v>
          </cell>
          <cell r="E106" t="str">
            <v>Worldwide – Asset Allocation – Flexible</v>
          </cell>
          <cell r="G106" t="str">
            <v>R</v>
          </cell>
          <cell r="L106">
            <v>984661571.02999997</v>
          </cell>
          <cell r="M106">
            <v>39386462.840000004</v>
          </cell>
          <cell r="N106">
            <v>23632168</v>
          </cell>
          <cell r="O106">
            <v>0</v>
          </cell>
          <cell r="R106">
            <v>58892085</v>
          </cell>
          <cell r="S106">
            <v>25685879</v>
          </cell>
          <cell r="Z106">
            <v>82524253</v>
          </cell>
          <cell r="AA106">
            <v>25685879</v>
          </cell>
        </row>
        <row r="107">
          <cell r="B107" t="str">
            <v>Domestic</v>
          </cell>
          <cell r="C107" t="str">
            <v>Fixed Interest</v>
          </cell>
          <cell r="E107" t="str">
            <v>Domestic – Fixed Interest – Varied Specialist</v>
          </cell>
          <cell r="G107" t="str">
            <v>R</v>
          </cell>
          <cell r="L107">
            <v>372890337.77999997</v>
          </cell>
          <cell r="M107">
            <v>212547492.53</v>
          </cell>
          <cell r="N107">
            <v>10256357</v>
          </cell>
          <cell r="O107">
            <v>16734250</v>
          </cell>
          <cell r="R107">
            <v>20888395</v>
          </cell>
          <cell r="S107">
            <v>7018784</v>
          </cell>
          <cell r="Z107">
            <v>31144752</v>
          </cell>
          <cell r="AA107">
            <v>23753034</v>
          </cell>
        </row>
        <row r="108">
          <cell r="B108" t="str">
            <v>Domestic</v>
          </cell>
          <cell r="C108" t="str">
            <v>Real Estate</v>
          </cell>
          <cell r="E108" t="str">
            <v>Domestic – Real Estate – General</v>
          </cell>
          <cell r="G108" t="str">
            <v>R</v>
          </cell>
          <cell r="L108">
            <v>929847083.25999999</v>
          </cell>
          <cell r="M108">
            <v>9298470.8300000001</v>
          </cell>
          <cell r="N108">
            <v>412890</v>
          </cell>
          <cell r="O108">
            <v>89695</v>
          </cell>
          <cell r="R108">
            <v>57485601</v>
          </cell>
          <cell r="S108">
            <v>53140167</v>
          </cell>
          <cell r="Z108">
            <v>57898491</v>
          </cell>
          <cell r="AA108">
            <v>53229862</v>
          </cell>
        </row>
        <row r="109">
          <cell r="B109" t="str">
            <v>Domestic</v>
          </cell>
          <cell r="C109" t="str">
            <v>Equity</v>
          </cell>
          <cell r="E109" t="str">
            <v>Domestic – Equity – Resources &amp; Basic Industries</v>
          </cell>
          <cell r="G109" t="str">
            <v>R</v>
          </cell>
          <cell r="L109">
            <v>191894975.69</v>
          </cell>
          <cell r="M109">
            <v>0</v>
          </cell>
          <cell r="N109">
            <v>488500</v>
          </cell>
          <cell r="O109">
            <v>857</v>
          </cell>
          <cell r="R109">
            <v>24358524</v>
          </cell>
          <cell r="S109">
            <v>20108555</v>
          </cell>
          <cell r="Z109">
            <v>24847024</v>
          </cell>
          <cell r="AA109">
            <v>20109412</v>
          </cell>
        </row>
        <row r="110">
          <cell r="B110" t="str">
            <v>Domestic</v>
          </cell>
          <cell r="C110" t="str">
            <v>Asset Allocation</v>
          </cell>
          <cell r="E110" t="str">
            <v>Domestic – Asset Allocation – Targeted Absolute and Real Return</v>
          </cell>
          <cell r="G110" t="str">
            <v>R</v>
          </cell>
          <cell r="L110">
            <v>306201323.04000002</v>
          </cell>
          <cell r="M110">
            <v>0</v>
          </cell>
          <cell r="N110">
            <v>177300</v>
          </cell>
          <cell r="O110">
            <v>0</v>
          </cell>
          <cell r="R110">
            <v>39896363</v>
          </cell>
          <cell r="S110">
            <v>15308790</v>
          </cell>
          <cell r="Z110">
            <v>40073663</v>
          </cell>
          <cell r="AA110">
            <v>15308790</v>
          </cell>
        </row>
        <row r="111">
          <cell r="B111" t="str">
            <v>Domestic</v>
          </cell>
          <cell r="C111" t="str">
            <v>Equity</v>
          </cell>
          <cell r="E111" t="str">
            <v>Domestic – Equity – Smaller Companies</v>
          </cell>
          <cell r="G111" t="str">
            <v>R</v>
          </cell>
          <cell r="L111">
            <v>135865584.55000001</v>
          </cell>
          <cell r="M111">
            <v>1358655.85</v>
          </cell>
          <cell r="N111">
            <v>15000</v>
          </cell>
          <cell r="O111">
            <v>0</v>
          </cell>
          <cell r="R111">
            <v>5719616</v>
          </cell>
          <cell r="S111">
            <v>11303906</v>
          </cell>
          <cell r="Z111">
            <v>5734616</v>
          </cell>
          <cell r="AA111">
            <v>11303906</v>
          </cell>
        </row>
        <row r="112">
          <cell r="B112" t="str">
            <v>Domestic</v>
          </cell>
          <cell r="C112" t="str">
            <v>Fixed Interest</v>
          </cell>
          <cell r="E112" t="str">
            <v>Domestic – Fixed Interest – Varied Specialist</v>
          </cell>
          <cell r="G112" t="str">
            <v>R</v>
          </cell>
          <cell r="L112">
            <v>3115926643.5700002</v>
          </cell>
          <cell r="M112">
            <v>405070463.66000003</v>
          </cell>
          <cell r="N112">
            <v>89375982</v>
          </cell>
          <cell r="O112">
            <v>25753031</v>
          </cell>
          <cell r="R112">
            <v>231520553</v>
          </cell>
          <cell r="S112">
            <v>201327541</v>
          </cell>
          <cell r="Z112">
            <v>320896535</v>
          </cell>
          <cell r="AA112">
            <v>227080572</v>
          </cell>
        </row>
        <row r="113">
          <cell r="B113" t="str">
            <v>Domestic</v>
          </cell>
          <cell r="C113" t="str">
            <v>Equity</v>
          </cell>
          <cell r="E113" t="str">
            <v>Domestic – Equity – Large Cap</v>
          </cell>
          <cell r="G113" t="str">
            <v>R</v>
          </cell>
          <cell r="L113">
            <v>3265149997.0900002</v>
          </cell>
          <cell r="M113">
            <v>424469499.62</v>
          </cell>
          <cell r="N113">
            <v>145919434</v>
          </cell>
          <cell r="O113">
            <v>70274753</v>
          </cell>
          <cell r="R113">
            <v>609247827</v>
          </cell>
          <cell r="S113">
            <v>147113080</v>
          </cell>
          <cell r="Z113">
            <v>755167261</v>
          </cell>
          <cell r="AA113">
            <v>217387833</v>
          </cell>
        </row>
        <row r="114">
          <cell r="B114" t="str">
            <v>Foreign</v>
          </cell>
          <cell r="C114" t="str">
            <v>Equity</v>
          </cell>
          <cell r="E114" t="str">
            <v>Foreign – Equity – General</v>
          </cell>
          <cell r="G114" t="str">
            <v>R</v>
          </cell>
          <cell r="H114" t="str">
            <v>FOF</v>
          </cell>
          <cell r="L114">
            <v>793468145.23000002</v>
          </cell>
          <cell r="M114">
            <v>111085540.33</v>
          </cell>
          <cell r="N114">
            <v>1237623</v>
          </cell>
          <cell r="O114">
            <v>16</v>
          </cell>
          <cell r="R114">
            <v>42300261</v>
          </cell>
          <cell r="S114">
            <v>39190858</v>
          </cell>
          <cell r="Z114">
            <v>43537884</v>
          </cell>
          <cell r="AA114">
            <v>39190874</v>
          </cell>
        </row>
        <row r="115">
          <cell r="B115" t="str">
            <v>Domestic</v>
          </cell>
          <cell r="C115" t="str">
            <v>Equity</v>
          </cell>
          <cell r="E115" t="str">
            <v>Domestic – Equity – General</v>
          </cell>
          <cell r="G115" t="str">
            <v>R</v>
          </cell>
          <cell r="I115" t="str">
            <v>TP</v>
          </cell>
          <cell r="L115">
            <v>17276750.100000001</v>
          </cell>
          <cell r="M115">
            <v>0</v>
          </cell>
          <cell r="N115">
            <v>1050000</v>
          </cell>
          <cell r="O115">
            <v>2699243</v>
          </cell>
          <cell r="R115">
            <v>6067916</v>
          </cell>
          <cell r="S115">
            <v>702679</v>
          </cell>
          <cell r="Z115">
            <v>7117916</v>
          </cell>
          <cell r="AA115">
            <v>3401922</v>
          </cell>
        </row>
        <row r="116">
          <cell r="B116" t="str">
            <v>Domestic</v>
          </cell>
          <cell r="C116" t="str">
            <v>Equity</v>
          </cell>
          <cell r="E116" t="str">
            <v>Domestic – Equity – General</v>
          </cell>
          <cell r="G116" t="str">
            <v>R</v>
          </cell>
          <cell r="I116" t="str">
            <v>TP</v>
          </cell>
          <cell r="L116">
            <v>8462669.2899999991</v>
          </cell>
          <cell r="M116">
            <v>0</v>
          </cell>
          <cell r="N116">
            <v>1110384</v>
          </cell>
          <cell r="O116">
            <v>111</v>
          </cell>
          <cell r="R116">
            <v>3033511</v>
          </cell>
          <cell r="S116">
            <v>88715</v>
          </cell>
          <cell r="Z116">
            <v>4143895</v>
          </cell>
          <cell r="AA116">
            <v>88826</v>
          </cell>
        </row>
        <row r="117">
          <cell r="B117" t="str">
            <v>Domestic</v>
          </cell>
          <cell r="C117" t="str">
            <v>Asset Allocation</v>
          </cell>
          <cell r="E117" t="str">
            <v>Domestic – Asset Allocation – Targeted Absolute and Real Return</v>
          </cell>
          <cell r="G117" t="str">
            <v>R</v>
          </cell>
          <cell r="I117" t="str">
            <v>TP</v>
          </cell>
          <cell r="L117">
            <v>3923564.5</v>
          </cell>
          <cell r="M117">
            <v>0</v>
          </cell>
          <cell r="N117">
            <v>0</v>
          </cell>
          <cell r="O117">
            <v>0</v>
          </cell>
          <cell r="R117">
            <v>103463</v>
          </cell>
          <cell r="S117">
            <v>682924</v>
          </cell>
          <cell r="Z117">
            <v>103463</v>
          </cell>
          <cell r="AA117">
            <v>682924</v>
          </cell>
        </row>
        <row r="118">
          <cell r="B118" t="str">
            <v>Domestic</v>
          </cell>
          <cell r="C118" t="str">
            <v>Equity</v>
          </cell>
          <cell r="E118" t="str">
            <v>Domestic – Equity – Large Cap</v>
          </cell>
          <cell r="G118" t="str">
            <v>R</v>
          </cell>
          <cell r="I118" t="str">
            <v>TP</v>
          </cell>
          <cell r="L118">
            <v>69367551.659999996</v>
          </cell>
          <cell r="M118">
            <v>0</v>
          </cell>
          <cell r="N118">
            <v>15578</v>
          </cell>
          <cell r="O118">
            <v>1358</v>
          </cell>
          <cell r="R118">
            <v>4503092</v>
          </cell>
          <cell r="S118">
            <v>5382022</v>
          </cell>
          <cell r="Z118">
            <v>4518670</v>
          </cell>
          <cell r="AA118">
            <v>5383380</v>
          </cell>
        </row>
        <row r="119">
          <cell r="B119" t="str">
            <v>Domestic</v>
          </cell>
          <cell r="C119" t="str">
            <v>Asset Allocation</v>
          </cell>
          <cell r="E119" t="str">
            <v>Domestic – Asset Allocation – Prudential Variable Equity</v>
          </cell>
          <cell r="G119" t="str">
            <v>R</v>
          </cell>
          <cell r="H119" t="str">
            <v>FOF</v>
          </cell>
          <cell r="I119" t="str">
            <v>TP</v>
          </cell>
          <cell r="L119">
            <v>1777353.08</v>
          </cell>
          <cell r="M119">
            <v>0</v>
          </cell>
          <cell r="N119">
            <v>20776305.190000001</v>
          </cell>
          <cell r="O119">
            <v>0</v>
          </cell>
          <cell r="R119">
            <v>531081.87</v>
          </cell>
          <cell r="S119">
            <v>102237.79</v>
          </cell>
          <cell r="Z119">
            <v>21307387.060000002</v>
          </cell>
          <cell r="AA119">
            <v>102237.79</v>
          </cell>
        </row>
        <row r="120">
          <cell r="B120" t="str">
            <v>Domestic</v>
          </cell>
          <cell r="C120" t="str">
            <v>Asset Allocation</v>
          </cell>
          <cell r="E120" t="str">
            <v>Domestic – Asset Allocation – Flexible</v>
          </cell>
          <cell r="G120" t="str">
            <v>R</v>
          </cell>
          <cell r="H120" t="str">
            <v>FOF</v>
          </cell>
          <cell r="I120" t="str">
            <v>TP</v>
          </cell>
          <cell r="L120">
            <v>3682798.6</v>
          </cell>
          <cell r="M120">
            <v>0</v>
          </cell>
          <cell r="N120">
            <v>19861435.010000002</v>
          </cell>
          <cell r="O120">
            <v>14.81</v>
          </cell>
          <cell r="R120">
            <v>0</v>
          </cell>
          <cell r="S120">
            <v>0</v>
          </cell>
          <cell r="Z120">
            <v>19861435.010000002</v>
          </cell>
          <cell r="AA120">
            <v>14.81</v>
          </cell>
        </row>
        <row r="121">
          <cell r="B121" t="str">
            <v>Domestic</v>
          </cell>
          <cell r="C121" t="str">
            <v>Asset Allocation</v>
          </cell>
          <cell r="E121" t="str">
            <v>Domestic – Asset Allocation – Prudential Variable Equity</v>
          </cell>
          <cell r="G121" t="str">
            <v>R</v>
          </cell>
          <cell r="H121" t="str">
            <v>FOF</v>
          </cell>
          <cell r="I121" t="str">
            <v>TP</v>
          </cell>
          <cell r="L121">
            <v>3646565.32</v>
          </cell>
          <cell r="M121">
            <v>0</v>
          </cell>
          <cell r="N121">
            <v>23096736.390000001</v>
          </cell>
          <cell r="O121">
            <v>5485.28</v>
          </cell>
          <cell r="R121">
            <v>262173.87</v>
          </cell>
          <cell r="S121">
            <v>6400.8</v>
          </cell>
          <cell r="Z121">
            <v>23358910.260000002</v>
          </cell>
          <cell r="AA121">
            <v>11886.08</v>
          </cell>
        </row>
        <row r="122">
          <cell r="B122" t="str">
            <v>Domestic</v>
          </cell>
          <cell r="C122" t="str">
            <v>Asset Allocation</v>
          </cell>
          <cell r="E122" t="str">
            <v>Domestic – Asset Allocation – Prudential Variable Equity</v>
          </cell>
          <cell r="G122" t="str">
            <v>R</v>
          </cell>
          <cell r="H122" t="str">
            <v>FOF</v>
          </cell>
          <cell r="I122" t="str">
            <v>TP</v>
          </cell>
          <cell r="L122">
            <v>10995213.359999999</v>
          </cell>
          <cell r="M122">
            <v>0</v>
          </cell>
          <cell r="N122">
            <v>11933368.029999999</v>
          </cell>
          <cell r="O122">
            <v>21926937.41</v>
          </cell>
          <cell r="R122">
            <v>4502494.95</v>
          </cell>
          <cell r="S122">
            <v>2979860.3</v>
          </cell>
          <cell r="Z122">
            <v>16435862.98</v>
          </cell>
          <cell r="AA122">
            <v>24906797.710000001</v>
          </cell>
        </row>
        <row r="123">
          <cell r="B123" t="str">
            <v>Domestic</v>
          </cell>
          <cell r="C123" t="str">
            <v>Fixed Interest</v>
          </cell>
          <cell r="E123" t="str">
            <v>Domestic – Fixed Interest – Varied Specialist</v>
          </cell>
          <cell r="G123" t="str">
            <v>R</v>
          </cell>
          <cell r="I123" t="str">
            <v>TP</v>
          </cell>
          <cell r="L123">
            <v>170435461.38</v>
          </cell>
          <cell r="M123">
            <v>0</v>
          </cell>
          <cell r="N123">
            <v>13437195.4</v>
          </cell>
          <cell r="O123">
            <v>2845359.69</v>
          </cell>
          <cell r="R123">
            <v>50496715.390000001</v>
          </cell>
          <cell r="S123">
            <v>9338473.3900000006</v>
          </cell>
          <cell r="Z123">
            <v>63933910.789999999</v>
          </cell>
          <cell r="AA123">
            <v>12183833.08</v>
          </cell>
        </row>
        <row r="124">
          <cell r="B124" t="str">
            <v>Domestic</v>
          </cell>
          <cell r="C124" t="str">
            <v>Equity</v>
          </cell>
          <cell r="E124" t="str">
            <v>Domestic – Equity – General</v>
          </cell>
          <cell r="G124" t="str">
            <v>R</v>
          </cell>
          <cell r="I124" t="str">
            <v>TP</v>
          </cell>
          <cell r="L124">
            <v>242728106.93000001</v>
          </cell>
          <cell r="M124">
            <v>0</v>
          </cell>
          <cell r="N124">
            <v>2353996.5699999998</v>
          </cell>
          <cell r="O124">
            <v>616540.93000000005</v>
          </cell>
          <cell r="R124">
            <v>24342704.77</v>
          </cell>
          <cell r="S124">
            <v>20223452.399999999</v>
          </cell>
          <cell r="Z124">
            <v>26696701.34</v>
          </cell>
          <cell r="AA124">
            <v>20839993.329999998</v>
          </cell>
        </row>
        <row r="125">
          <cell r="B125" t="str">
            <v>Domestic</v>
          </cell>
          <cell r="C125" t="str">
            <v>Fixed Interest</v>
          </cell>
          <cell r="E125" t="str">
            <v>Domestic – Fixed Interest – Varied Specialist</v>
          </cell>
          <cell r="G125" t="str">
            <v>R</v>
          </cell>
          <cell r="I125" t="str">
            <v>TP</v>
          </cell>
          <cell r="L125">
            <v>554412497.25999999</v>
          </cell>
          <cell r="M125">
            <v>0</v>
          </cell>
          <cell r="N125">
            <v>13943390.710000001</v>
          </cell>
          <cell r="O125">
            <v>5827882.4699999997</v>
          </cell>
          <cell r="R125">
            <v>27961245.629999999</v>
          </cell>
          <cell r="S125">
            <v>8147581.3300000001</v>
          </cell>
          <cell r="Z125">
            <v>41904636.340000004</v>
          </cell>
          <cell r="AA125">
            <v>13975463.800000001</v>
          </cell>
        </row>
        <row r="126">
          <cell r="B126" t="str">
            <v>Domestic</v>
          </cell>
          <cell r="C126" t="str">
            <v>Asset Allocation</v>
          </cell>
          <cell r="E126" t="str">
            <v>Domestic – Asset Allocation – Flexible</v>
          </cell>
          <cell r="G126" t="str">
            <v>R</v>
          </cell>
          <cell r="H126" t="str">
            <v>FOF</v>
          </cell>
          <cell r="I126" t="str">
            <v>TP</v>
          </cell>
          <cell r="L126">
            <v>22457983.010000002</v>
          </cell>
          <cell r="M126">
            <v>0</v>
          </cell>
          <cell r="N126">
            <v>4847107.37</v>
          </cell>
          <cell r="O126">
            <v>20081501.809999999</v>
          </cell>
          <cell r="R126">
            <v>6341454.0599999996</v>
          </cell>
          <cell r="S126">
            <v>572640.54</v>
          </cell>
          <cell r="Z126">
            <v>11188561.43</v>
          </cell>
          <cell r="AA126">
            <v>20654142.349999998</v>
          </cell>
        </row>
        <row r="127">
          <cell r="B127" t="str">
            <v>Domestic</v>
          </cell>
          <cell r="C127" t="str">
            <v>Asset Allocation</v>
          </cell>
          <cell r="E127" t="str">
            <v>Domestic – Asset Allocation – Prudential Variable Equity</v>
          </cell>
          <cell r="G127" t="str">
            <v>R</v>
          </cell>
          <cell r="H127" t="str">
            <v>FOF</v>
          </cell>
          <cell r="I127" t="str">
            <v>TP</v>
          </cell>
          <cell r="L127">
            <v>28253556.829999998</v>
          </cell>
          <cell r="M127">
            <v>0</v>
          </cell>
          <cell r="N127">
            <v>12880537.35</v>
          </cell>
          <cell r="O127">
            <v>23154605.780000001</v>
          </cell>
          <cell r="R127">
            <v>16204949.109999999</v>
          </cell>
          <cell r="S127">
            <v>3207197.76</v>
          </cell>
          <cell r="Z127">
            <v>29085486.460000001</v>
          </cell>
          <cell r="AA127">
            <v>26361803.539999999</v>
          </cell>
        </row>
        <row r="128">
          <cell r="B128" t="str">
            <v>Foreign</v>
          </cell>
          <cell r="C128" t="str">
            <v>Equity</v>
          </cell>
          <cell r="E128" t="str">
            <v>Foreign – Equity – General</v>
          </cell>
          <cell r="G128" t="str">
            <v>R</v>
          </cell>
          <cell r="L128">
            <v>384732140</v>
          </cell>
          <cell r="M128">
            <v>0</v>
          </cell>
          <cell r="N128">
            <v>0</v>
          </cell>
          <cell r="O128">
            <v>0</v>
          </cell>
          <cell r="R128">
            <v>0</v>
          </cell>
          <cell r="S128">
            <v>0</v>
          </cell>
          <cell r="Z128">
            <v>0</v>
          </cell>
          <cell r="AA128">
            <v>0</v>
          </cell>
        </row>
        <row r="129">
          <cell r="B129" t="str">
            <v>Foreign</v>
          </cell>
          <cell r="C129" t="str">
            <v>Equity</v>
          </cell>
          <cell r="E129" t="str">
            <v>Foreign – Equity – General</v>
          </cell>
          <cell r="G129" t="str">
            <v>R</v>
          </cell>
          <cell r="L129">
            <v>327363790.30000001</v>
          </cell>
          <cell r="M129">
            <v>0</v>
          </cell>
          <cell r="N129">
            <v>0</v>
          </cell>
          <cell r="O129">
            <v>0</v>
          </cell>
          <cell r="R129">
            <v>0</v>
          </cell>
          <cell r="S129">
            <v>0</v>
          </cell>
          <cell r="Z129">
            <v>0</v>
          </cell>
          <cell r="AA129">
            <v>0</v>
          </cell>
        </row>
        <row r="130">
          <cell r="B130" t="str">
            <v>Foreign</v>
          </cell>
          <cell r="C130" t="str">
            <v>Equity</v>
          </cell>
          <cell r="E130" t="str">
            <v>Foreign – Equity – General</v>
          </cell>
          <cell r="G130" t="str">
            <v>R</v>
          </cell>
          <cell r="L130">
            <v>134848489</v>
          </cell>
          <cell r="M130">
            <v>0</v>
          </cell>
          <cell r="N130">
            <v>0</v>
          </cell>
          <cell r="O130">
            <v>0</v>
          </cell>
          <cell r="R130">
            <v>0</v>
          </cell>
          <cell r="S130">
            <v>0</v>
          </cell>
          <cell r="Z130">
            <v>0</v>
          </cell>
          <cell r="AA130">
            <v>0</v>
          </cell>
        </row>
        <row r="131">
          <cell r="B131" t="str">
            <v>Foreign</v>
          </cell>
          <cell r="C131" t="str">
            <v>Equity</v>
          </cell>
          <cell r="E131" t="str">
            <v>Foreign – Equity – General</v>
          </cell>
          <cell r="G131" t="str">
            <v>R</v>
          </cell>
          <cell r="L131">
            <v>117304025</v>
          </cell>
          <cell r="M131">
            <v>0</v>
          </cell>
          <cell r="N131">
            <v>0</v>
          </cell>
          <cell r="O131">
            <v>0</v>
          </cell>
          <cell r="R131">
            <v>0</v>
          </cell>
          <cell r="S131">
            <v>0</v>
          </cell>
          <cell r="Z131">
            <v>0</v>
          </cell>
          <cell r="AA131">
            <v>0</v>
          </cell>
        </row>
        <row r="132">
          <cell r="B132" t="str">
            <v>Foreign</v>
          </cell>
          <cell r="C132" t="str">
            <v>Equity</v>
          </cell>
          <cell r="E132" t="str">
            <v>Foreign – Equity – General</v>
          </cell>
          <cell r="G132" t="str">
            <v>R</v>
          </cell>
          <cell r="L132">
            <v>180522380</v>
          </cell>
          <cell r="M132">
            <v>0</v>
          </cell>
          <cell r="N132">
            <v>0</v>
          </cell>
          <cell r="O132">
            <v>0</v>
          </cell>
          <cell r="R132">
            <v>0</v>
          </cell>
          <cell r="S132">
            <v>0</v>
          </cell>
          <cell r="Z132">
            <v>0</v>
          </cell>
          <cell r="AA132">
            <v>0</v>
          </cell>
        </row>
        <row r="133">
          <cell r="B133" t="str">
            <v>Domestic</v>
          </cell>
          <cell r="C133" t="str">
            <v>Asset Allocation</v>
          </cell>
          <cell r="E133" t="str">
            <v>Domestic – Asset Allocation – Targeted Absolute and Real Return</v>
          </cell>
          <cell r="G133" t="str">
            <v>R</v>
          </cell>
          <cell r="L133">
            <v>75891444.359999999</v>
          </cell>
          <cell r="M133">
            <v>0</v>
          </cell>
          <cell r="N133">
            <v>7098884.75</v>
          </cell>
          <cell r="O133">
            <v>3668191.58</v>
          </cell>
          <cell r="R133">
            <v>21421979.23</v>
          </cell>
          <cell r="S133">
            <v>4109306.82</v>
          </cell>
          <cell r="Z133">
            <v>28520863.98</v>
          </cell>
          <cell r="AA133">
            <v>7777498.4000000004</v>
          </cell>
        </row>
        <row r="134">
          <cell r="B134" t="str">
            <v>Domestic</v>
          </cell>
          <cell r="C134" t="str">
            <v>Asset Allocation</v>
          </cell>
          <cell r="E134" t="str">
            <v>Domestic – Asset Allocation – Prudential Variable Equity</v>
          </cell>
          <cell r="G134" t="str">
            <v>R</v>
          </cell>
          <cell r="L134">
            <v>356745921.10000002</v>
          </cell>
          <cell r="M134">
            <v>0</v>
          </cell>
          <cell r="N134">
            <v>17428926.149999999</v>
          </cell>
          <cell r="O134">
            <v>2361193.41</v>
          </cell>
          <cell r="R134">
            <v>173623732.30000001</v>
          </cell>
          <cell r="S134">
            <v>5102235.6100000003</v>
          </cell>
          <cell r="Z134">
            <v>191052658.45000002</v>
          </cell>
          <cell r="AA134">
            <v>7463429.0200000005</v>
          </cell>
        </row>
        <row r="135">
          <cell r="B135" t="str">
            <v>Domestic</v>
          </cell>
          <cell r="C135" t="str">
            <v>Fixed Interest</v>
          </cell>
          <cell r="E135" t="str">
            <v>Domestic – Fixed Interest – Varied Specialist</v>
          </cell>
          <cell r="G135" t="str">
            <v>R</v>
          </cell>
          <cell r="L135">
            <v>126893308.5</v>
          </cell>
          <cell r="M135">
            <v>0</v>
          </cell>
          <cell r="N135">
            <v>27572744.510000002</v>
          </cell>
          <cell r="O135">
            <v>9153150.1300000008</v>
          </cell>
          <cell r="R135">
            <v>40206971.979999997</v>
          </cell>
          <cell r="S135">
            <v>23106519.27</v>
          </cell>
          <cell r="Z135">
            <v>67779716.489999995</v>
          </cell>
          <cell r="AA135">
            <v>32259669.399999999</v>
          </cell>
        </row>
        <row r="136">
          <cell r="B136" t="str">
            <v>Domestic</v>
          </cell>
          <cell r="C136" t="str">
            <v>Equity</v>
          </cell>
          <cell r="E136" t="str">
            <v>Domestic – Equity – General</v>
          </cell>
          <cell r="G136" t="str">
            <v>R</v>
          </cell>
          <cell r="L136">
            <v>522241280.57999998</v>
          </cell>
          <cell r="M136">
            <v>0</v>
          </cell>
          <cell r="N136">
            <v>25237268.399999999</v>
          </cell>
          <cell r="O136">
            <v>8125067.9299999997</v>
          </cell>
          <cell r="R136">
            <v>276262700.10000002</v>
          </cell>
          <cell r="S136">
            <v>19672843.170000002</v>
          </cell>
          <cell r="Z136">
            <v>301499968.5</v>
          </cell>
          <cell r="AA136">
            <v>27797911.100000001</v>
          </cell>
        </row>
        <row r="137">
          <cell r="B137" t="str">
            <v>Domestic</v>
          </cell>
          <cell r="C137" t="str">
            <v>Real Estate</v>
          </cell>
          <cell r="E137" t="str">
            <v>Domestic – Real Estate – General</v>
          </cell>
          <cell r="G137" t="str">
            <v>R</v>
          </cell>
          <cell r="L137">
            <v>161098812.08000001</v>
          </cell>
          <cell r="M137">
            <v>0</v>
          </cell>
          <cell r="N137">
            <v>33044872.059999999</v>
          </cell>
          <cell r="O137">
            <v>11166437.710000001</v>
          </cell>
          <cell r="R137">
            <v>55617791.969999999</v>
          </cell>
          <cell r="S137">
            <v>21243514.530000001</v>
          </cell>
          <cell r="Z137">
            <v>88662664.030000001</v>
          </cell>
          <cell r="AA137">
            <v>32409952.240000002</v>
          </cell>
        </row>
        <row r="138">
          <cell r="B138" t="str">
            <v>Foreign</v>
          </cell>
          <cell r="C138" t="str">
            <v>Asset Allocation</v>
          </cell>
          <cell r="E138" t="str">
            <v>Foreign – Asset Allocation – Flexible</v>
          </cell>
          <cell r="G138" t="str">
            <v>R</v>
          </cell>
          <cell r="H138" t="str">
            <v>FOF</v>
          </cell>
          <cell r="L138">
            <v>21293010.739999998</v>
          </cell>
          <cell r="M138">
            <v>0</v>
          </cell>
          <cell r="N138">
            <v>772547.93</v>
          </cell>
          <cell r="O138">
            <v>146842.01999999999</v>
          </cell>
          <cell r="R138">
            <v>9584472.7699999996</v>
          </cell>
          <cell r="S138">
            <v>259147.51999999999</v>
          </cell>
          <cell r="Z138">
            <v>10357020.699999999</v>
          </cell>
          <cell r="AA138">
            <v>405989.54</v>
          </cell>
        </row>
        <row r="139">
          <cell r="B139" t="str">
            <v>Foreign</v>
          </cell>
          <cell r="C139" t="str">
            <v>Equity</v>
          </cell>
          <cell r="E139" t="str">
            <v>Foreign – Equity – General</v>
          </cell>
          <cell r="G139" t="str">
            <v>R</v>
          </cell>
          <cell r="H139" t="str">
            <v>FOF</v>
          </cell>
          <cell r="L139">
            <v>50364283.32</v>
          </cell>
          <cell r="M139">
            <v>0</v>
          </cell>
          <cell r="N139">
            <v>2351299.29</v>
          </cell>
          <cell r="O139">
            <v>2801216.95</v>
          </cell>
          <cell r="R139">
            <v>22751771.66</v>
          </cell>
          <cell r="S139">
            <v>4099526.45</v>
          </cell>
          <cell r="Z139">
            <v>25103070.949999999</v>
          </cell>
          <cell r="AA139">
            <v>6900743.4000000004</v>
          </cell>
        </row>
        <row r="140">
          <cell r="B140" t="str">
            <v>Domestic</v>
          </cell>
          <cell r="C140" t="str">
            <v>Fixed Interest</v>
          </cell>
          <cell r="E140" t="str">
            <v>Domestic – Fixed Interest – Money Market</v>
          </cell>
          <cell r="G140" t="str">
            <v>R</v>
          </cell>
          <cell r="L140">
            <v>660021981.59000003</v>
          </cell>
          <cell r="M140">
            <v>0</v>
          </cell>
          <cell r="N140">
            <v>168564417.09999999</v>
          </cell>
          <cell r="O140">
            <v>117213152.7</v>
          </cell>
          <cell r="R140">
            <v>225188156.40000001</v>
          </cell>
          <cell r="S140">
            <v>173987973.30000001</v>
          </cell>
          <cell r="Z140">
            <v>393752573.5</v>
          </cell>
          <cell r="AA140">
            <v>291201126</v>
          </cell>
        </row>
        <row r="141">
          <cell r="B141" t="str">
            <v>Domestic</v>
          </cell>
          <cell r="C141" t="str">
            <v>Asset Allocation</v>
          </cell>
          <cell r="E141" t="str">
            <v>Domestic – Asset Allocation – Prudential Variable Equity</v>
          </cell>
          <cell r="G141" t="str">
            <v>R</v>
          </cell>
          <cell r="L141">
            <v>23838035.41</v>
          </cell>
          <cell r="M141">
            <v>0</v>
          </cell>
          <cell r="N141">
            <v>744630.96</v>
          </cell>
          <cell r="O141">
            <v>277954.25</v>
          </cell>
          <cell r="R141">
            <v>1630536.41</v>
          </cell>
          <cell r="S141">
            <v>837238.43</v>
          </cell>
          <cell r="Z141">
            <v>2375167.37</v>
          </cell>
          <cell r="AA141">
            <v>1115192.6800000002</v>
          </cell>
        </row>
        <row r="142">
          <cell r="B142" t="str">
            <v>Domestic</v>
          </cell>
          <cell r="C142" t="str">
            <v>Asset Allocation</v>
          </cell>
          <cell r="E142" t="str">
            <v>Domestic – Asset Allocation – Prudential Variable Equity</v>
          </cell>
          <cell r="G142" t="str">
            <v>R</v>
          </cell>
          <cell r="L142">
            <v>44769554.020000003</v>
          </cell>
          <cell r="M142">
            <v>0</v>
          </cell>
          <cell r="N142">
            <v>1596300.53</v>
          </cell>
          <cell r="O142">
            <v>244415.98</v>
          </cell>
          <cell r="R142">
            <v>12504033.029999999</v>
          </cell>
          <cell r="S142">
            <v>2068948.07</v>
          </cell>
          <cell r="Z142">
            <v>14100333.559999999</v>
          </cell>
          <cell r="AA142">
            <v>2313364.0500000003</v>
          </cell>
        </row>
        <row r="143">
          <cell r="B143" t="str">
            <v>Domestic</v>
          </cell>
          <cell r="C143" t="str">
            <v>Asset Allocation</v>
          </cell>
          <cell r="E143" t="str">
            <v>Domestic – Asset Allocation – Prudential Variable Equity</v>
          </cell>
          <cell r="G143" t="str">
            <v>R</v>
          </cell>
          <cell r="L143">
            <v>42846219.149999999</v>
          </cell>
          <cell r="M143">
            <v>0</v>
          </cell>
          <cell r="N143">
            <v>5193001.82</v>
          </cell>
          <cell r="O143">
            <v>389371</v>
          </cell>
          <cell r="R143">
            <v>9954737.4900000002</v>
          </cell>
          <cell r="S143">
            <v>1787930.44</v>
          </cell>
          <cell r="Z143">
            <v>15147739.310000001</v>
          </cell>
          <cell r="AA143">
            <v>2177301.44</v>
          </cell>
        </row>
        <row r="144">
          <cell r="B144" t="str">
            <v>Domestic</v>
          </cell>
          <cell r="C144" t="str">
            <v>Asset Allocation</v>
          </cell>
          <cell r="E144" t="str">
            <v>Domestic – Asset Allocation – Prudential Variable Equity</v>
          </cell>
          <cell r="G144" t="str">
            <v>R</v>
          </cell>
          <cell r="L144">
            <v>37065297.390000001</v>
          </cell>
          <cell r="M144">
            <v>0</v>
          </cell>
          <cell r="N144">
            <v>3837251.45</v>
          </cell>
          <cell r="O144">
            <v>652666.6</v>
          </cell>
          <cell r="R144">
            <v>10625437.4</v>
          </cell>
          <cell r="S144">
            <v>1558314.08</v>
          </cell>
          <cell r="Z144">
            <v>14462688.850000001</v>
          </cell>
          <cell r="AA144">
            <v>2210980.6800000002</v>
          </cell>
        </row>
        <row r="145">
          <cell r="B145" t="str">
            <v>Domestic</v>
          </cell>
          <cell r="C145" t="str">
            <v>Asset Allocation</v>
          </cell>
          <cell r="E145" t="str">
            <v>Domestic – Asset Allocation – Prudential Variable Equity</v>
          </cell>
          <cell r="G145" t="str">
            <v>R</v>
          </cell>
          <cell r="L145">
            <v>33469397.690000001</v>
          </cell>
          <cell r="M145">
            <v>0</v>
          </cell>
          <cell r="N145">
            <v>3968339.69</v>
          </cell>
          <cell r="O145">
            <v>416165.42</v>
          </cell>
          <cell r="R145">
            <v>9762260.5600000005</v>
          </cell>
          <cell r="S145">
            <v>1962642.56</v>
          </cell>
          <cell r="Z145">
            <v>13730600.25</v>
          </cell>
          <cell r="AA145">
            <v>2378807.98</v>
          </cell>
        </row>
        <row r="146">
          <cell r="B146" t="str">
            <v>Domestic</v>
          </cell>
          <cell r="C146" t="str">
            <v>Asset Allocation</v>
          </cell>
          <cell r="E146" t="str">
            <v>Domestic – Asset Allocation – Prudential Variable Equity</v>
          </cell>
          <cell r="G146" t="str">
            <v>R</v>
          </cell>
          <cell r="L146">
            <v>24501782.079999998</v>
          </cell>
          <cell r="M146">
            <v>0</v>
          </cell>
          <cell r="N146">
            <v>2688051.09</v>
          </cell>
          <cell r="O146">
            <v>260417.65</v>
          </cell>
          <cell r="R146">
            <v>2815010.39</v>
          </cell>
          <cell r="S146">
            <v>864935.02</v>
          </cell>
          <cell r="Z146">
            <v>5503061.4800000004</v>
          </cell>
          <cell r="AA146">
            <v>1125352.67</v>
          </cell>
        </row>
        <row r="147">
          <cell r="B147" t="str">
            <v>Domestic</v>
          </cell>
          <cell r="C147" t="str">
            <v>Asset Allocation</v>
          </cell>
          <cell r="E147" t="str">
            <v>Domestic – Asset Allocation – Prudential Variable Equity</v>
          </cell>
          <cell r="G147" t="str">
            <v>R</v>
          </cell>
          <cell r="L147">
            <v>15266483.02</v>
          </cell>
          <cell r="M147">
            <v>0</v>
          </cell>
          <cell r="N147">
            <v>2339337.14</v>
          </cell>
          <cell r="O147">
            <v>680400.49</v>
          </cell>
          <cell r="R147">
            <v>1304556.92</v>
          </cell>
          <cell r="S147">
            <v>140623.82999999999</v>
          </cell>
          <cell r="Z147">
            <v>3643894.06</v>
          </cell>
          <cell r="AA147">
            <v>821024.32</v>
          </cell>
        </row>
        <row r="148">
          <cell r="B148" t="str">
            <v>Domestic</v>
          </cell>
          <cell r="C148" t="str">
            <v>Asset Allocation</v>
          </cell>
          <cell r="E148" t="str">
            <v>Domestic – Asset Allocation – Flexible</v>
          </cell>
          <cell r="G148" t="str">
            <v>R</v>
          </cell>
          <cell r="H148" t="str">
            <v>FOF</v>
          </cell>
          <cell r="L148">
            <v>38744065.640000001</v>
          </cell>
          <cell r="M148">
            <v>0</v>
          </cell>
          <cell r="N148">
            <v>6456733.6399999997</v>
          </cell>
          <cell r="O148">
            <v>34770765.799999997</v>
          </cell>
          <cell r="R148">
            <v>0</v>
          </cell>
          <cell r="S148">
            <v>0</v>
          </cell>
          <cell r="Z148">
            <v>6456733.6399999997</v>
          </cell>
          <cell r="AA148">
            <v>34770765.799999997</v>
          </cell>
        </row>
        <row r="149">
          <cell r="B149" t="str">
            <v>Domestic</v>
          </cell>
          <cell r="C149" t="str">
            <v>Fixed Interest</v>
          </cell>
          <cell r="E149" t="str">
            <v>Domestic – Fixed Interest – Money Market</v>
          </cell>
          <cell r="G149" t="str">
            <v>R</v>
          </cell>
          <cell r="L149">
            <v>45908895.520000003</v>
          </cell>
          <cell r="M149">
            <v>0</v>
          </cell>
          <cell r="N149">
            <v>6249716.4699999997</v>
          </cell>
          <cell r="O149">
            <v>13968944.890000001</v>
          </cell>
          <cell r="R149">
            <v>0</v>
          </cell>
          <cell r="S149">
            <v>0</v>
          </cell>
          <cell r="Z149">
            <v>6249716.4699999997</v>
          </cell>
          <cell r="AA149">
            <v>13968944.890000001</v>
          </cell>
        </row>
        <row r="150">
          <cell r="B150" t="str">
            <v>Domestic</v>
          </cell>
          <cell r="C150" t="str">
            <v>Asset Allocation</v>
          </cell>
          <cell r="E150" t="str">
            <v>Domestic – Asset Allocation – Prudential Variable Equity</v>
          </cell>
          <cell r="G150" t="str">
            <v>R</v>
          </cell>
          <cell r="L150">
            <v>46500609.789999999</v>
          </cell>
          <cell r="M150">
            <v>0</v>
          </cell>
          <cell r="N150">
            <v>13402575.99</v>
          </cell>
          <cell r="O150">
            <v>9188134.1400000006</v>
          </cell>
          <cell r="R150">
            <v>0</v>
          </cell>
          <cell r="S150">
            <v>0</v>
          </cell>
          <cell r="Z150">
            <v>13402575.99</v>
          </cell>
          <cell r="AA150">
            <v>9188134.1400000006</v>
          </cell>
        </row>
        <row r="151">
          <cell r="B151" t="str">
            <v>Domestic</v>
          </cell>
          <cell r="C151" t="str">
            <v>Asset Allocation</v>
          </cell>
          <cell r="E151" t="str">
            <v>Domestic – Asset Allocation – Prudential Variable Equity</v>
          </cell>
          <cell r="G151" t="str">
            <v>R</v>
          </cell>
          <cell r="H151" t="str">
            <v>FOF</v>
          </cell>
          <cell r="L151">
            <v>29571719.859999999</v>
          </cell>
          <cell r="M151">
            <v>0</v>
          </cell>
          <cell r="N151">
            <v>28238350.920000002</v>
          </cell>
          <cell r="O151">
            <v>43696371.009999998</v>
          </cell>
          <cell r="R151">
            <v>0</v>
          </cell>
          <cell r="S151">
            <v>0</v>
          </cell>
          <cell r="Z151">
            <v>28238350.920000002</v>
          </cell>
          <cell r="AA151">
            <v>43696371.009999998</v>
          </cell>
        </row>
        <row r="152">
          <cell r="B152" t="str">
            <v>Domestic</v>
          </cell>
          <cell r="C152" t="str">
            <v>Equity</v>
          </cell>
          <cell r="E152" t="str">
            <v>Domestic – Equity – General</v>
          </cell>
          <cell r="G152" t="str">
            <v>R</v>
          </cell>
          <cell r="I152" t="str">
            <v>TP</v>
          </cell>
          <cell r="L152">
            <v>26483361.82</v>
          </cell>
          <cell r="M152">
            <v>0</v>
          </cell>
          <cell r="N152">
            <v>0</v>
          </cell>
          <cell r="O152">
            <v>17670517.460000001</v>
          </cell>
          <cell r="R152">
            <v>0</v>
          </cell>
          <cell r="S152">
            <v>0</v>
          </cell>
          <cell r="Z152">
            <v>0</v>
          </cell>
          <cell r="AA152">
            <v>17670517.460000001</v>
          </cell>
        </row>
        <row r="153">
          <cell r="B153" t="str">
            <v>Domestic</v>
          </cell>
          <cell r="C153" t="str">
            <v>Asset Allocation</v>
          </cell>
          <cell r="E153" t="str">
            <v>Domestic – Asset Allocation – Prudential Variable Equity</v>
          </cell>
          <cell r="G153" t="str">
            <v>R</v>
          </cell>
          <cell r="L153">
            <v>1254820.55</v>
          </cell>
          <cell r="M153">
            <v>0</v>
          </cell>
          <cell r="N153">
            <v>236171</v>
          </cell>
          <cell r="O153">
            <v>150000</v>
          </cell>
          <cell r="R153">
            <v>1172500</v>
          </cell>
          <cell r="S153">
            <v>0</v>
          </cell>
          <cell r="Z153">
            <v>1408671</v>
          </cell>
          <cell r="AA153">
            <v>150000</v>
          </cell>
        </row>
        <row r="154">
          <cell r="B154" t="str">
            <v>Domestic</v>
          </cell>
          <cell r="C154" t="str">
            <v>Equity</v>
          </cell>
          <cell r="E154" t="str">
            <v>Domestic – Equity – General</v>
          </cell>
          <cell r="G154" t="str">
            <v>R</v>
          </cell>
          <cell r="L154">
            <v>516533104.67000002</v>
          </cell>
          <cell r="M154">
            <v>360656094.24000001</v>
          </cell>
          <cell r="N154">
            <v>17749857</v>
          </cell>
          <cell r="O154">
            <v>3837620</v>
          </cell>
          <cell r="R154">
            <v>9445083</v>
          </cell>
          <cell r="S154">
            <v>18160545</v>
          </cell>
          <cell r="Z154">
            <v>27194940</v>
          </cell>
          <cell r="AA154">
            <v>21998165</v>
          </cell>
        </row>
        <row r="155">
          <cell r="B155" t="str">
            <v>Domestic</v>
          </cell>
          <cell r="C155" t="str">
            <v>Asset Allocation</v>
          </cell>
          <cell r="E155" t="str">
            <v>Domestic – Asset Allocation – Flexible</v>
          </cell>
          <cell r="G155" t="str">
            <v>R</v>
          </cell>
          <cell r="L155">
            <v>654088970.89999998</v>
          </cell>
          <cell r="M155">
            <v>311259421.33999997</v>
          </cell>
          <cell r="N155">
            <v>6045715</v>
          </cell>
          <cell r="O155">
            <v>4582499</v>
          </cell>
          <cell r="R155">
            <v>15440997</v>
          </cell>
          <cell r="S155">
            <v>27726569</v>
          </cell>
          <cell r="Z155">
            <v>21486712</v>
          </cell>
          <cell r="AA155">
            <v>32309068</v>
          </cell>
        </row>
        <row r="156">
          <cell r="B156" t="str">
            <v>Domestic</v>
          </cell>
          <cell r="C156" t="str">
            <v>Equity</v>
          </cell>
          <cell r="E156" t="str">
            <v>Domestic – Equity – General</v>
          </cell>
          <cell r="G156" t="str">
            <v>R</v>
          </cell>
          <cell r="L156">
            <v>120388062.28</v>
          </cell>
          <cell r="M156">
            <v>31403710.359999999</v>
          </cell>
          <cell r="N156">
            <v>4666454</v>
          </cell>
          <cell r="O156">
            <v>600632</v>
          </cell>
          <cell r="R156">
            <v>10292249</v>
          </cell>
          <cell r="S156">
            <v>5106426</v>
          </cell>
          <cell r="Z156">
            <v>14958703</v>
          </cell>
          <cell r="AA156">
            <v>5707058</v>
          </cell>
        </row>
        <row r="157">
          <cell r="B157" t="str">
            <v>Domestic</v>
          </cell>
          <cell r="C157" t="str">
            <v>Asset Allocation</v>
          </cell>
          <cell r="E157" t="str">
            <v>Domestic – Asset Allocation – Targeted Absolute and Real Return</v>
          </cell>
          <cell r="G157" t="str">
            <v>R</v>
          </cell>
          <cell r="L157">
            <v>520253948.11000001</v>
          </cell>
          <cell r="M157">
            <v>393431179.37</v>
          </cell>
          <cell r="N157">
            <v>3667227</v>
          </cell>
          <cell r="O157">
            <v>2115969</v>
          </cell>
          <cell r="R157">
            <v>18891805</v>
          </cell>
          <cell r="S157">
            <v>39048079</v>
          </cell>
          <cell r="Z157">
            <v>22559032</v>
          </cell>
          <cell r="AA157">
            <v>41164048</v>
          </cell>
        </row>
        <row r="158">
          <cell r="B158" t="str">
            <v>Domestic</v>
          </cell>
          <cell r="C158" t="str">
            <v>Asset Allocation</v>
          </cell>
          <cell r="E158" t="str">
            <v>Domestic – Asset Allocation – Targeted Absolute and Real Return</v>
          </cell>
          <cell r="G158" t="str">
            <v>I</v>
          </cell>
          <cell r="L158">
            <v>214542413.25</v>
          </cell>
          <cell r="M158">
            <v>0</v>
          </cell>
          <cell r="N158">
            <v>0</v>
          </cell>
          <cell r="O158">
            <v>0</v>
          </cell>
          <cell r="R158">
            <v>14850000</v>
          </cell>
          <cell r="S158">
            <v>9700000</v>
          </cell>
          <cell r="Z158">
            <v>14850000</v>
          </cell>
          <cell r="AA158">
            <v>9700000</v>
          </cell>
        </row>
        <row r="159">
          <cell r="B159" t="str">
            <v>Domestic</v>
          </cell>
          <cell r="C159" t="str">
            <v>Asset Allocation</v>
          </cell>
          <cell r="E159" t="str">
            <v>Domestic – Asset Allocation – Prudential Variable Equity</v>
          </cell>
          <cell r="G159" t="str">
            <v>R</v>
          </cell>
          <cell r="L159">
            <v>2824894214.5100002</v>
          </cell>
          <cell r="M159">
            <v>0</v>
          </cell>
          <cell r="N159">
            <v>241441141.90000001</v>
          </cell>
          <cell r="O159">
            <v>45205724.909999996</v>
          </cell>
          <cell r="R159">
            <v>0</v>
          </cell>
          <cell r="S159">
            <v>0</v>
          </cell>
          <cell r="Z159">
            <v>241441141.90000001</v>
          </cell>
          <cell r="AA159">
            <v>45205724.909999996</v>
          </cell>
        </row>
        <row r="160">
          <cell r="B160" t="str">
            <v>Domestic</v>
          </cell>
          <cell r="C160" t="str">
            <v>Equity</v>
          </cell>
          <cell r="E160" t="str">
            <v>Domestic – Equity – General</v>
          </cell>
          <cell r="G160" t="str">
            <v>R</v>
          </cell>
          <cell r="L160">
            <v>578684342.90999997</v>
          </cell>
          <cell r="M160">
            <v>0</v>
          </cell>
          <cell r="N160">
            <v>55111663.219999999</v>
          </cell>
          <cell r="O160">
            <v>43473919.380000003</v>
          </cell>
          <cell r="R160">
            <v>0</v>
          </cell>
          <cell r="S160">
            <v>0</v>
          </cell>
          <cell r="Z160">
            <v>55111663.219999999</v>
          </cell>
          <cell r="AA160">
            <v>43473919.380000003</v>
          </cell>
        </row>
        <row r="161">
          <cell r="B161" t="str">
            <v>Worldwide</v>
          </cell>
          <cell r="C161" t="str">
            <v>Asset Allocation</v>
          </cell>
          <cell r="E161" t="str">
            <v>Worldwide – Asset Allocation – Flexible</v>
          </cell>
          <cell r="G161" t="str">
            <v>R</v>
          </cell>
          <cell r="H161" t="str">
            <v>FOF</v>
          </cell>
          <cell r="L161">
            <v>298570517.82999998</v>
          </cell>
          <cell r="M161">
            <v>0</v>
          </cell>
          <cell r="N161">
            <v>20364259.890000001</v>
          </cell>
          <cell r="O161">
            <v>12347781.32</v>
          </cell>
          <cell r="R161">
            <v>0</v>
          </cell>
          <cell r="S161">
            <v>0</v>
          </cell>
          <cell r="Z161">
            <v>20364259.890000001</v>
          </cell>
          <cell r="AA161">
            <v>12347781.32</v>
          </cell>
        </row>
        <row r="162">
          <cell r="B162" t="str">
            <v>Foreign</v>
          </cell>
          <cell r="C162" t="str">
            <v>Asset Allocation</v>
          </cell>
          <cell r="E162" t="str">
            <v>Foreign – Asset Allocation – Flexible</v>
          </cell>
          <cell r="G162" t="str">
            <v>R</v>
          </cell>
          <cell r="H162" t="str">
            <v>FOF</v>
          </cell>
          <cell r="L162">
            <v>222692939.38</v>
          </cell>
          <cell r="M162">
            <v>0</v>
          </cell>
          <cell r="N162">
            <v>11566933.26</v>
          </cell>
          <cell r="O162">
            <v>4791472.99</v>
          </cell>
          <cell r="R162">
            <v>0</v>
          </cell>
          <cell r="S162">
            <v>0</v>
          </cell>
          <cell r="Z162">
            <v>11566933.26</v>
          </cell>
          <cell r="AA162">
            <v>4791472.99</v>
          </cell>
        </row>
        <row r="163">
          <cell r="B163" t="str">
            <v>Foreign</v>
          </cell>
          <cell r="C163" t="str">
            <v>Fixed Interest</v>
          </cell>
          <cell r="E163" t="str">
            <v>Foreign – Fixed Interest – Varied Specialist</v>
          </cell>
          <cell r="G163" t="str">
            <v>R</v>
          </cell>
          <cell r="L163">
            <v>325522672.13999999</v>
          </cell>
          <cell r="M163">
            <v>90039571.109999999</v>
          </cell>
          <cell r="N163">
            <v>152277488.90000001</v>
          </cell>
          <cell r="O163">
            <v>47087217.049999997</v>
          </cell>
          <cell r="R163">
            <v>0</v>
          </cell>
          <cell r="S163">
            <v>0</v>
          </cell>
          <cell r="Z163">
            <v>152277488.90000001</v>
          </cell>
          <cell r="AA163">
            <v>47087217.049999997</v>
          </cell>
        </row>
        <row r="164">
          <cell r="B164" t="str">
            <v>Domestic</v>
          </cell>
          <cell r="C164" t="str">
            <v>Fixed Interest</v>
          </cell>
          <cell r="E164" t="str">
            <v>Domestic – Fixed Interest – Money Market</v>
          </cell>
          <cell r="G164" t="str">
            <v>R</v>
          </cell>
          <cell r="L164">
            <v>4349092326.6899996</v>
          </cell>
          <cell r="M164">
            <v>2132359967.78</v>
          </cell>
          <cell r="N164">
            <v>452149050.19999999</v>
          </cell>
          <cell r="O164">
            <v>805554817.79999995</v>
          </cell>
          <cell r="R164">
            <v>0</v>
          </cell>
          <cell r="S164">
            <v>0</v>
          </cell>
          <cell r="Z164">
            <v>452149050.19999999</v>
          </cell>
          <cell r="AA164">
            <v>805554817.79999995</v>
          </cell>
        </row>
        <row r="165">
          <cell r="B165" t="str">
            <v>Domestic</v>
          </cell>
          <cell r="C165" t="str">
            <v>Equity</v>
          </cell>
          <cell r="E165" t="str">
            <v>Domestic – Equity – General</v>
          </cell>
          <cell r="G165" t="str">
            <v>R</v>
          </cell>
          <cell r="L165">
            <v>177720902.69999999</v>
          </cell>
          <cell r="M165">
            <v>177720902.69999999</v>
          </cell>
          <cell r="N165">
            <v>0</v>
          </cell>
          <cell r="O165">
            <v>0</v>
          </cell>
          <cell r="R165">
            <v>177559835.90000001</v>
          </cell>
          <cell r="S165">
            <v>15000000</v>
          </cell>
          <cell r="Z165">
            <v>177559835.90000001</v>
          </cell>
          <cell r="AA165">
            <v>15000000</v>
          </cell>
        </row>
        <row r="166">
          <cell r="B166" t="str">
            <v>Domestic</v>
          </cell>
          <cell r="C166" t="str">
            <v>Asset Allocation</v>
          </cell>
          <cell r="E166" t="str">
            <v>Domestic – Asset Allocation – Targeted Absolute and Real Return</v>
          </cell>
          <cell r="G166" t="str">
            <v>R</v>
          </cell>
          <cell r="H166" t="str">
            <v>FOF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R166">
            <v>0</v>
          </cell>
          <cell r="S166">
            <v>0</v>
          </cell>
          <cell r="Z166">
            <v>0</v>
          </cell>
          <cell r="AA166">
            <v>0</v>
          </cell>
        </row>
        <row r="167">
          <cell r="B167" t="str">
            <v>Domestic</v>
          </cell>
          <cell r="C167" t="str">
            <v>Fixed Interest</v>
          </cell>
          <cell r="E167" t="str">
            <v>Domestic – Fixed Interest – Varied Specialist</v>
          </cell>
          <cell r="G167" t="str">
            <v>R</v>
          </cell>
          <cell r="L167">
            <v>289689499.69999999</v>
          </cell>
          <cell r="M167">
            <v>280915963.5</v>
          </cell>
          <cell r="N167">
            <v>300031.09000000003</v>
          </cell>
          <cell r="O167">
            <v>1702412.22</v>
          </cell>
          <cell r="R167">
            <v>69994567.909999996</v>
          </cell>
          <cell r="S167">
            <v>51989001.100000001</v>
          </cell>
          <cell r="Z167">
            <v>70294599</v>
          </cell>
          <cell r="AA167">
            <v>53691413.32</v>
          </cell>
        </row>
        <row r="168">
          <cell r="B168" t="str">
            <v>Domestic</v>
          </cell>
          <cell r="C168" t="str">
            <v>Equity</v>
          </cell>
          <cell r="E168" t="str">
            <v>Domestic – Equity – Value</v>
          </cell>
          <cell r="G168" t="str">
            <v>R</v>
          </cell>
          <cell r="L168">
            <v>181824517.30000001</v>
          </cell>
          <cell r="M168">
            <v>181824517.30000001</v>
          </cell>
          <cell r="N168">
            <v>0</v>
          </cell>
          <cell r="O168">
            <v>0</v>
          </cell>
          <cell r="R168">
            <v>202418072.90000001</v>
          </cell>
          <cell r="S168">
            <v>34000000</v>
          </cell>
          <cell r="Z168">
            <v>202418072.90000001</v>
          </cell>
          <cell r="AA168">
            <v>34000000</v>
          </cell>
        </row>
        <row r="169">
          <cell r="B169" t="str">
            <v>Domestic</v>
          </cell>
          <cell r="C169" t="str">
            <v>Asset Allocation</v>
          </cell>
          <cell r="E169" t="str">
            <v>Domestic – Asset Allocation – Flexible</v>
          </cell>
          <cell r="G169" t="str">
            <v>R</v>
          </cell>
          <cell r="H169" t="str">
            <v>FOF</v>
          </cell>
          <cell r="L169">
            <v>18460898.309999999</v>
          </cell>
          <cell r="M169">
            <v>702379137.12</v>
          </cell>
          <cell r="N169">
            <v>27057788.510000002</v>
          </cell>
          <cell r="O169">
            <v>150679.29</v>
          </cell>
          <cell r="R169">
            <v>734604217.89999998</v>
          </cell>
          <cell r="S169">
            <v>78684983.579999998</v>
          </cell>
          <cell r="Z169">
            <v>761662006.40999997</v>
          </cell>
          <cell r="AA169">
            <v>78835662.870000005</v>
          </cell>
        </row>
        <row r="170">
          <cell r="B170" t="str">
            <v>Domestic</v>
          </cell>
          <cell r="C170" t="str">
            <v>Asset Allocation</v>
          </cell>
          <cell r="E170" t="str">
            <v>Domestic – Asset Allocation – Flexible</v>
          </cell>
          <cell r="G170" t="str">
            <v>R</v>
          </cell>
          <cell r="L170">
            <v>354192774.60000002</v>
          </cell>
          <cell r="M170">
            <v>354192774.60000002</v>
          </cell>
          <cell r="N170">
            <v>0</v>
          </cell>
          <cell r="O170">
            <v>25636954.640000001</v>
          </cell>
          <cell r="R170">
            <v>731044440.89999998</v>
          </cell>
          <cell r="S170">
            <v>1083141723</v>
          </cell>
          <cell r="Z170">
            <v>731044440.89999998</v>
          </cell>
          <cell r="AA170">
            <v>1108778677.6400001</v>
          </cell>
        </row>
        <row r="171">
          <cell r="B171" t="str">
            <v>Domestic</v>
          </cell>
          <cell r="C171" t="str">
            <v>Asset Allocation</v>
          </cell>
          <cell r="E171" t="str">
            <v>Domestic – Asset Allocation – Targeted Absolute and Real Return</v>
          </cell>
          <cell r="G171" t="str">
            <v>R</v>
          </cell>
          <cell r="L171">
            <v>498021819.10000002</v>
          </cell>
          <cell r="M171">
            <v>172766259.19999999</v>
          </cell>
          <cell r="N171">
            <v>2024053.8</v>
          </cell>
          <cell r="O171">
            <v>3644221.97</v>
          </cell>
          <cell r="R171">
            <v>65958124</v>
          </cell>
          <cell r="S171">
            <v>51632793.049999997</v>
          </cell>
          <cell r="Z171">
            <v>67982177.799999997</v>
          </cell>
          <cell r="AA171">
            <v>55277015.019999996</v>
          </cell>
        </row>
        <row r="172">
          <cell r="B172" t="str">
            <v>Domestic</v>
          </cell>
          <cell r="C172" t="str">
            <v>Asset Allocation</v>
          </cell>
          <cell r="E172" t="str">
            <v>Domestic – Asset Allocation – Targeted Absolute and Real Return</v>
          </cell>
          <cell r="G172" t="str">
            <v>R</v>
          </cell>
          <cell r="L172">
            <v>89660484.519999996</v>
          </cell>
          <cell r="M172">
            <v>89660484.519999996</v>
          </cell>
          <cell r="N172">
            <v>0</v>
          </cell>
          <cell r="O172">
            <v>0</v>
          </cell>
          <cell r="R172">
            <v>12997096.43</v>
          </cell>
          <cell r="S172">
            <v>131990003.2</v>
          </cell>
          <cell r="Z172">
            <v>12997096.43</v>
          </cell>
          <cell r="AA172">
            <v>131990003.2</v>
          </cell>
        </row>
        <row r="173">
          <cell r="B173" t="str">
            <v>Domestic</v>
          </cell>
          <cell r="C173" t="str">
            <v>Equity</v>
          </cell>
          <cell r="E173" t="str">
            <v>Domestic – Equity – General</v>
          </cell>
          <cell r="G173" t="str">
            <v>R</v>
          </cell>
          <cell r="L173">
            <v>482161248</v>
          </cell>
          <cell r="M173">
            <v>0</v>
          </cell>
          <cell r="N173">
            <v>10906460</v>
          </cell>
          <cell r="O173">
            <v>38376482</v>
          </cell>
          <cell r="R173">
            <v>0</v>
          </cell>
          <cell r="S173">
            <v>2341</v>
          </cell>
          <cell r="Z173">
            <v>10906460</v>
          </cell>
          <cell r="AA173">
            <v>38378823</v>
          </cell>
        </row>
        <row r="174">
          <cell r="B174" t="str">
            <v>Domestic</v>
          </cell>
          <cell r="C174" t="str">
            <v>Asset Allocation</v>
          </cell>
          <cell r="E174" t="str">
            <v>Domestic – Asset Allocation – Flexible</v>
          </cell>
          <cell r="G174" t="str">
            <v>R</v>
          </cell>
          <cell r="L174">
            <v>27124547</v>
          </cell>
          <cell r="M174">
            <v>0</v>
          </cell>
          <cell r="N174">
            <v>299637</v>
          </cell>
          <cell r="O174">
            <v>1882937</v>
          </cell>
          <cell r="R174">
            <v>0</v>
          </cell>
          <cell r="S174">
            <v>0</v>
          </cell>
          <cell r="Z174">
            <v>299637</v>
          </cell>
          <cell r="AA174">
            <v>1882937</v>
          </cell>
        </row>
        <row r="175">
          <cell r="B175" t="str">
            <v>Domestic</v>
          </cell>
          <cell r="C175" t="str">
            <v>Asset Allocation</v>
          </cell>
          <cell r="E175" t="str">
            <v>Domestic – Asset Allocation – Prudential High Equity</v>
          </cell>
          <cell r="G175" t="str">
            <v>R</v>
          </cell>
          <cell r="H175" t="str">
            <v>FOF</v>
          </cell>
          <cell r="I175" t="str">
            <v>TP</v>
          </cell>
          <cell r="L175">
            <v>95369051.200000003</v>
          </cell>
          <cell r="M175">
            <v>0</v>
          </cell>
          <cell r="N175">
            <v>0</v>
          </cell>
          <cell r="O175">
            <v>0</v>
          </cell>
          <cell r="R175">
            <v>25240796.829999998</v>
          </cell>
          <cell r="S175">
            <v>29596908.75</v>
          </cell>
          <cell r="Z175">
            <v>25240796.829999998</v>
          </cell>
          <cell r="AA175">
            <v>29596908.75</v>
          </cell>
        </row>
        <row r="176">
          <cell r="B176" t="str">
            <v>Domestic</v>
          </cell>
          <cell r="C176" t="str">
            <v>Asset Allocation</v>
          </cell>
          <cell r="E176" t="str">
            <v>Domestic – Asset Allocation – Prudential Low Equity</v>
          </cell>
          <cell r="G176" t="str">
            <v>R</v>
          </cell>
          <cell r="H176" t="str">
            <v>FOF</v>
          </cell>
          <cell r="I176" t="str">
            <v>TP</v>
          </cell>
          <cell r="L176">
            <v>128375833.88</v>
          </cell>
          <cell r="M176">
            <v>0</v>
          </cell>
          <cell r="N176">
            <v>0</v>
          </cell>
          <cell r="O176">
            <v>0</v>
          </cell>
          <cell r="R176">
            <v>42935726.909999996</v>
          </cell>
          <cell r="S176">
            <v>51316972.5</v>
          </cell>
          <cell r="Z176">
            <v>42935726.909999996</v>
          </cell>
          <cell r="AA176">
            <v>51316972.5</v>
          </cell>
        </row>
        <row r="177">
          <cell r="B177" t="str">
            <v>Worldwide</v>
          </cell>
          <cell r="C177" t="str">
            <v>Asset Allocation</v>
          </cell>
          <cell r="E177" t="str">
            <v>Worldwide – Asset Allocation – Flexible</v>
          </cell>
          <cell r="G177" t="str">
            <v>R</v>
          </cell>
          <cell r="H177" t="str">
            <v>FOF</v>
          </cell>
          <cell r="I177" t="str">
            <v>TP</v>
          </cell>
          <cell r="L177">
            <v>146145142.25</v>
          </cell>
          <cell r="M177">
            <v>0</v>
          </cell>
          <cell r="N177">
            <v>0</v>
          </cell>
          <cell r="O177">
            <v>0</v>
          </cell>
          <cell r="R177">
            <v>3676796.32</v>
          </cell>
          <cell r="S177">
            <v>17591216.059999999</v>
          </cell>
          <cell r="Z177">
            <v>3676796.32</v>
          </cell>
          <cell r="AA177">
            <v>17591216.059999999</v>
          </cell>
        </row>
        <row r="178">
          <cell r="B178" t="str">
            <v>Domestic</v>
          </cell>
          <cell r="C178" t="str">
            <v>Equity</v>
          </cell>
          <cell r="E178" t="str">
            <v>Domestic – Equity – General</v>
          </cell>
          <cell r="G178" t="str">
            <v>R</v>
          </cell>
          <cell r="I178" t="str">
            <v>TP</v>
          </cell>
          <cell r="L178">
            <v>1124426361.1900001</v>
          </cell>
          <cell r="M178">
            <v>0</v>
          </cell>
          <cell r="N178">
            <v>0</v>
          </cell>
          <cell r="O178">
            <v>0</v>
          </cell>
          <cell r="R178">
            <v>25557750.420000002</v>
          </cell>
          <cell r="S178">
            <v>67974941.950000003</v>
          </cell>
          <cell r="Z178">
            <v>25557750.420000002</v>
          </cell>
          <cell r="AA178">
            <v>67974941.950000003</v>
          </cell>
        </row>
        <row r="179">
          <cell r="B179" t="str">
            <v>Domestic</v>
          </cell>
          <cell r="C179" t="str">
            <v>Asset Allocation</v>
          </cell>
          <cell r="E179" t="str">
            <v>Domestic – Asset Allocation – Prudential Medium Equity</v>
          </cell>
          <cell r="G179" t="str">
            <v>R</v>
          </cell>
          <cell r="H179" t="str">
            <v>FOF</v>
          </cell>
          <cell r="I179" t="str">
            <v>TP</v>
          </cell>
          <cell r="L179">
            <v>83086242.040000007</v>
          </cell>
          <cell r="M179">
            <v>0</v>
          </cell>
          <cell r="N179">
            <v>0</v>
          </cell>
          <cell r="O179">
            <v>0</v>
          </cell>
          <cell r="R179">
            <v>29293756.890000001</v>
          </cell>
          <cell r="S179">
            <v>19998957.719999999</v>
          </cell>
          <cell r="Z179">
            <v>29293756.890000001</v>
          </cell>
          <cell r="AA179">
            <v>19998957.719999999</v>
          </cell>
        </row>
        <row r="180">
          <cell r="B180" t="str">
            <v>Domestic</v>
          </cell>
          <cell r="C180" t="str">
            <v>Asset Allocation</v>
          </cell>
          <cell r="E180" t="str">
            <v>Domestic – Asset Allocation – Prudential Variable Equity</v>
          </cell>
          <cell r="G180" t="str">
            <v>R</v>
          </cell>
          <cell r="H180" t="str">
            <v>FOF</v>
          </cell>
          <cell r="I180" t="str">
            <v>TP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R180">
            <v>0</v>
          </cell>
          <cell r="S180">
            <v>0</v>
          </cell>
          <cell r="Z180">
            <v>0</v>
          </cell>
          <cell r="AA180">
            <v>0</v>
          </cell>
        </row>
        <row r="181">
          <cell r="B181" t="str">
            <v>Domestic</v>
          </cell>
          <cell r="C181" t="str">
            <v>Equity</v>
          </cell>
          <cell r="E181" t="str">
            <v>Domestic – Equity – General</v>
          </cell>
          <cell r="G181" t="str">
            <v>R</v>
          </cell>
          <cell r="I181" t="str">
            <v>TP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R181">
            <v>0</v>
          </cell>
          <cell r="S181">
            <v>0</v>
          </cell>
          <cell r="Z181">
            <v>0</v>
          </cell>
          <cell r="AA181">
            <v>0</v>
          </cell>
        </row>
        <row r="182">
          <cell r="B182" t="str">
            <v>Domestic</v>
          </cell>
          <cell r="C182" t="str">
            <v>Fixed Interest</v>
          </cell>
          <cell r="E182" t="str">
            <v>Domestic – Fixed Interest – Varied Specialist</v>
          </cell>
          <cell r="G182" t="str">
            <v>R</v>
          </cell>
          <cell r="H182" t="str">
            <v>FOF</v>
          </cell>
          <cell r="I182" t="str">
            <v>TP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R182">
            <v>0</v>
          </cell>
          <cell r="S182">
            <v>0</v>
          </cell>
          <cell r="Z182">
            <v>0</v>
          </cell>
          <cell r="AA182">
            <v>0</v>
          </cell>
        </row>
        <row r="183">
          <cell r="B183" t="str">
            <v>Domestic</v>
          </cell>
          <cell r="C183" t="str">
            <v>Equity</v>
          </cell>
          <cell r="E183" t="str">
            <v>Domestic – Equity – General</v>
          </cell>
          <cell r="G183" t="str">
            <v>R</v>
          </cell>
          <cell r="I183" t="str">
            <v>TP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R183">
            <v>0</v>
          </cell>
          <cell r="S183">
            <v>0</v>
          </cell>
          <cell r="Z183">
            <v>0</v>
          </cell>
          <cell r="AA183">
            <v>0</v>
          </cell>
        </row>
        <row r="184">
          <cell r="B184" t="str">
            <v>Domestic</v>
          </cell>
          <cell r="C184" t="str">
            <v>Asset Allocation</v>
          </cell>
          <cell r="E184" t="str">
            <v>Domestic – Asset Allocation – Targeted Absolute and Real Return</v>
          </cell>
          <cell r="G184" t="str">
            <v>R</v>
          </cell>
          <cell r="L184">
            <v>1538725627.3699999</v>
          </cell>
          <cell r="M184">
            <v>572985885.64999998</v>
          </cell>
          <cell r="N184">
            <v>20495255.280000001</v>
          </cell>
          <cell r="O184">
            <v>1914719.53</v>
          </cell>
          <cell r="R184">
            <v>91130456.430000007</v>
          </cell>
          <cell r="S184">
            <v>54295982.07</v>
          </cell>
          <cell r="Z184">
            <v>111625711.71000001</v>
          </cell>
          <cell r="AA184">
            <v>56210701.600000001</v>
          </cell>
        </row>
        <row r="185">
          <cell r="B185" t="str">
            <v>Domestic</v>
          </cell>
          <cell r="C185" t="str">
            <v>Fixed Interest</v>
          </cell>
          <cell r="E185" t="str">
            <v>Domestic – Fixed Interest – Varied Specialist</v>
          </cell>
          <cell r="G185" t="str">
            <v>R</v>
          </cell>
          <cell r="L185">
            <v>2566864394.96</v>
          </cell>
          <cell r="M185">
            <v>491175051.19999999</v>
          </cell>
          <cell r="N185">
            <v>35335248.469999999</v>
          </cell>
          <cell r="O185">
            <v>1208483.73</v>
          </cell>
          <cell r="R185">
            <v>185857683.38</v>
          </cell>
          <cell r="S185">
            <v>195351003.88</v>
          </cell>
          <cell r="Z185">
            <v>221192931.84999999</v>
          </cell>
          <cell r="AA185">
            <v>196559487.60999998</v>
          </cell>
        </row>
        <row r="186">
          <cell r="B186" t="str">
            <v>Domestic</v>
          </cell>
          <cell r="C186" t="str">
            <v>Equity</v>
          </cell>
          <cell r="E186" t="str">
            <v>Domestic – Equity – General</v>
          </cell>
          <cell r="G186" t="str">
            <v>R</v>
          </cell>
          <cell r="L186">
            <v>297188719.33999997</v>
          </cell>
          <cell r="M186">
            <v>2008418.33</v>
          </cell>
          <cell r="N186">
            <v>27031.439999999999</v>
          </cell>
          <cell r="O186">
            <v>0</v>
          </cell>
          <cell r="R186">
            <v>37973757.270000003</v>
          </cell>
          <cell r="S186">
            <v>114546731.64</v>
          </cell>
          <cell r="Z186">
            <v>38000788.710000001</v>
          </cell>
          <cell r="AA186">
            <v>114546731.64</v>
          </cell>
        </row>
        <row r="187">
          <cell r="B187" t="str">
            <v>Foreign</v>
          </cell>
          <cell r="C187" t="str">
            <v>Asset Allocation</v>
          </cell>
          <cell r="E187" t="str">
            <v>Foreign – Asset Allocation – Flexible</v>
          </cell>
          <cell r="G187" t="str">
            <v>I</v>
          </cell>
          <cell r="L187">
            <v>3108427903.8400002</v>
          </cell>
          <cell r="M187">
            <v>3108427903.8400002</v>
          </cell>
          <cell r="N187">
            <v>623543695.98000002</v>
          </cell>
          <cell r="O187">
            <v>37446694.420000002</v>
          </cell>
          <cell r="R187">
            <v>0</v>
          </cell>
          <cell r="S187">
            <v>0</v>
          </cell>
          <cell r="Z187">
            <v>623543695.98000002</v>
          </cell>
          <cell r="AA187">
            <v>37446694.420000002</v>
          </cell>
        </row>
        <row r="188">
          <cell r="B188" t="str">
            <v>Domestic</v>
          </cell>
          <cell r="C188" t="str">
            <v>Fixed Interest</v>
          </cell>
          <cell r="E188" t="str">
            <v>Domestic – Fixed Interest – Varied Specialist</v>
          </cell>
          <cell r="G188" t="str">
            <v>R</v>
          </cell>
          <cell r="L188">
            <v>1042485696.33</v>
          </cell>
          <cell r="M188">
            <v>650009907.44000006</v>
          </cell>
          <cell r="N188">
            <v>163347512.25</v>
          </cell>
          <cell r="O188">
            <v>17732772.93</v>
          </cell>
          <cell r="R188">
            <v>30013725.309999999</v>
          </cell>
          <cell r="S188">
            <v>37578441.469999999</v>
          </cell>
          <cell r="Z188">
            <v>193361237.56</v>
          </cell>
          <cell r="AA188">
            <v>55311214.399999999</v>
          </cell>
        </row>
        <row r="189">
          <cell r="B189" t="str">
            <v>Domestic</v>
          </cell>
          <cell r="C189" t="str">
            <v>Asset Allocation</v>
          </cell>
          <cell r="E189" t="str">
            <v>Domestic – Asset Allocation – Prudential Low Equity</v>
          </cell>
          <cell r="G189" t="str">
            <v>R</v>
          </cell>
          <cell r="L189">
            <v>3132661899.54</v>
          </cell>
          <cell r="M189">
            <v>570013353.29999995</v>
          </cell>
          <cell r="N189">
            <v>263754212.06999999</v>
          </cell>
          <cell r="O189">
            <v>11851957.65</v>
          </cell>
          <cell r="R189">
            <v>358536936.38</v>
          </cell>
          <cell r="S189">
            <v>135541406.83000001</v>
          </cell>
          <cell r="Z189">
            <v>622291148.45000005</v>
          </cell>
          <cell r="AA189">
            <v>147393364.48000002</v>
          </cell>
        </row>
        <row r="190">
          <cell r="B190" t="str">
            <v>Domestic</v>
          </cell>
          <cell r="C190" t="str">
            <v>Equity</v>
          </cell>
          <cell r="E190" t="str">
            <v>Domestic – Equity – Resources &amp; Basic Industries</v>
          </cell>
          <cell r="G190" t="str">
            <v>R</v>
          </cell>
          <cell r="L190">
            <v>714636130.12</v>
          </cell>
          <cell r="M190">
            <v>0</v>
          </cell>
          <cell r="N190">
            <v>0</v>
          </cell>
          <cell r="O190">
            <v>0</v>
          </cell>
          <cell r="R190">
            <v>52561377.57</v>
          </cell>
          <cell r="S190">
            <v>63271712.32</v>
          </cell>
          <cell r="Z190">
            <v>52561377.57</v>
          </cell>
          <cell r="AA190">
            <v>63271712.32</v>
          </cell>
        </row>
        <row r="191">
          <cell r="B191" t="str">
            <v>Domestic</v>
          </cell>
          <cell r="C191" t="str">
            <v>Fixed Interest</v>
          </cell>
          <cell r="E191" t="str">
            <v>Domestic – Fixed Interest – Varied Specialist</v>
          </cell>
          <cell r="G191" t="str">
            <v>I</v>
          </cell>
          <cell r="L191">
            <v>5567539501.6400003</v>
          </cell>
          <cell r="M191">
            <v>5567539501.6400003</v>
          </cell>
          <cell r="N191">
            <v>857635033.04999995</v>
          </cell>
          <cell r="O191">
            <v>177696802.03</v>
          </cell>
          <cell r="R191">
            <v>0</v>
          </cell>
          <cell r="S191">
            <v>0</v>
          </cell>
          <cell r="Z191">
            <v>857635033.04999995</v>
          </cell>
          <cell r="AA191">
            <v>177696802.03</v>
          </cell>
        </row>
        <row r="192">
          <cell r="B192" t="str">
            <v>Domestic</v>
          </cell>
          <cell r="C192" t="str">
            <v>Fixed Interest</v>
          </cell>
          <cell r="E192" t="str">
            <v>Domestic – Fixed Interest – Money Market</v>
          </cell>
          <cell r="G192" t="str">
            <v>I</v>
          </cell>
          <cell r="L192">
            <v>2108218974.1400001</v>
          </cell>
          <cell r="M192">
            <v>2108218974.1400001</v>
          </cell>
          <cell r="N192">
            <v>2591788749.8899999</v>
          </cell>
          <cell r="O192">
            <v>2308222411.04</v>
          </cell>
          <cell r="R192">
            <v>0</v>
          </cell>
          <cell r="S192">
            <v>0</v>
          </cell>
          <cell r="Z192">
            <v>2591788749.8899999</v>
          </cell>
          <cell r="AA192">
            <v>2308222411.04</v>
          </cell>
        </row>
        <row r="193">
          <cell r="B193" t="str">
            <v>Domestic</v>
          </cell>
          <cell r="C193" t="str">
            <v>Fixed Interest</v>
          </cell>
          <cell r="E193" t="str">
            <v>Domestic – Fixed Interest – Varied Specialist</v>
          </cell>
          <cell r="G193" t="str">
            <v>R</v>
          </cell>
          <cell r="L193">
            <v>46865100.960000001</v>
          </cell>
          <cell r="M193">
            <v>46463798.950000003</v>
          </cell>
          <cell r="N193">
            <v>794955.46</v>
          </cell>
          <cell r="O193">
            <v>0</v>
          </cell>
          <cell r="R193">
            <v>395000</v>
          </cell>
          <cell r="S193">
            <v>0</v>
          </cell>
          <cell r="Z193">
            <v>1189955.46</v>
          </cell>
          <cell r="AA193">
            <v>0</v>
          </cell>
        </row>
        <row r="194">
          <cell r="B194" t="str">
            <v>Domestic</v>
          </cell>
          <cell r="C194" t="str">
            <v>Equity</v>
          </cell>
          <cell r="E194" t="str">
            <v>Domestic – Equity – Smaller Companies</v>
          </cell>
          <cell r="G194" t="str">
            <v>R</v>
          </cell>
          <cell r="L194">
            <v>774497664.17999995</v>
          </cell>
          <cell r="M194">
            <v>64950835.450000003</v>
          </cell>
          <cell r="N194">
            <v>24201938.84</v>
          </cell>
          <cell r="O194">
            <v>47460.33</v>
          </cell>
          <cell r="R194">
            <v>51383474.210000001</v>
          </cell>
          <cell r="S194">
            <v>45351774.590000004</v>
          </cell>
          <cell r="Z194">
            <v>75585413.049999997</v>
          </cell>
          <cell r="AA194">
            <v>45399234.920000002</v>
          </cell>
        </row>
        <row r="195">
          <cell r="B195" t="str">
            <v>Domestic</v>
          </cell>
          <cell r="C195" t="str">
            <v>Equity</v>
          </cell>
          <cell r="E195" t="str">
            <v>Domestic – Equity – General</v>
          </cell>
          <cell r="G195" t="str">
            <v>R</v>
          </cell>
          <cell r="L195">
            <v>4415008840.6800003</v>
          </cell>
          <cell r="M195">
            <v>807829621.92999995</v>
          </cell>
          <cell r="N195">
            <v>161094363.00999999</v>
          </cell>
          <cell r="O195">
            <v>109983818.08</v>
          </cell>
          <cell r="R195">
            <v>159127335.72999999</v>
          </cell>
          <cell r="S195">
            <v>255882285.78</v>
          </cell>
          <cell r="Z195">
            <v>320221698.74000001</v>
          </cell>
          <cell r="AA195">
            <v>365866103.86000001</v>
          </cell>
        </row>
        <row r="196">
          <cell r="B196" t="str">
            <v>Domestic</v>
          </cell>
          <cell r="C196" t="str">
            <v>Fixed Interest</v>
          </cell>
          <cell r="E196" t="str">
            <v>Domestic – Fixed Interest – Varied Specialist</v>
          </cell>
          <cell r="G196" t="str">
            <v>R</v>
          </cell>
          <cell r="L196">
            <v>2050259486.45</v>
          </cell>
          <cell r="M196">
            <v>2050259486.45</v>
          </cell>
          <cell r="N196">
            <v>136880163.33000001</v>
          </cell>
          <cell r="O196">
            <v>134084030</v>
          </cell>
          <cell r="R196">
            <v>0</v>
          </cell>
          <cell r="S196">
            <v>0</v>
          </cell>
          <cell r="Z196">
            <v>136880163.33000001</v>
          </cell>
          <cell r="AA196">
            <v>134084030</v>
          </cell>
        </row>
        <row r="197">
          <cell r="B197" t="str">
            <v>Domestic</v>
          </cell>
          <cell r="C197" t="str">
            <v>Fixed Interest</v>
          </cell>
          <cell r="E197" t="str">
            <v>Domestic – Fixed Interest – Bond</v>
          </cell>
          <cell r="G197" t="str">
            <v>R</v>
          </cell>
          <cell r="L197">
            <v>1551106051.98</v>
          </cell>
          <cell r="M197">
            <v>819170337.07000005</v>
          </cell>
          <cell r="N197">
            <v>316241790.94</v>
          </cell>
          <cell r="O197">
            <v>16264501.029999999</v>
          </cell>
          <cell r="R197">
            <v>32911314.5</v>
          </cell>
          <cell r="S197">
            <v>41248111.380000003</v>
          </cell>
          <cell r="Z197">
            <v>349153105.44</v>
          </cell>
          <cell r="AA197">
            <v>57512612.410000004</v>
          </cell>
        </row>
        <row r="198">
          <cell r="B198" t="str">
            <v>Foreign</v>
          </cell>
          <cell r="C198" t="str">
            <v>Asset Allocation</v>
          </cell>
          <cell r="E198" t="str">
            <v>Foreign – Asset Allocation – Flexible</v>
          </cell>
          <cell r="G198" t="str">
            <v>R</v>
          </cell>
          <cell r="H198" t="str">
            <v>FOF</v>
          </cell>
          <cell r="L198">
            <v>600258558.80999994</v>
          </cell>
          <cell r="M198">
            <v>85758976.879999995</v>
          </cell>
          <cell r="N198">
            <v>942512.68</v>
          </cell>
          <cell r="O198">
            <v>839672.83</v>
          </cell>
          <cell r="R198">
            <v>41753091.149999999</v>
          </cell>
          <cell r="S198">
            <v>76964396.680000007</v>
          </cell>
          <cell r="Z198">
            <v>42695603.829999998</v>
          </cell>
          <cell r="AA198">
            <v>77804069.510000005</v>
          </cell>
        </row>
        <row r="199">
          <cell r="B199" t="str">
            <v>Foreign</v>
          </cell>
          <cell r="C199" t="str">
            <v>Equity</v>
          </cell>
          <cell r="E199" t="str">
            <v>Foreign – Equity – General</v>
          </cell>
          <cell r="G199" t="str">
            <v>R</v>
          </cell>
          <cell r="H199" t="str">
            <v>FOF</v>
          </cell>
          <cell r="L199">
            <v>314340158.89999998</v>
          </cell>
          <cell r="M199">
            <v>0</v>
          </cell>
          <cell r="N199">
            <v>0</v>
          </cell>
          <cell r="O199">
            <v>0</v>
          </cell>
          <cell r="R199">
            <v>9500545.8000000007</v>
          </cell>
          <cell r="S199">
            <v>18746880.260000002</v>
          </cell>
          <cell r="Z199">
            <v>9500545.8000000007</v>
          </cell>
          <cell r="AA199">
            <v>18746880.260000002</v>
          </cell>
        </row>
        <row r="200">
          <cell r="B200" t="str">
            <v>Foreign</v>
          </cell>
          <cell r="C200" t="str">
            <v>Fixed Interest</v>
          </cell>
          <cell r="E200" t="str">
            <v>Foreign – Fixed Interest – Varied Specialist</v>
          </cell>
          <cell r="G200" t="str">
            <v>R</v>
          </cell>
          <cell r="H200" t="str">
            <v>FOF</v>
          </cell>
          <cell r="L200">
            <v>421433466.5</v>
          </cell>
          <cell r="M200">
            <v>58312927.490000002</v>
          </cell>
          <cell r="N200">
            <v>547823.56000000006</v>
          </cell>
          <cell r="O200">
            <v>0</v>
          </cell>
          <cell r="R200">
            <v>80826833.819999993</v>
          </cell>
          <cell r="S200">
            <v>42303360.109999999</v>
          </cell>
          <cell r="Z200">
            <v>81374657.379999995</v>
          </cell>
          <cell r="AA200">
            <v>42303360.109999999</v>
          </cell>
        </row>
        <row r="201">
          <cell r="B201" t="str">
            <v>Domestic</v>
          </cell>
          <cell r="C201" t="str">
            <v>Equity</v>
          </cell>
          <cell r="E201" t="str">
            <v>Domestic – Equity – Growth</v>
          </cell>
          <cell r="G201" t="str">
            <v>R</v>
          </cell>
          <cell r="L201">
            <v>954939761.88</v>
          </cell>
          <cell r="M201">
            <v>20816421.800000001</v>
          </cell>
          <cell r="N201">
            <v>192101.48</v>
          </cell>
          <cell r="O201">
            <v>4020332.97</v>
          </cell>
          <cell r="R201">
            <v>20125203.359999999</v>
          </cell>
          <cell r="S201">
            <v>46739381.939999998</v>
          </cell>
          <cell r="Z201">
            <v>20317304.84</v>
          </cell>
          <cell r="AA201">
            <v>50759714.909999996</v>
          </cell>
        </row>
        <row r="202">
          <cell r="B202" t="str">
            <v>Domestic</v>
          </cell>
          <cell r="C202" t="str">
            <v>Fixed Interest</v>
          </cell>
          <cell r="E202" t="str">
            <v>Domestic – Fixed Interest – Income</v>
          </cell>
          <cell r="G202" t="str">
            <v>R</v>
          </cell>
          <cell r="L202">
            <v>684176128.88999999</v>
          </cell>
          <cell r="M202">
            <v>84107470.900000006</v>
          </cell>
          <cell r="N202">
            <v>34060055.369999997</v>
          </cell>
          <cell r="O202">
            <v>0</v>
          </cell>
          <cell r="R202">
            <v>61410685.240000002</v>
          </cell>
          <cell r="S202">
            <v>44142860.829999998</v>
          </cell>
          <cell r="Z202">
            <v>95470740.609999999</v>
          </cell>
          <cell r="AA202">
            <v>44142860.829999998</v>
          </cell>
        </row>
        <row r="203">
          <cell r="B203" t="str">
            <v>Domestic</v>
          </cell>
          <cell r="C203" t="str">
            <v>Asset Allocation</v>
          </cell>
          <cell r="E203" t="str">
            <v>Domestic – Asset Allocation – Prudential Variable Equity</v>
          </cell>
          <cell r="G203" t="str">
            <v>R</v>
          </cell>
          <cell r="L203">
            <v>4386459073.3000002</v>
          </cell>
          <cell r="M203">
            <v>394858143.94</v>
          </cell>
          <cell r="N203">
            <v>74458008.390000001</v>
          </cell>
          <cell r="O203">
            <v>17646962.449999999</v>
          </cell>
          <cell r="R203">
            <v>314022930.10000002</v>
          </cell>
          <cell r="S203">
            <v>309920176.63</v>
          </cell>
          <cell r="Z203">
            <v>388480938.49000001</v>
          </cell>
          <cell r="AA203">
            <v>327567139.07999998</v>
          </cell>
        </row>
        <row r="204">
          <cell r="B204" t="str">
            <v>Domestic</v>
          </cell>
          <cell r="C204" t="str">
            <v>Fixed Interest</v>
          </cell>
          <cell r="E204" t="str">
            <v>Domestic – Fixed Interest – Money Market</v>
          </cell>
          <cell r="G204" t="str">
            <v>R</v>
          </cell>
          <cell r="L204">
            <v>15551682181.879999</v>
          </cell>
          <cell r="M204">
            <v>4193719986.3600001</v>
          </cell>
          <cell r="N204">
            <v>4854229911.75</v>
          </cell>
          <cell r="O204">
            <v>2554911754.8400002</v>
          </cell>
          <cell r="R204">
            <v>3398319881.3699999</v>
          </cell>
          <cell r="S204">
            <v>3503219416.73</v>
          </cell>
          <cell r="Z204">
            <v>8252549793.1199999</v>
          </cell>
          <cell r="AA204">
            <v>6058131171.5699997</v>
          </cell>
        </row>
        <row r="205">
          <cell r="B205" t="str">
            <v>Domestic</v>
          </cell>
          <cell r="C205" t="str">
            <v>Asset Allocation</v>
          </cell>
          <cell r="E205" t="str">
            <v>Domestic – Asset Allocation – Flexible</v>
          </cell>
          <cell r="G205" t="str">
            <v>R</v>
          </cell>
          <cell r="L205">
            <v>7894886279.7399998</v>
          </cell>
          <cell r="M205">
            <v>2302984642.4899998</v>
          </cell>
          <cell r="N205">
            <v>214802363.84</v>
          </cell>
          <cell r="O205">
            <v>217727228.40000001</v>
          </cell>
          <cell r="R205">
            <v>777425783.38999999</v>
          </cell>
          <cell r="S205">
            <v>332030813.17000002</v>
          </cell>
          <cell r="Z205">
            <v>992228147.23000002</v>
          </cell>
          <cell r="AA205">
            <v>549758041.57000005</v>
          </cell>
        </row>
        <row r="206">
          <cell r="B206" t="str">
            <v>Domestic</v>
          </cell>
          <cell r="C206" t="str">
            <v>Fixed Interest</v>
          </cell>
          <cell r="E206" t="str">
            <v>Domestic – Fixed Interest – Varied Specialist</v>
          </cell>
          <cell r="G206" t="str">
            <v>R</v>
          </cell>
          <cell r="L206">
            <v>3063469551.6700001</v>
          </cell>
          <cell r="M206">
            <v>639283490.23000002</v>
          </cell>
          <cell r="N206">
            <v>223824762.40000001</v>
          </cell>
          <cell r="O206">
            <v>1314691.3500000001</v>
          </cell>
          <cell r="R206">
            <v>281198065.69</v>
          </cell>
          <cell r="S206">
            <v>271640966.17000002</v>
          </cell>
          <cell r="Z206">
            <v>505022828.09000003</v>
          </cell>
          <cell r="AA206">
            <v>272955657.52000004</v>
          </cell>
        </row>
        <row r="207">
          <cell r="B207" t="str">
            <v>Domestic</v>
          </cell>
          <cell r="C207" t="str">
            <v>Real Estate</v>
          </cell>
          <cell r="E207" t="str">
            <v>Domestic – Real Estate – General</v>
          </cell>
          <cell r="G207" t="str">
            <v>R</v>
          </cell>
          <cell r="L207">
            <v>1966419302.1199999</v>
          </cell>
          <cell r="M207">
            <v>210657285.41999999</v>
          </cell>
          <cell r="N207">
            <v>33746455.630000003</v>
          </cell>
          <cell r="O207">
            <v>432416.61</v>
          </cell>
          <cell r="R207">
            <v>148178818.75</v>
          </cell>
          <cell r="S207">
            <v>104435058.53</v>
          </cell>
          <cell r="Z207">
            <v>181925274.38</v>
          </cell>
          <cell r="AA207">
            <v>104867475.14</v>
          </cell>
        </row>
        <row r="208">
          <cell r="B208" t="str">
            <v>Domestic</v>
          </cell>
          <cell r="C208" t="str">
            <v>Fixed Interest</v>
          </cell>
          <cell r="E208" t="str">
            <v>Domestic – Fixed Interest – Varied Specialist</v>
          </cell>
          <cell r="G208" t="str">
            <v>R</v>
          </cell>
          <cell r="L208">
            <v>318900237.80000001</v>
          </cell>
          <cell r="M208">
            <v>0</v>
          </cell>
          <cell r="N208">
            <v>0</v>
          </cell>
          <cell r="O208">
            <v>0</v>
          </cell>
          <cell r="R208">
            <v>79912813.680000007</v>
          </cell>
          <cell r="S208">
            <v>52879004.75</v>
          </cell>
          <cell r="Z208">
            <v>79912813.680000007</v>
          </cell>
          <cell r="AA208">
            <v>52879004.75</v>
          </cell>
        </row>
        <row r="209">
          <cell r="B209" t="str">
            <v>Domestic</v>
          </cell>
          <cell r="C209" t="str">
            <v>Equity</v>
          </cell>
          <cell r="E209" t="str">
            <v>Domestic – Equity – Value</v>
          </cell>
          <cell r="G209" t="str">
            <v>R</v>
          </cell>
          <cell r="L209">
            <v>6963018377.5900002</v>
          </cell>
          <cell r="M209">
            <v>1928240773.55</v>
          </cell>
          <cell r="N209">
            <v>91696636.170000002</v>
          </cell>
          <cell r="O209">
            <v>74873960.689999998</v>
          </cell>
          <cell r="R209">
            <v>481409839.56999999</v>
          </cell>
          <cell r="S209">
            <v>282800282.00999999</v>
          </cell>
          <cell r="Z209">
            <v>573106475.74000001</v>
          </cell>
          <cell r="AA209">
            <v>357674242.69999999</v>
          </cell>
        </row>
        <row r="210">
          <cell r="B210" t="str">
            <v>Foreign</v>
          </cell>
          <cell r="C210" t="str">
            <v>Equity</v>
          </cell>
          <cell r="E210" t="str">
            <v>Foreign – Equity – General</v>
          </cell>
          <cell r="G210" t="str">
            <v>R</v>
          </cell>
          <cell r="H210" t="str">
            <v>FOF</v>
          </cell>
          <cell r="L210">
            <v>1602806078.2</v>
          </cell>
          <cell r="M210">
            <v>14881369.02</v>
          </cell>
          <cell r="N210">
            <v>76115.59</v>
          </cell>
          <cell r="O210">
            <v>7838448.4100000001</v>
          </cell>
          <cell r="R210">
            <v>98593632.010000005</v>
          </cell>
          <cell r="S210">
            <v>122103654.03</v>
          </cell>
          <cell r="Z210">
            <v>98669747.600000009</v>
          </cell>
          <cell r="AA210">
            <v>129942102.44</v>
          </cell>
        </row>
        <row r="211">
          <cell r="B211" t="str">
            <v>Domestic</v>
          </cell>
          <cell r="C211" t="str">
            <v>Fixed Interest</v>
          </cell>
          <cell r="E211" t="str">
            <v>Domestic – Fixed Interest – Bond</v>
          </cell>
          <cell r="G211" t="str">
            <v>R</v>
          </cell>
          <cell r="I211" t="str">
            <v>TP</v>
          </cell>
          <cell r="L211">
            <v>205796450.5</v>
          </cell>
          <cell r="M211">
            <v>0</v>
          </cell>
          <cell r="N211">
            <v>0</v>
          </cell>
          <cell r="O211">
            <v>0</v>
          </cell>
          <cell r="R211">
            <v>47041997.799999997</v>
          </cell>
          <cell r="S211">
            <v>0</v>
          </cell>
          <cell r="Z211">
            <v>47041997.799999997</v>
          </cell>
          <cell r="AA211">
            <v>0</v>
          </cell>
        </row>
        <row r="212">
          <cell r="B212" t="str">
            <v>Domestic</v>
          </cell>
          <cell r="C212" t="str">
            <v>Asset Allocation</v>
          </cell>
          <cell r="E212" t="str">
            <v>Domestic – Asset Allocation – Prudential High Equity</v>
          </cell>
          <cell r="G212" t="str">
            <v>I</v>
          </cell>
          <cell r="H212" t="str">
            <v>FOF</v>
          </cell>
          <cell r="I212" t="str">
            <v>TP</v>
          </cell>
          <cell r="L212">
            <v>157441.01</v>
          </cell>
          <cell r="M212">
            <v>25253729.059999999</v>
          </cell>
          <cell r="N212">
            <v>1616033</v>
          </cell>
          <cell r="O212">
            <v>708998</v>
          </cell>
          <cell r="R212">
            <v>0</v>
          </cell>
          <cell r="S212">
            <v>0</v>
          </cell>
          <cell r="Z212">
            <v>1616033</v>
          </cell>
          <cell r="AA212">
            <v>708998</v>
          </cell>
        </row>
        <row r="213">
          <cell r="B213" t="str">
            <v>Domestic</v>
          </cell>
          <cell r="C213" t="str">
            <v>Asset Allocation</v>
          </cell>
          <cell r="E213" t="str">
            <v>Domestic – Asset Allocation – Prudential Medium Equity</v>
          </cell>
          <cell r="G213" t="str">
            <v>R</v>
          </cell>
          <cell r="H213" t="str">
            <v>FOF</v>
          </cell>
          <cell r="I213" t="str">
            <v>TP</v>
          </cell>
          <cell r="L213">
            <v>710547.36</v>
          </cell>
          <cell r="M213">
            <v>56916582.689999998</v>
          </cell>
          <cell r="N213">
            <v>8679675</v>
          </cell>
          <cell r="O213">
            <v>2433052</v>
          </cell>
          <cell r="R213">
            <v>0</v>
          </cell>
          <cell r="S213">
            <v>0</v>
          </cell>
          <cell r="Z213">
            <v>8679675</v>
          </cell>
          <cell r="AA213">
            <v>2433052</v>
          </cell>
        </row>
        <row r="214">
          <cell r="B214" t="str">
            <v>Domestic</v>
          </cell>
          <cell r="C214" t="str">
            <v>Asset Allocation</v>
          </cell>
          <cell r="E214" t="str">
            <v>Domestic – Asset Allocation – Prudential Low Equity</v>
          </cell>
          <cell r="G214" t="str">
            <v>R</v>
          </cell>
          <cell r="H214" t="str">
            <v>FOF</v>
          </cell>
          <cell r="I214" t="str">
            <v>TP</v>
          </cell>
          <cell r="L214">
            <v>183432.46</v>
          </cell>
          <cell r="M214">
            <v>54691090.789999999</v>
          </cell>
          <cell r="N214">
            <v>10679861</v>
          </cell>
          <cell r="O214">
            <v>4707330</v>
          </cell>
          <cell r="R214">
            <v>0</v>
          </cell>
          <cell r="S214">
            <v>0</v>
          </cell>
          <cell r="Z214">
            <v>10679861</v>
          </cell>
          <cell r="AA214">
            <v>4707330</v>
          </cell>
        </row>
        <row r="215">
          <cell r="B215" t="str">
            <v>Domestic</v>
          </cell>
          <cell r="C215" t="str">
            <v>Asset Allocation</v>
          </cell>
          <cell r="E215" t="str">
            <v>Domestic – Asset Allocation – Prudential Low Equity</v>
          </cell>
          <cell r="G215" t="str">
            <v>R</v>
          </cell>
          <cell r="H215" t="str">
            <v>FOF</v>
          </cell>
          <cell r="I215" t="str">
            <v>TP</v>
          </cell>
          <cell r="L215">
            <v>1375031.5</v>
          </cell>
          <cell r="M215">
            <v>92764808.030000001</v>
          </cell>
          <cell r="N215">
            <v>11299713</v>
          </cell>
          <cell r="O215">
            <v>3020329</v>
          </cell>
          <cell r="R215">
            <v>0</v>
          </cell>
          <cell r="S215">
            <v>0</v>
          </cell>
          <cell r="Z215">
            <v>11299713</v>
          </cell>
          <cell r="AA215">
            <v>3020329</v>
          </cell>
        </row>
        <row r="216">
          <cell r="B216" t="str">
            <v>Domestic</v>
          </cell>
          <cell r="C216" t="str">
            <v>Asset Allocation</v>
          </cell>
          <cell r="E216" t="str">
            <v>Domestic – Asset Allocation – Prudential Medium Equity</v>
          </cell>
          <cell r="G216" t="str">
            <v>R</v>
          </cell>
          <cell r="H216" t="str">
            <v>FOF</v>
          </cell>
          <cell r="I216" t="str">
            <v>TP</v>
          </cell>
          <cell r="L216">
            <v>90506.43</v>
          </cell>
          <cell r="M216">
            <v>33388027.800000001</v>
          </cell>
          <cell r="N216">
            <v>4907851</v>
          </cell>
          <cell r="O216">
            <v>226769</v>
          </cell>
          <cell r="R216">
            <v>0</v>
          </cell>
          <cell r="S216">
            <v>0</v>
          </cell>
          <cell r="Z216">
            <v>4907851</v>
          </cell>
          <cell r="AA216">
            <v>226769</v>
          </cell>
        </row>
        <row r="217">
          <cell r="B217" t="str">
            <v>Domestic</v>
          </cell>
          <cell r="C217" t="str">
            <v>Fixed Interest</v>
          </cell>
          <cell r="E217" t="str">
            <v>Domestic – Fixed Interest – Varied Specialist</v>
          </cell>
          <cell r="G217" t="str">
            <v>R</v>
          </cell>
          <cell r="L217">
            <v>301769944.70999998</v>
          </cell>
          <cell r="M217">
            <v>286015006.87</v>
          </cell>
          <cell r="N217">
            <v>250145</v>
          </cell>
          <cell r="O217">
            <v>0</v>
          </cell>
          <cell r="R217">
            <v>280934602</v>
          </cell>
          <cell r="S217">
            <v>0</v>
          </cell>
          <cell r="Z217">
            <v>281184747</v>
          </cell>
          <cell r="AA217">
            <v>0</v>
          </cell>
        </row>
        <row r="218">
          <cell r="B218" t="str">
            <v>Foreign</v>
          </cell>
          <cell r="C218" t="str">
            <v>Equity</v>
          </cell>
          <cell r="E218" t="str">
            <v>Foreign – Equity – General</v>
          </cell>
          <cell r="G218" t="str">
            <v>R</v>
          </cell>
          <cell r="H218" t="str">
            <v>FOF</v>
          </cell>
          <cell r="L218">
            <v>306528.90000000002</v>
          </cell>
          <cell r="M218">
            <v>69023123.969999999</v>
          </cell>
          <cell r="N218">
            <v>125787</v>
          </cell>
          <cell r="O218">
            <v>68922</v>
          </cell>
          <cell r="R218">
            <v>0</v>
          </cell>
          <cell r="S218">
            <v>0</v>
          </cell>
          <cell r="Z218">
            <v>125787</v>
          </cell>
          <cell r="AA218">
            <v>68922</v>
          </cell>
        </row>
        <row r="219">
          <cell r="B219" t="str">
            <v>Foreign</v>
          </cell>
          <cell r="C219" t="str">
            <v>Fixed Interest</v>
          </cell>
          <cell r="E219" t="str">
            <v>Foreign – Fixed Interest – Bond</v>
          </cell>
          <cell r="G219" t="str">
            <v>R</v>
          </cell>
          <cell r="H219" t="str">
            <v>FOF</v>
          </cell>
          <cell r="L219">
            <v>72088.710000000006</v>
          </cell>
          <cell r="M219">
            <v>12625135.470000001</v>
          </cell>
          <cell r="N219">
            <v>103689</v>
          </cell>
          <cell r="O219">
            <v>4151</v>
          </cell>
          <cell r="R219">
            <v>0</v>
          </cell>
          <cell r="S219">
            <v>0</v>
          </cell>
          <cell r="Z219">
            <v>103689</v>
          </cell>
          <cell r="AA219">
            <v>4151</v>
          </cell>
        </row>
        <row r="220">
          <cell r="B220" t="str">
            <v>Domestic</v>
          </cell>
          <cell r="C220" t="str">
            <v>Fixed Interest</v>
          </cell>
          <cell r="E220" t="str">
            <v>Domestic – Fixed Interest – Income</v>
          </cell>
          <cell r="G220" t="str">
            <v>R</v>
          </cell>
          <cell r="L220">
            <v>790560762.41999996</v>
          </cell>
          <cell r="M220">
            <v>335518827.47000003</v>
          </cell>
          <cell r="N220">
            <v>107916181</v>
          </cell>
          <cell r="O220">
            <v>7646029</v>
          </cell>
          <cell r="R220">
            <v>39258126</v>
          </cell>
          <cell r="S220">
            <v>9259259</v>
          </cell>
          <cell r="Z220">
            <v>147174307</v>
          </cell>
          <cell r="AA220">
            <v>16905288</v>
          </cell>
        </row>
        <row r="221">
          <cell r="B221" t="str">
            <v>Domestic</v>
          </cell>
          <cell r="C221" t="str">
            <v>Fixed Interest</v>
          </cell>
          <cell r="E221" t="str">
            <v>Domestic – Fixed Interest – Varied Specialist</v>
          </cell>
          <cell r="G221" t="str">
            <v>R</v>
          </cell>
          <cell r="L221">
            <v>281598860.57999998</v>
          </cell>
          <cell r="M221">
            <v>281598860.57999998</v>
          </cell>
          <cell r="N221">
            <v>0</v>
          </cell>
          <cell r="O221">
            <v>0</v>
          </cell>
          <cell r="R221">
            <v>0</v>
          </cell>
          <cell r="S221">
            <v>0</v>
          </cell>
          <cell r="Z221">
            <v>0</v>
          </cell>
          <cell r="AA221">
            <v>0</v>
          </cell>
        </row>
        <row r="222">
          <cell r="B222" t="str">
            <v>Domestic</v>
          </cell>
          <cell r="C222" t="str">
            <v>Equity</v>
          </cell>
          <cell r="E222" t="str">
            <v>Domestic – Equity – General</v>
          </cell>
          <cell r="G222" t="str">
            <v>I</v>
          </cell>
          <cell r="L222">
            <v>1285081907.95</v>
          </cell>
          <cell r="M222">
            <v>733370883.75999999</v>
          </cell>
          <cell r="N222">
            <v>15404500</v>
          </cell>
          <cell r="O222">
            <v>18860967</v>
          </cell>
          <cell r="R222">
            <v>35072114</v>
          </cell>
          <cell r="S222">
            <v>61726995</v>
          </cell>
          <cell r="Z222">
            <v>50476614</v>
          </cell>
          <cell r="AA222">
            <v>80587962</v>
          </cell>
        </row>
        <row r="223">
          <cell r="B223" t="str">
            <v>Domestic</v>
          </cell>
          <cell r="C223" t="str">
            <v>Asset Allocation</v>
          </cell>
          <cell r="E223" t="str">
            <v>Domestic – Asset Allocation – Prudential Medium Equity</v>
          </cell>
          <cell r="G223" t="str">
            <v>R</v>
          </cell>
          <cell r="H223" t="str">
            <v>FOF</v>
          </cell>
          <cell r="L223">
            <v>152994075.06999999</v>
          </cell>
          <cell r="M223">
            <v>128.26</v>
          </cell>
          <cell r="N223">
            <v>5199756</v>
          </cell>
          <cell r="O223">
            <v>6369473</v>
          </cell>
          <cell r="R223">
            <v>0</v>
          </cell>
          <cell r="S223">
            <v>0</v>
          </cell>
          <cell r="Z223">
            <v>5199756</v>
          </cell>
          <cell r="AA223">
            <v>6369473</v>
          </cell>
        </row>
        <row r="224">
          <cell r="B224" t="str">
            <v>Domestic</v>
          </cell>
          <cell r="C224" t="str">
            <v>Equity</v>
          </cell>
          <cell r="E224" t="str">
            <v>Domestic – Equity – General</v>
          </cell>
          <cell r="G224" t="str">
            <v>R</v>
          </cell>
          <cell r="L224">
            <v>45091150.149999999</v>
          </cell>
          <cell r="M224">
            <v>45091150.149999999</v>
          </cell>
          <cell r="N224">
            <v>1770784</v>
          </cell>
          <cell r="O224">
            <v>938066</v>
          </cell>
          <cell r="R224">
            <v>0</v>
          </cell>
          <cell r="S224">
            <v>0</v>
          </cell>
          <cell r="Z224">
            <v>1770784</v>
          </cell>
          <cell r="AA224">
            <v>938066</v>
          </cell>
        </row>
        <row r="225">
          <cell r="B225" t="str">
            <v>Domestic</v>
          </cell>
          <cell r="C225" t="str">
            <v>Real Estate</v>
          </cell>
          <cell r="E225" t="str">
            <v>Domestic – Real Estate – General</v>
          </cell>
          <cell r="G225" t="str">
            <v>R</v>
          </cell>
          <cell r="L225">
            <v>2180904768.8299999</v>
          </cell>
          <cell r="M225">
            <v>2150617264.4299998</v>
          </cell>
          <cell r="N225">
            <v>5801410</v>
          </cell>
          <cell r="O225">
            <v>420552</v>
          </cell>
          <cell r="R225">
            <v>182243938</v>
          </cell>
          <cell r="S225">
            <v>28978000</v>
          </cell>
          <cell r="Z225">
            <v>188045348</v>
          </cell>
          <cell r="AA225">
            <v>29398552</v>
          </cell>
        </row>
        <row r="226">
          <cell r="B226" t="str">
            <v>Domestic</v>
          </cell>
          <cell r="C226" t="str">
            <v>Fixed Interest</v>
          </cell>
          <cell r="E226" t="str">
            <v>Domestic – Fixed Interest – Bond</v>
          </cell>
          <cell r="G226" t="str">
            <v>R</v>
          </cell>
          <cell r="L226">
            <v>1138409031.3699999</v>
          </cell>
          <cell r="M226">
            <v>997086745.90999997</v>
          </cell>
          <cell r="N226">
            <v>6685418</v>
          </cell>
          <cell r="O226">
            <v>5832952</v>
          </cell>
          <cell r="R226">
            <v>131805685</v>
          </cell>
          <cell r="S226">
            <v>233797428</v>
          </cell>
          <cell r="Z226">
            <v>138491103</v>
          </cell>
          <cell r="AA226">
            <v>239630380</v>
          </cell>
        </row>
        <row r="227">
          <cell r="B227" t="str">
            <v>Domestic</v>
          </cell>
          <cell r="C227" t="str">
            <v>Asset Allocation</v>
          </cell>
          <cell r="E227" t="str">
            <v>Domestic – Asset Allocation – Targeted Absolute and Real Return</v>
          </cell>
          <cell r="G227" t="str">
            <v>R</v>
          </cell>
          <cell r="L227">
            <v>1191600038.5899999</v>
          </cell>
          <cell r="M227">
            <v>726677927.00999999</v>
          </cell>
          <cell r="N227">
            <v>81944511</v>
          </cell>
          <cell r="O227">
            <v>88643472</v>
          </cell>
          <cell r="R227">
            <v>77346887</v>
          </cell>
          <cell r="S227">
            <v>5902543</v>
          </cell>
          <cell r="Z227">
            <v>159291398</v>
          </cell>
          <cell r="AA227">
            <v>94546015</v>
          </cell>
        </row>
        <row r="228">
          <cell r="B228" t="str">
            <v>Domestic</v>
          </cell>
          <cell r="C228" t="str">
            <v>Fixed Interest</v>
          </cell>
          <cell r="E228" t="str">
            <v>Domestic – Fixed Interest – Varied Specialist</v>
          </cell>
          <cell r="G228" t="str">
            <v>R</v>
          </cell>
          <cell r="L228">
            <v>4498586877</v>
          </cell>
          <cell r="M228">
            <v>869459606.10000002</v>
          </cell>
          <cell r="N228">
            <v>330900989</v>
          </cell>
          <cell r="O228">
            <v>135285601</v>
          </cell>
          <cell r="R228">
            <v>55637900</v>
          </cell>
          <cell r="S228">
            <v>406240532</v>
          </cell>
          <cell r="Z228">
            <v>386538889</v>
          </cell>
          <cell r="AA228">
            <v>541526133</v>
          </cell>
        </row>
        <row r="229">
          <cell r="B229" t="str">
            <v>Foreign</v>
          </cell>
          <cell r="C229" t="str">
            <v>Fixed Interest</v>
          </cell>
          <cell r="E229" t="str">
            <v>Foreign – Fixed Interest – Varied Specialist</v>
          </cell>
          <cell r="G229" t="str">
            <v>R</v>
          </cell>
          <cell r="H229" t="str">
            <v>FOF</v>
          </cell>
          <cell r="L229">
            <v>11594.58</v>
          </cell>
          <cell r="M229">
            <v>15383137.25</v>
          </cell>
          <cell r="N229">
            <v>1574563</v>
          </cell>
          <cell r="O229">
            <v>1552316</v>
          </cell>
          <cell r="R229">
            <v>0</v>
          </cell>
          <cell r="S229">
            <v>0</v>
          </cell>
          <cell r="Z229">
            <v>1574563</v>
          </cell>
          <cell r="AA229">
            <v>1552316</v>
          </cell>
        </row>
        <row r="230">
          <cell r="B230" t="str">
            <v>Domestic</v>
          </cell>
          <cell r="C230" t="str">
            <v>Asset Allocation</v>
          </cell>
          <cell r="E230" t="str">
            <v>Domestic – Asset Allocation – Targeted Absolute and Real Return</v>
          </cell>
          <cell r="G230" t="str">
            <v>R</v>
          </cell>
          <cell r="I230" t="str">
            <v>TP</v>
          </cell>
          <cell r="L230">
            <v>178923266.41999999</v>
          </cell>
          <cell r="M230">
            <v>89730892.680000007</v>
          </cell>
          <cell r="N230">
            <v>1419167</v>
          </cell>
          <cell r="O230">
            <v>2527228</v>
          </cell>
          <cell r="R230">
            <v>1623565</v>
          </cell>
          <cell r="S230">
            <v>31700000</v>
          </cell>
          <cell r="Z230">
            <v>3042732</v>
          </cell>
          <cell r="AA230">
            <v>34227228</v>
          </cell>
        </row>
        <row r="231">
          <cell r="B231" t="str">
            <v>Domestic</v>
          </cell>
          <cell r="C231" t="str">
            <v>Asset Allocation</v>
          </cell>
          <cell r="E231" t="str">
            <v>Domestic – Asset Allocation – Prudential Medium Equity</v>
          </cell>
          <cell r="G231" t="str">
            <v>R</v>
          </cell>
          <cell r="I231" t="str">
            <v>TP</v>
          </cell>
          <cell r="L231">
            <v>63169458.560000002</v>
          </cell>
          <cell r="M231">
            <v>38490590.060000002</v>
          </cell>
          <cell r="N231">
            <v>19039537</v>
          </cell>
          <cell r="O231">
            <v>5022044</v>
          </cell>
          <cell r="R231">
            <v>170865</v>
          </cell>
          <cell r="S231">
            <v>0</v>
          </cell>
          <cell r="Z231">
            <v>19210402</v>
          </cell>
          <cell r="AA231">
            <v>5022044</v>
          </cell>
        </row>
        <row r="232">
          <cell r="B232" t="str">
            <v>Domestic</v>
          </cell>
          <cell r="C232" t="str">
            <v>Asset Allocation</v>
          </cell>
          <cell r="E232" t="str">
            <v>Domestic – Asset Allocation – Prudential Medium Equity</v>
          </cell>
          <cell r="G232" t="str">
            <v>R</v>
          </cell>
          <cell r="H232" t="str">
            <v>FOF</v>
          </cell>
          <cell r="I232" t="str">
            <v>TP</v>
          </cell>
          <cell r="L232">
            <v>147976.01999999999</v>
          </cell>
          <cell r="M232">
            <v>424113</v>
          </cell>
          <cell r="N232">
            <v>452</v>
          </cell>
          <cell r="O232">
            <v>0</v>
          </cell>
          <cell r="R232">
            <v>8300</v>
          </cell>
          <cell r="S232">
            <v>0</v>
          </cell>
          <cell r="Z232">
            <v>8752</v>
          </cell>
          <cell r="AA232">
            <v>0</v>
          </cell>
        </row>
        <row r="233">
          <cell r="B233" t="str">
            <v>Domestic</v>
          </cell>
          <cell r="C233" t="str">
            <v>Asset Allocation</v>
          </cell>
          <cell r="E233" t="str">
            <v>Domestic – Asset Allocation – Prudential High Equity</v>
          </cell>
          <cell r="G233" t="str">
            <v>R</v>
          </cell>
          <cell r="H233" t="str">
            <v>FOF</v>
          </cell>
          <cell r="I233" t="str">
            <v>TP</v>
          </cell>
          <cell r="L233">
            <v>125395.65</v>
          </cell>
          <cell r="M233">
            <v>6644564.1200000001</v>
          </cell>
          <cell r="N233">
            <v>869</v>
          </cell>
          <cell r="O233">
            <v>0</v>
          </cell>
          <cell r="R233">
            <v>81605</v>
          </cell>
          <cell r="S233">
            <v>0</v>
          </cell>
          <cell r="Z233">
            <v>82474</v>
          </cell>
          <cell r="AA233">
            <v>0</v>
          </cell>
        </row>
        <row r="234">
          <cell r="B234" t="str">
            <v>Domestic</v>
          </cell>
          <cell r="C234" t="str">
            <v>Asset Allocation</v>
          </cell>
          <cell r="E234" t="str">
            <v>Domestic – Asset Allocation – Prudential Low Equity</v>
          </cell>
          <cell r="G234" t="str">
            <v>R</v>
          </cell>
          <cell r="H234" t="str">
            <v>FOF</v>
          </cell>
          <cell r="I234" t="str">
            <v>TP</v>
          </cell>
          <cell r="L234">
            <v>99672.36</v>
          </cell>
          <cell r="M234">
            <v>601942.52</v>
          </cell>
          <cell r="N234">
            <v>8402</v>
          </cell>
          <cell r="O234">
            <v>0</v>
          </cell>
          <cell r="R234">
            <v>10969</v>
          </cell>
          <cell r="S234">
            <v>0</v>
          </cell>
          <cell r="Z234">
            <v>19371</v>
          </cell>
          <cell r="AA234">
            <v>0</v>
          </cell>
        </row>
        <row r="235">
          <cell r="B235" t="str">
            <v>Domestic</v>
          </cell>
          <cell r="C235" t="str">
            <v>Fixed Interest</v>
          </cell>
          <cell r="E235" t="str">
            <v>Domestic – Fixed Interest – Varied Specialist</v>
          </cell>
          <cell r="G235" t="str">
            <v>R</v>
          </cell>
          <cell r="L235">
            <v>910949417.79999995</v>
          </cell>
          <cell r="M235">
            <v>219874305.69999999</v>
          </cell>
          <cell r="N235">
            <v>68090732.129999995</v>
          </cell>
          <cell r="O235">
            <v>39331565.710000001</v>
          </cell>
          <cell r="R235">
            <v>38193609.210000001</v>
          </cell>
          <cell r="S235">
            <v>0</v>
          </cell>
          <cell r="Z235">
            <v>106284341.34</v>
          </cell>
          <cell r="AA235">
            <v>39331565.710000001</v>
          </cell>
        </row>
        <row r="236">
          <cell r="B236" t="str">
            <v>Domestic</v>
          </cell>
          <cell r="C236" t="str">
            <v>Equity</v>
          </cell>
          <cell r="E236" t="str">
            <v>Domestic – Equity – General</v>
          </cell>
          <cell r="G236" t="str">
            <v>R</v>
          </cell>
          <cell r="L236">
            <v>580937723.10000002</v>
          </cell>
          <cell r="M236">
            <v>277957793.30000001</v>
          </cell>
          <cell r="N236">
            <v>41783391.509999998</v>
          </cell>
          <cell r="O236">
            <v>8900365.1199999992</v>
          </cell>
          <cell r="R236">
            <v>645.09</v>
          </cell>
          <cell r="S236">
            <v>4158400</v>
          </cell>
          <cell r="Z236">
            <v>41784036.600000001</v>
          </cell>
          <cell r="AA236">
            <v>13058765.119999999</v>
          </cell>
        </row>
        <row r="237">
          <cell r="B237" t="str">
            <v>Foreign</v>
          </cell>
          <cell r="C237" t="str">
            <v>Equity</v>
          </cell>
          <cell r="E237" t="str">
            <v>Foreign – Equity – General</v>
          </cell>
          <cell r="G237" t="str">
            <v>R</v>
          </cell>
          <cell r="H237" t="str">
            <v>FOF</v>
          </cell>
          <cell r="L237">
            <v>16298052.970000001</v>
          </cell>
          <cell r="M237">
            <v>984251.42</v>
          </cell>
          <cell r="N237">
            <v>1107458.93</v>
          </cell>
          <cell r="O237">
            <v>326510.46000000002</v>
          </cell>
          <cell r="R237">
            <v>0</v>
          </cell>
          <cell r="S237">
            <v>0</v>
          </cell>
          <cell r="Z237">
            <v>1107458.93</v>
          </cell>
          <cell r="AA237">
            <v>326510.46000000002</v>
          </cell>
        </row>
        <row r="238">
          <cell r="B238" t="str">
            <v>Foreign</v>
          </cell>
          <cell r="C238" t="str">
            <v>Fixed Interest</v>
          </cell>
          <cell r="E238" t="str">
            <v>Foreign – Fixed Interest – Varied Specialist</v>
          </cell>
          <cell r="G238" t="str">
            <v>R</v>
          </cell>
          <cell r="L238">
            <v>20915000.75</v>
          </cell>
          <cell r="M238">
            <v>1017469.86</v>
          </cell>
          <cell r="N238">
            <v>228841.61</v>
          </cell>
          <cell r="O238">
            <v>1570517.15</v>
          </cell>
          <cell r="R238">
            <v>0</v>
          </cell>
          <cell r="S238">
            <v>0</v>
          </cell>
          <cell r="Z238">
            <v>228841.61</v>
          </cell>
          <cell r="AA238">
            <v>1570517.15</v>
          </cell>
        </row>
        <row r="239">
          <cell r="B239" t="str">
            <v>Domestic</v>
          </cell>
          <cell r="C239" t="str">
            <v>Fixed Interest</v>
          </cell>
          <cell r="E239" t="str">
            <v>Domestic – Fixed Interest – Varied Specialist</v>
          </cell>
          <cell r="G239" t="str">
            <v>R</v>
          </cell>
          <cell r="H239" t="str">
            <v>FOF</v>
          </cell>
          <cell r="L239">
            <v>197189914.90000001</v>
          </cell>
          <cell r="M239">
            <v>3736503.37</v>
          </cell>
          <cell r="N239">
            <v>181889154.69999999</v>
          </cell>
          <cell r="O239">
            <v>41431005.770000003</v>
          </cell>
          <cell r="R239">
            <v>2656.41</v>
          </cell>
          <cell r="S239">
            <v>0</v>
          </cell>
          <cell r="Z239">
            <v>181891811.10999998</v>
          </cell>
          <cell r="AA239">
            <v>41431005.770000003</v>
          </cell>
        </row>
        <row r="240">
          <cell r="B240" t="str">
            <v>Domestic</v>
          </cell>
          <cell r="C240" t="str">
            <v>Fixed Interest</v>
          </cell>
          <cell r="E240" t="str">
            <v>Domestic – Fixed Interest – Varied Specialist</v>
          </cell>
          <cell r="G240" t="str">
            <v>R</v>
          </cell>
          <cell r="L240">
            <v>697730879.5</v>
          </cell>
          <cell r="M240">
            <v>520884366</v>
          </cell>
          <cell r="N240">
            <v>11241049.58</v>
          </cell>
          <cell r="O240">
            <v>11589253.550000001</v>
          </cell>
          <cell r="R240">
            <v>2943.21</v>
          </cell>
          <cell r="S240">
            <v>0</v>
          </cell>
          <cell r="Z240">
            <v>11243992.790000001</v>
          </cell>
          <cell r="AA240">
            <v>11589253.550000001</v>
          </cell>
        </row>
        <row r="241">
          <cell r="B241" t="str">
            <v>Foreign</v>
          </cell>
          <cell r="C241" t="str">
            <v>Asset Allocation</v>
          </cell>
          <cell r="E241" t="str">
            <v>Foreign – Asset Allocation – Flexible</v>
          </cell>
          <cell r="G241" t="str">
            <v>R</v>
          </cell>
          <cell r="H241" t="str">
            <v>FOF</v>
          </cell>
          <cell r="L241">
            <v>152595340.30000001</v>
          </cell>
          <cell r="M241">
            <v>7196757.96</v>
          </cell>
          <cell r="N241">
            <v>6382167.5700000003</v>
          </cell>
          <cell r="O241">
            <v>10542942.550000001</v>
          </cell>
          <cell r="R241">
            <v>0</v>
          </cell>
          <cell r="S241">
            <v>0</v>
          </cell>
          <cell r="Z241">
            <v>6382167.5700000003</v>
          </cell>
          <cell r="AA241">
            <v>10542942.550000001</v>
          </cell>
        </row>
        <row r="242">
          <cell r="B242" t="str">
            <v>Foreign</v>
          </cell>
          <cell r="C242" t="str">
            <v>Equity</v>
          </cell>
          <cell r="E242" t="str">
            <v>Foreign – Equity – Varied Specialist</v>
          </cell>
          <cell r="G242" t="str">
            <v>R</v>
          </cell>
          <cell r="H242" t="str">
            <v>FOF</v>
          </cell>
          <cell r="L242">
            <v>155156515.90000001</v>
          </cell>
          <cell r="M242">
            <v>1218824.19</v>
          </cell>
          <cell r="N242">
            <v>10114086.52</v>
          </cell>
          <cell r="O242">
            <v>6899565.4299999997</v>
          </cell>
          <cell r="R242">
            <v>949.32</v>
          </cell>
          <cell r="S242">
            <v>0</v>
          </cell>
          <cell r="Z242">
            <v>10115035.84</v>
          </cell>
          <cell r="AA242">
            <v>6899565.4299999997</v>
          </cell>
        </row>
        <row r="243">
          <cell r="B243" t="str">
            <v>Domestic</v>
          </cell>
          <cell r="C243" t="str">
            <v>Fixed Interest</v>
          </cell>
          <cell r="E243" t="str">
            <v>Domestic – Fixed Interest – Varied Specialist</v>
          </cell>
          <cell r="G243" t="str">
            <v>I</v>
          </cell>
          <cell r="L243">
            <v>1294127436</v>
          </cell>
          <cell r="M243">
            <v>1294132906</v>
          </cell>
          <cell r="N243">
            <v>0</v>
          </cell>
          <cell r="O243">
            <v>0</v>
          </cell>
          <cell r="R243">
            <v>656343222</v>
          </cell>
          <cell r="S243">
            <v>560000000</v>
          </cell>
          <cell r="Z243">
            <v>656343222</v>
          </cell>
          <cell r="AA243">
            <v>560000000</v>
          </cell>
        </row>
        <row r="244">
          <cell r="B244" t="str">
            <v>Domestic</v>
          </cell>
          <cell r="C244" t="str">
            <v>Fixed Interest</v>
          </cell>
          <cell r="E244" t="str">
            <v>Domestic – Fixed Interest – Money Market</v>
          </cell>
          <cell r="G244" t="str">
            <v>R</v>
          </cell>
          <cell r="L244">
            <v>125698791.7</v>
          </cell>
          <cell r="M244">
            <v>125698792</v>
          </cell>
          <cell r="N244">
            <v>0</v>
          </cell>
          <cell r="O244">
            <v>0</v>
          </cell>
          <cell r="R244">
            <v>33099661.43</v>
          </cell>
          <cell r="S244">
            <v>14824758.16</v>
          </cell>
          <cell r="Z244">
            <v>33099661.43</v>
          </cell>
          <cell r="AA244">
            <v>14824758.16</v>
          </cell>
        </row>
        <row r="245">
          <cell r="B245" t="str">
            <v>Domestic</v>
          </cell>
          <cell r="C245" t="str">
            <v>Real Estate</v>
          </cell>
          <cell r="E245" t="str">
            <v>Domestic – Real Estate – General</v>
          </cell>
          <cell r="G245" t="str">
            <v>R</v>
          </cell>
          <cell r="L245">
            <v>728048055.79999995</v>
          </cell>
          <cell r="M245">
            <v>313852.5</v>
          </cell>
          <cell r="N245">
            <v>23936111.48</v>
          </cell>
          <cell r="O245">
            <v>30548876.719999999</v>
          </cell>
          <cell r="R245">
            <v>6256.27</v>
          </cell>
          <cell r="S245">
            <v>0</v>
          </cell>
          <cell r="Z245">
            <v>23942367.75</v>
          </cell>
          <cell r="AA245">
            <v>30548876.719999999</v>
          </cell>
        </row>
        <row r="246">
          <cell r="B246" t="str">
            <v>Domestic</v>
          </cell>
          <cell r="C246" t="str">
            <v>Real Estate</v>
          </cell>
          <cell r="E246" t="str">
            <v>Domestic – Real Estate – General</v>
          </cell>
          <cell r="G246" t="str">
            <v>R</v>
          </cell>
          <cell r="L246">
            <v>725229219.39999998</v>
          </cell>
          <cell r="M246">
            <v>2407374.81</v>
          </cell>
          <cell r="N246">
            <v>42734218.729999997</v>
          </cell>
          <cell r="O246">
            <v>25559693.850000001</v>
          </cell>
          <cell r="R246">
            <v>46002.02</v>
          </cell>
          <cell r="S246">
            <v>90000</v>
          </cell>
          <cell r="Z246">
            <v>42780220.75</v>
          </cell>
          <cell r="AA246">
            <v>25649693.850000001</v>
          </cell>
        </row>
        <row r="247">
          <cell r="B247" t="str">
            <v>Domestic</v>
          </cell>
          <cell r="C247" t="str">
            <v>Asset Allocation</v>
          </cell>
          <cell r="E247" t="str">
            <v>Domestic – Asset Allocation – Prudential Variable Equity</v>
          </cell>
          <cell r="G247" t="str">
            <v>R</v>
          </cell>
          <cell r="H247" t="str">
            <v>FOF</v>
          </cell>
          <cell r="L247">
            <v>99953496.299999997</v>
          </cell>
          <cell r="M247">
            <v>112394573.59999999</v>
          </cell>
          <cell r="N247">
            <v>25479731.41</v>
          </cell>
          <cell r="O247">
            <v>10681283.32</v>
          </cell>
          <cell r="R247">
            <v>4451845.2300000004</v>
          </cell>
          <cell r="S247">
            <v>1615627.22</v>
          </cell>
          <cell r="Z247">
            <v>29931576.640000001</v>
          </cell>
          <cell r="AA247">
            <v>12296910.540000001</v>
          </cell>
        </row>
        <row r="248">
          <cell r="B248" t="str">
            <v>Worldwide</v>
          </cell>
          <cell r="C248" t="str">
            <v>Asset Allocation</v>
          </cell>
          <cell r="E248" t="str">
            <v>Worldwide – Asset Allocation – Flexible</v>
          </cell>
          <cell r="G248" t="str">
            <v>R</v>
          </cell>
          <cell r="H248" t="str">
            <v>FOF</v>
          </cell>
          <cell r="L248">
            <v>66152174.82</v>
          </cell>
          <cell r="M248">
            <v>2416412.25</v>
          </cell>
          <cell r="N248">
            <v>4322694.68</v>
          </cell>
          <cell r="O248">
            <v>3836068.89</v>
          </cell>
          <cell r="R248">
            <v>4070.89</v>
          </cell>
          <cell r="S248">
            <v>0</v>
          </cell>
          <cell r="Z248">
            <v>4326765.5699999994</v>
          </cell>
          <cell r="AA248">
            <v>3836068.89</v>
          </cell>
        </row>
        <row r="249">
          <cell r="B249" t="str">
            <v>Domestic</v>
          </cell>
          <cell r="C249" t="str">
            <v>Asset Allocation</v>
          </cell>
          <cell r="E249" t="str">
            <v>Domestic – Asset Allocation – Flexible</v>
          </cell>
          <cell r="G249" t="str">
            <v>R</v>
          </cell>
          <cell r="I249" t="str">
            <v>TP</v>
          </cell>
          <cell r="L249">
            <v>295367657.56</v>
          </cell>
          <cell r="M249">
            <v>0</v>
          </cell>
          <cell r="N249">
            <v>26563336</v>
          </cell>
          <cell r="O249">
            <v>19997166</v>
          </cell>
          <cell r="R249">
            <v>0</v>
          </cell>
          <cell r="S249">
            <v>0</v>
          </cell>
          <cell r="Z249">
            <v>26563336</v>
          </cell>
          <cell r="AA249">
            <v>19997166</v>
          </cell>
        </row>
        <row r="250">
          <cell r="B250" t="str">
            <v>Domestic</v>
          </cell>
          <cell r="C250" t="str">
            <v>Asset Allocation</v>
          </cell>
          <cell r="E250" t="str">
            <v>Domestic – Asset Allocation – Targeted Absolute and Real Return</v>
          </cell>
          <cell r="G250" t="str">
            <v>R</v>
          </cell>
          <cell r="I250" t="str">
            <v>TP</v>
          </cell>
          <cell r="L250">
            <v>27450475.52</v>
          </cell>
          <cell r="M250">
            <v>0</v>
          </cell>
          <cell r="N250">
            <v>5011177</v>
          </cell>
          <cell r="O250">
            <v>1729555</v>
          </cell>
          <cell r="R250">
            <v>0</v>
          </cell>
          <cell r="S250">
            <v>0</v>
          </cell>
          <cell r="Z250">
            <v>5011177</v>
          </cell>
          <cell r="AA250">
            <v>1729555</v>
          </cell>
        </row>
        <row r="251">
          <cell r="B251" t="str">
            <v>Domestic</v>
          </cell>
          <cell r="C251" t="str">
            <v>Asset Allocation</v>
          </cell>
          <cell r="E251" t="str">
            <v>Domestic – Asset Allocation – Targeted Absolute and Real Return</v>
          </cell>
          <cell r="G251" t="str">
            <v>R</v>
          </cell>
          <cell r="H251" t="str">
            <v>FOF</v>
          </cell>
          <cell r="I251" t="str">
            <v>TP</v>
          </cell>
          <cell r="L251">
            <v>151351.96</v>
          </cell>
          <cell r="M251">
            <v>0</v>
          </cell>
          <cell r="N251">
            <v>2478135</v>
          </cell>
          <cell r="O251">
            <v>18340842</v>
          </cell>
          <cell r="R251">
            <v>0</v>
          </cell>
          <cell r="S251">
            <v>0</v>
          </cell>
          <cell r="Z251">
            <v>2478135</v>
          </cell>
          <cell r="AA251">
            <v>18340842</v>
          </cell>
        </row>
        <row r="252">
          <cell r="B252" t="str">
            <v>Domestic</v>
          </cell>
          <cell r="C252" t="str">
            <v>Asset Allocation</v>
          </cell>
          <cell r="E252" t="str">
            <v>Domestic – Asset Allocation – Prudential Variable Equity</v>
          </cell>
          <cell r="G252" t="str">
            <v>R</v>
          </cell>
          <cell r="H252" t="str">
            <v>FOF</v>
          </cell>
          <cell r="I252" t="str">
            <v>TP</v>
          </cell>
          <cell r="L252">
            <v>482788.06</v>
          </cell>
          <cell r="M252">
            <v>0</v>
          </cell>
          <cell r="N252">
            <v>11272381</v>
          </cell>
          <cell r="O252">
            <v>2532612</v>
          </cell>
          <cell r="R252">
            <v>0</v>
          </cell>
          <cell r="S252">
            <v>0</v>
          </cell>
          <cell r="Z252">
            <v>11272381</v>
          </cell>
          <cell r="AA252">
            <v>2532612</v>
          </cell>
        </row>
        <row r="253">
          <cell r="B253" t="str">
            <v>Domestic</v>
          </cell>
          <cell r="C253" t="str">
            <v>Asset Allocation</v>
          </cell>
          <cell r="E253" t="str">
            <v>Domestic – Asset Allocation – Flexible</v>
          </cell>
          <cell r="G253" t="str">
            <v>R</v>
          </cell>
          <cell r="I253" t="str">
            <v>TP</v>
          </cell>
          <cell r="L253">
            <v>243244507.66999999</v>
          </cell>
          <cell r="M253">
            <v>0</v>
          </cell>
          <cell r="N253">
            <v>32313181</v>
          </cell>
          <cell r="O253">
            <v>4817361</v>
          </cell>
          <cell r="R253">
            <v>0</v>
          </cell>
          <cell r="S253">
            <v>0</v>
          </cell>
          <cell r="Z253">
            <v>32313181</v>
          </cell>
          <cell r="AA253">
            <v>4817361</v>
          </cell>
        </row>
        <row r="254">
          <cell r="B254" t="str">
            <v>Domestic</v>
          </cell>
          <cell r="C254" t="str">
            <v>Asset Allocation</v>
          </cell>
          <cell r="E254" t="str">
            <v>Domestic – Asset Allocation – Prudential Low Equity</v>
          </cell>
          <cell r="G254" t="str">
            <v>R</v>
          </cell>
          <cell r="H254" t="str">
            <v>FOF</v>
          </cell>
          <cell r="I254" t="str">
            <v>TP</v>
          </cell>
          <cell r="L254">
            <v>1967642.11</v>
          </cell>
          <cell r="M254">
            <v>0</v>
          </cell>
          <cell r="N254">
            <v>30963996</v>
          </cell>
          <cell r="O254">
            <v>20600448</v>
          </cell>
          <cell r="R254">
            <v>0</v>
          </cell>
          <cell r="S254">
            <v>0</v>
          </cell>
          <cell r="Z254">
            <v>30963996</v>
          </cell>
          <cell r="AA254">
            <v>20600448</v>
          </cell>
        </row>
        <row r="255">
          <cell r="B255" t="str">
            <v>Domestic</v>
          </cell>
          <cell r="C255" t="str">
            <v>Asset Allocation</v>
          </cell>
          <cell r="E255" t="str">
            <v>Domestic – Asset Allocation – Prudential Medium Equity</v>
          </cell>
          <cell r="G255" t="str">
            <v>R</v>
          </cell>
          <cell r="H255" t="str">
            <v>FOF</v>
          </cell>
          <cell r="I255" t="str">
            <v>TP</v>
          </cell>
          <cell r="L255">
            <v>276387.71999999997</v>
          </cell>
          <cell r="M255">
            <v>0</v>
          </cell>
          <cell r="N255">
            <v>17977844</v>
          </cell>
          <cell r="O255">
            <v>3059773</v>
          </cell>
          <cell r="R255">
            <v>0</v>
          </cell>
          <cell r="S255">
            <v>0</v>
          </cell>
          <cell r="Z255">
            <v>17977844</v>
          </cell>
          <cell r="AA255">
            <v>3059773</v>
          </cell>
        </row>
        <row r="256">
          <cell r="B256" t="str">
            <v>Domestic</v>
          </cell>
          <cell r="C256" t="str">
            <v>Asset Allocation</v>
          </cell>
          <cell r="E256" t="str">
            <v>Domestic – Asset Allocation – Prudential Variable Equity</v>
          </cell>
          <cell r="G256" t="str">
            <v>R</v>
          </cell>
          <cell r="H256" t="str">
            <v>FOF</v>
          </cell>
          <cell r="I256" t="str">
            <v>TP</v>
          </cell>
          <cell r="L256">
            <v>100924.73</v>
          </cell>
          <cell r="M256">
            <v>0</v>
          </cell>
          <cell r="N256">
            <v>1577806</v>
          </cell>
          <cell r="O256">
            <v>441168</v>
          </cell>
          <cell r="R256">
            <v>0</v>
          </cell>
          <cell r="S256">
            <v>0</v>
          </cell>
          <cell r="Z256">
            <v>1577806</v>
          </cell>
          <cell r="AA256">
            <v>441168</v>
          </cell>
        </row>
        <row r="257">
          <cell r="B257" t="str">
            <v>Domestic</v>
          </cell>
          <cell r="C257" t="str">
            <v>Asset Allocation</v>
          </cell>
          <cell r="E257" t="str">
            <v>Domestic – Asset Allocation – Prudential Low Equity</v>
          </cell>
          <cell r="G257" t="str">
            <v>R</v>
          </cell>
          <cell r="H257" t="str">
            <v>FOF</v>
          </cell>
          <cell r="I257" t="str">
            <v>TP</v>
          </cell>
          <cell r="L257">
            <v>109367.12</v>
          </cell>
          <cell r="M257">
            <v>0</v>
          </cell>
          <cell r="N257">
            <v>298189</v>
          </cell>
          <cell r="O257">
            <v>3552536</v>
          </cell>
          <cell r="R257">
            <v>0</v>
          </cell>
          <cell r="S257">
            <v>0</v>
          </cell>
          <cell r="Z257">
            <v>298189</v>
          </cell>
          <cell r="AA257">
            <v>3552536</v>
          </cell>
        </row>
        <row r="258">
          <cell r="B258" t="str">
            <v>Domestic</v>
          </cell>
          <cell r="C258" t="str">
            <v>Asset Allocation</v>
          </cell>
          <cell r="E258" t="str">
            <v>Domestic – Asset Allocation – Prudential Low Equity</v>
          </cell>
          <cell r="G258" t="str">
            <v>R</v>
          </cell>
          <cell r="H258" t="str">
            <v>FOF</v>
          </cell>
          <cell r="I258" t="str">
            <v>TP</v>
          </cell>
          <cell r="L258">
            <v>118062.73</v>
          </cell>
          <cell r="M258">
            <v>0</v>
          </cell>
          <cell r="N258">
            <v>20161028</v>
          </cell>
          <cell r="O258">
            <v>11521377</v>
          </cell>
          <cell r="R258">
            <v>0</v>
          </cell>
          <cell r="S258">
            <v>0</v>
          </cell>
          <cell r="Z258">
            <v>20161028</v>
          </cell>
          <cell r="AA258">
            <v>11521377</v>
          </cell>
        </row>
        <row r="259">
          <cell r="B259" t="str">
            <v>Domestic</v>
          </cell>
          <cell r="C259" t="str">
            <v>Asset Allocation</v>
          </cell>
          <cell r="E259" t="str">
            <v>Domestic – Asset Allocation – Flexible</v>
          </cell>
          <cell r="G259" t="str">
            <v>R</v>
          </cell>
          <cell r="H259" t="str">
            <v>FOF</v>
          </cell>
          <cell r="I259" t="str">
            <v>TP</v>
          </cell>
          <cell r="L259">
            <v>-88012.2</v>
          </cell>
          <cell r="M259">
            <v>0</v>
          </cell>
          <cell r="N259">
            <v>28789808</v>
          </cell>
          <cell r="O259">
            <v>11610351</v>
          </cell>
          <cell r="R259">
            <v>0</v>
          </cell>
          <cell r="S259">
            <v>0</v>
          </cell>
          <cell r="Z259">
            <v>28789808</v>
          </cell>
          <cell r="AA259">
            <v>11610351</v>
          </cell>
        </row>
        <row r="260">
          <cell r="B260" t="str">
            <v>Domestic</v>
          </cell>
          <cell r="C260" t="str">
            <v>Asset Allocation</v>
          </cell>
          <cell r="E260" t="str">
            <v>Domestic – Asset Allocation – Prudential Medium Equity</v>
          </cell>
          <cell r="G260" t="str">
            <v>R</v>
          </cell>
          <cell r="H260" t="str">
            <v>FOF</v>
          </cell>
          <cell r="I260" t="str">
            <v>TP</v>
          </cell>
          <cell r="L260">
            <v>-267520.14</v>
          </cell>
          <cell r="M260">
            <v>0</v>
          </cell>
          <cell r="N260">
            <v>30638261</v>
          </cell>
          <cell r="O260">
            <v>12025339</v>
          </cell>
          <cell r="R260">
            <v>0</v>
          </cell>
          <cell r="S260">
            <v>0</v>
          </cell>
          <cell r="Z260">
            <v>30638261</v>
          </cell>
          <cell r="AA260">
            <v>12025339</v>
          </cell>
        </row>
        <row r="261">
          <cell r="B261" t="str">
            <v>Domestic</v>
          </cell>
          <cell r="C261" t="str">
            <v>Asset Allocation</v>
          </cell>
          <cell r="E261" t="str">
            <v>Domestic – Asset Allocation – Flexible</v>
          </cell>
          <cell r="G261" t="str">
            <v>R</v>
          </cell>
          <cell r="H261" t="str">
            <v>FOF</v>
          </cell>
          <cell r="I261" t="str">
            <v>TP</v>
          </cell>
          <cell r="L261">
            <v>130662.51</v>
          </cell>
          <cell r="M261">
            <v>0</v>
          </cell>
          <cell r="N261">
            <v>2298452</v>
          </cell>
          <cell r="O261">
            <v>169047</v>
          </cell>
          <cell r="R261">
            <v>0</v>
          </cell>
          <cell r="S261">
            <v>0</v>
          </cell>
          <cell r="Z261">
            <v>2298452</v>
          </cell>
          <cell r="AA261">
            <v>169047</v>
          </cell>
        </row>
        <row r="262">
          <cell r="B262" t="str">
            <v>Foreign</v>
          </cell>
          <cell r="C262" t="str">
            <v>Asset Allocation</v>
          </cell>
          <cell r="E262" t="str">
            <v>Foreign – Asset Allocation – Flexible</v>
          </cell>
          <cell r="G262" t="str">
            <v>R</v>
          </cell>
          <cell r="H262" t="str">
            <v>FOF</v>
          </cell>
          <cell r="I262" t="str">
            <v>TP</v>
          </cell>
          <cell r="L262">
            <v>131635723.78</v>
          </cell>
          <cell r="M262">
            <v>0</v>
          </cell>
          <cell r="N262">
            <v>2782252</v>
          </cell>
          <cell r="O262">
            <v>22289611</v>
          </cell>
          <cell r="R262">
            <v>0</v>
          </cell>
          <cell r="S262">
            <v>0</v>
          </cell>
          <cell r="Z262">
            <v>2782252</v>
          </cell>
          <cell r="AA262">
            <v>22289611</v>
          </cell>
        </row>
        <row r="263">
          <cell r="B263" t="str">
            <v>Domestic</v>
          </cell>
          <cell r="C263" t="str">
            <v>Asset Allocation</v>
          </cell>
          <cell r="E263" t="str">
            <v>Domestic – Asset Allocation – Prudential Variable Equity</v>
          </cell>
          <cell r="G263" t="str">
            <v>R</v>
          </cell>
          <cell r="I263" t="str">
            <v>TP</v>
          </cell>
          <cell r="L263">
            <v>10353907.09</v>
          </cell>
          <cell r="M263">
            <v>0</v>
          </cell>
          <cell r="N263">
            <v>830277</v>
          </cell>
          <cell r="O263">
            <v>777116</v>
          </cell>
          <cell r="R263">
            <v>0</v>
          </cell>
          <cell r="S263">
            <v>0</v>
          </cell>
          <cell r="Z263">
            <v>830277</v>
          </cell>
          <cell r="AA263">
            <v>777116</v>
          </cell>
        </row>
        <row r="264">
          <cell r="B264" t="str">
            <v>Domestic</v>
          </cell>
          <cell r="C264" t="str">
            <v>Asset Allocation</v>
          </cell>
          <cell r="E264" t="str">
            <v>Domestic – Asset Allocation – Prudential High Equity</v>
          </cell>
          <cell r="G264" t="str">
            <v>R</v>
          </cell>
          <cell r="H264" t="str">
            <v>FOF</v>
          </cell>
          <cell r="I264" t="str">
            <v>TP</v>
          </cell>
          <cell r="L264">
            <v>266476.15999999997</v>
          </cell>
          <cell r="M264">
            <v>0</v>
          </cell>
          <cell r="N264">
            <v>16003742</v>
          </cell>
          <cell r="O264">
            <v>2674785</v>
          </cell>
          <cell r="R264">
            <v>0</v>
          </cell>
          <cell r="S264">
            <v>0</v>
          </cell>
          <cell r="Z264">
            <v>16003742</v>
          </cell>
          <cell r="AA264">
            <v>2674785</v>
          </cell>
        </row>
        <row r="265">
          <cell r="B265" t="str">
            <v>Domestic</v>
          </cell>
          <cell r="C265" t="str">
            <v>Asset Allocation</v>
          </cell>
          <cell r="E265" t="str">
            <v>Domestic – Asset Allocation – Prudential Low Equity</v>
          </cell>
          <cell r="G265" t="str">
            <v>R</v>
          </cell>
          <cell r="H265" t="str">
            <v>FOF</v>
          </cell>
          <cell r="I265" t="str">
            <v>TP</v>
          </cell>
          <cell r="L265">
            <v>387655.22</v>
          </cell>
          <cell r="M265">
            <v>0</v>
          </cell>
          <cell r="N265">
            <v>1846227</v>
          </cell>
          <cell r="O265">
            <v>11538063</v>
          </cell>
          <cell r="R265">
            <v>0</v>
          </cell>
          <cell r="S265">
            <v>0</v>
          </cell>
          <cell r="Z265">
            <v>1846227</v>
          </cell>
          <cell r="AA265">
            <v>11538063</v>
          </cell>
        </row>
        <row r="266">
          <cell r="B266" t="str">
            <v>Domestic</v>
          </cell>
          <cell r="C266" t="str">
            <v>Asset Allocation</v>
          </cell>
          <cell r="E266" t="str">
            <v>Domestic – Asset Allocation – Prudential Medium Equity</v>
          </cell>
          <cell r="G266" t="str">
            <v>R</v>
          </cell>
          <cell r="H266" t="str">
            <v>FOF</v>
          </cell>
          <cell r="I266" t="str">
            <v>TP</v>
          </cell>
          <cell r="L266">
            <v>275634.17</v>
          </cell>
          <cell r="M266">
            <v>0</v>
          </cell>
          <cell r="N266">
            <v>15745916</v>
          </cell>
          <cell r="O266">
            <v>5217169</v>
          </cell>
          <cell r="R266">
            <v>0</v>
          </cell>
          <cell r="S266">
            <v>0</v>
          </cell>
          <cell r="Z266">
            <v>15745916</v>
          </cell>
          <cell r="AA266">
            <v>5217169</v>
          </cell>
        </row>
        <row r="267">
          <cell r="B267" t="str">
            <v>Domestic</v>
          </cell>
          <cell r="C267" t="str">
            <v>Asset Allocation</v>
          </cell>
          <cell r="E267" t="str">
            <v>Domestic – Asset Allocation – Prudential Low Equity</v>
          </cell>
          <cell r="G267" t="str">
            <v>R</v>
          </cell>
          <cell r="H267" t="str">
            <v>FOF</v>
          </cell>
          <cell r="I267" t="str">
            <v>TP</v>
          </cell>
          <cell r="L267">
            <v>2266636.2999999998</v>
          </cell>
          <cell r="M267">
            <v>0</v>
          </cell>
          <cell r="N267">
            <v>3066144</v>
          </cell>
          <cell r="O267">
            <v>8079299</v>
          </cell>
          <cell r="R267">
            <v>0</v>
          </cell>
          <cell r="S267">
            <v>0</v>
          </cell>
          <cell r="Z267">
            <v>3066144</v>
          </cell>
          <cell r="AA267">
            <v>8079299</v>
          </cell>
        </row>
        <row r="268">
          <cell r="B268" t="str">
            <v>Domestic</v>
          </cell>
          <cell r="C268" t="str">
            <v>Asset Allocation</v>
          </cell>
          <cell r="E268" t="str">
            <v>Domestic – Asset Allocation – Flexible</v>
          </cell>
          <cell r="G268" t="str">
            <v>R</v>
          </cell>
          <cell r="H268" t="str">
            <v>FOF</v>
          </cell>
          <cell r="I268" t="str">
            <v>TP</v>
          </cell>
          <cell r="L268">
            <v>-6147461.9500000002</v>
          </cell>
          <cell r="M268">
            <v>0</v>
          </cell>
          <cell r="N268">
            <v>2123423</v>
          </cell>
          <cell r="O268">
            <v>4734017</v>
          </cell>
          <cell r="R268">
            <v>0</v>
          </cell>
          <cell r="S268">
            <v>0</v>
          </cell>
          <cell r="Z268">
            <v>2123423</v>
          </cell>
          <cell r="AA268">
            <v>4734017</v>
          </cell>
        </row>
        <row r="269">
          <cell r="B269" t="str">
            <v>Domestic</v>
          </cell>
          <cell r="C269" t="str">
            <v>Asset Allocation</v>
          </cell>
          <cell r="E269" t="str">
            <v>Domestic – Asset Allocation – Prudential Medium Equity</v>
          </cell>
          <cell r="G269" t="str">
            <v>R</v>
          </cell>
          <cell r="H269" t="str">
            <v>FOF</v>
          </cell>
          <cell r="I269" t="str">
            <v>TP</v>
          </cell>
          <cell r="L269">
            <v>145353.81</v>
          </cell>
          <cell r="M269">
            <v>0</v>
          </cell>
          <cell r="N269">
            <v>5551405</v>
          </cell>
          <cell r="O269">
            <v>1179599</v>
          </cell>
          <cell r="R269">
            <v>0</v>
          </cell>
          <cell r="S269">
            <v>0</v>
          </cell>
          <cell r="Z269">
            <v>5551405</v>
          </cell>
          <cell r="AA269">
            <v>1179599</v>
          </cell>
        </row>
        <row r="270">
          <cell r="B270" t="str">
            <v>Domestic</v>
          </cell>
          <cell r="C270" t="str">
            <v>Asset Allocation</v>
          </cell>
          <cell r="E270" t="str">
            <v>Domestic – Asset Allocation – Targeted Absolute and Real Return</v>
          </cell>
          <cell r="G270" t="str">
            <v>R</v>
          </cell>
          <cell r="H270" t="str">
            <v>FOF</v>
          </cell>
          <cell r="I270" t="str">
            <v>TP</v>
          </cell>
          <cell r="L270">
            <v>620633.77</v>
          </cell>
          <cell r="M270">
            <v>0</v>
          </cell>
          <cell r="N270">
            <v>1516308</v>
          </cell>
          <cell r="O270">
            <v>2179326</v>
          </cell>
          <cell r="R270">
            <v>0</v>
          </cell>
          <cell r="S270">
            <v>0</v>
          </cell>
          <cell r="Z270">
            <v>1516308</v>
          </cell>
          <cell r="AA270">
            <v>2179326</v>
          </cell>
        </row>
        <row r="271">
          <cell r="B271" t="str">
            <v>Domestic</v>
          </cell>
          <cell r="C271" t="str">
            <v>Asset Allocation</v>
          </cell>
          <cell r="E271" t="str">
            <v>Domestic – Asset Allocation – Prudential Medium Equity</v>
          </cell>
          <cell r="G271" t="str">
            <v>R</v>
          </cell>
          <cell r="H271" t="str">
            <v>FOF</v>
          </cell>
          <cell r="I271" t="str">
            <v>TP</v>
          </cell>
          <cell r="L271">
            <v>231353.56</v>
          </cell>
          <cell r="M271">
            <v>0</v>
          </cell>
          <cell r="N271">
            <v>651886</v>
          </cell>
          <cell r="O271">
            <v>1601092</v>
          </cell>
          <cell r="R271">
            <v>0</v>
          </cell>
          <cell r="S271">
            <v>0</v>
          </cell>
          <cell r="Z271">
            <v>651886</v>
          </cell>
          <cell r="AA271">
            <v>1601092</v>
          </cell>
        </row>
        <row r="272">
          <cell r="B272" t="str">
            <v>Worldwide</v>
          </cell>
          <cell r="C272" t="str">
            <v>Asset Allocation</v>
          </cell>
          <cell r="E272" t="str">
            <v>Worldwide – Asset Allocation – Flexible</v>
          </cell>
          <cell r="G272" t="str">
            <v>R</v>
          </cell>
          <cell r="H272" t="str">
            <v>FOF</v>
          </cell>
          <cell r="I272" t="str">
            <v>TP</v>
          </cell>
          <cell r="L272">
            <v>444455.26</v>
          </cell>
          <cell r="M272">
            <v>0</v>
          </cell>
          <cell r="N272">
            <v>512738</v>
          </cell>
          <cell r="O272">
            <v>122655</v>
          </cell>
          <cell r="R272">
            <v>0</v>
          </cell>
          <cell r="S272">
            <v>0</v>
          </cell>
          <cell r="Z272">
            <v>512738</v>
          </cell>
          <cell r="AA272">
            <v>122655</v>
          </cell>
        </row>
        <row r="273">
          <cell r="B273" t="str">
            <v>Domestic</v>
          </cell>
          <cell r="C273" t="str">
            <v>Asset Allocation</v>
          </cell>
          <cell r="E273" t="str">
            <v>Domestic – Asset Allocation – Flexible</v>
          </cell>
          <cell r="G273" t="str">
            <v>R</v>
          </cell>
          <cell r="I273" t="str">
            <v>TP</v>
          </cell>
          <cell r="L273">
            <v>57035488.130000003</v>
          </cell>
          <cell r="M273">
            <v>0</v>
          </cell>
          <cell r="N273">
            <v>2075022</v>
          </cell>
          <cell r="O273">
            <v>2370707</v>
          </cell>
          <cell r="R273">
            <v>0</v>
          </cell>
          <cell r="S273">
            <v>0</v>
          </cell>
          <cell r="Z273">
            <v>2075022</v>
          </cell>
          <cell r="AA273">
            <v>2370707</v>
          </cell>
        </row>
        <row r="274">
          <cell r="B274" t="str">
            <v>Worldwide</v>
          </cell>
          <cell r="C274" t="str">
            <v>Asset Allocation</v>
          </cell>
          <cell r="E274" t="str">
            <v>Worldwide – Asset Allocation – Flexible</v>
          </cell>
          <cell r="G274" t="str">
            <v>I</v>
          </cell>
          <cell r="I274" t="str">
            <v>TP</v>
          </cell>
          <cell r="L274">
            <v>362428827.31</v>
          </cell>
          <cell r="M274">
            <v>0</v>
          </cell>
          <cell r="N274">
            <v>0</v>
          </cell>
          <cell r="O274">
            <v>0</v>
          </cell>
          <cell r="R274">
            <v>0</v>
          </cell>
          <cell r="S274">
            <v>0</v>
          </cell>
          <cell r="Z274">
            <v>0</v>
          </cell>
          <cell r="AA274">
            <v>0</v>
          </cell>
        </row>
        <row r="275">
          <cell r="B275" t="str">
            <v>Domestic</v>
          </cell>
          <cell r="C275" t="str">
            <v>Asset Allocation</v>
          </cell>
          <cell r="E275" t="str">
            <v>Domestic – Asset Allocation – Prudential Variable Equity</v>
          </cell>
          <cell r="G275" t="str">
            <v>R</v>
          </cell>
          <cell r="I275" t="str">
            <v>TP</v>
          </cell>
          <cell r="L275">
            <v>75615324.060000002</v>
          </cell>
          <cell r="M275">
            <v>0</v>
          </cell>
          <cell r="N275">
            <v>81504287</v>
          </cell>
          <cell r="O275">
            <v>6945052</v>
          </cell>
          <cell r="R275">
            <v>0</v>
          </cell>
          <cell r="S275">
            <v>0</v>
          </cell>
          <cell r="Z275">
            <v>81504287</v>
          </cell>
          <cell r="AA275">
            <v>6945052</v>
          </cell>
        </row>
        <row r="276">
          <cell r="B276" t="str">
            <v>Domestic</v>
          </cell>
          <cell r="C276" t="str">
            <v>Equity</v>
          </cell>
          <cell r="E276" t="str">
            <v>Domestic – Equity – Large Cap</v>
          </cell>
          <cell r="G276" t="str">
            <v>R</v>
          </cell>
          <cell r="I276" t="str">
            <v>TP</v>
          </cell>
          <cell r="L276">
            <v>11633337.93</v>
          </cell>
          <cell r="M276">
            <v>0</v>
          </cell>
          <cell r="N276">
            <v>145757</v>
          </cell>
          <cell r="O276">
            <v>136434</v>
          </cell>
          <cell r="R276">
            <v>0</v>
          </cell>
          <cell r="S276">
            <v>0</v>
          </cell>
          <cell r="Z276">
            <v>145757</v>
          </cell>
          <cell r="AA276">
            <v>136434</v>
          </cell>
        </row>
        <row r="277">
          <cell r="B277" t="str">
            <v>Domestic</v>
          </cell>
          <cell r="C277" t="str">
            <v>Equity</v>
          </cell>
          <cell r="E277" t="str">
            <v>Domestic – Equity – General</v>
          </cell>
          <cell r="G277" t="str">
            <v>R</v>
          </cell>
          <cell r="I277" t="str">
            <v>TP</v>
          </cell>
          <cell r="L277">
            <v>171077151.5</v>
          </cell>
          <cell r="M277">
            <v>0</v>
          </cell>
          <cell r="N277">
            <v>67792070</v>
          </cell>
          <cell r="O277">
            <v>24936633</v>
          </cell>
          <cell r="R277">
            <v>0</v>
          </cell>
          <cell r="S277">
            <v>0</v>
          </cell>
          <cell r="Z277">
            <v>67792070</v>
          </cell>
          <cell r="AA277">
            <v>24936633</v>
          </cell>
        </row>
        <row r="278">
          <cell r="B278" t="str">
            <v>Domestic</v>
          </cell>
          <cell r="C278" t="str">
            <v>Equity</v>
          </cell>
          <cell r="E278" t="str">
            <v>Domestic – Equity – General</v>
          </cell>
          <cell r="G278" t="str">
            <v>R</v>
          </cell>
          <cell r="H278" t="str">
            <v>FOF</v>
          </cell>
          <cell r="I278" t="str">
            <v>TP</v>
          </cell>
          <cell r="L278">
            <v>485379.44</v>
          </cell>
          <cell r="M278">
            <v>0</v>
          </cell>
          <cell r="N278">
            <v>1378890</v>
          </cell>
          <cell r="O278">
            <v>4765140</v>
          </cell>
          <cell r="R278">
            <v>0</v>
          </cell>
          <cell r="S278">
            <v>0</v>
          </cell>
          <cell r="Z278">
            <v>1378890</v>
          </cell>
          <cell r="AA278">
            <v>4765140</v>
          </cell>
        </row>
        <row r="279">
          <cell r="B279" t="str">
            <v>Domestic</v>
          </cell>
          <cell r="C279" t="str">
            <v>Asset Allocation</v>
          </cell>
          <cell r="E279" t="str">
            <v>Domestic – Asset Allocation – Flexible</v>
          </cell>
          <cell r="G279" t="str">
            <v>R</v>
          </cell>
          <cell r="H279" t="str">
            <v>FOF</v>
          </cell>
          <cell r="I279" t="str">
            <v>TP</v>
          </cell>
          <cell r="L279">
            <v>292415.2</v>
          </cell>
          <cell r="M279">
            <v>0</v>
          </cell>
          <cell r="N279">
            <v>1308667</v>
          </cell>
          <cell r="O279">
            <v>816130</v>
          </cell>
          <cell r="R279">
            <v>0</v>
          </cell>
          <cell r="S279">
            <v>0</v>
          </cell>
          <cell r="Z279">
            <v>1308667</v>
          </cell>
          <cell r="AA279">
            <v>816130</v>
          </cell>
        </row>
        <row r="280">
          <cell r="B280" t="str">
            <v>Domestic</v>
          </cell>
          <cell r="C280" t="str">
            <v>Asset Allocation</v>
          </cell>
          <cell r="E280" t="str">
            <v>Domestic – Asset Allocation – Prudential Variable Equity</v>
          </cell>
          <cell r="G280" t="str">
            <v>R</v>
          </cell>
          <cell r="H280" t="str">
            <v>FOF</v>
          </cell>
          <cell r="I280" t="str">
            <v>TP</v>
          </cell>
          <cell r="L280">
            <v>1104066.93</v>
          </cell>
          <cell r="M280">
            <v>0</v>
          </cell>
          <cell r="N280">
            <v>6875223</v>
          </cell>
          <cell r="O280">
            <v>2543561</v>
          </cell>
          <cell r="R280">
            <v>0</v>
          </cell>
          <cell r="S280">
            <v>0</v>
          </cell>
          <cell r="Z280">
            <v>6875223</v>
          </cell>
          <cell r="AA280">
            <v>2543561</v>
          </cell>
        </row>
        <row r="281">
          <cell r="B281" t="str">
            <v>Domestic</v>
          </cell>
          <cell r="C281" t="str">
            <v>Asset Allocation</v>
          </cell>
          <cell r="E281" t="str">
            <v>Domestic – Asset Allocation – Prudential Low Equity</v>
          </cell>
          <cell r="G281" t="str">
            <v>R</v>
          </cell>
          <cell r="H281" t="str">
            <v>FOF</v>
          </cell>
          <cell r="I281" t="str">
            <v>TP</v>
          </cell>
          <cell r="L281">
            <v>1208149.8500000001</v>
          </cell>
          <cell r="M281">
            <v>0</v>
          </cell>
          <cell r="N281">
            <v>15109144</v>
          </cell>
          <cell r="O281">
            <v>3747477</v>
          </cell>
          <cell r="R281">
            <v>0</v>
          </cell>
          <cell r="S281">
            <v>0</v>
          </cell>
          <cell r="Z281">
            <v>15109144</v>
          </cell>
          <cell r="AA281">
            <v>3747477</v>
          </cell>
        </row>
        <row r="282">
          <cell r="B282" t="str">
            <v>Domestic</v>
          </cell>
          <cell r="C282" t="str">
            <v>Asset Allocation</v>
          </cell>
          <cell r="E282" t="str">
            <v>Domestic – Asset Allocation – Flexible</v>
          </cell>
          <cell r="G282" t="str">
            <v>R</v>
          </cell>
          <cell r="H282" t="str">
            <v>FOF</v>
          </cell>
          <cell r="I282" t="str">
            <v>TP</v>
          </cell>
          <cell r="L282">
            <v>429310.41</v>
          </cell>
          <cell r="M282">
            <v>0</v>
          </cell>
          <cell r="N282">
            <v>4214401</v>
          </cell>
          <cell r="O282">
            <v>3268517</v>
          </cell>
          <cell r="R282">
            <v>0</v>
          </cell>
          <cell r="S282">
            <v>0</v>
          </cell>
          <cell r="Z282">
            <v>4214401</v>
          </cell>
          <cell r="AA282">
            <v>3268517</v>
          </cell>
        </row>
        <row r="283">
          <cell r="B283" t="str">
            <v>Domestic</v>
          </cell>
          <cell r="C283" t="str">
            <v>Asset Allocation</v>
          </cell>
          <cell r="E283" t="str">
            <v>Domestic – Asset Allocation – Flexible</v>
          </cell>
          <cell r="G283" t="str">
            <v>R</v>
          </cell>
          <cell r="I283" t="str">
            <v>TP</v>
          </cell>
          <cell r="L283">
            <v>110239531.28</v>
          </cell>
          <cell r="M283">
            <v>0</v>
          </cell>
          <cell r="N283">
            <v>1039462</v>
          </cell>
          <cell r="O283">
            <v>2094758</v>
          </cell>
          <cell r="R283">
            <v>0</v>
          </cell>
          <cell r="S283">
            <v>0</v>
          </cell>
          <cell r="Z283">
            <v>1039462</v>
          </cell>
          <cell r="AA283">
            <v>2094758</v>
          </cell>
        </row>
        <row r="284">
          <cell r="B284" t="str">
            <v>Domestic</v>
          </cell>
          <cell r="C284" t="str">
            <v>Equity</v>
          </cell>
          <cell r="E284" t="str">
            <v>Domestic – Equity – General</v>
          </cell>
          <cell r="G284" t="str">
            <v>R</v>
          </cell>
          <cell r="I284" t="str">
            <v>TP</v>
          </cell>
          <cell r="L284">
            <v>38637750.240000002</v>
          </cell>
          <cell r="M284">
            <v>0</v>
          </cell>
          <cell r="N284">
            <v>5950000</v>
          </cell>
          <cell r="O284">
            <v>0</v>
          </cell>
          <cell r="R284">
            <v>0</v>
          </cell>
          <cell r="S284">
            <v>0</v>
          </cell>
          <cell r="Z284">
            <v>5950000</v>
          </cell>
          <cell r="AA284">
            <v>0</v>
          </cell>
        </row>
        <row r="285">
          <cell r="B285" t="str">
            <v>Domestic</v>
          </cell>
          <cell r="C285" t="str">
            <v>Asset Allocation</v>
          </cell>
          <cell r="E285" t="str">
            <v>Domestic – Asset Allocation – Flexible</v>
          </cell>
          <cell r="G285" t="str">
            <v>R</v>
          </cell>
          <cell r="I285" t="str">
            <v>TP</v>
          </cell>
          <cell r="L285">
            <v>244987700.68000001</v>
          </cell>
          <cell r="M285">
            <v>0</v>
          </cell>
          <cell r="N285">
            <v>1705000</v>
          </cell>
          <cell r="O285">
            <v>1809106</v>
          </cell>
          <cell r="R285">
            <v>0</v>
          </cell>
          <cell r="S285">
            <v>0</v>
          </cell>
          <cell r="Z285">
            <v>1705000</v>
          </cell>
          <cell r="AA285">
            <v>1809106</v>
          </cell>
        </row>
        <row r="286">
          <cell r="B286" t="str">
            <v>Worldwide</v>
          </cell>
          <cell r="C286" t="str">
            <v>Asset Allocation</v>
          </cell>
          <cell r="E286" t="str">
            <v>Worldwide – Asset Allocation – Flexible</v>
          </cell>
          <cell r="G286" t="str">
            <v>R</v>
          </cell>
          <cell r="I286" t="str">
            <v>TP</v>
          </cell>
          <cell r="L286">
            <v>52572226.920000002</v>
          </cell>
          <cell r="M286">
            <v>0</v>
          </cell>
          <cell r="N286">
            <v>40000</v>
          </cell>
          <cell r="O286">
            <v>818843</v>
          </cell>
          <cell r="R286">
            <v>0</v>
          </cell>
          <cell r="S286">
            <v>0</v>
          </cell>
          <cell r="Z286">
            <v>40000</v>
          </cell>
          <cell r="AA286">
            <v>818843</v>
          </cell>
        </row>
        <row r="287">
          <cell r="B287" t="str">
            <v>Domestic</v>
          </cell>
          <cell r="C287" t="str">
            <v>Asset Allocation</v>
          </cell>
          <cell r="E287" t="str">
            <v>Domestic – Asset Allocation – Targeted Absolute and Real Return</v>
          </cell>
          <cell r="G287" t="str">
            <v>I</v>
          </cell>
          <cell r="I287" t="str">
            <v>TP</v>
          </cell>
          <cell r="L287">
            <v>38261185.979999997</v>
          </cell>
          <cell r="M287">
            <v>0</v>
          </cell>
          <cell r="N287">
            <v>13296749</v>
          </cell>
          <cell r="O287">
            <v>578023</v>
          </cell>
          <cell r="R287">
            <v>0</v>
          </cell>
          <cell r="S287">
            <v>0</v>
          </cell>
          <cell r="Z287">
            <v>13296749</v>
          </cell>
          <cell r="AA287">
            <v>578023</v>
          </cell>
        </row>
        <row r="288">
          <cell r="B288" t="str">
            <v>Domestic</v>
          </cell>
          <cell r="C288" t="str">
            <v>Asset Allocation</v>
          </cell>
          <cell r="E288" t="str">
            <v>Domestic – Asset Allocation – Targeted Absolute and Real Return</v>
          </cell>
          <cell r="G288" t="str">
            <v>R</v>
          </cell>
          <cell r="I288" t="str">
            <v>TP</v>
          </cell>
          <cell r="L288">
            <v>443663583.29000002</v>
          </cell>
          <cell r="M288">
            <v>0</v>
          </cell>
          <cell r="N288">
            <v>40093125</v>
          </cell>
          <cell r="O288">
            <v>28102423</v>
          </cell>
          <cell r="R288">
            <v>0</v>
          </cell>
          <cell r="S288">
            <v>0</v>
          </cell>
          <cell r="Z288">
            <v>40093125</v>
          </cell>
          <cell r="AA288">
            <v>28102423</v>
          </cell>
        </row>
        <row r="289">
          <cell r="B289" t="str">
            <v>Domestic</v>
          </cell>
          <cell r="C289" t="str">
            <v>Asset Allocation</v>
          </cell>
          <cell r="E289" t="str">
            <v>Domestic – Asset Allocation – Prudential Variable Equity</v>
          </cell>
          <cell r="G289" t="str">
            <v>R</v>
          </cell>
          <cell r="I289" t="str">
            <v>TP</v>
          </cell>
          <cell r="L289">
            <v>58647631.560000002</v>
          </cell>
          <cell r="M289">
            <v>0</v>
          </cell>
          <cell r="N289">
            <v>2087888</v>
          </cell>
          <cell r="O289">
            <v>1672660</v>
          </cell>
          <cell r="R289">
            <v>0</v>
          </cell>
          <cell r="S289">
            <v>0</v>
          </cell>
          <cell r="Z289">
            <v>2087888</v>
          </cell>
          <cell r="AA289">
            <v>1672660</v>
          </cell>
        </row>
        <row r="290">
          <cell r="B290" t="str">
            <v>Domestic</v>
          </cell>
          <cell r="C290" t="str">
            <v>Asset Allocation</v>
          </cell>
          <cell r="E290" t="str">
            <v>Domestic – Asset Allocation – Targeted Absolute and Real Return</v>
          </cell>
          <cell r="G290" t="str">
            <v>R</v>
          </cell>
          <cell r="H290" t="str">
            <v>FOF</v>
          </cell>
          <cell r="I290" t="str">
            <v>TP</v>
          </cell>
          <cell r="L290">
            <v>118239.91</v>
          </cell>
          <cell r="M290">
            <v>0</v>
          </cell>
          <cell r="N290">
            <v>5827157</v>
          </cell>
          <cell r="O290">
            <v>3891547</v>
          </cell>
          <cell r="R290">
            <v>0</v>
          </cell>
          <cell r="S290">
            <v>0</v>
          </cell>
          <cell r="Z290">
            <v>5827157</v>
          </cell>
          <cell r="AA290">
            <v>3891547</v>
          </cell>
        </row>
        <row r="291">
          <cell r="B291" t="str">
            <v>Domestic</v>
          </cell>
          <cell r="C291" t="str">
            <v>Asset Allocation</v>
          </cell>
          <cell r="E291" t="str">
            <v>Domestic – Asset Allocation – Prudential Low Equity</v>
          </cell>
          <cell r="G291" t="str">
            <v>R</v>
          </cell>
          <cell r="H291" t="str">
            <v>FOF</v>
          </cell>
          <cell r="I291" t="str">
            <v>TP</v>
          </cell>
          <cell r="L291">
            <v>3721496.91</v>
          </cell>
          <cell r="M291">
            <v>0</v>
          </cell>
          <cell r="N291">
            <v>4606209</v>
          </cell>
          <cell r="O291">
            <v>7653910</v>
          </cell>
          <cell r="R291">
            <v>0</v>
          </cell>
          <cell r="S291">
            <v>0</v>
          </cell>
          <cell r="Z291">
            <v>4606209</v>
          </cell>
          <cell r="AA291">
            <v>7653910</v>
          </cell>
        </row>
        <row r="292">
          <cell r="B292" t="str">
            <v>Domestic</v>
          </cell>
          <cell r="C292" t="str">
            <v>Asset Allocation</v>
          </cell>
          <cell r="E292" t="str">
            <v>Domestic – Asset Allocation – Flexible</v>
          </cell>
          <cell r="G292" t="str">
            <v>R</v>
          </cell>
          <cell r="H292" t="str">
            <v>FOF</v>
          </cell>
          <cell r="I292" t="str">
            <v>TP</v>
          </cell>
          <cell r="L292">
            <v>3498149.15</v>
          </cell>
          <cell r="M292">
            <v>0</v>
          </cell>
          <cell r="N292">
            <v>20337133</v>
          </cell>
          <cell r="O292">
            <v>7765121</v>
          </cell>
          <cell r="R292">
            <v>0</v>
          </cell>
          <cell r="S292">
            <v>0</v>
          </cell>
          <cell r="Z292">
            <v>20337133</v>
          </cell>
          <cell r="AA292">
            <v>7765121</v>
          </cell>
        </row>
        <row r="293">
          <cell r="B293" t="str">
            <v>Domestic</v>
          </cell>
          <cell r="C293" t="str">
            <v>Asset Allocation</v>
          </cell>
          <cell r="E293" t="str">
            <v>Domestic – Asset Allocation – Prudential Variable Equity</v>
          </cell>
          <cell r="G293" t="str">
            <v>R</v>
          </cell>
          <cell r="H293" t="str">
            <v>FOF</v>
          </cell>
          <cell r="I293" t="str">
            <v>TP</v>
          </cell>
          <cell r="L293">
            <v>2960375.18</v>
          </cell>
          <cell r="M293">
            <v>0</v>
          </cell>
          <cell r="N293">
            <v>7570883</v>
          </cell>
          <cell r="O293">
            <v>878204</v>
          </cell>
          <cell r="R293">
            <v>0</v>
          </cell>
          <cell r="S293">
            <v>0</v>
          </cell>
          <cell r="Z293">
            <v>7570883</v>
          </cell>
          <cell r="AA293">
            <v>878204</v>
          </cell>
        </row>
        <row r="294">
          <cell r="B294" t="str">
            <v>Domestic</v>
          </cell>
          <cell r="C294" t="str">
            <v>Asset Allocation</v>
          </cell>
          <cell r="E294" t="str">
            <v>Domestic – Asset Allocation – Prudential Medium Equity</v>
          </cell>
          <cell r="G294" t="str">
            <v>R</v>
          </cell>
          <cell r="H294" t="str">
            <v>FOF</v>
          </cell>
          <cell r="I294" t="str">
            <v>TP</v>
          </cell>
          <cell r="L294">
            <v>269126.93</v>
          </cell>
          <cell r="M294">
            <v>0</v>
          </cell>
          <cell r="N294">
            <v>8915842</v>
          </cell>
          <cell r="O294">
            <v>18127667</v>
          </cell>
          <cell r="R294">
            <v>0</v>
          </cell>
          <cell r="S294">
            <v>0</v>
          </cell>
          <cell r="Z294">
            <v>8915842</v>
          </cell>
          <cell r="AA294">
            <v>18127667</v>
          </cell>
        </row>
        <row r="295">
          <cell r="B295" t="str">
            <v>Domestic</v>
          </cell>
          <cell r="C295" t="str">
            <v>Asset Allocation</v>
          </cell>
          <cell r="E295" t="str">
            <v>Domestic – Asset Allocation – Prudential High Equity</v>
          </cell>
          <cell r="G295" t="str">
            <v>R</v>
          </cell>
          <cell r="H295" t="str">
            <v>FOF</v>
          </cell>
          <cell r="I295" t="str">
            <v>TP</v>
          </cell>
          <cell r="L295">
            <v>165598.96</v>
          </cell>
          <cell r="M295">
            <v>0</v>
          </cell>
          <cell r="N295">
            <v>2439059</v>
          </cell>
          <cell r="O295">
            <v>3911247</v>
          </cell>
          <cell r="R295">
            <v>0</v>
          </cell>
          <cell r="S295">
            <v>0</v>
          </cell>
          <cell r="Z295">
            <v>2439059</v>
          </cell>
          <cell r="AA295">
            <v>3911247</v>
          </cell>
        </row>
        <row r="296">
          <cell r="B296" t="str">
            <v>Domestic</v>
          </cell>
          <cell r="C296" t="str">
            <v>Asset Allocation</v>
          </cell>
          <cell r="E296" t="str">
            <v>Domestic – Asset Allocation – Targeted Absolute and Real Return</v>
          </cell>
          <cell r="G296" t="str">
            <v>R</v>
          </cell>
          <cell r="I296" t="str">
            <v>TP</v>
          </cell>
          <cell r="L296">
            <v>329113808.88999999</v>
          </cell>
          <cell r="M296">
            <v>0</v>
          </cell>
          <cell r="N296">
            <v>11911702</v>
          </cell>
          <cell r="O296">
            <v>59959076</v>
          </cell>
          <cell r="R296">
            <v>0</v>
          </cell>
          <cell r="S296">
            <v>0</v>
          </cell>
          <cell r="Z296">
            <v>11911702</v>
          </cell>
          <cell r="AA296">
            <v>59959076</v>
          </cell>
        </row>
        <row r="297">
          <cell r="B297" t="str">
            <v>Domestic</v>
          </cell>
          <cell r="C297" t="str">
            <v>Asset Allocation</v>
          </cell>
          <cell r="E297" t="str">
            <v>Domestic – Asset Allocation – Prudential Low Equity</v>
          </cell>
          <cell r="G297" t="str">
            <v>R</v>
          </cell>
          <cell r="H297" t="str">
            <v>FOF</v>
          </cell>
          <cell r="I297" t="str">
            <v>TP</v>
          </cell>
          <cell r="L297">
            <v>134003.29999999999</v>
          </cell>
          <cell r="M297">
            <v>0</v>
          </cell>
          <cell r="N297">
            <v>16306424</v>
          </cell>
          <cell r="O297">
            <v>87515725</v>
          </cell>
          <cell r="R297">
            <v>0</v>
          </cell>
          <cell r="S297">
            <v>0</v>
          </cell>
          <cell r="Z297">
            <v>16306424</v>
          </cell>
          <cell r="AA297">
            <v>87515725</v>
          </cell>
        </row>
        <row r="298">
          <cell r="B298" t="str">
            <v>Domestic</v>
          </cell>
          <cell r="C298" t="str">
            <v>Real Estate</v>
          </cell>
          <cell r="E298" t="str">
            <v>Domestic – Real Estate – General</v>
          </cell>
          <cell r="G298" t="str">
            <v>R</v>
          </cell>
          <cell r="I298" t="str">
            <v>TP</v>
          </cell>
          <cell r="L298">
            <v>166859129.43000001</v>
          </cell>
          <cell r="M298">
            <v>0</v>
          </cell>
          <cell r="N298">
            <v>8397300</v>
          </cell>
          <cell r="O298">
            <v>70691226</v>
          </cell>
          <cell r="R298">
            <v>0</v>
          </cell>
          <cell r="S298">
            <v>0</v>
          </cell>
          <cell r="Z298">
            <v>8397300</v>
          </cell>
          <cell r="AA298">
            <v>70691226</v>
          </cell>
        </row>
        <row r="299">
          <cell r="B299" t="str">
            <v>Domestic</v>
          </cell>
          <cell r="C299" t="str">
            <v>Asset Allocation</v>
          </cell>
          <cell r="E299" t="str">
            <v>Domestic – Asset Allocation – Targeted Absolute and Real Return</v>
          </cell>
          <cell r="G299" t="str">
            <v>R</v>
          </cell>
          <cell r="I299" t="str">
            <v>TP</v>
          </cell>
          <cell r="L299">
            <v>250676819.28999999</v>
          </cell>
          <cell r="M299">
            <v>0</v>
          </cell>
          <cell r="N299">
            <v>8431873</v>
          </cell>
          <cell r="O299">
            <v>34890258</v>
          </cell>
          <cell r="R299">
            <v>0</v>
          </cell>
          <cell r="S299">
            <v>0</v>
          </cell>
          <cell r="Z299">
            <v>8431873</v>
          </cell>
          <cell r="AA299">
            <v>34890258</v>
          </cell>
        </row>
        <row r="300">
          <cell r="B300" t="str">
            <v>Domestic</v>
          </cell>
          <cell r="C300" t="str">
            <v>Equity</v>
          </cell>
          <cell r="E300" t="str">
            <v>Domestic – Equity – Value</v>
          </cell>
          <cell r="G300" t="str">
            <v>R</v>
          </cell>
          <cell r="I300" t="str">
            <v>TP</v>
          </cell>
          <cell r="L300">
            <v>30551909.289999999</v>
          </cell>
          <cell r="M300">
            <v>0</v>
          </cell>
          <cell r="N300">
            <v>2960895</v>
          </cell>
          <cell r="O300">
            <v>12719185</v>
          </cell>
          <cell r="R300">
            <v>0</v>
          </cell>
          <cell r="S300">
            <v>0</v>
          </cell>
          <cell r="Z300">
            <v>2960895</v>
          </cell>
          <cell r="AA300">
            <v>12719185</v>
          </cell>
        </row>
        <row r="301">
          <cell r="B301" t="str">
            <v>Domestic</v>
          </cell>
          <cell r="C301" t="str">
            <v>Asset Allocation</v>
          </cell>
          <cell r="E301" t="str">
            <v>Domestic – Asset Allocation – Flexible</v>
          </cell>
          <cell r="G301" t="str">
            <v>R</v>
          </cell>
          <cell r="H301" t="str">
            <v>FOF</v>
          </cell>
          <cell r="I301" t="str">
            <v>TP</v>
          </cell>
          <cell r="L301">
            <v>105558.56</v>
          </cell>
          <cell r="M301">
            <v>0</v>
          </cell>
          <cell r="N301">
            <v>381069</v>
          </cell>
          <cell r="O301">
            <v>232020</v>
          </cell>
          <cell r="R301">
            <v>0</v>
          </cell>
          <cell r="S301">
            <v>0</v>
          </cell>
          <cell r="Z301">
            <v>381069</v>
          </cell>
          <cell r="AA301">
            <v>232020</v>
          </cell>
        </row>
        <row r="302">
          <cell r="B302" t="str">
            <v>Domestic</v>
          </cell>
          <cell r="C302" t="str">
            <v>Asset Allocation</v>
          </cell>
          <cell r="E302" t="str">
            <v>Domestic – Asset Allocation – Prudential Low Equity</v>
          </cell>
          <cell r="G302" t="str">
            <v>R</v>
          </cell>
          <cell r="H302" t="str">
            <v>FOF</v>
          </cell>
          <cell r="I302" t="str">
            <v>TP</v>
          </cell>
          <cell r="L302">
            <v>400931.45</v>
          </cell>
          <cell r="M302">
            <v>0</v>
          </cell>
          <cell r="N302">
            <v>7426466</v>
          </cell>
          <cell r="O302">
            <v>7642285</v>
          </cell>
          <cell r="R302">
            <v>0</v>
          </cell>
          <cell r="S302">
            <v>0</v>
          </cell>
          <cell r="Z302">
            <v>7426466</v>
          </cell>
          <cell r="AA302">
            <v>7642285</v>
          </cell>
        </row>
        <row r="303">
          <cell r="B303" t="str">
            <v>Domestic</v>
          </cell>
          <cell r="C303" t="str">
            <v>Asset Allocation</v>
          </cell>
          <cell r="E303" t="str">
            <v>Domestic – Asset Allocation – Prudential Medium Equity</v>
          </cell>
          <cell r="G303" t="str">
            <v>R</v>
          </cell>
          <cell r="H303" t="str">
            <v>FOF</v>
          </cell>
          <cell r="I303" t="str">
            <v>TP</v>
          </cell>
          <cell r="L303">
            <v>263840.52</v>
          </cell>
          <cell r="M303">
            <v>0</v>
          </cell>
          <cell r="N303">
            <v>2556064</v>
          </cell>
          <cell r="O303">
            <v>1367406</v>
          </cell>
          <cell r="R303">
            <v>0</v>
          </cell>
          <cell r="S303">
            <v>0</v>
          </cell>
          <cell r="Z303">
            <v>2556064</v>
          </cell>
          <cell r="AA303">
            <v>1367406</v>
          </cell>
        </row>
        <row r="304">
          <cell r="B304" t="str">
            <v>Domestic</v>
          </cell>
          <cell r="C304" t="str">
            <v>Asset Allocation</v>
          </cell>
          <cell r="E304" t="str">
            <v>Domestic – Asset Allocation – Prudential Variable Equity</v>
          </cell>
          <cell r="G304" t="str">
            <v>R</v>
          </cell>
          <cell r="H304" t="str">
            <v>FOF</v>
          </cell>
          <cell r="I304" t="str">
            <v>TP</v>
          </cell>
          <cell r="L304">
            <v>0.31</v>
          </cell>
          <cell r="M304">
            <v>0</v>
          </cell>
          <cell r="N304">
            <v>0</v>
          </cell>
          <cell r="O304">
            <v>0</v>
          </cell>
          <cell r="R304">
            <v>0</v>
          </cell>
          <cell r="S304">
            <v>0</v>
          </cell>
          <cell r="Z304">
            <v>0</v>
          </cell>
          <cell r="AA304">
            <v>0</v>
          </cell>
        </row>
        <row r="305">
          <cell r="B305" t="str">
            <v>Domestic</v>
          </cell>
          <cell r="C305" t="str">
            <v>Asset Allocation</v>
          </cell>
          <cell r="E305" t="str">
            <v>Domestic – Asset Allocation – Prudential Variable Equity</v>
          </cell>
          <cell r="G305" t="str">
            <v>R</v>
          </cell>
          <cell r="H305" t="str">
            <v>FOF</v>
          </cell>
          <cell r="I305" t="str">
            <v>TP</v>
          </cell>
          <cell r="L305">
            <v>50113617.68</v>
          </cell>
          <cell r="M305">
            <v>0</v>
          </cell>
          <cell r="N305">
            <v>24953908</v>
          </cell>
          <cell r="O305">
            <v>6382240</v>
          </cell>
          <cell r="R305">
            <v>0</v>
          </cell>
          <cell r="S305">
            <v>0</v>
          </cell>
          <cell r="Z305">
            <v>24953908</v>
          </cell>
          <cell r="AA305">
            <v>6382240</v>
          </cell>
        </row>
        <row r="306">
          <cell r="B306" t="str">
            <v>Domestic</v>
          </cell>
          <cell r="C306" t="str">
            <v>Asset Allocation</v>
          </cell>
          <cell r="E306" t="str">
            <v>Domestic – Asset Allocation – Flexible</v>
          </cell>
          <cell r="G306" t="str">
            <v>R</v>
          </cell>
          <cell r="H306" t="str">
            <v>FOF</v>
          </cell>
          <cell r="I306" t="str">
            <v>TP</v>
          </cell>
          <cell r="L306">
            <v>216265.62</v>
          </cell>
          <cell r="M306">
            <v>0</v>
          </cell>
          <cell r="N306">
            <v>3042151</v>
          </cell>
          <cell r="O306">
            <v>7774644</v>
          </cell>
          <cell r="R306">
            <v>0</v>
          </cell>
          <cell r="S306">
            <v>0</v>
          </cell>
          <cell r="Z306">
            <v>3042151</v>
          </cell>
          <cell r="AA306">
            <v>7774644</v>
          </cell>
        </row>
        <row r="307">
          <cell r="B307" t="str">
            <v>Worldwide</v>
          </cell>
          <cell r="C307" t="str">
            <v>Asset Allocation</v>
          </cell>
          <cell r="E307" t="str">
            <v>Worldwide – Asset Allocation – Flexible</v>
          </cell>
          <cell r="G307" t="str">
            <v>R</v>
          </cell>
          <cell r="H307" t="str">
            <v>FOF</v>
          </cell>
          <cell r="I307" t="str">
            <v>TP</v>
          </cell>
          <cell r="L307">
            <v>433313.57</v>
          </cell>
          <cell r="M307">
            <v>0</v>
          </cell>
          <cell r="N307">
            <v>661038</v>
          </cell>
          <cell r="O307">
            <v>120544</v>
          </cell>
          <cell r="R307">
            <v>0</v>
          </cell>
          <cell r="S307">
            <v>0</v>
          </cell>
          <cell r="Z307">
            <v>661038</v>
          </cell>
          <cell r="AA307">
            <v>120544</v>
          </cell>
        </row>
        <row r="308">
          <cell r="B308" t="str">
            <v>Domestic</v>
          </cell>
          <cell r="C308" t="str">
            <v>Asset Allocation</v>
          </cell>
          <cell r="E308" t="str">
            <v>Domestic – Asset Allocation – Prudential Low Equity</v>
          </cell>
          <cell r="G308" t="str">
            <v>R</v>
          </cell>
          <cell r="H308" t="str">
            <v>FOF</v>
          </cell>
          <cell r="I308" t="str">
            <v>TP</v>
          </cell>
          <cell r="L308">
            <v>494415.67</v>
          </cell>
          <cell r="M308">
            <v>0</v>
          </cell>
          <cell r="N308">
            <v>13788744</v>
          </cell>
          <cell r="O308">
            <v>2116773</v>
          </cell>
          <cell r="R308">
            <v>0</v>
          </cell>
          <cell r="S308">
            <v>0</v>
          </cell>
          <cell r="Z308">
            <v>13788744</v>
          </cell>
          <cell r="AA308">
            <v>2116773</v>
          </cell>
        </row>
        <row r="309">
          <cell r="B309" t="str">
            <v>Domestic</v>
          </cell>
          <cell r="C309" t="str">
            <v>Fixed Interest</v>
          </cell>
          <cell r="E309" t="str">
            <v>Domestic – Fixed Interest – Varied Specialist</v>
          </cell>
          <cell r="G309" t="str">
            <v>R</v>
          </cell>
          <cell r="I309" t="str">
            <v>TP</v>
          </cell>
          <cell r="L309">
            <v>245283147.22999999</v>
          </cell>
          <cell r="M309">
            <v>0</v>
          </cell>
          <cell r="N309">
            <v>48794963</v>
          </cell>
          <cell r="O309">
            <v>31547525</v>
          </cell>
          <cell r="R309">
            <v>0</v>
          </cell>
          <cell r="S309">
            <v>0</v>
          </cell>
          <cell r="Z309">
            <v>48794963</v>
          </cell>
          <cell r="AA309">
            <v>31547525</v>
          </cell>
        </row>
        <row r="310">
          <cell r="B310" t="str">
            <v>Foreign</v>
          </cell>
          <cell r="C310" t="str">
            <v>Equity</v>
          </cell>
          <cell r="E310" t="str">
            <v>Foreign – Equity – Varied Specialist</v>
          </cell>
          <cell r="G310" t="str">
            <v>R</v>
          </cell>
          <cell r="I310" t="str">
            <v>TP</v>
          </cell>
          <cell r="L310">
            <v>79230862.120000005</v>
          </cell>
          <cell r="M310">
            <v>0</v>
          </cell>
          <cell r="N310">
            <v>38408730</v>
          </cell>
          <cell r="O310">
            <v>3025760</v>
          </cell>
          <cell r="R310">
            <v>0</v>
          </cell>
          <cell r="S310">
            <v>0</v>
          </cell>
          <cell r="Z310">
            <v>38408730</v>
          </cell>
          <cell r="AA310">
            <v>3025760</v>
          </cell>
        </row>
        <row r="311">
          <cell r="B311" t="str">
            <v>Domestic</v>
          </cell>
          <cell r="C311" t="str">
            <v>Fixed Interest</v>
          </cell>
          <cell r="E311" t="str">
            <v>Domestic – Fixed Interest – Varied Specialist</v>
          </cell>
          <cell r="G311" t="str">
            <v>R</v>
          </cell>
          <cell r="I311" t="str">
            <v>TP</v>
          </cell>
          <cell r="L311">
            <v>41921221.390000001</v>
          </cell>
          <cell r="M311">
            <v>0</v>
          </cell>
          <cell r="N311">
            <v>1869790</v>
          </cell>
          <cell r="O311">
            <v>3367662</v>
          </cell>
          <cell r="R311">
            <v>0</v>
          </cell>
          <cell r="S311">
            <v>0</v>
          </cell>
          <cell r="Z311">
            <v>1869790</v>
          </cell>
          <cell r="AA311">
            <v>3367662</v>
          </cell>
        </row>
        <row r="312">
          <cell r="B312" t="str">
            <v>Domestic</v>
          </cell>
          <cell r="C312" t="str">
            <v>Equity</v>
          </cell>
          <cell r="E312" t="str">
            <v>Domestic – Equity – General</v>
          </cell>
          <cell r="G312" t="str">
            <v>R</v>
          </cell>
          <cell r="I312" t="str">
            <v>TP</v>
          </cell>
          <cell r="L312">
            <v>29284188.170000002</v>
          </cell>
          <cell r="M312">
            <v>0</v>
          </cell>
          <cell r="N312">
            <v>1121777</v>
          </cell>
          <cell r="O312">
            <v>385647</v>
          </cell>
          <cell r="R312">
            <v>0</v>
          </cell>
          <cell r="S312">
            <v>0</v>
          </cell>
          <cell r="Z312">
            <v>1121777</v>
          </cell>
          <cell r="AA312">
            <v>385647</v>
          </cell>
        </row>
        <row r="313">
          <cell r="B313" t="str">
            <v>Domestic</v>
          </cell>
          <cell r="C313" t="str">
            <v>Asset Allocation</v>
          </cell>
          <cell r="E313" t="str">
            <v>Domestic – Asset Allocation – Flexible</v>
          </cell>
          <cell r="G313" t="str">
            <v>R</v>
          </cell>
          <cell r="I313" t="str">
            <v>TP</v>
          </cell>
          <cell r="L313">
            <v>51190589.5</v>
          </cell>
          <cell r="M313">
            <v>0</v>
          </cell>
          <cell r="N313">
            <v>395573</v>
          </cell>
          <cell r="O313">
            <v>2557</v>
          </cell>
          <cell r="R313">
            <v>0</v>
          </cell>
          <cell r="S313">
            <v>0</v>
          </cell>
          <cell r="Z313">
            <v>395573</v>
          </cell>
          <cell r="AA313">
            <v>2557</v>
          </cell>
        </row>
        <row r="314">
          <cell r="B314" t="str">
            <v>Worldwide</v>
          </cell>
          <cell r="C314" t="str">
            <v>Asset Allocation</v>
          </cell>
          <cell r="E314" t="str">
            <v>Worldwide – Asset Allocation – Flexible</v>
          </cell>
          <cell r="G314" t="str">
            <v>R</v>
          </cell>
          <cell r="I314" t="str">
            <v>TP</v>
          </cell>
          <cell r="L314">
            <v>52409870.460000001</v>
          </cell>
          <cell r="M314">
            <v>0</v>
          </cell>
          <cell r="N314">
            <v>727946</v>
          </cell>
          <cell r="O314">
            <v>3890</v>
          </cell>
          <cell r="R314">
            <v>0</v>
          </cell>
          <cell r="S314">
            <v>0</v>
          </cell>
          <cell r="Z314">
            <v>727946</v>
          </cell>
          <cell r="AA314">
            <v>3890</v>
          </cell>
        </row>
        <row r="315">
          <cell r="B315" t="str">
            <v>Domestic</v>
          </cell>
          <cell r="C315" t="str">
            <v>Equity</v>
          </cell>
          <cell r="E315" t="str">
            <v>Domestic – Equity – General</v>
          </cell>
          <cell r="G315" t="str">
            <v>R</v>
          </cell>
          <cell r="I315" t="str">
            <v>TP</v>
          </cell>
          <cell r="L315">
            <v>60910100.469999999</v>
          </cell>
          <cell r="M315">
            <v>0</v>
          </cell>
          <cell r="N315">
            <v>4519390</v>
          </cell>
          <cell r="O315">
            <v>2762590</v>
          </cell>
          <cell r="R315">
            <v>0</v>
          </cell>
          <cell r="S315">
            <v>0</v>
          </cell>
          <cell r="Z315">
            <v>4519390</v>
          </cell>
          <cell r="AA315">
            <v>2762590</v>
          </cell>
        </row>
        <row r="316">
          <cell r="B316" t="str">
            <v>Domestic</v>
          </cell>
          <cell r="C316" t="str">
            <v>Fixed Interest</v>
          </cell>
          <cell r="E316" t="str">
            <v>Domestic – Fixed Interest – Varied Specialist</v>
          </cell>
          <cell r="G316" t="str">
            <v>R</v>
          </cell>
          <cell r="H316" t="str">
            <v>FOF</v>
          </cell>
          <cell r="I316" t="str">
            <v>TP</v>
          </cell>
          <cell r="L316">
            <v>-13438.17</v>
          </cell>
          <cell r="M316">
            <v>0</v>
          </cell>
          <cell r="N316">
            <v>1004003</v>
          </cell>
          <cell r="O316">
            <v>9587137</v>
          </cell>
          <cell r="R316">
            <v>0</v>
          </cell>
          <cell r="S316">
            <v>0</v>
          </cell>
          <cell r="Z316">
            <v>1004003</v>
          </cell>
          <cell r="AA316">
            <v>9587137</v>
          </cell>
        </row>
        <row r="317">
          <cell r="B317" t="str">
            <v>Worldwide</v>
          </cell>
          <cell r="C317" t="str">
            <v>Asset Allocation</v>
          </cell>
          <cell r="E317" t="str">
            <v>Worldwide – Asset Allocation – Flexible</v>
          </cell>
          <cell r="G317" t="str">
            <v>R</v>
          </cell>
          <cell r="H317" t="str">
            <v>FOF</v>
          </cell>
          <cell r="I317" t="str">
            <v>TP</v>
          </cell>
          <cell r="L317">
            <v>3972966.06</v>
          </cell>
          <cell r="M317">
            <v>0</v>
          </cell>
          <cell r="N317">
            <v>226940</v>
          </cell>
          <cell r="O317">
            <v>3411498</v>
          </cell>
          <cell r="R317">
            <v>0</v>
          </cell>
          <cell r="S317">
            <v>0</v>
          </cell>
          <cell r="Z317">
            <v>226940</v>
          </cell>
          <cell r="AA317">
            <v>3411498</v>
          </cell>
        </row>
        <row r="318">
          <cell r="B318" t="str">
            <v>Domestic</v>
          </cell>
          <cell r="C318" t="str">
            <v>Asset Allocation</v>
          </cell>
          <cell r="E318" t="str">
            <v>Domestic – Asset Allocation – Flexible</v>
          </cell>
          <cell r="G318" t="str">
            <v>R</v>
          </cell>
          <cell r="H318" t="str">
            <v>FOF</v>
          </cell>
          <cell r="I318" t="str">
            <v>TP</v>
          </cell>
          <cell r="L318">
            <v>17758209.43</v>
          </cell>
          <cell r="M318">
            <v>0</v>
          </cell>
          <cell r="N318">
            <v>7930083</v>
          </cell>
          <cell r="O318">
            <v>1347942</v>
          </cell>
          <cell r="R318">
            <v>0</v>
          </cell>
          <cell r="S318">
            <v>0</v>
          </cell>
          <cell r="Z318">
            <v>7930083</v>
          </cell>
          <cell r="AA318">
            <v>1347942</v>
          </cell>
        </row>
        <row r="319">
          <cell r="B319" t="str">
            <v>Domestic</v>
          </cell>
          <cell r="C319" t="str">
            <v>Equity</v>
          </cell>
          <cell r="E319" t="str">
            <v>Domestic – Equity – General</v>
          </cell>
          <cell r="G319" t="str">
            <v>R</v>
          </cell>
          <cell r="I319" t="str">
            <v>TP</v>
          </cell>
          <cell r="L319">
            <v>31718202.879999999</v>
          </cell>
          <cell r="M319">
            <v>0</v>
          </cell>
          <cell r="N319">
            <v>110367</v>
          </cell>
          <cell r="O319">
            <v>4098438</v>
          </cell>
          <cell r="R319">
            <v>0</v>
          </cell>
          <cell r="S319">
            <v>0</v>
          </cell>
          <cell r="Z319">
            <v>110367</v>
          </cell>
          <cell r="AA319">
            <v>4098438</v>
          </cell>
        </row>
        <row r="320">
          <cell r="B320" t="str">
            <v>Domestic</v>
          </cell>
          <cell r="C320" t="str">
            <v>Asset Allocation</v>
          </cell>
          <cell r="E320" t="str">
            <v>Domestic – Asset Allocation – Flexible</v>
          </cell>
          <cell r="G320" t="str">
            <v>R</v>
          </cell>
          <cell r="I320" t="str">
            <v>TP</v>
          </cell>
          <cell r="L320">
            <v>71161807.510000005</v>
          </cell>
          <cell r="M320">
            <v>0</v>
          </cell>
          <cell r="N320">
            <v>520413</v>
          </cell>
          <cell r="O320">
            <v>11194974</v>
          </cell>
          <cell r="R320">
            <v>0</v>
          </cell>
          <cell r="S320">
            <v>0</v>
          </cell>
          <cell r="Z320">
            <v>520413</v>
          </cell>
          <cell r="AA320">
            <v>11194974</v>
          </cell>
        </row>
        <row r="321">
          <cell r="B321" t="str">
            <v>Domestic</v>
          </cell>
          <cell r="C321" t="str">
            <v>Asset Allocation</v>
          </cell>
          <cell r="E321" t="str">
            <v>Domestic – Asset Allocation – Prudential Variable Equity</v>
          </cell>
          <cell r="G321" t="str">
            <v>R</v>
          </cell>
          <cell r="I321" t="str">
            <v>TP</v>
          </cell>
          <cell r="L321">
            <v>9430892.7300000004</v>
          </cell>
          <cell r="M321">
            <v>0</v>
          </cell>
          <cell r="N321">
            <v>37804</v>
          </cell>
          <cell r="O321">
            <v>9533802</v>
          </cell>
          <cell r="R321">
            <v>0</v>
          </cell>
          <cell r="S321">
            <v>0</v>
          </cell>
          <cell r="Z321">
            <v>37804</v>
          </cell>
          <cell r="AA321">
            <v>9533802</v>
          </cell>
        </row>
        <row r="322">
          <cell r="B322" t="str">
            <v>Domestic</v>
          </cell>
          <cell r="C322" t="str">
            <v>Asset Allocation</v>
          </cell>
          <cell r="E322" t="str">
            <v>Domestic – Asset Allocation – Prudential Variable Equity</v>
          </cell>
          <cell r="G322" t="str">
            <v>R</v>
          </cell>
          <cell r="H322" t="str">
            <v>FOF</v>
          </cell>
          <cell r="I322" t="str">
            <v>TP</v>
          </cell>
          <cell r="L322">
            <v>424246.71</v>
          </cell>
          <cell r="M322">
            <v>0</v>
          </cell>
          <cell r="N322">
            <v>858365</v>
          </cell>
          <cell r="O322">
            <v>463194</v>
          </cell>
          <cell r="R322">
            <v>0</v>
          </cell>
          <cell r="S322">
            <v>0</v>
          </cell>
          <cell r="Z322">
            <v>858365</v>
          </cell>
          <cell r="AA322">
            <v>463194</v>
          </cell>
        </row>
        <row r="323">
          <cell r="B323" t="str">
            <v>Domestic</v>
          </cell>
          <cell r="C323" t="str">
            <v>Asset Allocation</v>
          </cell>
          <cell r="E323" t="str">
            <v>Domestic – Asset Allocation – Prudential Low Equity</v>
          </cell>
          <cell r="G323" t="str">
            <v>R</v>
          </cell>
          <cell r="H323" t="str">
            <v>FOF</v>
          </cell>
          <cell r="I323" t="str">
            <v>TP</v>
          </cell>
          <cell r="L323">
            <v>183411.97</v>
          </cell>
          <cell r="M323">
            <v>0</v>
          </cell>
          <cell r="N323">
            <v>407184</v>
          </cell>
          <cell r="O323">
            <v>177964</v>
          </cell>
          <cell r="R323">
            <v>0</v>
          </cell>
          <cell r="S323">
            <v>0</v>
          </cell>
          <cell r="Z323">
            <v>407184</v>
          </cell>
          <cell r="AA323">
            <v>177964</v>
          </cell>
        </row>
        <row r="324">
          <cell r="B324" t="str">
            <v>Domestic</v>
          </cell>
          <cell r="C324" t="str">
            <v>Equity</v>
          </cell>
          <cell r="E324" t="str">
            <v>Domestic – Equity – General</v>
          </cell>
          <cell r="G324" t="str">
            <v>R</v>
          </cell>
          <cell r="H324" t="str">
            <v>FOF</v>
          </cell>
          <cell r="I324" t="str">
            <v>TP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R324">
            <v>0</v>
          </cell>
          <cell r="S324">
            <v>0</v>
          </cell>
          <cell r="Z324">
            <v>0</v>
          </cell>
          <cell r="AA324">
            <v>0</v>
          </cell>
        </row>
        <row r="325">
          <cell r="B325" t="str">
            <v>Domestic</v>
          </cell>
          <cell r="C325" t="str">
            <v>Asset Allocation</v>
          </cell>
          <cell r="E325" t="str">
            <v>Domestic – Asset Allocation – Flexible</v>
          </cell>
          <cell r="G325" t="str">
            <v>R</v>
          </cell>
          <cell r="H325" t="str">
            <v>FOF</v>
          </cell>
          <cell r="I325" t="str">
            <v>TP</v>
          </cell>
          <cell r="L325">
            <v>448684.14</v>
          </cell>
          <cell r="M325">
            <v>0</v>
          </cell>
          <cell r="N325">
            <v>8386104</v>
          </cell>
          <cell r="O325">
            <v>4604417</v>
          </cell>
          <cell r="R325">
            <v>0</v>
          </cell>
          <cell r="S325">
            <v>0</v>
          </cell>
          <cell r="Z325">
            <v>8386104</v>
          </cell>
          <cell r="AA325">
            <v>4604417</v>
          </cell>
        </row>
        <row r="326">
          <cell r="B326" t="str">
            <v>Domestic</v>
          </cell>
          <cell r="C326" t="str">
            <v>Asset Allocation</v>
          </cell>
          <cell r="E326" t="str">
            <v>Domestic – Asset Allocation – Prudential Variable Equity</v>
          </cell>
          <cell r="G326" t="str">
            <v>R</v>
          </cell>
          <cell r="H326" t="str">
            <v>FOF</v>
          </cell>
          <cell r="I326" t="str">
            <v>TP</v>
          </cell>
          <cell r="L326">
            <v>504321.25</v>
          </cell>
          <cell r="M326">
            <v>0</v>
          </cell>
          <cell r="N326">
            <v>1022177</v>
          </cell>
          <cell r="O326">
            <v>677759</v>
          </cell>
          <cell r="R326">
            <v>0</v>
          </cell>
          <cell r="S326">
            <v>0</v>
          </cell>
          <cell r="Z326">
            <v>1022177</v>
          </cell>
          <cell r="AA326">
            <v>677759</v>
          </cell>
        </row>
        <row r="327">
          <cell r="B327" t="str">
            <v>Domestic</v>
          </cell>
          <cell r="C327" t="str">
            <v>Asset Allocation</v>
          </cell>
          <cell r="E327" t="str">
            <v>Domestic – Asset Allocation – Targeted Absolute and Real Return</v>
          </cell>
          <cell r="G327" t="str">
            <v>R</v>
          </cell>
          <cell r="I327" t="str">
            <v>TP</v>
          </cell>
          <cell r="L327">
            <v>8469512.6400000006</v>
          </cell>
          <cell r="M327">
            <v>0</v>
          </cell>
          <cell r="N327">
            <v>426120</v>
          </cell>
          <cell r="O327">
            <v>91883</v>
          </cell>
          <cell r="R327">
            <v>0</v>
          </cell>
          <cell r="S327">
            <v>0</v>
          </cell>
          <cell r="Z327">
            <v>426120</v>
          </cell>
          <cell r="AA327">
            <v>91883</v>
          </cell>
        </row>
        <row r="328">
          <cell r="B328" t="str">
            <v>Domestic</v>
          </cell>
          <cell r="C328" t="str">
            <v>Equity</v>
          </cell>
          <cell r="E328" t="str">
            <v>Domestic – Equity – General</v>
          </cell>
          <cell r="G328" t="str">
            <v>R</v>
          </cell>
          <cell r="I328" t="str">
            <v>TP</v>
          </cell>
          <cell r="L328">
            <v>18123226.870000001</v>
          </cell>
          <cell r="M328">
            <v>0</v>
          </cell>
          <cell r="N328">
            <v>287343</v>
          </cell>
          <cell r="O328">
            <v>903807</v>
          </cell>
          <cell r="R328">
            <v>0</v>
          </cell>
          <cell r="S328">
            <v>0</v>
          </cell>
          <cell r="Z328">
            <v>287343</v>
          </cell>
          <cell r="AA328">
            <v>903807</v>
          </cell>
        </row>
        <row r="329">
          <cell r="B329" t="str">
            <v>Domestic</v>
          </cell>
          <cell r="C329" t="str">
            <v>Asset Allocation</v>
          </cell>
          <cell r="E329" t="str">
            <v>Domestic – Asset Allocation – Targeted Absolute and Real Return</v>
          </cell>
          <cell r="G329" t="str">
            <v>R</v>
          </cell>
          <cell r="I329" t="str">
            <v>TP</v>
          </cell>
          <cell r="L329">
            <v>79180334.569999993</v>
          </cell>
          <cell r="M329">
            <v>0</v>
          </cell>
          <cell r="N329">
            <v>174613</v>
          </cell>
          <cell r="O329">
            <v>2068215</v>
          </cell>
          <cell r="R329">
            <v>0</v>
          </cell>
          <cell r="S329">
            <v>0</v>
          </cell>
          <cell r="Z329">
            <v>174613</v>
          </cell>
          <cell r="AA329">
            <v>2068215</v>
          </cell>
        </row>
        <row r="330">
          <cell r="B330" t="str">
            <v>Domestic</v>
          </cell>
          <cell r="C330" t="str">
            <v>Asset Allocation</v>
          </cell>
          <cell r="E330" t="str">
            <v>Domestic – Asset Allocation – Prudential Variable Equity</v>
          </cell>
          <cell r="G330" t="str">
            <v>R</v>
          </cell>
          <cell r="L330">
            <v>59090898.859999999</v>
          </cell>
          <cell r="M330">
            <v>0</v>
          </cell>
          <cell r="N330">
            <v>851360</v>
          </cell>
          <cell r="O330">
            <v>67050</v>
          </cell>
          <cell r="R330">
            <v>0</v>
          </cell>
          <cell r="S330">
            <v>0</v>
          </cell>
          <cell r="Z330">
            <v>851360</v>
          </cell>
          <cell r="AA330">
            <v>67050</v>
          </cell>
        </row>
        <row r="331">
          <cell r="B331" t="str">
            <v>Domestic</v>
          </cell>
          <cell r="C331" t="str">
            <v>Asset Allocation</v>
          </cell>
          <cell r="E331" t="str">
            <v>Domestic – Asset Allocation – Prudential Low Equity</v>
          </cell>
          <cell r="G331" t="str">
            <v>R</v>
          </cell>
          <cell r="L331">
            <v>26145658.289999999</v>
          </cell>
          <cell r="M331">
            <v>0</v>
          </cell>
          <cell r="N331">
            <v>2021005</v>
          </cell>
          <cell r="O331">
            <v>1705671</v>
          </cell>
          <cell r="R331">
            <v>0</v>
          </cell>
          <cell r="S331">
            <v>0</v>
          </cell>
          <cell r="Z331">
            <v>2021005</v>
          </cell>
          <cell r="AA331">
            <v>1705671</v>
          </cell>
        </row>
        <row r="332">
          <cell r="B332" t="str">
            <v>Domestic</v>
          </cell>
          <cell r="C332" t="str">
            <v>Fixed Interest</v>
          </cell>
          <cell r="E332" t="str">
            <v>Domestic – Fixed Interest – Varied Specialist</v>
          </cell>
          <cell r="G332" t="str">
            <v>R</v>
          </cell>
          <cell r="L332">
            <v>263184582.53999999</v>
          </cell>
          <cell r="M332">
            <v>0</v>
          </cell>
          <cell r="N332">
            <v>26148408</v>
          </cell>
          <cell r="O332">
            <v>28597995</v>
          </cell>
          <cell r="R332">
            <v>0</v>
          </cell>
          <cell r="S332">
            <v>0</v>
          </cell>
          <cell r="Z332">
            <v>26148408</v>
          </cell>
          <cell r="AA332">
            <v>28597995</v>
          </cell>
        </row>
        <row r="333">
          <cell r="B333" t="str">
            <v>Worldwide</v>
          </cell>
          <cell r="C333" t="str">
            <v>Asset Allocation</v>
          </cell>
          <cell r="E333" t="str">
            <v>Worldwide – Asset Allocation – Flexible</v>
          </cell>
          <cell r="G333" t="str">
            <v>I</v>
          </cell>
          <cell r="H333" t="str">
            <v>FOF</v>
          </cell>
          <cell r="L333">
            <v>85527306.730000004</v>
          </cell>
          <cell r="M333">
            <v>0</v>
          </cell>
          <cell r="N333">
            <v>0</v>
          </cell>
          <cell r="O333">
            <v>0</v>
          </cell>
          <cell r="R333">
            <v>1006000</v>
          </cell>
          <cell r="S333">
            <v>26510</v>
          </cell>
          <cell r="Z333">
            <v>1006000</v>
          </cell>
          <cell r="AA333">
            <v>26510</v>
          </cell>
        </row>
        <row r="334">
          <cell r="B334" t="str">
            <v>Domestic</v>
          </cell>
          <cell r="C334" t="str">
            <v>Equity</v>
          </cell>
          <cell r="E334" t="str">
            <v>Domestic – Equity – General</v>
          </cell>
          <cell r="G334" t="str">
            <v>R</v>
          </cell>
          <cell r="L334">
            <v>384425136.55000001</v>
          </cell>
          <cell r="M334">
            <v>0</v>
          </cell>
          <cell r="N334">
            <v>42387908</v>
          </cell>
          <cell r="O334">
            <v>46770736</v>
          </cell>
          <cell r="R334">
            <v>0</v>
          </cell>
          <cell r="S334">
            <v>0</v>
          </cell>
          <cell r="Z334">
            <v>42387908</v>
          </cell>
          <cell r="AA334">
            <v>46770736</v>
          </cell>
        </row>
        <row r="335">
          <cell r="B335" t="str">
            <v>Domestic</v>
          </cell>
          <cell r="C335" t="str">
            <v>Fixed Interest</v>
          </cell>
          <cell r="E335" t="str">
            <v>Domestic – Fixed Interest – Bond</v>
          </cell>
          <cell r="G335" t="str">
            <v>R</v>
          </cell>
          <cell r="L335">
            <v>199329556.83000001</v>
          </cell>
          <cell r="M335">
            <v>0</v>
          </cell>
          <cell r="N335">
            <v>4631357</v>
          </cell>
          <cell r="O335">
            <v>4442344</v>
          </cell>
          <cell r="R335">
            <v>0</v>
          </cell>
          <cell r="S335">
            <v>0</v>
          </cell>
          <cell r="Z335">
            <v>4631357</v>
          </cell>
          <cell r="AA335">
            <v>4442344</v>
          </cell>
        </row>
        <row r="336">
          <cell r="B336" t="str">
            <v>Domestic</v>
          </cell>
          <cell r="C336" t="str">
            <v>Equity</v>
          </cell>
          <cell r="E336" t="str">
            <v>Domestic – Equity – Value</v>
          </cell>
          <cell r="G336" t="str">
            <v>R</v>
          </cell>
          <cell r="L336">
            <v>79004961.719999999</v>
          </cell>
          <cell r="M336">
            <v>0</v>
          </cell>
          <cell r="N336">
            <v>916690</v>
          </cell>
          <cell r="O336">
            <v>749249</v>
          </cell>
          <cell r="R336">
            <v>0</v>
          </cell>
          <cell r="S336">
            <v>0</v>
          </cell>
          <cell r="Z336">
            <v>916690</v>
          </cell>
          <cell r="AA336">
            <v>749249</v>
          </cell>
        </row>
        <row r="337">
          <cell r="B337" t="str">
            <v>Domestic</v>
          </cell>
          <cell r="C337" t="str">
            <v>Fixed Interest</v>
          </cell>
          <cell r="E337" t="str">
            <v>Domestic – Fixed Interest – Varied Specialist</v>
          </cell>
          <cell r="G337" t="str">
            <v>R</v>
          </cell>
          <cell r="L337">
            <v>626264857.90999997</v>
          </cell>
          <cell r="M337">
            <v>0</v>
          </cell>
          <cell r="N337">
            <v>199202760</v>
          </cell>
          <cell r="O337">
            <v>27297652</v>
          </cell>
          <cell r="R337">
            <v>0</v>
          </cell>
          <cell r="S337">
            <v>0</v>
          </cell>
          <cell r="Z337">
            <v>199202760</v>
          </cell>
          <cell r="AA337">
            <v>27297652</v>
          </cell>
        </row>
        <row r="338">
          <cell r="B338" t="str">
            <v>Domestic</v>
          </cell>
          <cell r="C338" t="str">
            <v>Equity</v>
          </cell>
          <cell r="E338" t="str">
            <v>Domestic – Equity – Industrial</v>
          </cell>
          <cell r="G338" t="str">
            <v>R</v>
          </cell>
          <cell r="L338">
            <v>56888184.799999997</v>
          </cell>
          <cell r="M338">
            <v>0</v>
          </cell>
          <cell r="N338">
            <v>1124569</v>
          </cell>
          <cell r="O338">
            <v>2641954</v>
          </cell>
          <cell r="R338">
            <v>0</v>
          </cell>
          <cell r="S338">
            <v>0</v>
          </cell>
          <cell r="Z338">
            <v>1124569</v>
          </cell>
          <cell r="AA338">
            <v>2641954</v>
          </cell>
        </row>
        <row r="339">
          <cell r="B339" t="str">
            <v>Domestic</v>
          </cell>
          <cell r="C339" t="str">
            <v>Fixed Interest</v>
          </cell>
          <cell r="E339" t="str">
            <v>Domestic – Fixed Interest – Varied Specialist</v>
          </cell>
          <cell r="G339" t="str">
            <v>R</v>
          </cell>
          <cell r="L339">
            <v>369719357.04000002</v>
          </cell>
          <cell r="M339">
            <v>0</v>
          </cell>
          <cell r="N339">
            <v>9047054</v>
          </cell>
          <cell r="O339">
            <v>15566864</v>
          </cell>
          <cell r="R339">
            <v>0</v>
          </cell>
          <cell r="S339">
            <v>0</v>
          </cell>
          <cell r="Z339">
            <v>9047054</v>
          </cell>
          <cell r="AA339">
            <v>15566864</v>
          </cell>
        </row>
        <row r="340">
          <cell r="B340" t="str">
            <v>Domestic</v>
          </cell>
          <cell r="C340" t="str">
            <v>Asset Allocation</v>
          </cell>
          <cell r="E340" t="str">
            <v>Domestic – Asset Allocation – Prudential Variable Equity</v>
          </cell>
          <cell r="G340" t="str">
            <v>I</v>
          </cell>
          <cell r="L340">
            <v>22350278.719999999</v>
          </cell>
          <cell r="M340">
            <v>0</v>
          </cell>
          <cell r="N340">
            <v>0</v>
          </cell>
          <cell r="O340">
            <v>0</v>
          </cell>
          <cell r="R340">
            <v>32400</v>
          </cell>
          <cell r="S340">
            <v>0</v>
          </cell>
          <cell r="Z340">
            <v>32400</v>
          </cell>
          <cell r="AA340">
            <v>0</v>
          </cell>
        </row>
        <row r="341">
          <cell r="B341" t="str">
            <v>Worldwide</v>
          </cell>
          <cell r="C341" t="str">
            <v>Asset Allocation</v>
          </cell>
          <cell r="E341" t="str">
            <v>Worldwide – Asset Allocation – Flexible</v>
          </cell>
          <cell r="G341" t="str">
            <v>I</v>
          </cell>
          <cell r="L341">
            <v>135698393.49000001</v>
          </cell>
          <cell r="M341">
            <v>0</v>
          </cell>
          <cell r="N341">
            <v>0</v>
          </cell>
          <cell r="O341">
            <v>0</v>
          </cell>
          <cell r="R341">
            <v>25359080</v>
          </cell>
          <cell r="S341">
            <v>0</v>
          </cell>
          <cell r="Z341">
            <v>25359080</v>
          </cell>
          <cell r="AA341">
            <v>0</v>
          </cell>
        </row>
        <row r="342">
          <cell r="B342" t="str">
            <v>Foreign</v>
          </cell>
          <cell r="C342" t="str">
            <v>Equity</v>
          </cell>
          <cell r="E342" t="str">
            <v>Foreign – Equity – General</v>
          </cell>
          <cell r="G342" t="str">
            <v>R</v>
          </cell>
          <cell r="H342" t="str">
            <v>FOF</v>
          </cell>
          <cell r="L342">
            <v>221701065.71000001</v>
          </cell>
          <cell r="M342">
            <v>0</v>
          </cell>
          <cell r="N342">
            <v>12930144</v>
          </cell>
          <cell r="O342">
            <v>13092403</v>
          </cell>
          <cell r="R342">
            <v>0</v>
          </cell>
          <cell r="S342">
            <v>0</v>
          </cell>
          <cell r="Z342">
            <v>12930144</v>
          </cell>
          <cell r="AA342">
            <v>13092403</v>
          </cell>
        </row>
        <row r="343">
          <cell r="B343" t="str">
            <v>Foreign</v>
          </cell>
          <cell r="C343" t="str">
            <v>Asset Allocation</v>
          </cell>
          <cell r="E343" t="str">
            <v>Foreign – Asset Allocation – Flexible</v>
          </cell>
          <cell r="G343" t="str">
            <v>R</v>
          </cell>
          <cell r="H343" t="str">
            <v>FOF</v>
          </cell>
          <cell r="L343">
            <v>15194826.23</v>
          </cell>
          <cell r="M343">
            <v>0</v>
          </cell>
          <cell r="N343">
            <v>2394556</v>
          </cell>
          <cell r="O343">
            <v>5778059</v>
          </cell>
          <cell r="R343">
            <v>0</v>
          </cell>
          <cell r="S343">
            <v>0</v>
          </cell>
          <cell r="Z343">
            <v>2394556</v>
          </cell>
          <cell r="AA343">
            <v>5778059</v>
          </cell>
        </row>
        <row r="344">
          <cell r="B344" t="str">
            <v>Foreign</v>
          </cell>
          <cell r="C344" t="str">
            <v>Fixed Interest</v>
          </cell>
          <cell r="E344" t="str">
            <v>Foreign – Fixed Interest – Varied Specialist</v>
          </cell>
          <cell r="G344" t="str">
            <v>R</v>
          </cell>
          <cell r="H344" t="str">
            <v>FOF</v>
          </cell>
          <cell r="L344">
            <v>263279880.87</v>
          </cell>
          <cell r="M344">
            <v>0</v>
          </cell>
          <cell r="N344">
            <v>31158780</v>
          </cell>
          <cell r="O344">
            <v>57305647</v>
          </cell>
          <cell r="R344">
            <v>0</v>
          </cell>
          <cell r="S344">
            <v>0</v>
          </cell>
          <cell r="Z344">
            <v>31158780</v>
          </cell>
          <cell r="AA344">
            <v>57305647</v>
          </cell>
        </row>
        <row r="345">
          <cell r="B345" t="str">
            <v>Domestic</v>
          </cell>
          <cell r="C345" t="str">
            <v>Fixed Interest</v>
          </cell>
          <cell r="E345" t="str">
            <v>Domestic – Fixed Interest – Money Market</v>
          </cell>
          <cell r="G345" t="str">
            <v>R</v>
          </cell>
          <cell r="L345">
            <v>1463178825.8699999</v>
          </cell>
          <cell r="M345">
            <v>0</v>
          </cell>
          <cell r="N345">
            <v>808045093</v>
          </cell>
          <cell r="O345">
            <v>1088279469</v>
          </cell>
          <cell r="R345">
            <v>0</v>
          </cell>
          <cell r="S345">
            <v>0</v>
          </cell>
          <cell r="Z345">
            <v>808045093</v>
          </cell>
          <cell r="AA345">
            <v>1088279469</v>
          </cell>
        </row>
        <row r="346">
          <cell r="B346" t="str">
            <v>Domestic</v>
          </cell>
          <cell r="C346" t="str">
            <v>Equity</v>
          </cell>
          <cell r="E346" t="str">
            <v>Domestic – Equity – General</v>
          </cell>
          <cell r="G346" t="str">
            <v>R</v>
          </cell>
          <cell r="L346">
            <v>148143007.66999999</v>
          </cell>
          <cell r="M346">
            <v>0</v>
          </cell>
          <cell r="N346">
            <v>22160121</v>
          </cell>
          <cell r="O346">
            <v>17968812</v>
          </cell>
          <cell r="R346">
            <v>0</v>
          </cell>
          <cell r="S346">
            <v>0</v>
          </cell>
          <cell r="Z346">
            <v>22160121</v>
          </cell>
          <cell r="AA346">
            <v>17968812</v>
          </cell>
        </row>
        <row r="347">
          <cell r="B347" t="str">
            <v>Domestic</v>
          </cell>
          <cell r="C347" t="str">
            <v>Asset Allocation</v>
          </cell>
          <cell r="E347" t="str">
            <v>Domestic – Asset Allocation – Prudential Variable Equity</v>
          </cell>
          <cell r="G347" t="str">
            <v>R</v>
          </cell>
          <cell r="H347" t="str">
            <v>FOF</v>
          </cell>
          <cell r="L347">
            <v>167638.64000000001</v>
          </cell>
          <cell r="M347">
            <v>0</v>
          </cell>
          <cell r="N347">
            <v>4839040</v>
          </cell>
          <cell r="O347">
            <v>87366</v>
          </cell>
          <cell r="R347">
            <v>0</v>
          </cell>
          <cell r="S347">
            <v>0</v>
          </cell>
          <cell r="Z347">
            <v>4839040</v>
          </cell>
          <cell r="AA347">
            <v>87366</v>
          </cell>
        </row>
        <row r="348">
          <cell r="B348" t="str">
            <v>Domestic</v>
          </cell>
          <cell r="C348" t="str">
            <v>Asset Allocation</v>
          </cell>
          <cell r="E348" t="str">
            <v>Domestic – Asset Allocation – Prudential Low Equity</v>
          </cell>
          <cell r="G348" t="str">
            <v>R</v>
          </cell>
          <cell r="H348" t="str">
            <v>FOF</v>
          </cell>
          <cell r="L348">
            <v>136754.67000000001</v>
          </cell>
          <cell r="M348">
            <v>0</v>
          </cell>
          <cell r="N348">
            <v>2721336</v>
          </cell>
          <cell r="O348">
            <v>1592633</v>
          </cell>
          <cell r="R348">
            <v>0</v>
          </cell>
          <cell r="S348">
            <v>0</v>
          </cell>
          <cell r="Z348">
            <v>2721336</v>
          </cell>
          <cell r="AA348">
            <v>1592633</v>
          </cell>
        </row>
        <row r="349">
          <cell r="B349" t="str">
            <v>Domestic</v>
          </cell>
          <cell r="C349" t="str">
            <v>Real Estate</v>
          </cell>
          <cell r="E349" t="str">
            <v>Domestic – Real Estate – General</v>
          </cell>
          <cell r="G349" t="str">
            <v>R</v>
          </cell>
          <cell r="L349">
            <v>290496854.85000002</v>
          </cell>
          <cell r="M349">
            <v>0</v>
          </cell>
          <cell r="N349">
            <v>18942332</v>
          </cell>
          <cell r="O349">
            <v>20446453</v>
          </cell>
          <cell r="R349">
            <v>0</v>
          </cell>
          <cell r="S349">
            <v>0</v>
          </cell>
          <cell r="Z349">
            <v>18942332</v>
          </cell>
          <cell r="AA349">
            <v>20446453</v>
          </cell>
        </row>
        <row r="350">
          <cell r="B350" t="str">
            <v>Domestic</v>
          </cell>
          <cell r="C350" t="str">
            <v>Equity</v>
          </cell>
          <cell r="E350" t="str">
            <v>Domestic – Equity – Resources &amp; Basic Industries</v>
          </cell>
          <cell r="G350" t="str">
            <v>R</v>
          </cell>
          <cell r="L350">
            <v>101971074.41</v>
          </cell>
          <cell r="M350">
            <v>0</v>
          </cell>
          <cell r="N350">
            <v>9336757</v>
          </cell>
          <cell r="O350">
            <v>9704277</v>
          </cell>
          <cell r="R350">
            <v>0</v>
          </cell>
          <cell r="S350">
            <v>0</v>
          </cell>
          <cell r="Z350">
            <v>9336757</v>
          </cell>
          <cell r="AA350">
            <v>9704277</v>
          </cell>
        </row>
        <row r="351">
          <cell r="B351" t="str">
            <v>Foreign</v>
          </cell>
          <cell r="C351" t="str">
            <v>Asset Allocation</v>
          </cell>
          <cell r="E351" t="str">
            <v>Foreign – Asset Allocation – Flexible</v>
          </cell>
          <cell r="G351" t="str">
            <v>R</v>
          </cell>
          <cell r="H351" t="str">
            <v>FOF</v>
          </cell>
          <cell r="I351" t="str">
            <v>TP</v>
          </cell>
          <cell r="L351">
            <v>83578198.810000002</v>
          </cell>
          <cell r="M351">
            <v>0</v>
          </cell>
          <cell r="N351">
            <v>6485388</v>
          </cell>
          <cell r="O351">
            <v>1983678</v>
          </cell>
          <cell r="R351">
            <v>0</v>
          </cell>
          <cell r="S351">
            <v>0</v>
          </cell>
          <cell r="Z351">
            <v>6485388</v>
          </cell>
          <cell r="AA351">
            <v>1983678</v>
          </cell>
        </row>
        <row r="352">
          <cell r="B352" t="str">
            <v>Domestic</v>
          </cell>
          <cell r="C352" t="str">
            <v>Asset Allocation</v>
          </cell>
          <cell r="E352" t="str">
            <v>Domestic – Asset Allocation – Prudential Medium Equity</v>
          </cell>
          <cell r="G352" t="str">
            <v>R</v>
          </cell>
          <cell r="I352" t="str">
            <v>TP</v>
          </cell>
          <cell r="L352">
            <v>64300740.299999997</v>
          </cell>
          <cell r="M352">
            <v>0</v>
          </cell>
          <cell r="N352">
            <v>11245858</v>
          </cell>
          <cell r="O352">
            <v>6871246</v>
          </cell>
          <cell r="R352">
            <v>0</v>
          </cell>
          <cell r="S352">
            <v>0</v>
          </cell>
          <cell r="Z352">
            <v>11245858</v>
          </cell>
          <cell r="AA352">
            <v>6871246</v>
          </cell>
        </row>
        <row r="353">
          <cell r="B353" t="str">
            <v>Domestic</v>
          </cell>
          <cell r="C353" t="str">
            <v>Equity</v>
          </cell>
          <cell r="E353" t="str">
            <v>Domestic – Equity – General</v>
          </cell>
          <cell r="G353" t="str">
            <v>R</v>
          </cell>
          <cell r="I353" t="str">
            <v>TP</v>
          </cell>
          <cell r="L353">
            <v>13553162.189999999</v>
          </cell>
          <cell r="M353">
            <v>0</v>
          </cell>
          <cell r="N353">
            <v>1863194</v>
          </cell>
          <cell r="O353">
            <v>3843886</v>
          </cell>
          <cell r="R353">
            <v>0</v>
          </cell>
          <cell r="S353">
            <v>0</v>
          </cell>
          <cell r="Z353">
            <v>1863194</v>
          </cell>
          <cell r="AA353">
            <v>3843886</v>
          </cell>
        </row>
        <row r="354">
          <cell r="B354" t="str">
            <v>Domestic</v>
          </cell>
          <cell r="C354" t="str">
            <v>Asset Allocation</v>
          </cell>
          <cell r="E354" t="str">
            <v>Domestic – Asset Allocation – Flexible</v>
          </cell>
          <cell r="G354" t="str">
            <v>R</v>
          </cell>
          <cell r="I354" t="str">
            <v>TP</v>
          </cell>
          <cell r="L354">
            <v>29460408.18</v>
          </cell>
          <cell r="M354">
            <v>0</v>
          </cell>
          <cell r="N354">
            <v>4057028</v>
          </cell>
          <cell r="O354">
            <v>6167920</v>
          </cell>
          <cell r="R354">
            <v>0</v>
          </cell>
          <cell r="S354">
            <v>0</v>
          </cell>
          <cell r="Z354">
            <v>4057028</v>
          </cell>
          <cell r="AA354">
            <v>6167920</v>
          </cell>
        </row>
        <row r="355">
          <cell r="B355" t="str">
            <v>Domestic</v>
          </cell>
          <cell r="C355" t="str">
            <v>Asset Allocation</v>
          </cell>
          <cell r="E355" t="str">
            <v>Domestic – Asset Allocation – Prudential Low Equity</v>
          </cell>
          <cell r="G355" t="str">
            <v>R</v>
          </cell>
          <cell r="H355" t="str">
            <v>FOF</v>
          </cell>
          <cell r="I355" t="str">
            <v>TP</v>
          </cell>
          <cell r="L355">
            <v>8277744.0099999998</v>
          </cell>
          <cell r="M355">
            <v>0</v>
          </cell>
          <cell r="N355">
            <v>15084225</v>
          </cell>
          <cell r="O355">
            <v>7514035</v>
          </cell>
          <cell r="R355">
            <v>0</v>
          </cell>
          <cell r="S355">
            <v>0</v>
          </cell>
          <cell r="Z355">
            <v>15084225</v>
          </cell>
          <cell r="AA355">
            <v>7514035</v>
          </cell>
        </row>
        <row r="356">
          <cell r="B356" t="str">
            <v>Domestic</v>
          </cell>
          <cell r="C356" t="str">
            <v>Real Estate</v>
          </cell>
          <cell r="E356" t="str">
            <v>Domestic – Real Estate – General</v>
          </cell>
          <cell r="G356" t="str">
            <v>R</v>
          </cell>
          <cell r="I356" t="str">
            <v>TP</v>
          </cell>
          <cell r="L356">
            <v>19683251.140000001</v>
          </cell>
          <cell r="M356">
            <v>0</v>
          </cell>
          <cell r="N356">
            <v>319739</v>
          </cell>
          <cell r="O356">
            <v>6100969</v>
          </cell>
          <cell r="R356">
            <v>0</v>
          </cell>
          <cell r="S356">
            <v>0</v>
          </cell>
          <cell r="Z356">
            <v>319739</v>
          </cell>
          <cell r="AA356">
            <v>6100969</v>
          </cell>
        </row>
        <row r="357">
          <cell r="B357" t="str">
            <v>Domestic</v>
          </cell>
          <cell r="C357" t="str">
            <v>Asset Allocation</v>
          </cell>
          <cell r="E357" t="str">
            <v>Domestic – Asset Allocation – Flexible</v>
          </cell>
          <cell r="G357" t="str">
            <v>R</v>
          </cell>
          <cell r="H357" t="str">
            <v>FOF</v>
          </cell>
          <cell r="I357" t="str">
            <v>TP</v>
          </cell>
          <cell r="L357">
            <v>290702.05</v>
          </cell>
          <cell r="M357">
            <v>0</v>
          </cell>
          <cell r="N357">
            <v>3777615</v>
          </cell>
          <cell r="O357">
            <v>170937</v>
          </cell>
          <cell r="R357">
            <v>0</v>
          </cell>
          <cell r="S357">
            <v>0</v>
          </cell>
          <cell r="Z357">
            <v>3777615</v>
          </cell>
          <cell r="AA357">
            <v>170937</v>
          </cell>
        </row>
        <row r="358">
          <cell r="B358" t="str">
            <v>Domestic</v>
          </cell>
          <cell r="C358" t="str">
            <v>Asset Allocation</v>
          </cell>
          <cell r="E358" t="str">
            <v>Domestic – Asset Allocation – Prudential Variable Equity</v>
          </cell>
          <cell r="G358" t="str">
            <v>R</v>
          </cell>
          <cell r="H358" t="str">
            <v>FOF</v>
          </cell>
          <cell r="I358" t="str">
            <v>TP</v>
          </cell>
          <cell r="L358">
            <v>462369.6</v>
          </cell>
          <cell r="M358">
            <v>0</v>
          </cell>
          <cell r="N358">
            <v>22108700</v>
          </cell>
          <cell r="O358">
            <v>33357684</v>
          </cell>
          <cell r="R358">
            <v>0</v>
          </cell>
          <cell r="S358">
            <v>0</v>
          </cell>
          <cell r="Z358">
            <v>22108700</v>
          </cell>
          <cell r="AA358">
            <v>33357684</v>
          </cell>
        </row>
        <row r="359">
          <cell r="B359" t="str">
            <v>Domestic</v>
          </cell>
          <cell r="C359" t="str">
            <v>Asset Allocation</v>
          </cell>
          <cell r="E359" t="str">
            <v>Domestic – Asset Allocation – Flexible</v>
          </cell>
          <cell r="G359" t="str">
            <v>R</v>
          </cell>
          <cell r="I359" t="str">
            <v>TP</v>
          </cell>
          <cell r="L359">
            <v>240014590.21000001</v>
          </cell>
          <cell r="M359">
            <v>0</v>
          </cell>
          <cell r="N359">
            <v>51447659</v>
          </cell>
          <cell r="O359">
            <v>53075479</v>
          </cell>
          <cell r="R359">
            <v>0</v>
          </cell>
          <cell r="S359">
            <v>0</v>
          </cell>
          <cell r="Z359">
            <v>51447659</v>
          </cell>
          <cell r="AA359">
            <v>53075479</v>
          </cell>
        </row>
        <row r="360">
          <cell r="B360" t="str">
            <v>Domestic</v>
          </cell>
          <cell r="C360" t="str">
            <v>Asset Allocation</v>
          </cell>
          <cell r="E360" t="str">
            <v>Domestic – Asset Allocation – Prudential Low Equity</v>
          </cell>
          <cell r="G360" t="str">
            <v>R</v>
          </cell>
          <cell r="H360" t="str">
            <v>FOF</v>
          </cell>
          <cell r="I360" t="str">
            <v>TP</v>
          </cell>
          <cell r="L360">
            <v>1279650.48</v>
          </cell>
          <cell r="M360">
            <v>0</v>
          </cell>
          <cell r="N360">
            <v>42438252</v>
          </cell>
          <cell r="O360">
            <v>12360323</v>
          </cell>
          <cell r="R360">
            <v>0</v>
          </cell>
          <cell r="S360">
            <v>0</v>
          </cell>
          <cell r="Z360">
            <v>42438252</v>
          </cell>
          <cell r="AA360">
            <v>12360323</v>
          </cell>
        </row>
        <row r="361">
          <cell r="B361" t="str">
            <v>Domestic</v>
          </cell>
          <cell r="C361" t="str">
            <v>Asset Allocation</v>
          </cell>
          <cell r="E361" t="str">
            <v>Domestic – Asset Allocation – Prudential Variable Equity</v>
          </cell>
          <cell r="G361" t="str">
            <v>R</v>
          </cell>
          <cell r="H361" t="str">
            <v>FOF</v>
          </cell>
          <cell r="I361" t="str">
            <v>TP</v>
          </cell>
          <cell r="L361">
            <v>210573.5</v>
          </cell>
          <cell r="M361">
            <v>0</v>
          </cell>
          <cell r="N361">
            <v>14915965</v>
          </cell>
          <cell r="O361">
            <v>17405026</v>
          </cell>
          <cell r="R361">
            <v>0</v>
          </cell>
          <cell r="S361">
            <v>0</v>
          </cell>
          <cell r="Z361">
            <v>14915965</v>
          </cell>
          <cell r="AA361">
            <v>17405026</v>
          </cell>
        </row>
        <row r="362">
          <cell r="B362" t="str">
            <v>Domestic</v>
          </cell>
          <cell r="C362" t="str">
            <v>Asset Allocation</v>
          </cell>
          <cell r="E362" t="str">
            <v>Domestic – Asset Allocation – Prudential Low Equity</v>
          </cell>
          <cell r="G362" t="str">
            <v>R</v>
          </cell>
          <cell r="H362" t="str">
            <v>FOF</v>
          </cell>
          <cell r="I362" t="str">
            <v>TP</v>
          </cell>
          <cell r="L362">
            <v>129252.31</v>
          </cell>
          <cell r="M362">
            <v>0</v>
          </cell>
          <cell r="N362">
            <v>715637</v>
          </cell>
          <cell r="O362">
            <v>9919151</v>
          </cell>
          <cell r="R362">
            <v>0</v>
          </cell>
          <cell r="S362">
            <v>0</v>
          </cell>
          <cell r="Z362">
            <v>715637</v>
          </cell>
          <cell r="AA362">
            <v>9919151</v>
          </cell>
        </row>
        <row r="363">
          <cell r="B363" t="str">
            <v>Domestic</v>
          </cell>
          <cell r="C363" t="str">
            <v>Asset Allocation</v>
          </cell>
          <cell r="E363" t="str">
            <v>Domestic – Asset Allocation – Prudential Medium Equity</v>
          </cell>
          <cell r="G363" t="str">
            <v>R</v>
          </cell>
          <cell r="H363" t="str">
            <v>FOF</v>
          </cell>
          <cell r="I363" t="str">
            <v>TP</v>
          </cell>
          <cell r="L363">
            <v>9095464.8599999994</v>
          </cell>
          <cell r="M363">
            <v>0</v>
          </cell>
          <cell r="N363">
            <v>14337668</v>
          </cell>
          <cell r="O363">
            <v>6858545</v>
          </cell>
          <cell r="R363">
            <v>0</v>
          </cell>
          <cell r="S363">
            <v>0</v>
          </cell>
          <cell r="Z363">
            <v>14337668</v>
          </cell>
          <cell r="AA363">
            <v>6858545</v>
          </cell>
        </row>
        <row r="364">
          <cell r="B364" t="str">
            <v>Domestic</v>
          </cell>
          <cell r="C364" t="str">
            <v>Asset Allocation</v>
          </cell>
          <cell r="E364" t="str">
            <v>Domestic – Asset Allocation – Flexible</v>
          </cell>
          <cell r="G364" t="str">
            <v>R</v>
          </cell>
          <cell r="H364" t="str">
            <v>FOF</v>
          </cell>
          <cell r="I364" t="str">
            <v>TP</v>
          </cell>
          <cell r="L364">
            <v>2307427.1800000002</v>
          </cell>
          <cell r="M364">
            <v>0</v>
          </cell>
          <cell r="N364">
            <v>344184</v>
          </cell>
          <cell r="O364">
            <v>111637</v>
          </cell>
          <cell r="R364">
            <v>0</v>
          </cell>
          <cell r="S364">
            <v>0</v>
          </cell>
          <cell r="Z364">
            <v>344184</v>
          </cell>
          <cell r="AA364">
            <v>111637</v>
          </cell>
        </row>
        <row r="365">
          <cell r="B365" t="str">
            <v>Domestic</v>
          </cell>
          <cell r="C365" t="str">
            <v>Asset Allocation</v>
          </cell>
          <cell r="E365" t="str">
            <v>Domestic – Asset Allocation – Prudential Low Equity</v>
          </cell>
          <cell r="G365" t="str">
            <v>R</v>
          </cell>
          <cell r="H365" t="str">
            <v>FOF</v>
          </cell>
          <cell r="I365" t="str">
            <v>TP</v>
          </cell>
          <cell r="L365">
            <v>3122768.33</v>
          </cell>
          <cell r="M365">
            <v>0</v>
          </cell>
          <cell r="N365">
            <v>9449299</v>
          </cell>
          <cell r="O365">
            <v>4001854</v>
          </cell>
          <cell r="R365">
            <v>0</v>
          </cell>
          <cell r="S365">
            <v>0</v>
          </cell>
          <cell r="Z365">
            <v>9449299</v>
          </cell>
          <cell r="AA365">
            <v>4001854</v>
          </cell>
        </row>
        <row r="366">
          <cell r="B366" t="str">
            <v>Domestic</v>
          </cell>
          <cell r="C366" t="str">
            <v>Asset Allocation</v>
          </cell>
          <cell r="E366" t="str">
            <v>Domestic – Asset Allocation – Prudential Medium Equity</v>
          </cell>
          <cell r="G366" t="str">
            <v>R</v>
          </cell>
          <cell r="H366" t="str">
            <v>FOF</v>
          </cell>
          <cell r="I366" t="str">
            <v>TP</v>
          </cell>
          <cell r="L366">
            <v>13135785.48</v>
          </cell>
          <cell r="M366">
            <v>0</v>
          </cell>
          <cell r="N366">
            <v>5910744</v>
          </cell>
          <cell r="O366">
            <v>25185113</v>
          </cell>
          <cell r="R366">
            <v>0</v>
          </cell>
          <cell r="S366">
            <v>0</v>
          </cell>
          <cell r="Z366">
            <v>5910744</v>
          </cell>
          <cell r="AA366">
            <v>25185113</v>
          </cell>
        </row>
        <row r="367">
          <cell r="B367" t="str">
            <v>Domestic</v>
          </cell>
          <cell r="C367" t="str">
            <v>Asset Allocation</v>
          </cell>
          <cell r="E367" t="str">
            <v>Domestic – Asset Allocation – Prudential Low Equity</v>
          </cell>
          <cell r="G367" t="str">
            <v>R</v>
          </cell>
          <cell r="H367" t="str">
            <v>FOF</v>
          </cell>
          <cell r="I367" t="str">
            <v>TP</v>
          </cell>
          <cell r="L367">
            <v>25123705.079999998</v>
          </cell>
          <cell r="M367">
            <v>0</v>
          </cell>
          <cell r="N367">
            <v>26750876</v>
          </cell>
          <cell r="O367">
            <v>97923907</v>
          </cell>
          <cell r="R367">
            <v>0</v>
          </cell>
          <cell r="S367">
            <v>0</v>
          </cell>
          <cell r="Z367">
            <v>26750876</v>
          </cell>
          <cell r="AA367">
            <v>97923907</v>
          </cell>
        </row>
        <row r="368">
          <cell r="B368" t="str">
            <v>Domestic</v>
          </cell>
          <cell r="C368" t="str">
            <v>Asset Allocation</v>
          </cell>
          <cell r="E368" t="str">
            <v>Domestic – Asset Allocation – Prudential Low Equity</v>
          </cell>
          <cell r="G368" t="str">
            <v>R</v>
          </cell>
          <cell r="H368" t="str">
            <v>FOF</v>
          </cell>
          <cell r="I368" t="str">
            <v>TP</v>
          </cell>
          <cell r="L368">
            <v>42620484.579999998</v>
          </cell>
          <cell r="M368">
            <v>0</v>
          </cell>
          <cell r="N368">
            <v>100530925</v>
          </cell>
          <cell r="O368">
            <v>42897044</v>
          </cell>
          <cell r="R368">
            <v>0</v>
          </cell>
          <cell r="S368">
            <v>0</v>
          </cell>
          <cell r="Z368">
            <v>100530925</v>
          </cell>
          <cell r="AA368">
            <v>42897044</v>
          </cell>
        </row>
        <row r="369">
          <cell r="B369" t="str">
            <v>Domestic</v>
          </cell>
          <cell r="C369" t="str">
            <v>Fixed Interest</v>
          </cell>
          <cell r="E369" t="str">
            <v>Domestic – Fixed Interest – Varied Specialist</v>
          </cell>
          <cell r="G369" t="str">
            <v>R</v>
          </cell>
          <cell r="I369" t="str">
            <v>TP</v>
          </cell>
          <cell r="L369">
            <v>329485931.95999998</v>
          </cell>
          <cell r="M369">
            <v>0</v>
          </cell>
          <cell r="N369">
            <v>59383832</v>
          </cell>
          <cell r="O369">
            <v>77673110</v>
          </cell>
          <cell r="R369">
            <v>0</v>
          </cell>
          <cell r="S369">
            <v>0</v>
          </cell>
          <cell r="Z369">
            <v>59383832</v>
          </cell>
          <cell r="AA369">
            <v>77673110</v>
          </cell>
        </row>
        <row r="370">
          <cell r="B370" t="str">
            <v>Worldwide</v>
          </cell>
          <cell r="C370" t="str">
            <v>Asset Allocation</v>
          </cell>
          <cell r="E370" t="str">
            <v>Worldwide – Asset Allocation – Flexible</v>
          </cell>
          <cell r="G370" t="str">
            <v>R</v>
          </cell>
          <cell r="H370" t="str">
            <v>FOF</v>
          </cell>
          <cell r="I370" t="str">
            <v>TP</v>
          </cell>
          <cell r="L370">
            <v>7802594.8799999999</v>
          </cell>
          <cell r="M370">
            <v>0</v>
          </cell>
          <cell r="N370">
            <v>3253130</v>
          </cell>
          <cell r="O370">
            <v>5750254</v>
          </cell>
          <cell r="R370">
            <v>0</v>
          </cell>
          <cell r="S370">
            <v>0</v>
          </cell>
          <cell r="Z370">
            <v>3253130</v>
          </cell>
          <cell r="AA370">
            <v>5750254</v>
          </cell>
        </row>
        <row r="371">
          <cell r="B371" t="str">
            <v>Domestic</v>
          </cell>
          <cell r="C371" t="str">
            <v>Asset Allocation</v>
          </cell>
          <cell r="E371" t="str">
            <v>Domestic – Asset Allocation – Flexible</v>
          </cell>
          <cell r="G371" t="str">
            <v>R</v>
          </cell>
          <cell r="I371" t="str">
            <v>TP</v>
          </cell>
          <cell r="L371">
            <v>204329883.22999999</v>
          </cell>
          <cell r="M371">
            <v>0</v>
          </cell>
          <cell r="N371">
            <v>1190386</v>
          </cell>
          <cell r="O371">
            <v>4680745</v>
          </cell>
          <cell r="R371">
            <v>0</v>
          </cell>
          <cell r="S371">
            <v>0</v>
          </cell>
          <cell r="Z371">
            <v>1190386</v>
          </cell>
          <cell r="AA371">
            <v>4680745</v>
          </cell>
        </row>
        <row r="372">
          <cell r="B372" t="str">
            <v>Domestic</v>
          </cell>
          <cell r="C372" t="str">
            <v>Asset Allocation</v>
          </cell>
          <cell r="E372" t="str">
            <v>Domestic – Asset Allocation – Prudential Low Equity</v>
          </cell>
          <cell r="G372" t="str">
            <v>R</v>
          </cell>
          <cell r="H372" t="str">
            <v>FOF</v>
          </cell>
          <cell r="I372" t="str">
            <v>TP</v>
          </cell>
          <cell r="L372">
            <v>5401323.2800000003</v>
          </cell>
          <cell r="M372">
            <v>0</v>
          </cell>
          <cell r="N372">
            <v>5063864</v>
          </cell>
          <cell r="O372">
            <v>675687</v>
          </cell>
          <cell r="R372">
            <v>0</v>
          </cell>
          <cell r="S372">
            <v>0</v>
          </cell>
          <cell r="Z372">
            <v>5063864</v>
          </cell>
          <cell r="AA372">
            <v>675687</v>
          </cell>
        </row>
        <row r="373">
          <cell r="B373" t="str">
            <v>Domestic</v>
          </cell>
          <cell r="C373" t="str">
            <v>Asset Allocation</v>
          </cell>
          <cell r="E373" t="str">
            <v>Domestic – Asset Allocation – Prudential Medium Equity</v>
          </cell>
          <cell r="G373" t="str">
            <v>R</v>
          </cell>
          <cell r="I373" t="str">
            <v>TP</v>
          </cell>
          <cell r="L373">
            <v>12553519.539999999</v>
          </cell>
          <cell r="M373">
            <v>0</v>
          </cell>
          <cell r="N373">
            <v>463617</v>
          </cell>
          <cell r="O373">
            <v>5045581</v>
          </cell>
          <cell r="R373">
            <v>0</v>
          </cell>
          <cell r="S373">
            <v>0</v>
          </cell>
          <cell r="Z373">
            <v>463617</v>
          </cell>
          <cell r="AA373">
            <v>5045581</v>
          </cell>
        </row>
        <row r="374">
          <cell r="B374" t="str">
            <v>Domestic</v>
          </cell>
          <cell r="C374" t="str">
            <v>Equity</v>
          </cell>
          <cell r="E374" t="str">
            <v>Domestic – Equity – General</v>
          </cell>
          <cell r="G374" t="str">
            <v>R</v>
          </cell>
          <cell r="I374" t="str">
            <v>TP</v>
          </cell>
          <cell r="L374">
            <v>19918947.890000001</v>
          </cell>
          <cell r="M374">
            <v>0</v>
          </cell>
          <cell r="N374">
            <v>65430</v>
          </cell>
          <cell r="O374">
            <v>93358</v>
          </cell>
          <cell r="R374">
            <v>0</v>
          </cell>
          <cell r="S374">
            <v>0</v>
          </cell>
          <cell r="Z374">
            <v>65430</v>
          </cell>
          <cell r="AA374">
            <v>93358</v>
          </cell>
        </row>
        <row r="375">
          <cell r="B375" t="str">
            <v>Domestic</v>
          </cell>
          <cell r="C375" t="str">
            <v>Equity</v>
          </cell>
          <cell r="E375" t="str">
            <v>Domestic – Equity – General</v>
          </cell>
          <cell r="G375" t="str">
            <v>R</v>
          </cell>
          <cell r="I375" t="str">
            <v>TP</v>
          </cell>
          <cell r="L375">
            <v>35707608.460000001</v>
          </cell>
          <cell r="M375">
            <v>0</v>
          </cell>
          <cell r="N375">
            <v>808495</v>
          </cell>
          <cell r="O375">
            <v>4056288</v>
          </cell>
          <cell r="R375">
            <v>0</v>
          </cell>
          <cell r="S375">
            <v>0</v>
          </cell>
          <cell r="Z375">
            <v>808495</v>
          </cell>
          <cell r="AA375">
            <v>4056288</v>
          </cell>
        </row>
        <row r="376">
          <cell r="B376" t="str">
            <v>Domestic</v>
          </cell>
          <cell r="C376" t="str">
            <v>Asset Allocation</v>
          </cell>
          <cell r="E376" t="str">
            <v>Domestic – Asset Allocation – Prudential Low Equity</v>
          </cell>
          <cell r="G376" t="str">
            <v>R</v>
          </cell>
          <cell r="I376" t="str">
            <v>TP</v>
          </cell>
          <cell r="L376">
            <v>3155923.99</v>
          </cell>
          <cell r="M376">
            <v>0</v>
          </cell>
          <cell r="N376">
            <v>54871</v>
          </cell>
          <cell r="O376">
            <v>429871</v>
          </cell>
          <cell r="R376">
            <v>0</v>
          </cell>
          <cell r="S376">
            <v>0</v>
          </cell>
          <cell r="Z376">
            <v>54871</v>
          </cell>
          <cell r="AA376">
            <v>429871</v>
          </cell>
        </row>
        <row r="377">
          <cell r="B377" t="str">
            <v>Domestic</v>
          </cell>
          <cell r="C377" t="str">
            <v>Asset Allocation</v>
          </cell>
          <cell r="E377" t="str">
            <v>Domestic – Asset Allocation – Prudential Medium Equity</v>
          </cell>
          <cell r="G377" t="str">
            <v>R</v>
          </cell>
          <cell r="H377" t="str">
            <v>FOF</v>
          </cell>
          <cell r="I377" t="str">
            <v>TP</v>
          </cell>
          <cell r="L377">
            <v>141619.20000000001</v>
          </cell>
          <cell r="M377">
            <v>0</v>
          </cell>
          <cell r="N377">
            <v>18803529</v>
          </cell>
          <cell r="O377">
            <v>11316871</v>
          </cell>
          <cell r="R377">
            <v>0</v>
          </cell>
          <cell r="S377">
            <v>0</v>
          </cell>
          <cell r="Z377">
            <v>18803529</v>
          </cell>
          <cell r="AA377">
            <v>11316871</v>
          </cell>
        </row>
        <row r="378">
          <cell r="B378" t="str">
            <v>Domestic</v>
          </cell>
          <cell r="C378" t="str">
            <v>Asset Allocation</v>
          </cell>
          <cell r="E378" t="str">
            <v>Domestic – Asset Allocation – Prudential Low Equity</v>
          </cell>
          <cell r="G378" t="str">
            <v>R</v>
          </cell>
          <cell r="H378" t="str">
            <v>FOF</v>
          </cell>
          <cell r="I378" t="str">
            <v>TP</v>
          </cell>
          <cell r="L378">
            <v>599808.4</v>
          </cell>
          <cell r="M378">
            <v>0</v>
          </cell>
          <cell r="N378">
            <v>45714740</v>
          </cell>
          <cell r="O378">
            <v>16686325</v>
          </cell>
          <cell r="R378">
            <v>0</v>
          </cell>
          <cell r="S378">
            <v>0</v>
          </cell>
          <cell r="Z378">
            <v>45714740</v>
          </cell>
          <cell r="AA378">
            <v>16686325</v>
          </cell>
        </row>
        <row r="379">
          <cell r="B379" t="str">
            <v>Domestic</v>
          </cell>
          <cell r="C379" t="str">
            <v>Asset Allocation</v>
          </cell>
          <cell r="E379" t="str">
            <v>Domestic – Asset Allocation – Prudential Low Equity</v>
          </cell>
          <cell r="G379" t="str">
            <v>R</v>
          </cell>
          <cell r="H379" t="str">
            <v>FOF</v>
          </cell>
          <cell r="I379" t="str">
            <v>TP</v>
          </cell>
          <cell r="L379">
            <v>828630.93</v>
          </cell>
          <cell r="M379">
            <v>0</v>
          </cell>
          <cell r="N379">
            <v>56929497</v>
          </cell>
          <cell r="O379">
            <v>9436156</v>
          </cell>
          <cell r="R379">
            <v>0</v>
          </cell>
          <cell r="S379">
            <v>0</v>
          </cell>
          <cell r="Z379">
            <v>56929497</v>
          </cell>
          <cell r="AA379">
            <v>9436156</v>
          </cell>
        </row>
        <row r="380">
          <cell r="B380" t="str">
            <v>Domestic</v>
          </cell>
          <cell r="C380" t="str">
            <v>Equity</v>
          </cell>
          <cell r="E380" t="str">
            <v>Domestic – Equity – Varied Specialist</v>
          </cell>
          <cell r="G380" t="str">
            <v>R</v>
          </cell>
          <cell r="H380" t="str">
            <v>FOF</v>
          </cell>
          <cell r="I380" t="str">
            <v>TP</v>
          </cell>
          <cell r="L380">
            <v>181480.99</v>
          </cell>
          <cell r="M380">
            <v>0</v>
          </cell>
          <cell r="N380">
            <v>2366406</v>
          </cell>
          <cell r="O380">
            <v>3954965</v>
          </cell>
          <cell r="R380">
            <v>0</v>
          </cell>
          <cell r="S380">
            <v>0</v>
          </cell>
          <cell r="Z380">
            <v>2366406</v>
          </cell>
          <cell r="AA380">
            <v>3954965</v>
          </cell>
        </row>
        <row r="381">
          <cell r="B381" t="str">
            <v>Domestic</v>
          </cell>
          <cell r="C381" t="str">
            <v>Asset Allocation</v>
          </cell>
          <cell r="E381" t="str">
            <v>Domestic – Asset Allocation – Flexible</v>
          </cell>
          <cell r="G381" t="str">
            <v>R</v>
          </cell>
          <cell r="I381" t="str">
            <v>TP</v>
          </cell>
          <cell r="L381">
            <v>121314957.06999999</v>
          </cell>
          <cell r="M381">
            <v>0</v>
          </cell>
          <cell r="N381">
            <v>1260290</v>
          </cell>
          <cell r="O381">
            <v>155620</v>
          </cell>
          <cell r="R381">
            <v>0</v>
          </cell>
          <cell r="S381">
            <v>0</v>
          </cell>
          <cell r="Z381">
            <v>1260290</v>
          </cell>
          <cell r="AA381">
            <v>155620</v>
          </cell>
        </row>
        <row r="382">
          <cell r="B382" t="str">
            <v>Domestic</v>
          </cell>
          <cell r="C382" t="str">
            <v>Asset Allocation</v>
          </cell>
          <cell r="E382" t="str">
            <v>Domestic – Asset Allocation – Flexible</v>
          </cell>
          <cell r="G382" t="str">
            <v>R</v>
          </cell>
          <cell r="H382" t="str">
            <v>FOF</v>
          </cell>
          <cell r="I382" t="str">
            <v>TP</v>
          </cell>
          <cell r="L382">
            <v>375587.64</v>
          </cell>
          <cell r="M382">
            <v>0</v>
          </cell>
          <cell r="N382">
            <v>9126652</v>
          </cell>
          <cell r="O382">
            <v>3549956</v>
          </cell>
          <cell r="R382">
            <v>0</v>
          </cell>
          <cell r="S382">
            <v>0</v>
          </cell>
          <cell r="Z382">
            <v>9126652</v>
          </cell>
          <cell r="AA382">
            <v>3549956</v>
          </cell>
        </row>
        <row r="383">
          <cell r="B383" t="str">
            <v>Foreign</v>
          </cell>
          <cell r="C383" t="str">
            <v>Asset Allocation</v>
          </cell>
          <cell r="E383" t="str">
            <v>Foreign – Asset Allocation – Flexible</v>
          </cell>
          <cell r="G383" t="str">
            <v>R</v>
          </cell>
          <cell r="H383" t="str">
            <v>FOF</v>
          </cell>
          <cell r="I383" t="str">
            <v>TP</v>
          </cell>
          <cell r="L383">
            <v>100402576.23</v>
          </cell>
          <cell r="M383">
            <v>0</v>
          </cell>
          <cell r="N383">
            <v>17770682</v>
          </cell>
          <cell r="O383">
            <v>4494042</v>
          </cell>
          <cell r="R383">
            <v>0</v>
          </cell>
          <cell r="S383">
            <v>0</v>
          </cell>
          <cell r="Z383">
            <v>17770682</v>
          </cell>
          <cell r="AA383">
            <v>4494042</v>
          </cell>
        </row>
        <row r="384">
          <cell r="B384" t="str">
            <v>Domestic</v>
          </cell>
          <cell r="C384" t="str">
            <v>Fixed Interest</v>
          </cell>
          <cell r="E384" t="str">
            <v>Domestic – Fixed Interest – Money Market</v>
          </cell>
          <cell r="G384" t="str">
            <v>R</v>
          </cell>
          <cell r="I384" t="str">
            <v>TP</v>
          </cell>
          <cell r="L384">
            <v>306817724.75</v>
          </cell>
          <cell r="M384">
            <v>0</v>
          </cell>
          <cell r="N384">
            <v>151624614</v>
          </cell>
          <cell r="O384">
            <v>141480405</v>
          </cell>
          <cell r="R384">
            <v>0</v>
          </cell>
          <cell r="S384">
            <v>0</v>
          </cell>
          <cell r="Z384">
            <v>151624614</v>
          </cell>
          <cell r="AA384">
            <v>141480405</v>
          </cell>
        </row>
        <row r="385">
          <cell r="B385" t="str">
            <v>Domestic</v>
          </cell>
          <cell r="C385" t="str">
            <v>Asset Allocation</v>
          </cell>
          <cell r="E385" t="str">
            <v>Domestic – Asset Allocation – Prudential Medium Equity</v>
          </cell>
          <cell r="G385" t="str">
            <v>R</v>
          </cell>
          <cell r="H385" t="str">
            <v>FOF</v>
          </cell>
          <cell r="I385" t="str">
            <v>TP</v>
          </cell>
          <cell r="L385">
            <v>880043.56</v>
          </cell>
          <cell r="M385">
            <v>0</v>
          </cell>
          <cell r="N385">
            <v>64518871</v>
          </cell>
          <cell r="O385">
            <v>21175223</v>
          </cell>
          <cell r="R385">
            <v>0</v>
          </cell>
          <cell r="S385">
            <v>0</v>
          </cell>
          <cell r="Z385">
            <v>64518871</v>
          </cell>
          <cell r="AA385">
            <v>21175223</v>
          </cell>
        </row>
        <row r="386">
          <cell r="B386" t="str">
            <v>Domestic</v>
          </cell>
          <cell r="C386" t="str">
            <v>Asset Allocation</v>
          </cell>
          <cell r="E386" t="str">
            <v>Domestic – Asset Allocation – Prudential Low Equity</v>
          </cell>
          <cell r="G386" t="str">
            <v>R</v>
          </cell>
          <cell r="H386" t="str">
            <v>FOF</v>
          </cell>
          <cell r="I386" t="str">
            <v>TP</v>
          </cell>
          <cell r="L386">
            <v>6907047.2999999998</v>
          </cell>
          <cell r="M386">
            <v>0</v>
          </cell>
          <cell r="N386">
            <v>47580998</v>
          </cell>
          <cell r="O386">
            <v>30165705</v>
          </cell>
          <cell r="R386">
            <v>0</v>
          </cell>
          <cell r="S386">
            <v>0</v>
          </cell>
          <cell r="Z386">
            <v>47580998</v>
          </cell>
          <cell r="AA386">
            <v>30165705</v>
          </cell>
        </row>
        <row r="387">
          <cell r="B387" t="str">
            <v>Domestic</v>
          </cell>
          <cell r="C387" t="str">
            <v>Asset Allocation</v>
          </cell>
          <cell r="E387" t="str">
            <v>Domestic – Asset Allocation – Flexible</v>
          </cell>
          <cell r="G387" t="str">
            <v>R</v>
          </cell>
          <cell r="H387" t="str">
            <v>FOF</v>
          </cell>
          <cell r="I387" t="str">
            <v>TP</v>
          </cell>
          <cell r="L387">
            <v>8680981.8900000006</v>
          </cell>
          <cell r="M387">
            <v>0</v>
          </cell>
          <cell r="N387">
            <v>2881506</v>
          </cell>
          <cell r="O387">
            <v>3430128</v>
          </cell>
          <cell r="R387">
            <v>0</v>
          </cell>
          <cell r="S387">
            <v>0</v>
          </cell>
          <cell r="Z387">
            <v>2881506</v>
          </cell>
          <cell r="AA387">
            <v>3430128</v>
          </cell>
        </row>
        <row r="388">
          <cell r="B388" t="str">
            <v>Domestic</v>
          </cell>
          <cell r="C388" t="str">
            <v>Asset Allocation</v>
          </cell>
          <cell r="E388" t="str">
            <v>Domestic – Asset Allocation – Prudential Variable Equity</v>
          </cell>
          <cell r="G388" t="str">
            <v>R</v>
          </cell>
          <cell r="H388" t="str">
            <v>FOF</v>
          </cell>
          <cell r="I388" t="str">
            <v>TP</v>
          </cell>
          <cell r="L388">
            <v>21616425.370000001</v>
          </cell>
          <cell r="M388">
            <v>0</v>
          </cell>
          <cell r="N388">
            <v>10150897</v>
          </cell>
          <cell r="O388">
            <v>14156199</v>
          </cell>
          <cell r="R388">
            <v>0</v>
          </cell>
          <cell r="S388">
            <v>0</v>
          </cell>
          <cell r="Z388">
            <v>10150897</v>
          </cell>
          <cell r="AA388">
            <v>14156199</v>
          </cell>
        </row>
        <row r="389">
          <cell r="B389" t="str">
            <v>Worldwide</v>
          </cell>
          <cell r="C389" t="str">
            <v>Asset Allocation</v>
          </cell>
          <cell r="E389" t="str">
            <v>Worldwide – Asset Allocation – Flexible</v>
          </cell>
          <cell r="G389" t="str">
            <v>R</v>
          </cell>
          <cell r="H389" t="str">
            <v>FOF</v>
          </cell>
          <cell r="I389" t="str">
            <v>TP</v>
          </cell>
          <cell r="L389">
            <v>2489914.94</v>
          </cell>
          <cell r="M389">
            <v>0</v>
          </cell>
          <cell r="N389">
            <v>4078576</v>
          </cell>
          <cell r="O389">
            <v>698689</v>
          </cell>
          <cell r="R389">
            <v>0</v>
          </cell>
          <cell r="S389">
            <v>0</v>
          </cell>
          <cell r="Z389">
            <v>4078576</v>
          </cell>
          <cell r="AA389">
            <v>698689</v>
          </cell>
        </row>
        <row r="390">
          <cell r="B390" t="str">
            <v>Domestic</v>
          </cell>
          <cell r="C390" t="str">
            <v>Asset Allocation</v>
          </cell>
          <cell r="E390" t="str">
            <v>Domestic – Asset Allocation – Prudential Variable Equity</v>
          </cell>
          <cell r="G390" t="str">
            <v>R</v>
          </cell>
          <cell r="H390" t="str">
            <v>FOF</v>
          </cell>
          <cell r="I390" t="str">
            <v>TP</v>
          </cell>
          <cell r="L390">
            <v>-250294.07</v>
          </cell>
          <cell r="M390">
            <v>0</v>
          </cell>
          <cell r="N390">
            <v>13420056</v>
          </cell>
          <cell r="O390">
            <v>15427584</v>
          </cell>
          <cell r="R390">
            <v>0</v>
          </cell>
          <cell r="S390">
            <v>0</v>
          </cell>
          <cell r="Z390">
            <v>13420056</v>
          </cell>
          <cell r="AA390">
            <v>15427584</v>
          </cell>
        </row>
        <row r="391">
          <cell r="B391" t="str">
            <v>Domestic</v>
          </cell>
          <cell r="C391" t="str">
            <v>Asset Allocation</v>
          </cell>
          <cell r="E391" t="str">
            <v>Domestic – Asset Allocation – Prudential Low Equity</v>
          </cell>
          <cell r="G391" t="str">
            <v>R</v>
          </cell>
          <cell r="H391" t="str">
            <v>FOF</v>
          </cell>
          <cell r="I391" t="str">
            <v>TP</v>
          </cell>
          <cell r="L391">
            <v>238967.25</v>
          </cell>
          <cell r="M391">
            <v>0</v>
          </cell>
          <cell r="N391">
            <v>7277917</v>
          </cell>
          <cell r="O391">
            <v>9461934</v>
          </cell>
          <cell r="R391">
            <v>0</v>
          </cell>
          <cell r="S391">
            <v>0</v>
          </cell>
          <cell r="Z391">
            <v>7277917</v>
          </cell>
          <cell r="AA391">
            <v>9461934</v>
          </cell>
        </row>
        <row r="392">
          <cell r="B392" t="str">
            <v>Domestic</v>
          </cell>
          <cell r="C392" t="str">
            <v>Asset Allocation</v>
          </cell>
          <cell r="E392" t="str">
            <v>Domestic – Asset Allocation – Flexible</v>
          </cell>
          <cell r="G392" t="str">
            <v>R</v>
          </cell>
          <cell r="H392" t="str">
            <v>FOF</v>
          </cell>
          <cell r="I392" t="str">
            <v>TP</v>
          </cell>
          <cell r="L392">
            <v>143719.99</v>
          </cell>
          <cell r="M392">
            <v>0</v>
          </cell>
          <cell r="N392">
            <v>1039596</v>
          </cell>
          <cell r="O392">
            <v>3203413</v>
          </cell>
          <cell r="R392">
            <v>0</v>
          </cell>
          <cell r="S392">
            <v>0</v>
          </cell>
          <cell r="Z392">
            <v>1039596</v>
          </cell>
          <cell r="AA392">
            <v>3203413</v>
          </cell>
        </row>
        <row r="393">
          <cell r="B393" t="str">
            <v>Domestic</v>
          </cell>
          <cell r="C393" t="str">
            <v>Asset Allocation</v>
          </cell>
          <cell r="E393" t="str">
            <v>Domestic – Asset Allocation – Prudential Medium Equity</v>
          </cell>
          <cell r="G393" t="str">
            <v>R</v>
          </cell>
          <cell r="H393" t="str">
            <v>FOF</v>
          </cell>
          <cell r="I393" t="str">
            <v>TP</v>
          </cell>
          <cell r="L393">
            <v>230812.25</v>
          </cell>
          <cell r="M393">
            <v>0</v>
          </cell>
          <cell r="N393">
            <v>11515793</v>
          </cell>
          <cell r="O393">
            <v>1387145</v>
          </cell>
          <cell r="R393">
            <v>0</v>
          </cell>
          <cell r="S393">
            <v>0</v>
          </cell>
          <cell r="Z393">
            <v>11515793</v>
          </cell>
          <cell r="AA393">
            <v>1387145</v>
          </cell>
        </row>
        <row r="394">
          <cell r="B394" t="str">
            <v>Domestic</v>
          </cell>
          <cell r="C394" t="str">
            <v>Asset Allocation</v>
          </cell>
          <cell r="E394" t="str">
            <v>Domestic – Asset Allocation – Prudential Low Equity</v>
          </cell>
          <cell r="G394" t="str">
            <v>R</v>
          </cell>
          <cell r="H394" t="str">
            <v>FOF</v>
          </cell>
          <cell r="I394" t="str">
            <v>TP</v>
          </cell>
          <cell r="L394">
            <v>651132.22</v>
          </cell>
          <cell r="M394">
            <v>0</v>
          </cell>
          <cell r="N394">
            <v>6165587</v>
          </cell>
          <cell r="O394">
            <v>1360897</v>
          </cell>
          <cell r="R394">
            <v>0</v>
          </cell>
          <cell r="S394">
            <v>0</v>
          </cell>
          <cell r="Z394">
            <v>6165587</v>
          </cell>
          <cell r="AA394">
            <v>1360897</v>
          </cell>
        </row>
        <row r="395">
          <cell r="B395" t="str">
            <v>Domestic</v>
          </cell>
          <cell r="C395" t="str">
            <v>Asset Allocation</v>
          </cell>
          <cell r="E395" t="str">
            <v>Domestic – Asset Allocation – Prudential High Equity</v>
          </cell>
          <cell r="G395" t="str">
            <v>R</v>
          </cell>
          <cell r="H395" t="str">
            <v>FOF</v>
          </cell>
          <cell r="I395" t="str">
            <v>TP</v>
          </cell>
          <cell r="L395">
            <v>225608.39</v>
          </cell>
          <cell r="M395">
            <v>0</v>
          </cell>
          <cell r="N395">
            <v>8295255</v>
          </cell>
          <cell r="O395">
            <v>2717716</v>
          </cell>
          <cell r="R395">
            <v>0</v>
          </cell>
          <cell r="S395">
            <v>0</v>
          </cell>
          <cell r="Z395">
            <v>8295255</v>
          </cell>
          <cell r="AA395">
            <v>2717716</v>
          </cell>
        </row>
        <row r="396">
          <cell r="B396" t="str">
            <v>Domestic</v>
          </cell>
          <cell r="C396" t="str">
            <v>Asset Allocation</v>
          </cell>
          <cell r="E396" t="str">
            <v>Domestic – Asset Allocation – Flexible</v>
          </cell>
          <cell r="G396" t="str">
            <v>R</v>
          </cell>
          <cell r="L396">
            <v>12380854.59</v>
          </cell>
          <cell r="M396">
            <v>0</v>
          </cell>
          <cell r="N396">
            <v>142479</v>
          </cell>
          <cell r="O396">
            <v>6109451</v>
          </cell>
          <cell r="R396">
            <v>0</v>
          </cell>
          <cell r="S396">
            <v>0</v>
          </cell>
          <cell r="Z396">
            <v>142479</v>
          </cell>
          <cell r="AA396">
            <v>6109451</v>
          </cell>
        </row>
        <row r="397">
          <cell r="B397" t="str">
            <v>Domestic</v>
          </cell>
          <cell r="C397" t="str">
            <v>Asset Allocation</v>
          </cell>
          <cell r="E397" t="str">
            <v>Domestic – Asset Allocation – Flexible</v>
          </cell>
          <cell r="G397" t="str">
            <v>R</v>
          </cell>
          <cell r="H397" t="str">
            <v>FOF</v>
          </cell>
          <cell r="I397" t="str">
            <v>TP</v>
          </cell>
          <cell r="L397">
            <v>121417.57</v>
          </cell>
          <cell r="M397">
            <v>0</v>
          </cell>
          <cell r="N397">
            <v>371098</v>
          </cell>
          <cell r="O397">
            <v>2548954</v>
          </cell>
          <cell r="R397">
            <v>0</v>
          </cell>
          <cell r="S397">
            <v>0</v>
          </cell>
          <cell r="Z397">
            <v>371098</v>
          </cell>
          <cell r="AA397">
            <v>2548954</v>
          </cell>
        </row>
        <row r="398">
          <cell r="B398" t="str">
            <v>Domestic</v>
          </cell>
          <cell r="C398" t="str">
            <v>Asset Allocation</v>
          </cell>
          <cell r="E398" t="str">
            <v>Domestic – Asset Allocation – Prudential Low Equity</v>
          </cell>
          <cell r="G398" t="str">
            <v>R</v>
          </cell>
          <cell r="H398" t="str">
            <v>FOF</v>
          </cell>
          <cell r="I398" t="str">
            <v>TP</v>
          </cell>
          <cell r="L398">
            <v>121417.57</v>
          </cell>
          <cell r="M398">
            <v>0</v>
          </cell>
          <cell r="N398">
            <v>158618</v>
          </cell>
          <cell r="O398">
            <v>2578198</v>
          </cell>
          <cell r="R398">
            <v>0</v>
          </cell>
          <cell r="S398">
            <v>0</v>
          </cell>
          <cell r="Z398">
            <v>158618</v>
          </cell>
          <cell r="AA398">
            <v>2578198</v>
          </cell>
        </row>
        <row r="399">
          <cell r="B399" t="str">
            <v>Domestic</v>
          </cell>
          <cell r="C399" t="str">
            <v>Asset Allocation</v>
          </cell>
          <cell r="E399" t="str">
            <v>Domestic – Asset Allocation – Targeted Absolute and Real Return</v>
          </cell>
          <cell r="G399" t="str">
            <v>R</v>
          </cell>
          <cell r="I399" t="str">
            <v>TP</v>
          </cell>
          <cell r="L399">
            <v>139076066.91999999</v>
          </cell>
          <cell r="M399">
            <v>0</v>
          </cell>
          <cell r="N399">
            <v>18274622</v>
          </cell>
          <cell r="O399">
            <v>3196744</v>
          </cell>
          <cell r="R399">
            <v>0</v>
          </cell>
          <cell r="S399">
            <v>0</v>
          </cell>
          <cell r="Z399">
            <v>18274622</v>
          </cell>
          <cell r="AA399">
            <v>3196744</v>
          </cell>
        </row>
        <row r="400">
          <cell r="B400" t="str">
            <v>Worldwide</v>
          </cell>
          <cell r="C400" t="str">
            <v>Asset Allocation</v>
          </cell>
          <cell r="E400" t="str">
            <v>Worldwide – Asset Allocation – Flexible</v>
          </cell>
          <cell r="G400" t="str">
            <v>R</v>
          </cell>
          <cell r="I400" t="str">
            <v>TP</v>
          </cell>
          <cell r="L400">
            <v>133704456.7</v>
          </cell>
          <cell r="M400">
            <v>0</v>
          </cell>
          <cell r="N400">
            <v>3250</v>
          </cell>
          <cell r="O400">
            <v>30178101</v>
          </cell>
          <cell r="R400">
            <v>0</v>
          </cell>
          <cell r="S400">
            <v>0</v>
          </cell>
          <cell r="Z400">
            <v>3250</v>
          </cell>
          <cell r="AA400">
            <v>30178101</v>
          </cell>
        </row>
        <row r="401">
          <cell r="B401" t="str">
            <v>Domestic</v>
          </cell>
          <cell r="C401" t="str">
            <v>Equity</v>
          </cell>
          <cell r="E401" t="str">
            <v>Domestic – Equity – General</v>
          </cell>
          <cell r="G401" t="str">
            <v>R</v>
          </cell>
          <cell r="I401" t="str">
            <v>TP</v>
          </cell>
          <cell r="L401">
            <v>312059362.38</v>
          </cell>
          <cell r="M401">
            <v>0</v>
          </cell>
          <cell r="N401">
            <v>90396527</v>
          </cell>
          <cell r="O401">
            <v>125007966</v>
          </cell>
          <cell r="R401">
            <v>0</v>
          </cell>
          <cell r="S401">
            <v>0</v>
          </cell>
          <cell r="Z401">
            <v>90396527</v>
          </cell>
          <cell r="AA401">
            <v>125007966</v>
          </cell>
        </row>
        <row r="402">
          <cell r="B402" t="str">
            <v>Domestic</v>
          </cell>
          <cell r="C402" t="str">
            <v>Real Estate</v>
          </cell>
          <cell r="E402" t="str">
            <v>Domestic – Real Estate – General</v>
          </cell>
          <cell r="G402" t="str">
            <v>R</v>
          </cell>
          <cell r="I402" t="str">
            <v>TP</v>
          </cell>
          <cell r="L402">
            <v>181351297.43000001</v>
          </cell>
          <cell r="M402">
            <v>0</v>
          </cell>
          <cell r="N402">
            <v>2875638</v>
          </cell>
          <cell r="O402">
            <v>19126952</v>
          </cell>
          <cell r="R402">
            <v>0</v>
          </cell>
          <cell r="S402">
            <v>0</v>
          </cell>
          <cell r="Z402">
            <v>2875638</v>
          </cell>
          <cell r="AA402">
            <v>19126952</v>
          </cell>
        </row>
        <row r="403">
          <cell r="B403" t="str">
            <v>Foreign</v>
          </cell>
          <cell r="C403" t="str">
            <v>Equity</v>
          </cell>
          <cell r="E403" t="str">
            <v>Foreign – Equity – General</v>
          </cell>
          <cell r="G403" t="str">
            <v>R</v>
          </cell>
          <cell r="H403" t="str">
            <v>FOF</v>
          </cell>
          <cell r="I403" t="str">
            <v>TP</v>
          </cell>
          <cell r="L403">
            <v>501936.04</v>
          </cell>
          <cell r="M403">
            <v>0</v>
          </cell>
          <cell r="N403">
            <v>46527499</v>
          </cell>
          <cell r="O403">
            <v>2812121</v>
          </cell>
          <cell r="R403">
            <v>0</v>
          </cell>
          <cell r="S403">
            <v>0</v>
          </cell>
          <cell r="Z403">
            <v>46527499</v>
          </cell>
          <cell r="AA403">
            <v>2812121</v>
          </cell>
        </row>
        <row r="404">
          <cell r="B404" t="str">
            <v>Domestic</v>
          </cell>
          <cell r="C404" t="str">
            <v>Equity</v>
          </cell>
          <cell r="E404" t="str">
            <v>Domestic – Equity – General</v>
          </cell>
          <cell r="G404" t="str">
            <v>R</v>
          </cell>
          <cell r="I404" t="str">
            <v>TP</v>
          </cell>
          <cell r="L404">
            <v>675764554</v>
          </cell>
          <cell r="M404">
            <v>0</v>
          </cell>
          <cell r="N404">
            <v>61229557</v>
          </cell>
          <cell r="O404">
            <v>18177643</v>
          </cell>
          <cell r="R404">
            <v>0</v>
          </cell>
          <cell r="S404">
            <v>0</v>
          </cell>
          <cell r="Z404">
            <v>61229557</v>
          </cell>
          <cell r="AA404">
            <v>18177643</v>
          </cell>
        </row>
        <row r="405">
          <cell r="B405" t="str">
            <v>Domestic</v>
          </cell>
          <cell r="C405" t="str">
            <v>Fixed Interest</v>
          </cell>
          <cell r="E405" t="str">
            <v>Domestic – Fixed Interest – Money Market</v>
          </cell>
          <cell r="G405" t="str">
            <v>R</v>
          </cell>
          <cell r="I405" t="str">
            <v>TP</v>
          </cell>
          <cell r="L405">
            <v>362206530.07999998</v>
          </cell>
          <cell r="M405">
            <v>0</v>
          </cell>
          <cell r="N405">
            <v>70882111</v>
          </cell>
          <cell r="O405">
            <v>18794606</v>
          </cell>
          <cell r="R405">
            <v>0</v>
          </cell>
          <cell r="S405">
            <v>0</v>
          </cell>
          <cell r="Z405">
            <v>70882111</v>
          </cell>
          <cell r="AA405">
            <v>18794606</v>
          </cell>
        </row>
        <row r="406">
          <cell r="B406" t="str">
            <v>Domestic</v>
          </cell>
          <cell r="C406" t="str">
            <v>Asset Allocation</v>
          </cell>
          <cell r="E406" t="str">
            <v>Domestic – Asset Allocation – Prudential Variable Equity</v>
          </cell>
          <cell r="G406" t="str">
            <v>R</v>
          </cell>
          <cell r="H406" t="str">
            <v>FOF</v>
          </cell>
          <cell r="I406" t="str">
            <v>TP</v>
          </cell>
          <cell r="L406">
            <v>1135713.92</v>
          </cell>
          <cell r="M406">
            <v>0</v>
          </cell>
          <cell r="N406">
            <v>59758031</v>
          </cell>
          <cell r="O406">
            <v>27364335</v>
          </cell>
          <cell r="R406">
            <v>0</v>
          </cell>
          <cell r="S406">
            <v>0</v>
          </cell>
          <cell r="Z406">
            <v>59758031</v>
          </cell>
          <cell r="AA406">
            <v>27364335</v>
          </cell>
        </row>
        <row r="407">
          <cell r="B407" t="str">
            <v>Domestic</v>
          </cell>
          <cell r="C407" t="str">
            <v>Asset Allocation</v>
          </cell>
          <cell r="E407" t="str">
            <v>Domestic – Asset Allocation – Prudential Variable Equity</v>
          </cell>
          <cell r="G407" t="str">
            <v>R</v>
          </cell>
          <cell r="H407" t="str">
            <v>FOF</v>
          </cell>
          <cell r="I407" t="str">
            <v>TP</v>
          </cell>
          <cell r="L407">
            <v>51813.7</v>
          </cell>
          <cell r="M407">
            <v>0</v>
          </cell>
          <cell r="N407">
            <v>439593</v>
          </cell>
          <cell r="O407">
            <v>5727079</v>
          </cell>
          <cell r="R407">
            <v>0</v>
          </cell>
          <cell r="S407">
            <v>0</v>
          </cell>
          <cell r="Z407">
            <v>439593</v>
          </cell>
          <cell r="AA407">
            <v>5727079</v>
          </cell>
        </row>
        <row r="408">
          <cell r="B408" t="str">
            <v>Domestic</v>
          </cell>
          <cell r="C408" t="str">
            <v>Fixed Interest</v>
          </cell>
          <cell r="E408" t="str">
            <v>Domestic – Fixed Interest – Varied Specialist</v>
          </cell>
          <cell r="G408" t="str">
            <v>R</v>
          </cell>
          <cell r="H408" t="str">
            <v>FOF</v>
          </cell>
          <cell r="I408" t="str">
            <v>TP</v>
          </cell>
          <cell r="L408">
            <v>1739183.39</v>
          </cell>
          <cell r="M408">
            <v>0</v>
          </cell>
          <cell r="N408">
            <v>50683391</v>
          </cell>
          <cell r="O408">
            <v>16935394</v>
          </cell>
          <cell r="R408">
            <v>0</v>
          </cell>
          <cell r="S408">
            <v>0</v>
          </cell>
          <cell r="Z408">
            <v>50683391</v>
          </cell>
          <cell r="AA408">
            <v>16935394</v>
          </cell>
        </row>
        <row r="409">
          <cell r="B409" t="str">
            <v>Domestic</v>
          </cell>
          <cell r="C409" t="str">
            <v>Asset Allocation</v>
          </cell>
          <cell r="E409" t="str">
            <v>Domestic – Asset Allocation – Targeted Absolute and Real Return</v>
          </cell>
          <cell r="G409" t="str">
            <v>R</v>
          </cell>
          <cell r="H409" t="str">
            <v>FOF</v>
          </cell>
          <cell r="I409" t="str">
            <v>TP</v>
          </cell>
          <cell r="L409">
            <v>406524.6</v>
          </cell>
          <cell r="M409">
            <v>0</v>
          </cell>
          <cell r="N409">
            <v>34804448</v>
          </cell>
          <cell r="O409">
            <v>35821802</v>
          </cell>
          <cell r="R409">
            <v>0</v>
          </cell>
          <cell r="S409">
            <v>0</v>
          </cell>
          <cell r="Z409">
            <v>34804448</v>
          </cell>
          <cell r="AA409">
            <v>35821802</v>
          </cell>
        </row>
        <row r="410">
          <cell r="B410" t="str">
            <v>Domestic</v>
          </cell>
          <cell r="C410" t="str">
            <v>Asset Allocation</v>
          </cell>
          <cell r="E410" t="str">
            <v>Domestic – Asset Allocation – Flexible</v>
          </cell>
          <cell r="G410" t="str">
            <v>R</v>
          </cell>
          <cell r="I410" t="str">
            <v>TP</v>
          </cell>
          <cell r="L410">
            <v>135934074.47</v>
          </cell>
          <cell r="M410">
            <v>0</v>
          </cell>
          <cell r="N410">
            <v>4748752</v>
          </cell>
          <cell r="O410">
            <v>170135357</v>
          </cell>
          <cell r="R410">
            <v>0</v>
          </cell>
          <cell r="S410">
            <v>0</v>
          </cell>
          <cell r="Z410">
            <v>4748752</v>
          </cell>
          <cell r="AA410">
            <v>170135357</v>
          </cell>
        </row>
        <row r="411">
          <cell r="B411" t="str">
            <v>Domestic</v>
          </cell>
          <cell r="C411" t="str">
            <v>Asset Allocation</v>
          </cell>
          <cell r="E411" t="str">
            <v>Domestic – Asset Allocation – Prudential Variable Equity</v>
          </cell>
          <cell r="G411" t="str">
            <v>R</v>
          </cell>
          <cell r="H411" t="str">
            <v>FOF</v>
          </cell>
          <cell r="I411" t="str">
            <v>TP</v>
          </cell>
          <cell r="L411">
            <v>2088063.62</v>
          </cell>
          <cell r="M411">
            <v>0</v>
          </cell>
          <cell r="N411">
            <v>13030667</v>
          </cell>
          <cell r="O411">
            <v>3118740</v>
          </cell>
          <cell r="R411">
            <v>0</v>
          </cell>
          <cell r="S411">
            <v>0</v>
          </cell>
          <cell r="Z411">
            <v>13030667</v>
          </cell>
          <cell r="AA411">
            <v>3118740</v>
          </cell>
        </row>
        <row r="412">
          <cell r="B412" t="str">
            <v>Domestic</v>
          </cell>
          <cell r="C412" t="str">
            <v>Asset Allocation</v>
          </cell>
          <cell r="E412" t="str">
            <v>Domestic – Asset Allocation – Prudential Low Equity</v>
          </cell>
          <cell r="G412" t="str">
            <v>R</v>
          </cell>
          <cell r="H412" t="str">
            <v>FOF</v>
          </cell>
          <cell r="I412" t="str">
            <v>TP</v>
          </cell>
          <cell r="L412">
            <v>1661386.37</v>
          </cell>
          <cell r="M412">
            <v>0</v>
          </cell>
          <cell r="N412">
            <v>12382191</v>
          </cell>
          <cell r="O412">
            <v>1467557</v>
          </cell>
          <cell r="R412">
            <v>0</v>
          </cell>
          <cell r="S412">
            <v>0</v>
          </cell>
          <cell r="Z412">
            <v>12382191</v>
          </cell>
          <cell r="AA412">
            <v>1467557</v>
          </cell>
        </row>
        <row r="413">
          <cell r="B413" t="str">
            <v>Domestic</v>
          </cell>
          <cell r="C413" t="str">
            <v>Asset Allocation</v>
          </cell>
          <cell r="E413" t="str">
            <v>Domestic – Asset Allocation – Flexible</v>
          </cell>
          <cell r="G413" t="str">
            <v>R</v>
          </cell>
          <cell r="H413" t="str">
            <v>FOF</v>
          </cell>
          <cell r="I413" t="str">
            <v>TP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R413">
            <v>0</v>
          </cell>
          <cell r="S413">
            <v>0</v>
          </cell>
          <cell r="Z413">
            <v>0</v>
          </cell>
          <cell r="AA413">
            <v>0</v>
          </cell>
        </row>
        <row r="414">
          <cell r="B414" t="str">
            <v>Domestic</v>
          </cell>
          <cell r="C414" t="str">
            <v>Real Estate</v>
          </cell>
          <cell r="E414" t="str">
            <v>Domestic – Real Estate – General</v>
          </cell>
          <cell r="G414" t="str">
            <v>R</v>
          </cell>
          <cell r="I414" t="str">
            <v>TP</v>
          </cell>
          <cell r="L414">
            <v>81606906.480000004</v>
          </cell>
          <cell r="M414">
            <v>0</v>
          </cell>
          <cell r="N414">
            <v>15554588</v>
          </cell>
          <cell r="O414">
            <v>5018564</v>
          </cell>
          <cell r="R414">
            <v>0</v>
          </cell>
          <cell r="S414">
            <v>0</v>
          </cell>
          <cell r="Z414">
            <v>15554588</v>
          </cell>
          <cell r="AA414">
            <v>5018564</v>
          </cell>
        </row>
        <row r="415">
          <cell r="B415" t="str">
            <v>Domestic</v>
          </cell>
          <cell r="C415" t="str">
            <v>Asset Allocation</v>
          </cell>
          <cell r="E415" t="str">
            <v>Domestic – Asset Allocation – Prudential Variable Equity</v>
          </cell>
          <cell r="G415" t="str">
            <v>R</v>
          </cell>
          <cell r="H415" t="str">
            <v>FOF</v>
          </cell>
          <cell r="I415" t="str">
            <v>TP</v>
          </cell>
          <cell r="L415">
            <v>154888.72</v>
          </cell>
          <cell r="M415">
            <v>0</v>
          </cell>
          <cell r="N415">
            <v>6357729</v>
          </cell>
          <cell r="O415">
            <v>10234670</v>
          </cell>
          <cell r="R415">
            <v>0</v>
          </cell>
          <cell r="S415">
            <v>0</v>
          </cell>
          <cell r="Z415">
            <v>6357729</v>
          </cell>
          <cell r="AA415">
            <v>10234670</v>
          </cell>
        </row>
        <row r="416">
          <cell r="B416" t="str">
            <v>Domestic</v>
          </cell>
          <cell r="C416" t="str">
            <v>Asset Allocation</v>
          </cell>
          <cell r="E416" t="str">
            <v>Domestic – Asset Allocation – Flexible</v>
          </cell>
          <cell r="G416" t="str">
            <v>R</v>
          </cell>
          <cell r="H416" t="str">
            <v>FOF</v>
          </cell>
          <cell r="I416" t="str">
            <v>TP</v>
          </cell>
          <cell r="L416">
            <v>-444130.81</v>
          </cell>
          <cell r="M416">
            <v>0</v>
          </cell>
          <cell r="N416">
            <v>4076019</v>
          </cell>
          <cell r="O416">
            <v>17763773</v>
          </cell>
          <cell r="R416">
            <v>0</v>
          </cell>
          <cell r="S416">
            <v>0</v>
          </cell>
          <cell r="Z416">
            <v>4076019</v>
          </cell>
          <cell r="AA416">
            <v>17763773</v>
          </cell>
        </row>
        <row r="417">
          <cell r="B417" t="str">
            <v>Domestic</v>
          </cell>
          <cell r="C417" t="str">
            <v>Asset Allocation</v>
          </cell>
          <cell r="E417" t="str">
            <v>Domestic – Asset Allocation – Prudential Medium Equity</v>
          </cell>
          <cell r="G417" t="str">
            <v>I</v>
          </cell>
          <cell r="H417" t="str">
            <v>FOF</v>
          </cell>
          <cell r="I417" t="str">
            <v>TP</v>
          </cell>
          <cell r="L417">
            <v>9029400.0500000007</v>
          </cell>
          <cell r="M417">
            <v>875471944.29999995</v>
          </cell>
          <cell r="N417">
            <v>0</v>
          </cell>
          <cell r="O417">
            <v>0</v>
          </cell>
          <cell r="R417">
            <v>8586527.8499999996</v>
          </cell>
          <cell r="S417">
            <v>6562276.7800000003</v>
          </cell>
          <cell r="Z417">
            <v>8586527.8499999996</v>
          </cell>
          <cell r="AA417">
            <v>6562276.7800000003</v>
          </cell>
        </row>
        <row r="418">
          <cell r="B418" t="str">
            <v>Domestic</v>
          </cell>
          <cell r="C418" t="str">
            <v>Fixed Interest</v>
          </cell>
          <cell r="E418" t="str">
            <v>Domestic – Fixed Interest – Bond</v>
          </cell>
          <cell r="G418" t="str">
            <v>I</v>
          </cell>
          <cell r="I418" t="str">
            <v>TP</v>
          </cell>
          <cell r="L418">
            <v>102779141.90000001</v>
          </cell>
          <cell r="M418">
            <v>102779141.90000001</v>
          </cell>
          <cell r="N418">
            <v>0</v>
          </cell>
          <cell r="O418">
            <v>0</v>
          </cell>
          <cell r="R418">
            <v>967750.87</v>
          </cell>
          <cell r="S418">
            <v>88176.06</v>
          </cell>
          <cell r="Z418">
            <v>967750.87</v>
          </cell>
          <cell r="AA418">
            <v>88176.06</v>
          </cell>
        </row>
        <row r="419">
          <cell r="B419" t="str">
            <v>Domestic</v>
          </cell>
          <cell r="C419" t="str">
            <v>Fixed Interest</v>
          </cell>
          <cell r="E419" t="str">
            <v>Domestic – Fixed Interest – Varied Specialist</v>
          </cell>
          <cell r="G419" t="str">
            <v>I</v>
          </cell>
          <cell r="I419" t="str">
            <v>TP</v>
          </cell>
          <cell r="L419">
            <v>305120046.80000001</v>
          </cell>
          <cell r="M419">
            <v>305120046.80000001</v>
          </cell>
          <cell r="N419">
            <v>0</v>
          </cell>
          <cell r="O419">
            <v>0</v>
          </cell>
          <cell r="R419">
            <v>93897880.760000005</v>
          </cell>
          <cell r="S419">
            <v>2135753.83</v>
          </cell>
          <cell r="Z419">
            <v>93897880.760000005</v>
          </cell>
          <cell r="AA419">
            <v>2135753.83</v>
          </cell>
        </row>
        <row r="420">
          <cell r="B420" t="str">
            <v>Domestic</v>
          </cell>
          <cell r="C420" t="str">
            <v>Asset Allocation</v>
          </cell>
          <cell r="E420" t="str">
            <v>Domestic – Asset Allocation – Prudential Low Equity</v>
          </cell>
          <cell r="G420" t="str">
            <v>I</v>
          </cell>
          <cell r="H420" t="str">
            <v>FOF</v>
          </cell>
          <cell r="I420" t="str">
            <v>TP</v>
          </cell>
          <cell r="L420">
            <v>440455</v>
          </cell>
          <cell r="M420">
            <v>43714783.909999996</v>
          </cell>
          <cell r="N420">
            <v>0</v>
          </cell>
          <cell r="O420">
            <v>0</v>
          </cell>
          <cell r="R420">
            <v>806565.69</v>
          </cell>
          <cell r="S420">
            <v>190996.28</v>
          </cell>
          <cell r="Z420">
            <v>806565.69</v>
          </cell>
          <cell r="AA420">
            <v>190996.28</v>
          </cell>
        </row>
        <row r="421">
          <cell r="B421" t="str">
            <v>Domestic</v>
          </cell>
          <cell r="C421" t="str">
            <v>Equity</v>
          </cell>
          <cell r="E421" t="str">
            <v>Domestic – Equity – General</v>
          </cell>
          <cell r="G421" t="str">
            <v>I</v>
          </cell>
          <cell r="I421" t="str">
            <v>TP</v>
          </cell>
          <cell r="L421">
            <v>736107933.5</v>
          </cell>
          <cell r="M421">
            <v>736107933.5</v>
          </cell>
          <cell r="N421">
            <v>0</v>
          </cell>
          <cell r="O421">
            <v>0</v>
          </cell>
          <cell r="R421">
            <v>19704363.890000001</v>
          </cell>
          <cell r="S421">
            <v>76817458.079999998</v>
          </cell>
          <cell r="Z421">
            <v>19704363.890000001</v>
          </cell>
          <cell r="AA421">
            <v>76817458.079999998</v>
          </cell>
        </row>
        <row r="422">
          <cell r="B422" t="str">
            <v>Domestic</v>
          </cell>
          <cell r="C422" t="str">
            <v>Asset Allocation</v>
          </cell>
          <cell r="E422" t="str">
            <v>Domestic – Asset Allocation – Prudential Low Equity</v>
          </cell>
          <cell r="G422" t="str">
            <v>I</v>
          </cell>
          <cell r="H422" t="str">
            <v>FOF</v>
          </cell>
          <cell r="I422" t="str">
            <v>TP</v>
          </cell>
          <cell r="L422">
            <v>1595849.02</v>
          </cell>
          <cell r="M422">
            <v>173573310.40000001</v>
          </cell>
          <cell r="N422">
            <v>0</v>
          </cell>
          <cell r="O422">
            <v>0</v>
          </cell>
          <cell r="R422">
            <v>2422310.33</v>
          </cell>
          <cell r="S422">
            <v>3377378.56</v>
          </cell>
          <cell r="Z422">
            <v>2422310.33</v>
          </cell>
          <cell r="AA422">
            <v>3377378.56</v>
          </cell>
        </row>
        <row r="423">
          <cell r="B423" t="str">
            <v>Domestic</v>
          </cell>
          <cell r="C423" t="str">
            <v>Asset Allocation</v>
          </cell>
          <cell r="E423" t="str">
            <v>Domestic – Asset Allocation – Prudential Medium Equity</v>
          </cell>
          <cell r="G423" t="str">
            <v>I</v>
          </cell>
          <cell r="H423" t="str">
            <v>FOF</v>
          </cell>
          <cell r="I423" t="str">
            <v>TP</v>
          </cell>
          <cell r="L423">
            <v>924816</v>
          </cell>
          <cell r="M423">
            <v>56089074.93</v>
          </cell>
          <cell r="N423">
            <v>0</v>
          </cell>
          <cell r="O423">
            <v>0</v>
          </cell>
          <cell r="R423">
            <v>940070.35</v>
          </cell>
          <cell r="S423">
            <v>1299062.44</v>
          </cell>
          <cell r="Z423">
            <v>940070.35</v>
          </cell>
          <cell r="AA423">
            <v>1299062.44</v>
          </cell>
        </row>
        <row r="424">
          <cell r="B424" t="str">
            <v>Domestic</v>
          </cell>
          <cell r="C424" t="str">
            <v>Asset Allocation</v>
          </cell>
          <cell r="E424" t="str">
            <v>Domestic – Asset Allocation – Prudential Low Equity</v>
          </cell>
          <cell r="G424" t="str">
            <v>I</v>
          </cell>
          <cell r="H424" t="str">
            <v>FOF</v>
          </cell>
          <cell r="I424" t="str">
            <v>TP</v>
          </cell>
          <cell r="L424">
            <v>60868</v>
          </cell>
          <cell r="M424">
            <v>2130485.37</v>
          </cell>
          <cell r="N424">
            <v>0</v>
          </cell>
          <cell r="O424">
            <v>0</v>
          </cell>
          <cell r="R424">
            <v>639.28</v>
          </cell>
          <cell r="S424">
            <v>21730.799999999999</v>
          </cell>
          <cell r="Z424">
            <v>639.28</v>
          </cell>
          <cell r="AA424">
            <v>21730.799999999999</v>
          </cell>
        </row>
        <row r="425">
          <cell r="B425" t="str">
            <v>Domestic</v>
          </cell>
          <cell r="C425" t="str">
            <v>Asset Allocation</v>
          </cell>
          <cell r="E425" t="str">
            <v>Domestic – Asset Allocation – Prudential Low Equity</v>
          </cell>
          <cell r="G425" t="str">
            <v>I</v>
          </cell>
          <cell r="H425" t="str">
            <v>FOF</v>
          </cell>
          <cell r="I425" t="str">
            <v>TP</v>
          </cell>
          <cell r="L425">
            <v>232693</v>
          </cell>
          <cell r="M425">
            <v>6693218.2800000003</v>
          </cell>
          <cell r="N425">
            <v>0</v>
          </cell>
          <cell r="O425">
            <v>0</v>
          </cell>
          <cell r="R425">
            <v>180595.39</v>
          </cell>
          <cell r="S425">
            <v>532017.89</v>
          </cell>
          <cell r="Z425">
            <v>180595.39</v>
          </cell>
          <cell r="AA425">
            <v>532017.89</v>
          </cell>
        </row>
        <row r="426">
          <cell r="B426" t="str">
            <v>Domestic</v>
          </cell>
          <cell r="C426" t="str">
            <v>Asset Allocation</v>
          </cell>
          <cell r="E426" t="str">
            <v>Domestic – Asset Allocation – Flexible</v>
          </cell>
          <cell r="G426" t="str">
            <v>I</v>
          </cell>
          <cell r="H426" t="str">
            <v>FOF</v>
          </cell>
          <cell r="I426" t="str">
            <v>TP</v>
          </cell>
          <cell r="L426">
            <v>491719</v>
          </cell>
          <cell r="M426">
            <v>33783650.979999997</v>
          </cell>
          <cell r="N426">
            <v>0</v>
          </cell>
          <cell r="O426">
            <v>0</v>
          </cell>
          <cell r="R426">
            <v>5723.38</v>
          </cell>
          <cell r="S426">
            <v>700333.76</v>
          </cell>
          <cell r="Z426">
            <v>5723.38</v>
          </cell>
          <cell r="AA426">
            <v>700333.76</v>
          </cell>
        </row>
        <row r="427">
          <cell r="B427" t="str">
            <v>Domestic</v>
          </cell>
          <cell r="C427" t="str">
            <v>Asset Allocation</v>
          </cell>
          <cell r="E427" t="str">
            <v>Domestic – Asset Allocation – Flexible</v>
          </cell>
          <cell r="G427" t="str">
            <v>I</v>
          </cell>
          <cell r="H427" t="str">
            <v>FOF</v>
          </cell>
          <cell r="I427" t="str">
            <v>TP</v>
          </cell>
          <cell r="L427">
            <v>464373</v>
          </cell>
          <cell r="M427">
            <v>28339696.850000001</v>
          </cell>
          <cell r="N427">
            <v>0</v>
          </cell>
          <cell r="O427">
            <v>0</v>
          </cell>
          <cell r="R427">
            <v>1009231.75</v>
          </cell>
          <cell r="S427">
            <v>770899.8</v>
          </cell>
          <cell r="Z427">
            <v>1009231.75</v>
          </cell>
          <cell r="AA427">
            <v>770899.8</v>
          </cell>
        </row>
        <row r="428">
          <cell r="B428" t="str">
            <v>Domestic</v>
          </cell>
          <cell r="C428" t="str">
            <v>Asset Allocation</v>
          </cell>
          <cell r="E428" t="str">
            <v>Domestic – Asset Allocation – Flexible</v>
          </cell>
          <cell r="G428" t="str">
            <v>I</v>
          </cell>
          <cell r="H428" t="str">
            <v>FOF</v>
          </cell>
          <cell r="I428" t="str">
            <v>TP</v>
          </cell>
          <cell r="L428">
            <v>1037510</v>
          </cell>
          <cell r="M428">
            <v>89035650.620000005</v>
          </cell>
          <cell r="N428">
            <v>0</v>
          </cell>
          <cell r="O428">
            <v>0</v>
          </cell>
          <cell r="R428">
            <v>1074529.72</v>
          </cell>
          <cell r="S428">
            <v>308512.77</v>
          </cell>
          <cell r="Z428">
            <v>1074529.72</v>
          </cell>
          <cell r="AA428">
            <v>308512.77</v>
          </cell>
        </row>
        <row r="429">
          <cell r="B429" t="str">
            <v>Domestic</v>
          </cell>
          <cell r="C429" t="str">
            <v>Fixed Interest</v>
          </cell>
          <cell r="E429" t="str">
            <v>Domestic – Fixed Interest – Varied Specialist</v>
          </cell>
          <cell r="G429" t="str">
            <v>I</v>
          </cell>
          <cell r="I429" t="str">
            <v>TP</v>
          </cell>
          <cell r="L429">
            <v>162147213.40000001</v>
          </cell>
          <cell r="M429">
            <v>162147213.40000001</v>
          </cell>
          <cell r="N429">
            <v>0</v>
          </cell>
          <cell r="O429">
            <v>0</v>
          </cell>
          <cell r="R429">
            <v>18725984.52</v>
          </cell>
          <cell r="S429">
            <v>11217124.529999999</v>
          </cell>
          <cell r="Z429">
            <v>18725984.52</v>
          </cell>
          <cell r="AA429">
            <v>11217124.529999999</v>
          </cell>
        </row>
        <row r="430">
          <cell r="B430" t="str">
            <v>Domestic</v>
          </cell>
          <cell r="C430" t="str">
            <v>Real Estate</v>
          </cell>
          <cell r="E430" t="str">
            <v>Domestic – Real Estate – General</v>
          </cell>
          <cell r="G430" t="str">
            <v>I</v>
          </cell>
          <cell r="I430" t="str">
            <v>TP</v>
          </cell>
          <cell r="L430">
            <v>445613563</v>
          </cell>
          <cell r="M430">
            <v>445613563</v>
          </cell>
          <cell r="N430">
            <v>0</v>
          </cell>
          <cell r="O430">
            <v>0</v>
          </cell>
          <cell r="R430">
            <v>22490295.719999999</v>
          </cell>
          <cell r="S430">
            <v>2232932.38</v>
          </cell>
          <cell r="Z430">
            <v>22490295.719999999</v>
          </cell>
          <cell r="AA430">
            <v>2232932.38</v>
          </cell>
        </row>
        <row r="431">
          <cell r="B431" t="str">
            <v>Domestic</v>
          </cell>
          <cell r="C431" t="str">
            <v>Equity</v>
          </cell>
          <cell r="E431" t="str">
            <v>Domestic – Equity – Smaller Companies</v>
          </cell>
          <cell r="G431" t="str">
            <v>I</v>
          </cell>
          <cell r="I431" t="str">
            <v>TP</v>
          </cell>
          <cell r="L431">
            <v>68139100.510000005</v>
          </cell>
          <cell r="M431">
            <v>68139100.510000005</v>
          </cell>
          <cell r="N431">
            <v>0</v>
          </cell>
          <cell r="O431">
            <v>0</v>
          </cell>
          <cell r="R431">
            <v>222306.25</v>
          </cell>
          <cell r="S431">
            <v>100421.79</v>
          </cell>
          <cell r="Z431">
            <v>222306.25</v>
          </cell>
          <cell r="AA431">
            <v>100421.79</v>
          </cell>
        </row>
        <row r="432">
          <cell r="B432" t="str">
            <v>Domestic</v>
          </cell>
          <cell r="C432" t="str">
            <v>Asset Allocation</v>
          </cell>
          <cell r="E432" t="str">
            <v>Domestic – Asset Allocation – Prudential Variable Equity</v>
          </cell>
          <cell r="G432" t="str">
            <v>R</v>
          </cell>
          <cell r="L432">
            <v>72250908.150000006</v>
          </cell>
          <cell r="M432">
            <v>0</v>
          </cell>
          <cell r="N432">
            <v>3581197.02</v>
          </cell>
          <cell r="O432">
            <v>4657998.51</v>
          </cell>
          <cell r="R432">
            <v>0</v>
          </cell>
          <cell r="S432">
            <v>0</v>
          </cell>
          <cell r="Z432">
            <v>3581197.02</v>
          </cell>
          <cell r="AA432">
            <v>4657998.51</v>
          </cell>
        </row>
        <row r="433">
          <cell r="B433" t="str">
            <v>Domestic</v>
          </cell>
          <cell r="C433" t="str">
            <v>Fixed Interest</v>
          </cell>
          <cell r="E433" t="str">
            <v>Domestic – Fixed Interest – Bond</v>
          </cell>
          <cell r="G433" t="str">
            <v>R</v>
          </cell>
          <cell r="L433">
            <v>273619400.39999998</v>
          </cell>
          <cell r="M433">
            <v>8678919.5600000005</v>
          </cell>
          <cell r="N433">
            <v>16778835.25</v>
          </cell>
          <cell r="O433">
            <v>15762019.42</v>
          </cell>
          <cell r="R433">
            <v>1161130.08</v>
          </cell>
          <cell r="S433">
            <v>95835.1</v>
          </cell>
          <cell r="Z433">
            <v>17939965.329999998</v>
          </cell>
          <cell r="AA433">
            <v>15857854.52</v>
          </cell>
        </row>
        <row r="434">
          <cell r="B434" t="str">
            <v>Worldwide</v>
          </cell>
          <cell r="C434" t="str">
            <v>Asset Allocation</v>
          </cell>
          <cell r="E434" t="str">
            <v>Worldwide – Asset Allocation – Flexible</v>
          </cell>
          <cell r="G434" t="str">
            <v>R</v>
          </cell>
          <cell r="L434">
            <v>467834069.19999999</v>
          </cell>
          <cell r="M434">
            <v>108506105.3</v>
          </cell>
          <cell r="N434">
            <v>27122522.879999999</v>
          </cell>
          <cell r="O434">
            <v>5580061.7699999996</v>
          </cell>
          <cell r="R434">
            <v>2034047.51</v>
          </cell>
          <cell r="S434">
            <v>919332.44</v>
          </cell>
          <cell r="Z434">
            <v>29156570.390000001</v>
          </cell>
          <cell r="AA434">
            <v>6499394.209999999</v>
          </cell>
        </row>
        <row r="435">
          <cell r="B435" t="str">
            <v>Domestic</v>
          </cell>
          <cell r="C435" t="str">
            <v>Fixed Interest</v>
          </cell>
          <cell r="E435" t="str">
            <v>Domestic – Fixed Interest – Varied Specialist</v>
          </cell>
          <cell r="G435" t="str">
            <v>I</v>
          </cell>
          <cell r="L435">
            <v>369740580</v>
          </cell>
          <cell r="M435">
            <v>369740580</v>
          </cell>
          <cell r="N435">
            <v>0</v>
          </cell>
          <cell r="O435">
            <v>0</v>
          </cell>
          <cell r="R435">
            <v>162026904.44999999</v>
          </cell>
          <cell r="S435">
            <v>88455957.489999995</v>
          </cell>
          <cell r="Z435">
            <v>162026904.44999999</v>
          </cell>
          <cell r="AA435">
            <v>88455957.489999995</v>
          </cell>
        </row>
        <row r="436">
          <cell r="B436" t="str">
            <v>Domestic</v>
          </cell>
          <cell r="C436" t="str">
            <v>Asset Allocation</v>
          </cell>
          <cell r="E436" t="str">
            <v>Domestic – Asset Allocation – Targeted Absolute and Real Return</v>
          </cell>
          <cell r="G436" t="str">
            <v>R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R436">
            <v>0</v>
          </cell>
          <cell r="S436">
            <v>0</v>
          </cell>
          <cell r="Z436">
            <v>0</v>
          </cell>
          <cell r="AA436">
            <v>0</v>
          </cell>
        </row>
        <row r="437">
          <cell r="B437" t="str">
            <v>Domestic</v>
          </cell>
          <cell r="C437" t="str">
            <v>Asset Allocation</v>
          </cell>
          <cell r="E437" t="str">
            <v>Domestic – Asset Allocation – Prudential Variable Equity</v>
          </cell>
          <cell r="G437" t="str">
            <v>R</v>
          </cell>
          <cell r="L437">
            <v>34350034.079999998</v>
          </cell>
          <cell r="M437">
            <v>34350034.079999998</v>
          </cell>
          <cell r="N437">
            <v>0</v>
          </cell>
          <cell r="O437">
            <v>0</v>
          </cell>
          <cell r="R437">
            <v>12026075.92</v>
          </cell>
          <cell r="S437">
            <v>240190.16</v>
          </cell>
          <cell r="Z437">
            <v>12026075.92</v>
          </cell>
          <cell r="AA437">
            <v>240190.16</v>
          </cell>
        </row>
        <row r="438">
          <cell r="B438" t="str">
            <v>Domestic</v>
          </cell>
          <cell r="C438" t="str">
            <v>Asset Allocation</v>
          </cell>
          <cell r="E438" t="str">
            <v>Domestic – Asset Allocation – Prudential Low Equity</v>
          </cell>
          <cell r="G438" t="str">
            <v>R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R438">
            <v>0</v>
          </cell>
          <cell r="S438">
            <v>0</v>
          </cell>
          <cell r="Z438">
            <v>0</v>
          </cell>
          <cell r="AA438">
            <v>0</v>
          </cell>
        </row>
        <row r="439">
          <cell r="B439" t="str">
            <v>Domestic</v>
          </cell>
          <cell r="C439" t="str">
            <v>Equity</v>
          </cell>
          <cell r="E439" t="str">
            <v>Domestic – Equity – Smaller Companies</v>
          </cell>
          <cell r="G439" t="str">
            <v>R</v>
          </cell>
          <cell r="L439">
            <v>728229824.70000005</v>
          </cell>
          <cell r="M439">
            <v>3681272.53</v>
          </cell>
          <cell r="N439">
            <v>25548704.02</v>
          </cell>
          <cell r="O439">
            <v>31534481.440000001</v>
          </cell>
          <cell r="R439">
            <v>149620.57</v>
          </cell>
          <cell r="S439">
            <v>53303.199999999997</v>
          </cell>
          <cell r="Z439">
            <v>25698324.59</v>
          </cell>
          <cell r="AA439">
            <v>31587784.640000001</v>
          </cell>
        </row>
        <row r="440">
          <cell r="B440" t="str">
            <v>Domestic</v>
          </cell>
          <cell r="C440" t="str">
            <v>Equity</v>
          </cell>
          <cell r="E440" t="str">
            <v>Domestic – Equity – General</v>
          </cell>
          <cell r="G440" t="str">
            <v>R</v>
          </cell>
          <cell r="L440">
            <v>992709215.39999998</v>
          </cell>
          <cell r="M440">
            <v>0</v>
          </cell>
          <cell r="N440">
            <v>10441826.27</v>
          </cell>
          <cell r="O440">
            <v>19995651.559999999</v>
          </cell>
          <cell r="R440">
            <v>0</v>
          </cell>
          <cell r="S440">
            <v>0</v>
          </cell>
          <cell r="Z440">
            <v>10441826.27</v>
          </cell>
          <cell r="AA440">
            <v>19995651.559999999</v>
          </cell>
        </row>
        <row r="441">
          <cell r="B441" t="str">
            <v>Domestic</v>
          </cell>
          <cell r="C441" t="str">
            <v>Equity</v>
          </cell>
          <cell r="E441" t="str">
            <v>Domestic – Equity – Financial</v>
          </cell>
          <cell r="G441" t="str">
            <v>R</v>
          </cell>
          <cell r="L441">
            <v>157624908.80000001</v>
          </cell>
          <cell r="M441">
            <v>0</v>
          </cell>
          <cell r="N441">
            <v>13779979.279999999</v>
          </cell>
          <cell r="O441">
            <v>7288174.1200000001</v>
          </cell>
          <cell r="R441">
            <v>0</v>
          </cell>
          <cell r="S441">
            <v>0</v>
          </cell>
          <cell r="Z441">
            <v>13779979.279999999</v>
          </cell>
          <cell r="AA441">
            <v>7288174.1200000001</v>
          </cell>
        </row>
        <row r="442">
          <cell r="B442" t="str">
            <v>Domestic</v>
          </cell>
          <cell r="C442" t="str">
            <v>Fixed Interest</v>
          </cell>
          <cell r="E442" t="str">
            <v>Domestic – Fixed Interest – Varied Specialist</v>
          </cell>
          <cell r="G442" t="str">
            <v>R</v>
          </cell>
          <cell r="L442">
            <v>6048628552</v>
          </cell>
          <cell r="M442">
            <v>1402380624</v>
          </cell>
          <cell r="N442">
            <v>967864380.24000001</v>
          </cell>
          <cell r="O442">
            <v>500599244.93000001</v>
          </cell>
          <cell r="R442">
            <v>207714969.41999999</v>
          </cell>
          <cell r="S442">
            <v>133587517.27</v>
          </cell>
          <cell r="Z442">
            <v>1175579349.6600001</v>
          </cell>
          <cell r="AA442">
            <v>634186762.20000005</v>
          </cell>
        </row>
        <row r="443">
          <cell r="B443" t="str">
            <v>Domestic</v>
          </cell>
          <cell r="C443" t="str">
            <v>Fixed Interest</v>
          </cell>
          <cell r="E443" t="str">
            <v>Domestic – Fixed Interest – Income</v>
          </cell>
          <cell r="G443" t="str">
            <v>R</v>
          </cell>
          <cell r="H443" t="str">
            <v>FOF</v>
          </cell>
          <cell r="L443">
            <v>88501.6</v>
          </cell>
          <cell r="M443">
            <v>0</v>
          </cell>
          <cell r="N443">
            <v>1265677.55</v>
          </cell>
          <cell r="O443">
            <v>62711.61</v>
          </cell>
          <cell r="R443">
            <v>0</v>
          </cell>
          <cell r="S443">
            <v>0</v>
          </cell>
          <cell r="Z443">
            <v>1265677.55</v>
          </cell>
          <cell r="AA443">
            <v>62711.61</v>
          </cell>
        </row>
        <row r="444">
          <cell r="B444" t="str">
            <v>Foreign</v>
          </cell>
          <cell r="C444" t="str">
            <v>Asset Allocation</v>
          </cell>
          <cell r="E444" t="str">
            <v>Foreign – Asset Allocation – Flexible</v>
          </cell>
          <cell r="G444" t="str">
            <v>R</v>
          </cell>
          <cell r="H444" t="str">
            <v>FOF</v>
          </cell>
          <cell r="L444">
            <v>508175967.10000002</v>
          </cell>
          <cell r="M444">
            <v>37099966.399999999</v>
          </cell>
          <cell r="N444">
            <v>37566942.299999997</v>
          </cell>
          <cell r="O444">
            <v>20142436.809999999</v>
          </cell>
          <cell r="R444">
            <v>4842325.93</v>
          </cell>
          <cell r="S444">
            <v>2327298.59</v>
          </cell>
          <cell r="Z444">
            <v>42409268.229999997</v>
          </cell>
          <cell r="AA444">
            <v>22469735.399999999</v>
          </cell>
        </row>
        <row r="445">
          <cell r="B445" t="str">
            <v>Foreign</v>
          </cell>
          <cell r="C445" t="str">
            <v>Asset Allocation</v>
          </cell>
          <cell r="E445" t="str">
            <v>Foreign – Asset Allocation – Flexible</v>
          </cell>
          <cell r="G445" t="str">
            <v>R</v>
          </cell>
          <cell r="H445" t="str">
            <v>FOF</v>
          </cell>
          <cell r="L445">
            <v>1256144.6000000001</v>
          </cell>
          <cell r="M445">
            <v>342277.2</v>
          </cell>
          <cell r="N445">
            <v>306889.99</v>
          </cell>
          <cell r="O445">
            <v>0</v>
          </cell>
          <cell r="R445">
            <v>0</v>
          </cell>
          <cell r="S445">
            <v>0</v>
          </cell>
          <cell r="Z445">
            <v>306889.99</v>
          </cell>
          <cell r="AA445">
            <v>0</v>
          </cell>
        </row>
        <row r="446">
          <cell r="B446" t="str">
            <v>Foreign</v>
          </cell>
          <cell r="C446" t="str">
            <v>Equity</v>
          </cell>
          <cell r="E446" t="str">
            <v>Foreign – Equity – General</v>
          </cell>
          <cell r="G446" t="str">
            <v>R</v>
          </cell>
          <cell r="H446" t="str">
            <v>FOF</v>
          </cell>
          <cell r="L446">
            <v>251444299.5</v>
          </cell>
          <cell r="M446">
            <v>260656.06</v>
          </cell>
          <cell r="N446">
            <v>33697685.57</v>
          </cell>
          <cell r="O446">
            <v>8068119.2599999998</v>
          </cell>
          <cell r="R446">
            <v>0</v>
          </cell>
          <cell r="S446">
            <v>0</v>
          </cell>
          <cell r="Z446">
            <v>33697685.57</v>
          </cell>
          <cell r="AA446">
            <v>8068119.2599999998</v>
          </cell>
        </row>
        <row r="447">
          <cell r="B447" t="str">
            <v>Domestic</v>
          </cell>
          <cell r="C447" t="str">
            <v>Equity</v>
          </cell>
          <cell r="E447" t="str">
            <v>Domestic – Equity – Growth</v>
          </cell>
          <cell r="G447" t="str">
            <v>R</v>
          </cell>
          <cell r="L447">
            <v>1050115453</v>
          </cell>
          <cell r="M447">
            <v>20103007.859999999</v>
          </cell>
          <cell r="N447">
            <v>33823238.810000002</v>
          </cell>
          <cell r="O447">
            <v>30828502.690000001</v>
          </cell>
          <cell r="R447">
            <v>1927785.04</v>
          </cell>
          <cell r="S447">
            <v>2639606.4900000002</v>
          </cell>
          <cell r="Z447">
            <v>35751023.850000001</v>
          </cell>
          <cell r="AA447">
            <v>33468109.18</v>
          </cell>
        </row>
        <row r="448">
          <cell r="B448" t="str">
            <v>Foreign</v>
          </cell>
          <cell r="C448" t="str">
            <v>Equity</v>
          </cell>
          <cell r="E448" t="str">
            <v>Foreign – Equity – General</v>
          </cell>
          <cell r="G448" t="str">
            <v>R</v>
          </cell>
          <cell r="H448" t="str">
            <v>FOF</v>
          </cell>
          <cell r="L448">
            <v>106670860.7</v>
          </cell>
          <cell r="M448">
            <v>249593.96</v>
          </cell>
          <cell r="N448">
            <v>1871162.75</v>
          </cell>
          <cell r="O448">
            <v>4189523.27</v>
          </cell>
          <cell r="R448">
            <v>0</v>
          </cell>
          <cell r="S448">
            <v>0</v>
          </cell>
          <cell r="Z448">
            <v>1871162.75</v>
          </cell>
          <cell r="AA448">
            <v>4189523.27</v>
          </cell>
        </row>
        <row r="449">
          <cell r="B449" t="str">
            <v>Domestic</v>
          </cell>
          <cell r="C449" t="str">
            <v>Asset Allocation</v>
          </cell>
          <cell r="E449" t="str">
            <v>Domestic – Asset Allocation – Prudential Variable Equity</v>
          </cell>
          <cell r="G449" t="str">
            <v>R</v>
          </cell>
          <cell r="L449">
            <v>2622007091</v>
          </cell>
          <cell r="M449">
            <v>283773840.10000002</v>
          </cell>
          <cell r="N449">
            <v>198784927.43000001</v>
          </cell>
          <cell r="O449">
            <v>162991764.53</v>
          </cell>
          <cell r="R449">
            <v>122879598.59</v>
          </cell>
          <cell r="S449">
            <v>10457824.48</v>
          </cell>
          <cell r="Z449">
            <v>321664526.01999998</v>
          </cell>
          <cell r="AA449">
            <v>173449589.00999999</v>
          </cell>
        </row>
        <row r="450">
          <cell r="B450" t="str">
            <v>Domestic</v>
          </cell>
          <cell r="C450" t="str">
            <v>Equity</v>
          </cell>
          <cell r="E450" t="str">
            <v>Domestic – Equity – Resources &amp; Basic Industries</v>
          </cell>
          <cell r="G450" t="str">
            <v>R</v>
          </cell>
          <cell r="L450">
            <v>667587899.79999995</v>
          </cell>
          <cell r="M450">
            <v>0</v>
          </cell>
          <cell r="N450">
            <v>29520325.420000002</v>
          </cell>
          <cell r="O450">
            <v>28859944.059999999</v>
          </cell>
          <cell r="R450">
            <v>0</v>
          </cell>
          <cell r="S450">
            <v>0</v>
          </cell>
          <cell r="Z450">
            <v>29520325.420000002</v>
          </cell>
          <cell r="AA450">
            <v>28859944.059999999</v>
          </cell>
        </row>
        <row r="451">
          <cell r="B451" t="str">
            <v>Domestic</v>
          </cell>
          <cell r="C451" t="str">
            <v>Fixed Interest</v>
          </cell>
          <cell r="E451" t="str">
            <v>Domestic – Fixed Interest – Money Market</v>
          </cell>
          <cell r="G451" t="str">
            <v>R</v>
          </cell>
          <cell r="L451">
            <v>4281308208</v>
          </cell>
          <cell r="M451">
            <v>1492599043</v>
          </cell>
          <cell r="N451">
            <v>507746174.10000002</v>
          </cell>
          <cell r="O451">
            <v>503026769.08999997</v>
          </cell>
          <cell r="R451">
            <v>569228704.03999996</v>
          </cell>
          <cell r="S451">
            <v>265394999.05000001</v>
          </cell>
          <cell r="Z451">
            <v>1076974878.1399999</v>
          </cell>
          <cell r="AA451">
            <v>768421768.13999999</v>
          </cell>
        </row>
        <row r="452">
          <cell r="B452" t="str">
            <v>Domestic</v>
          </cell>
          <cell r="C452" t="str">
            <v>Asset Allocation</v>
          </cell>
          <cell r="E452" t="str">
            <v>Domestic – Asset Allocation – Targeted Absolute and Real Return</v>
          </cell>
          <cell r="G452" t="str">
            <v>R</v>
          </cell>
          <cell r="L452">
            <v>768204401.20000005</v>
          </cell>
          <cell r="M452">
            <v>28310557.66</v>
          </cell>
          <cell r="N452">
            <v>179823230.25999999</v>
          </cell>
          <cell r="O452">
            <v>34105301.840000004</v>
          </cell>
          <cell r="R452">
            <v>3520912.2</v>
          </cell>
          <cell r="S452">
            <v>1803195.56</v>
          </cell>
          <cell r="Z452">
            <v>183344142.45999998</v>
          </cell>
          <cell r="AA452">
            <v>35908497.400000006</v>
          </cell>
        </row>
        <row r="453">
          <cell r="B453" t="str">
            <v>Domestic</v>
          </cell>
          <cell r="C453" t="str">
            <v>Asset Allocation</v>
          </cell>
          <cell r="E453" t="str">
            <v>Domestic – Asset Allocation – Targeted Absolute and Real Return</v>
          </cell>
          <cell r="G453" t="str">
            <v>R</v>
          </cell>
          <cell r="L453">
            <v>4277067351</v>
          </cell>
          <cell r="M453">
            <v>1318675948</v>
          </cell>
          <cell r="N453">
            <v>510696389.98000002</v>
          </cell>
          <cell r="O453">
            <v>256519664.47</v>
          </cell>
          <cell r="R453">
            <v>221059363.71000001</v>
          </cell>
          <cell r="S453">
            <v>62455019.479999997</v>
          </cell>
          <cell r="Z453">
            <v>731755753.69000006</v>
          </cell>
          <cell r="AA453">
            <v>318974683.94999999</v>
          </cell>
        </row>
        <row r="454">
          <cell r="B454" t="str">
            <v>Domestic</v>
          </cell>
          <cell r="C454" t="str">
            <v>Equity</v>
          </cell>
          <cell r="E454" t="str">
            <v>Domestic – Equity – General</v>
          </cell>
          <cell r="G454" t="str">
            <v>R</v>
          </cell>
          <cell r="L454">
            <v>591538660</v>
          </cell>
          <cell r="M454">
            <v>0</v>
          </cell>
          <cell r="N454">
            <v>668575.49</v>
          </cell>
          <cell r="O454">
            <v>26170321.91</v>
          </cell>
          <cell r="R454">
            <v>0</v>
          </cell>
          <cell r="S454">
            <v>0</v>
          </cell>
          <cell r="Z454">
            <v>668575.49</v>
          </cell>
          <cell r="AA454">
            <v>26170321.91</v>
          </cell>
        </row>
        <row r="455">
          <cell r="B455" t="str">
            <v>Domestic</v>
          </cell>
          <cell r="C455" t="str">
            <v>Equity</v>
          </cell>
          <cell r="E455" t="str">
            <v>Domestic – Equity – General</v>
          </cell>
          <cell r="G455" t="str">
            <v>R</v>
          </cell>
          <cell r="L455">
            <v>9969935255</v>
          </cell>
          <cell r="M455">
            <v>2319704152</v>
          </cell>
          <cell r="N455">
            <v>346212292.97000003</v>
          </cell>
          <cell r="O455">
            <v>323510905.88</v>
          </cell>
          <cell r="R455">
            <v>142442739.75999999</v>
          </cell>
          <cell r="S455">
            <v>163225230.66</v>
          </cell>
          <cell r="Z455">
            <v>488655032.73000002</v>
          </cell>
          <cell r="AA455">
            <v>486736136.53999996</v>
          </cell>
        </row>
        <row r="456">
          <cell r="B456" t="str">
            <v>Domestic</v>
          </cell>
          <cell r="C456" t="str">
            <v>Asset Allocation</v>
          </cell>
          <cell r="E456" t="str">
            <v>Domestic – Asset Allocation – Prudential Low Equity</v>
          </cell>
          <cell r="G456" t="str">
            <v>R</v>
          </cell>
          <cell r="L456">
            <v>385245812.60000002</v>
          </cell>
          <cell r="M456">
            <v>98606111.760000005</v>
          </cell>
          <cell r="N456">
            <v>49885667.490000002</v>
          </cell>
          <cell r="O456">
            <v>16481661.41</v>
          </cell>
          <cell r="R456">
            <v>15482580.83</v>
          </cell>
          <cell r="S456">
            <v>3434353.3</v>
          </cell>
          <cell r="Z456">
            <v>65368248.32</v>
          </cell>
          <cell r="AA456">
            <v>19916014.710000001</v>
          </cell>
        </row>
        <row r="457">
          <cell r="B457" t="str">
            <v>Domestic</v>
          </cell>
          <cell r="C457" t="str">
            <v>Equity</v>
          </cell>
          <cell r="E457" t="str">
            <v>Domestic – Equity – Value</v>
          </cell>
          <cell r="G457" t="str">
            <v>R</v>
          </cell>
          <cell r="L457">
            <v>1893286178</v>
          </cell>
          <cell r="M457">
            <v>67428110.480000004</v>
          </cell>
          <cell r="N457">
            <v>106852658.37</v>
          </cell>
          <cell r="O457">
            <v>209016870.46000001</v>
          </cell>
          <cell r="R457">
            <v>5884419.2599999998</v>
          </cell>
          <cell r="S457">
            <v>2694742.35</v>
          </cell>
          <cell r="Z457">
            <v>112737077.63000001</v>
          </cell>
          <cell r="AA457">
            <v>211711612.81</v>
          </cell>
        </row>
        <row r="458">
          <cell r="B458" t="str">
            <v>Domestic</v>
          </cell>
          <cell r="C458" t="str">
            <v>Asset Allocation</v>
          </cell>
          <cell r="E458" t="str">
            <v>Domestic – Asset Allocation – Targeted Absolute and Real Return</v>
          </cell>
          <cell r="G458" t="str">
            <v>I</v>
          </cell>
          <cell r="H458" t="str">
            <v>FOF</v>
          </cell>
          <cell r="I458" t="str">
            <v>TP</v>
          </cell>
          <cell r="L458">
            <v>109661.25</v>
          </cell>
          <cell r="M458">
            <v>12269404.130000001</v>
          </cell>
          <cell r="N458">
            <v>0</v>
          </cell>
          <cell r="O458">
            <v>0</v>
          </cell>
          <cell r="R458">
            <v>1065572.1499999999</v>
          </cell>
          <cell r="S458">
            <v>2015705.84</v>
          </cell>
          <cell r="Z458">
            <v>1065572.1499999999</v>
          </cell>
          <cell r="AA458">
            <v>2015705.84</v>
          </cell>
        </row>
        <row r="459">
          <cell r="B459" t="str">
            <v>Domestic</v>
          </cell>
          <cell r="C459" t="str">
            <v>Asset Allocation</v>
          </cell>
          <cell r="E459" t="str">
            <v>Domestic – Asset Allocation – Targeted Absolute and Real Return</v>
          </cell>
          <cell r="G459" t="str">
            <v>I</v>
          </cell>
          <cell r="H459" t="str">
            <v>FOF</v>
          </cell>
          <cell r="I459" t="str">
            <v>TP</v>
          </cell>
          <cell r="L459">
            <v>284806.09000000003</v>
          </cell>
          <cell r="M459">
            <v>49193940.009999998</v>
          </cell>
          <cell r="N459">
            <v>0</v>
          </cell>
          <cell r="O459">
            <v>0</v>
          </cell>
          <cell r="R459">
            <v>8138012.4500000002</v>
          </cell>
          <cell r="S459">
            <v>7853321.8600000003</v>
          </cell>
          <cell r="Z459">
            <v>8138012.4500000002</v>
          </cell>
          <cell r="AA459">
            <v>7853321.8600000003</v>
          </cell>
        </row>
        <row r="460">
          <cell r="B460" t="str">
            <v>Domestic</v>
          </cell>
          <cell r="C460" t="str">
            <v>Asset Allocation</v>
          </cell>
          <cell r="E460" t="str">
            <v>Domestic – Asset Allocation – Targeted Absolute and Real Return</v>
          </cell>
          <cell r="G460" t="str">
            <v>I</v>
          </cell>
          <cell r="H460" t="str">
            <v>FOF</v>
          </cell>
          <cell r="I460" t="str">
            <v>TP</v>
          </cell>
          <cell r="L460">
            <v>198630.26</v>
          </cell>
          <cell r="M460">
            <v>39715138.390000001</v>
          </cell>
          <cell r="N460">
            <v>0</v>
          </cell>
          <cell r="O460">
            <v>0</v>
          </cell>
          <cell r="R460">
            <v>5956423.5099999998</v>
          </cell>
          <cell r="S460">
            <v>8141202.1500000004</v>
          </cell>
          <cell r="Z460">
            <v>5956423.5099999998</v>
          </cell>
          <cell r="AA460">
            <v>8141202.1500000004</v>
          </cell>
        </row>
        <row r="461">
          <cell r="B461" t="str">
            <v>Domestic</v>
          </cell>
          <cell r="C461" t="str">
            <v>Asset Allocation</v>
          </cell>
          <cell r="E461" t="str">
            <v>Domestic – Asset Allocation – Targeted Absolute and Real Return</v>
          </cell>
          <cell r="G461" t="str">
            <v>I</v>
          </cell>
          <cell r="H461" t="str">
            <v>FOF</v>
          </cell>
          <cell r="I461" t="str">
            <v>TP</v>
          </cell>
          <cell r="L461">
            <v>303124.40999999997</v>
          </cell>
          <cell r="M461">
            <v>24957290.690000001</v>
          </cell>
          <cell r="N461">
            <v>0</v>
          </cell>
          <cell r="O461">
            <v>0</v>
          </cell>
          <cell r="R461">
            <v>8659164.1199999992</v>
          </cell>
          <cell r="S461">
            <v>2610728.08</v>
          </cell>
          <cell r="Z461">
            <v>8659164.1199999992</v>
          </cell>
          <cell r="AA461">
            <v>2610728.08</v>
          </cell>
        </row>
        <row r="462">
          <cell r="B462" t="str">
            <v>Domestic</v>
          </cell>
          <cell r="C462" t="str">
            <v>Asset Allocation</v>
          </cell>
          <cell r="E462" t="str">
            <v>Domestic – Asset Allocation – Targeted Absolute and Real Return</v>
          </cell>
          <cell r="G462" t="str">
            <v>I</v>
          </cell>
          <cell r="H462" t="str">
            <v>FOF</v>
          </cell>
          <cell r="I462" t="str">
            <v>TP</v>
          </cell>
          <cell r="L462">
            <v>551992.06000000006</v>
          </cell>
          <cell r="M462">
            <v>1924634.88</v>
          </cell>
          <cell r="N462">
            <v>0</v>
          </cell>
          <cell r="O462">
            <v>0</v>
          </cell>
          <cell r="R462">
            <v>39241127.909999996</v>
          </cell>
          <cell r="S462">
            <v>34451079.859999999</v>
          </cell>
          <cell r="Z462">
            <v>39241127.909999996</v>
          </cell>
          <cell r="AA462">
            <v>34451079.859999999</v>
          </cell>
        </row>
        <row r="463">
          <cell r="B463" t="str">
            <v>Domestic</v>
          </cell>
          <cell r="C463" t="str">
            <v>Asset Allocation</v>
          </cell>
          <cell r="E463" t="str">
            <v>Domestic – Asset Allocation – Targeted Absolute and Real Return</v>
          </cell>
          <cell r="G463" t="str">
            <v>I</v>
          </cell>
          <cell r="I463" t="str">
            <v>TP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R463">
            <v>0</v>
          </cell>
          <cell r="S463">
            <v>0</v>
          </cell>
          <cell r="Z463">
            <v>0</v>
          </cell>
          <cell r="AA463">
            <v>0</v>
          </cell>
        </row>
        <row r="464">
          <cell r="B464" t="str">
            <v>Domestic</v>
          </cell>
          <cell r="C464" t="str">
            <v>Asset Allocation</v>
          </cell>
          <cell r="E464" t="str">
            <v>Domestic – Asset Allocation – Prudential Variable Equity</v>
          </cell>
          <cell r="G464" t="str">
            <v>I</v>
          </cell>
          <cell r="I464" t="str">
            <v>TP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R464">
            <v>0</v>
          </cell>
          <cell r="S464">
            <v>0</v>
          </cell>
          <cell r="Z464">
            <v>0</v>
          </cell>
          <cell r="AA464">
            <v>0</v>
          </cell>
        </row>
        <row r="465">
          <cell r="B465" t="str">
            <v>Domestic</v>
          </cell>
          <cell r="C465" t="str">
            <v>Asset Allocation</v>
          </cell>
          <cell r="E465" t="str">
            <v>Domestic – Asset Allocation – Prudential Variable Equity</v>
          </cell>
          <cell r="G465" t="str">
            <v>I</v>
          </cell>
          <cell r="I465" t="str">
            <v>TP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R465">
            <v>0</v>
          </cell>
          <cell r="S465">
            <v>0</v>
          </cell>
          <cell r="Z465">
            <v>0</v>
          </cell>
          <cell r="AA465">
            <v>0</v>
          </cell>
        </row>
        <row r="466">
          <cell r="B466" t="str">
            <v>Domestic</v>
          </cell>
          <cell r="C466" t="str">
            <v>Asset Allocation</v>
          </cell>
          <cell r="E466" t="str">
            <v>Domestic – Asset Allocation – Targeted Absolute and Real Return</v>
          </cell>
          <cell r="G466" t="str">
            <v>I</v>
          </cell>
          <cell r="H466" t="str">
            <v>FOF</v>
          </cell>
          <cell r="I466" t="str">
            <v>TP</v>
          </cell>
          <cell r="L466">
            <v>3684970.98</v>
          </cell>
          <cell r="M466">
            <v>559659883.79999995</v>
          </cell>
          <cell r="N466">
            <v>0</v>
          </cell>
          <cell r="O466">
            <v>0</v>
          </cell>
          <cell r="R466">
            <v>115170655.53</v>
          </cell>
          <cell r="S466">
            <v>40405323.100000001</v>
          </cell>
          <cell r="Z466">
            <v>115170655.53</v>
          </cell>
          <cell r="AA466">
            <v>40405323.100000001</v>
          </cell>
        </row>
        <row r="467">
          <cell r="B467" t="str">
            <v>Domestic</v>
          </cell>
          <cell r="C467" t="str">
            <v>Asset Allocation</v>
          </cell>
          <cell r="E467" t="str">
            <v>Domestic – Asset Allocation – Targeted Absolute and Real Return</v>
          </cell>
          <cell r="G467" t="str">
            <v>I</v>
          </cell>
          <cell r="H467" t="str">
            <v>FOF</v>
          </cell>
          <cell r="I467" t="str">
            <v>TP</v>
          </cell>
          <cell r="L467">
            <v>2249091.29</v>
          </cell>
          <cell r="M467">
            <v>181486.03</v>
          </cell>
          <cell r="N467">
            <v>0</v>
          </cell>
          <cell r="O467">
            <v>0</v>
          </cell>
          <cell r="R467">
            <v>35084854.630000003</v>
          </cell>
          <cell r="S467">
            <v>20276378.219999999</v>
          </cell>
          <cell r="Z467">
            <v>35084854.630000003</v>
          </cell>
          <cell r="AA467">
            <v>20276378.219999999</v>
          </cell>
        </row>
        <row r="468">
          <cell r="B468" t="str">
            <v>Domestic</v>
          </cell>
          <cell r="C468" t="str">
            <v>Asset Allocation</v>
          </cell>
          <cell r="E468" t="str">
            <v>Domestic – Asset Allocation – Targeted Absolute and Real Return</v>
          </cell>
          <cell r="G468" t="str">
            <v>I</v>
          </cell>
          <cell r="H468" t="str">
            <v>FOF</v>
          </cell>
          <cell r="I468" t="str">
            <v>TP</v>
          </cell>
          <cell r="L468">
            <v>1750579.21</v>
          </cell>
          <cell r="M468">
            <v>280053.13</v>
          </cell>
          <cell r="N468">
            <v>0</v>
          </cell>
          <cell r="O468">
            <v>0</v>
          </cell>
          <cell r="R468">
            <v>53687727.210000001</v>
          </cell>
          <cell r="S468">
            <v>15801917.550000001</v>
          </cell>
          <cell r="Z468">
            <v>53687727.210000001</v>
          </cell>
          <cell r="AA468">
            <v>15801917.550000001</v>
          </cell>
        </row>
        <row r="469">
          <cell r="B469" t="str">
            <v>Domestic</v>
          </cell>
          <cell r="C469" t="str">
            <v>Asset Allocation</v>
          </cell>
          <cell r="E469" t="str">
            <v>Domestic – Asset Allocation – Targeted Absolute and Real Return</v>
          </cell>
          <cell r="G469" t="str">
            <v>I</v>
          </cell>
          <cell r="H469" t="str">
            <v>FOF</v>
          </cell>
          <cell r="I469" t="str">
            <v>TP</v>
          </cell>
          <cell r="L469">
            <v>3297972.65</v>
          </cell>
          <cell r="M469">
            <v>28859376.030000001</v>
          </cell>
          <cell r="N469">
            <v>0</v>
          </cell>
          <cell r="O469">
            <v>0</v>
          </cell>
          <cell r="R469">
            <v>59909919.789999999</v>
          </cell>
          <cell r="S469">
            <v>48894455.939999998</v>
          </cell>
          <cell r="Z469">
            <v>59909919.789999999</v>
          </cell>
          <cell r="AA469">
            <v>48894455.939999998</v>
          </cell>
        </row>
        <row r="470">
          <cell r="B470" t="str">
            <v>Domestic</v>
          </cell>
          <cell r="C470" t="str">
            <v>Equity</v>
          </cell>
          <cell r="E470" t="str">
            <v>Domestic – Equity – Varied Specialist</v>
          </cell>
          <cell r="G470" t="str">
            <v>R</v>
          </cell>
          <cell r="L470">
            <v>133628206.2</v>
          </cell>
          <cell r="M470">
            <v>0</v>
          </cell>
          <cell r="N470">
            <v>0</v>
          </cell>
          <cell r="O470">
            <v>0</v>
          </cell>
          <cell r="R470">
            <v>16972997.48</v>
          </cell>
          <cell r="S470">
            <v>17328666.390000001</v>
          </cell>
          <cell r="Z470">
            <v>16972997.48</v>
          </cell>
          <cell r="AA470">
            <v>17328666.390000001</v>
          </cell>
        </row>
        <row r="471">
          <cell r="B471" t="str">
            <v>Domestic</v>
          </cell>
          <cell r="C471" t="str">
            <v>Equity</v>
          </cell>
          <cell r="E471" t="str">
            <v>Domestic – Equity – Financial</v>
          </cell>
          <cell r="G471" t="str">
            <v>R</v>
          </cell>
          <cell r="L471">
            <v>22531649.940000001</v>
          </cell>
          <cell r="M471">
            <v>0</v>
          </cell>
          <cell r="N471">
            <v>0</v>
          </cell>
          <cell r="O471">
            <v>0</v>
          </cell>
          <cell r="R471">
            <v>676145.94</v>
          </cell>
          <cell r="S471">
            <v>682384.45</v>
          </cell>
          <cell r="Z471">
            <v>676145.94</v>
          </cell>
          <cell r="AA471">
            <v>682384.45</v>
          </cell>
        </row>
        <row r="472">
          <cell r="B472" t="str">
            <v>Domestic</v>
          </cell>
          <cell r="C472" t="str">
            <v>Equity</v>
          </cell>
          <cell r="E472" t="str">
            <v>Domestic – Equity – Industrial</v>
          </cell>
          <cell r="G472" t="str">
            <v>R</v>
          </cell>
          <cell r="L472">
            <v>28095507.98</v>
          </cell>
          <cell r="M472">
            <v>0</v>
          </cell>
          <cell r="N472">
            <v>0</v>
          </cell>
          <cell r="O472">
            <v>0</v>
          </cell>
          <cell r="R472">
            <v>2750777.79</v>
          </cell>
          <cell r="S472">
            <v>2742206.62</v>
          </cell>
          <cell r="Z472">
            <v>2750777.79</v>
          </cell>
          <cell r="AA472">
            <v>2742206.62</v>
          </cell>
        </row>
        <row r="473">
          <cell r="B473" t="str">
            <v>Domestic</v>
          </cell>
          <cell r="C473" t="str">
            <v>Equity</v>
          </cell>
          <cell r="E473" t="str">
            <v>Domestic – Equity – Resources &amp; Basic Industries</v>
          </cell>
          <cell r="G473" t="str">
            <v>R</v>
          </cell>
          <cell r="L473">
            <v>31275243.640000001</v>
          </cell>
          <cell r="M473">
            <v>0</v>
          </cell>
          <cell r="N473">
            <v>0</v>
          </cell>
          <cell r="O473">
            <v>0</v>
          </cell>
          <cell r="R473">
            <v>2317320.44</v>
          </cell>
          <cell r="S473">
            <v>2347080.6</v>
          </cell>
          <cell r="Z473">
            <v>2317320.44</v>
          </cell>
          <cell r="AA473">
            <v>2347080.6</v>
          </cell>
        </row>
        <row r="474">
          <cell r="B474" t="str">
            <v>Domestic</v>
          </cell>
          <cell r="C474" t="str">
            <v>Equity</v>
          </cell>
          <cell r="E474" t="str">
            <v>Domestic – Equity – Varied Specialist</v>
          </cell>
          <cell r="G474" t="str">
            <v>R</v>
          </cell>
          <cell r="L474">
            <v>85889810.920000002</v>
          </cell>
          <cell r="M474">
            <v>0</v>
          </cell>
          <cell r="N474">
            <v>0</v>
          </cell>
          <cell r="O474">
            <v>0</v>
          </cell>
          <cell r="R474">
            <v>2899024.74</v>
          </cell>
          <cell r="S474">
            <v>2920374.75</v>
          </cell>
          <cell r="Z474">
            <v>2899024.74</v>
          </cell>
          <cell r="AA474">
            <v>2920374.75</v>
          </cell>
        </row>
        <row r="475">
          <cell r="B475" t="str">
            <v>Domestic</v>
          </cell>
          <cell r="C475" t="str">
            <v>Equity</v>
          </cell>
          <cell r="E475" t="str">
            <v>Domestic – Equity – Large Cap</v>
          </cell>
          <cell r="G475" t="str">
            <v>R</v>
          </cell>
          <cell r="L475">
            <v>34318353.880000003</v>
          </cell>
          <cell r="M475">
            <v>0</v>
          </cell>
          <cell r="N475">
            <v>0</v>
          </cell>
          <cell r="O475">
            <v>0</v>
          </cell>
          <cell r="R475">
            <v>34674.769999999997</v>
          </cell>
          <cell r="S475">
            <v>35467.279999999999</v>
          </cell>
          <cell r="Z475">
            <v>34674.769999999997</v>
          </cell>
          <cell r="AA475">
            <v>35467.279999999999</v>
          </cell>
        </row>
        <row r="476">
          <cell r="B476" t="str">
            <v>Domestic</v>
          </cell>
          <cell r="C476" t="str">
            <v>Asset Allocation</v>
          </cell>
          <cell r="E476" t="str">
            <v>Domestic – Asset Allocation – Prudential Variable Equity</v>
          </cell>
          <cell r="G476" t="str">
            <v>R</v>
          </cell>
          <cell r="H476" t="str">
            <v>FOF</v>
          </cell>
          <cell r="L476">
            <v>156982797.44999999</v>
          </cell>
          <cell r="M476">
            <v>614387357.39999998</v>
          </cell>
          <cell r="N476">
            <v>12517439.76</v>
          </cell>
          <cell r="O476">
            <v>15886329.029999999</v>
          </cell>
          <cell r="R476">
            <v>157549673.38</v>
          </cell>
          <cell r="S476">
            <v>7221220.1900000004</v>
          </cell>
          <cell r="Z476">
            <v>170067113.13999999</v>
          </cell>
          <cell r="AA476">
            <v>23107549.219999999</v>
          </cell>
        </row>
        <row r="477">
          <cell r="B477" t="str">
            <v>Domestic</v>
          </cell>
          <cell r="C477" t="str">
            <v>Asset Allocation</v>
          </cell>
          <cell r="E477" t="str">
            <v>Domestic – Asset Allocation – Prudential Medium Equity</v>
          </cell>
          <cell r="G477" t="str">
            <v>R</v>
          </cell>
          <cell r="L477">
            <v>1042755233</v>
          </cell>
          <cell r="M477">
            <v>590222006.79999995</v>
          </cell>
          <cell r="N477">
            <v>7044418.7699999996</v>
          </cell>
          <cell r="O477">
            <v>13456422.119999999</v>
          </cell>
          <cell r="R477">
            <v>28279328.859999999</v>
          </cell>
          <cell r="S477">
            <v>195129191.78</v>
          </cell>
          <cell r="Z477">
            <v>35323747.629999995</v>
          </cell>
          <cell r="AA477">
            <v>208585613.90000001</v>
          </cell>
        </row>
        <row r="478">
          <cell r="B478" t="str">
            <v>Domestic</v>
          </cell>
          <cell r="C478" t="str">
            <v>Asset Allocation</v>
          </cell>
          <cell r="E478" t="str">
            <v>Domestic – Asset Allocation – Prudential Low Equity</v>
          </cell>
          <cell r="G478" t="str">
            <v>R</v>
          </cell>
          <cell r="H478" t="str">
            <v>FOF</v>
          </cell>
          <cell r="L478">
            <v>864541.96</v>
          </cell>
          <cell r="M478">
            <v>20840294.52</v>
          </cell>
          <cell r="N478">
            <v>3489.52</v>
          </cell>
          <cell r="O478">
            <v>274182.44</v>
          </cell>
          <cell r="R478">
            <v>0</v>
          </cell>
          <cell r="S478">
            <v>0</v>
          </cell>
          <cell r="Z478">
            <v>3489.52</v>
          </cell>
          <cell r="AA478">
            <v>274182.44</v>
          </cell>
        </row>
        <row r="479">
          <cell r="B479" t="str">
            <v>Domestic</v>
          </cell>
          <cell r="C479" t="str">
            <v>Fixed Interest</v>
          </cell>
          <cell r="E479" t="str">
            <v>Domestic – Fixed Interest – Bond</v>
          </cell>
          <cell r="G479" t="str">
            <v>R</v>
          </cell>
          <cell r="L479">
            <v>635424246.79999995</v>
          </cell>
          <cell r="M479">
            <v>633823845.89999998</v>
          </cell>
          <cell r="N479">
            <v>31842.58</v>
          </cell>
          <cell r="O479">
            <v>183725.06</v>
          </cell>
          <cell r="R479">
            <v>42655368.32</v>
          </cell>
          <cell r="S479">
            <v>129020.88</v>
          </cell>
          <cell r="Z479">
            <v>42687210.899999999</v>
          </cell>
          <cell r="AA479">
            <v>312745.94</v>
          </cell>
        </row>
        <row r="480">
          <cell r="B480" t="str">
            <v>Domestic</v>
          </cell>
          <cell r="C480" t="str">
            <v>Equity</v>
          </cell>
          <cell r="E480" t="str">
            <v>Domestic – Equity – General</v>
          </cell>
          <cell r="G480" t="str">
            <v>R</v>
          </cell>
          <cell r="L480">
            <v>3932378955</v>
          </cell>
          <cell r="M480">
            <v>836131356.29999995</v>
          </cell>
          <cell r="N480">
            <v>82288663.769999996</v>
          </cell>
          <cell r="O480">
            <v>76063575.859999999</v>
          </cell>
          <cell r="R480">
            <v>121937086.23999999</v>
          </cell>
          <cell r="S480">
            <v>28501277.289999999</v>
          </cell>
          <cell r="Z480">
            <v>204225750.00999999</v>
          </cell>
          <cell r="AA480">
            <v>104564853.15000001</v>
          </cell>
        </row>
        <row r="481">
          <cell r="B481" t="str">
            <v>Foreign</v>
          </cell>
          <cell r="C481" t="str">
            <v>Equity</v>
          </cell>
          <cell r="E481" t="str">
            <v>Foreign – Equity – General</v>
          </cell>
          <cell r="G481" t="str">
            <v>R</v>
          </cell>
          <cell r="H481" t="str">
            <v>FOF</v>
          </cell>
          <cell r="L481">
            <v>444092485</v>
          </cell>
          <cell r="M481">
            <v>40392905.460000001</v>
          </cell>
          <cell r="N481">
            <v>2362417.7200000002</v>
          </cell>
          <cell r="O481">
            <v>1258852.3500000001</v>
          </cell>
          <cell r="R481">
            <v>12853253.289999999</v>
          </cell>
          <cell r="S481">
            <v>12943860.810000001</v>
          </cell>
          <cell r="Z481">
            <v>15215671.01</v>
          </cell>
          <cell r="AA481">
            <v>14202713.16</v>
          </cell>
        </row>
        <row r="482">
          <cell r="B482" t="str">
            <v>Foreign</v>
          </cell>
          <cell r="C482" t="str">
            <v>Equity</v>
          </cell>
          <cell r="E482" t="str">
            <v>Foreign – Equity – Varied Specialist</v>
          </cell>
          <cell r="G482" t="str">
            <v>R</v>
          </cell>
          <cell r="H482" t="str">
            <v>FOF</v>
          </cell>
          <cell r="L482">
            <v>164037212.30000001</v>
          </cell>
          <cell r="M482">
            <v>117663168.90000001</v>
          </cell>
          <cell r="N482">
            <v>3911129.13</v>
          </cell>
          <cell r="O482">
            <v>860965.03</v>
          </cell>
          <cell r="R482">
            <v>24127743.460000001</v>
          </cell>
          <cell r="S482">
            <v>3322565.27</v>
          </cell>
          <cell r="Z482">
            <v>28038872.59</v>
          </cell>
          <cell r="AA482">
            <v>4183530.3</v>
          </cell>
        </row>
        <row r="483">
          <cell r="B483" t="str">
            <v>Worldwide</v>
          </cell>
          <cell r="C483" t="str">
            <v>Asset Allocation</v>
          </cell>
          <cell r="E483" t="str">
            <v>Worldwide – Asset Allocation – Flexible</v>
          </cell>
          <cell r="G483" t="str">
            <v>R</v>
          </cell>
          <cell r="H483" t="str">
            <v>FOF</v>
          </cell>
          <cell r="L483">
            <v>20305234.719999999</v>
          </cell>
          <cell r="M483">
            <v>71647010.900000006</v>
          </cell>
          <cell r="N483">
            <v>442234.74</v>
          </cell>
          <cell r="O483">
            <v>2506008.96</v>
          </cell>
          <cell r="R483">
            <v>3324782.89</v>
          </cell>
          <cell r="S483">
            <v>453355.6</v>
          </cell>
          <cell r="Z483">
            <v>3767017.63</v>
          </cell>
          <cell r="AA483">
            <v>2959364.56</v>
          </cell>
        </row>
        <row r="484">
          <cell r="B484" t="str">
            <v>Domestic</v>
          </cell>
          <cell r="C484" t="str">
            <v>Equity</v>
          </cell>
          <cell r="E484" t="str">
            <v>Domestic – Equity – General</v>
          </cell>
          <cell r="G484" t="str">
            <v>R</v>
          </cell>
          <cell r="L484">
            <v>525554601.39999998</v>
          </cell>
          <cell r="M484">
            <v>398783580.19999999</v>
          </cell>
          <cell r="N484">
            <v>2816828.82</v>
          </cell>
          <cell r="O484">
            <v>2830997.89</v>
          </cell>
          <cell r="R484">
            <v>68520834.379999995</v>
          </cell>
          <cell r="S484">
            <v>49338913.479999997</v>
          </cell>
          <cell r="Z484">
            <v>71337663.199999988</v>
          </cell>
          <cell r="AA484">
            <v>52169911.369999997</v>
          </cell>
        </row>
        <row r="485">
          <cell r="B485" t="str">
            <v>Foreign</v>
          </cell>
          <cell r="C485" t="str">
            <v>Equity</v>
          </cell>
          <cell r="E485" t="str">
            <v>Foreign – Equity – General</v>
          </cell>
          <cell r="G485" t="str">
            <v>R</v>
          </cell>
          <cell r="H485" t="str">
            <v>FOF</v>
          </cell>
          <cell r="L485">
            <v>206787176.40000001</v>
          </cell>
          <cell r="M485">
            <v>1743547.3</v>
          </cell>
          <cell r="N485">
            <v>530434.17000000004</v>
          </cell>
          <cell r="O485">
            <v>64024.66</v>
          </cell>
          <cell r="R485">
            <v>17856877.66</v>
          </cell>
          <cell r="S485">
            <v>18807821.920000002</v>
          </cell>
          <cell r="Z485">
            <v>18387311.830000002</v>
          </cell>
          <cell r="AA485">
            <v>18871846.580000002</v>
          </cell>
        </row>
        <row r="486">
          <cell r="B486" t="str">
            <v>Domestic</v>
          </cell>
          <cell r="C486" t="str">
            <v>Fixed Interest</v>
          </cell>
          <cell r="E486" t="str">
            <v>Domestic – Fixed Interest – Money Market</v>
          </cell>
          <cell r="G486" t="str">
            <v>R</v>
          </cell>
          <cell r="L486">
            <v>893022047.60000002</v>
          </cell>
          <cell r="M486">
            <v>37111258.579999998</v>
          </cell>
          <cell r="N486">
            <v>6365636.04</v>
          </cell>
          <cell r="O486">
            <v>14339614.970000001</v>
          </cell>
          <cell r="R486">
            <v>642614475.11000001</v>
          </cell>
          <cell r="S486">
            <v>570149216.74000001</v>
          </cell>
          <cell r="Z486">
            <v>648980111.14999998</v>
          </cell>
          <cell r="AA486">
            <v>584488831.71000004</v>
          </cell>
        </row>
        <row r="487">
          <cell r="B487" t="str">
            <v>Domestic</v>
          </cell>
          <cell r="C487" t="str">
            <v>Real Estate</v>
          </cell>
          <cell r="E487" t="str">
            <v>Domestic – Real Estate – General</v>
          </cell>
          <cell r="G487" t="str">
            <v>R</v>
          </cell>
          <cell r="L487">
            <v>701598619.5</v>
          </cell>
          <cell r="M487">
            <v>78868404.200000003</v>
          </cell>
          <cell r="N487">
            <v>1069152.42</v>
          </cell>
          <cell r="O487">
            <v>11664070.93</v>
          </cell>
          <cell r="R487">
            <v>33375209.629999999</v>
          </cell>
          <cell r="S487">
            <v>34143583.950000003</v>
          </cell>
          <cell r="Z487">
            <v>34444362.049999997</v>
          </cell>
          <cell r="AA487">
            <v>45807654.880000003</v>
          </cell>
        </row>
        <row r="488">
          <cell r="B488" t="str">
            <v>Domestic</v>
          </cell>
          <cell r="C488" t="str">
            <v>Asset Allocation</v>
          </cell>
          <cell r="E488" t="str">
            <v>Domestic – Asset Allocation – Prudential Variable Equity</v>
          </cell>
          <cell r="G488" t="str">
            <v>R</v>
          </cell>
          <cell r="I488" t="str">
            <v>TP</v>
          </cell>
          <cell r="L488">
            <v>149721966.59999999</v>
          </cell>
          <cell r="M488">
            <v>149336622.59999999</v>
          </cell>
          <cell r="N488">
            <v>0</v>
          </cell>
          <cell r="O488">
            <v>0</v>
          </cell>
          <cell r="R488">
            <v>2074334.09</v>
          </cell>
          <cell r="S488">
            <v>3501815.71</v>
          </cell>
          <cell r="Z488">
            <v>2074334.09</v>
          </cell>
          <cell r="AA488">
            <v>3501815.71</v>
          </cell>
        </row>
        <row r="489">
          <cell r="B489" t="str">
            <v>Domestic</v>
          </cell>
          <cell r="C489" t="str">
            <v>Asset Allocation</v>
          </cell>
          <cell r="E489" t="str">
            <v>Domestic – Asset Allocation – Prudential Variable Equity</v>
          </cell>
          <cell r="G489" t="str">
            <v>R</v>
          </cell>
          <cell r="H489" t="str">
            <v>FOF</v>
          </cell>
          <cell r="I489" t="str">
            <v>TP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R489">
            <v>0</v>
          </cell>
          <cell r="S489">
            <v>4158078.44</v>
          </cell>
          <cell r="Z489">
            <v>0</v>
          </cell>
          <cell r="AA489">
            <v>4158078.44</v>
          </cell>
        </row>
        <row r="490">
          <cell r="B490" t="str">
            <v>Domestic</v>
          </cell>
          <cell r="C490" t="str">
            <v>Asset Allocation</v>
          </cell>
          <cell r="E490" t="str">
            <v>Domestic – Asset Allocation – Prudential Variable Equity</v>
          </cell>
          <cell r="G490" t="str">
            <v>R</v>
          </cell>
          <cell r="H490" t="str">
            <v>FOF</v>
          </cell>
          <cell r="I490" t="str">
            <v>TP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R490">
            <v>0</v>
          </cell>
          <cell r="S490">
            <v>2458756.46</v>
          </cell>
          <cell r="Z490">
            <v>0</v>
          </cell>
          <cell r="AA490">
            <v>2458756.46</v>
          </cell>
        </row>
        <row r="491">
          <cell r="B491" t="str">
            <v>Domestic</v>
          </cell>
          <cell r="C491" t="str">
            <v>Asset Allocation</v>
          </cell>
          <cell r="E491" t="str">
            <v>Domestic – Asset Allocation – Prudential Variable Equity</v>
          </cell>
          <cell r="G491" t="str">
            <v>R</v>
          </cell>
          <cell r="H491" t="str">
            <v>FOF</v>
          </cell>
          <cell r="I491" t="str">
            <v>TP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R491">
            <v>0</v>
          </cell>
          <cell r="S491">
            <v>0</v>
          </cell>
          <cell r="Z491">
            <v>0</v>
          </cell>
          <cell r="AA491">
            <v>0</v>
          </cell>
        </row>
        <row r="492">
          <cell r="B492" t="str">
            <v>Domestic</v>
          </cell>
          <cell r="C492" t="str">
            <v>Asset Allocation</v>
          </cell>
          <cell r="E492" t="str">
            <v>Domestic – Asset Allocation – Prudential Variable Equity</v>
          </cell>
          <cell r="G492" t="str">
            <v>R</v>
          </cell>
          <cell r="H492" t="str">
            <v>FOF</v>
          </cell>
          <cell r="I492" t="str">
            <v>TP</v>
          </cell>
          <cell r="L492">
            <v>-101295.4</v>
          </cell>
          <cell r="M492">
            <v>120890568.3</v>
          </cell>
          <cell r="N492">
            <v>0</v>
          </cell>
          <cell r="O492">
            <v>0</v>
          </cell>
          <cell r="R492">
            <v>2525675.67</v>
          </cell>
          <cell r="S492">
            <v>5465752.21</v>
          </cell>
          <cell r="Z492">
            <v>2525675.67</v>
          </cell>
          <cell r="AA492">
            <v>5465752.21</v>
          </cell>
        </row>
        <row r="493">
          <cell r="B493" t="str">
            <v>Domestic</v>
          </cell>
          <cell r="C493" t="str">
            <v>Equity</v>
          </cell>
          <cell r="E493" t="str">
            <v>Domestic – Equity – General</v>
          </cell>
          <cell r="G493" t="str">
            <v>R</v>
          </cell>
          <cell r="H493" t="str">
            <v>FOF</v>
          </cell>
          <cell r="I493" t="str">
            <v>TP</v>
          </cell>
          <cell r="L493">
            <v>2946643.9</v>
          </cell>
          <cell r="M493">
            <v>195236600.90000001</v>
          </cell>
          <cell r="N493">
            <v>0</v>
          </cell>
          <cell r="O493">
            <v>0</v>
          </cell>
          <cell r="R493">
            <v>6832040.0099999998</v>
          </cell>
          <cell r="S493">
            <v>11629154.4</v>
          </cell>
          <cell r="Z493">
            <v>6832040.0099999998</v>
          </cell>
          <cell r="AA493">
            <v>11629154.4</v>
          </cell>
        </row>
        <row r="494">
          <cell r="B494" t="str">
            <v>Domestic</v>
          </cell>
          <cell r="C494" t="str">
            <v>Fixed Interest</v>
          </cell>
          <cell r="E494" t="str">
            <v>Domestic – Fixed Interest – Varied Specialist</v>
          </cell>
          <cell r="G494" t="str">
            <v>R</v>
          </cell>
          <cell r="H494" t="str">
            <v>FOF</v>
          </cell>
          <cell r="I494" t="str">
            <v>TP</v>
          </cell>
          <cell r="L494">
            <v>-62940.4</v>
          </cell>
          <cell r="M494">
            <v>183937900.90000001</v>
          </cell>
          <cell r="N494">
            <v>0</v>
          </cell>
          <cell r="O494">
            <v>0</v>
          </cell>
          <cell r="R494">
            <v>5539170.2599999998</v>
          </cell>
          <cell r="S494">
            <v>8452388.5999999996</v>
          </cell>
          <cell r="Z494">
            <v>5539170.2599999998</v>
          </cell>
          <cell r="AA494">
            <v>8452388.5999999996</v>
          </cell>
        </row>
        <row r="495">
          <cell r="B495" t="str">
            <v>Domestic</v>
          </cell>
          <cell r="C495" t="str">
            <v>Equity</v>
          </cell>
          <cell r="E495" t="str">
            <v>Domestic – Equity – General</v>
          </cell>
          <cell r="G495" t="str">
            <v>R</v>
          </cell>
          <cell r="L495">
            <v>214399017.5</v>
          </cell>
          <cell r="M495">
            <v>778329.22</v>
          </cell>
          <cell r="N495">
            <v>3055780.37</v>
          </cell>
          <cell r="O495">
            <v>6063511.1699999999</v>
          </cell>
          <cell r="R495">
            <v>12980.81</v>
          </cell>
          <cell r="S495">
            <v>25690.76</v>
          </cell>
          <cell r="Z495">
            <v>3068761.18</v>
          </cell>
          <cell r="AA495">
            <v>6089201.9299999997</v>
          </cell>
        </row>
        <row r="496">
          <cell r="B496" t="str">
            <v>Domestic</v>
          </cell>
          <cell r="C496" t="str">
            <v>Asset Allocation</v>
          </cell>
          <cell r="E496" t="str">
            <v>Domestic – Asset Allocation – Prudential Variable Equity</v>
          </cell>
          <cell r="G496" t="str">
            <v>R</v>
          </cell>
          <cell r="L496">
            <v>1783627758</v>
          </cell>
          <cell r="M496">
            <v>177420751.69999999</v>
          </cell>
          <cell r="N496">
            <v>98851215.030000001</v>
          </cell>
          <cell r="O496">
            <v>55766172.880000003</v>
          </cell>
          <cell r="R496">
            <v>34569478.049999997</v>
          </cell>
          <cell r="S496">
            <v>12143246.699999999</v>
          </cell>
          <cell r="Z496">
            <v>133420693.08</v>
          </cell>
          <cell r="AA496">
            <v>67909419.579999998</v>
          </cell>
        </row>
        <row r="497">
          <cell r="B497" t="str">
            <v>Domestic</v>
          </cell>
          <cell r="C497" t="str">
            <v>Fixed Interest</v>
          </cell>
          <cell r="E497" t="str">
            <v>Domestic – Fixed Interest – Bond</v>
          </cell>
          <cell r="G497" t="str">
            <v>R</v>
          </cell>
          <cell r="L497">
            <v>465202388</v>
          </cell>
          <cell r="M497">
            <v>7643418.4199999999</v>
          </cell>
          <cell r="N497">
            <v>5290022.5199999996</v>
          </cell>
          <cell r="O497">
            <v>17792242.890000001</v>
          </cell>
          <cell r="R497">
            <v>801593.1</v>
          </cell>
          <cell r="S497">
            <v>152762.76999999999</v>
          </cell>
          <cell r="Z497">
            <v>6091615.6199999992</v>
          </cell>
          <cell r="AA497">
            <v>17945005.66</v>
          </cell>
        </row>
        <row r="498">
          <cell r="B498" t="str">
            <v>Domestic</v>
          </cell>
          <cell r="C498" t="str">
            <v>Asset Allocation</v>
          </cell>
          <cell r="E498" t="str">
            <v>Domestic – Asset Allocation – Prudential Variable Equity</v>
          </cell>
          <cell r="G498" t="str">
            <v>I</v>
          </cell>
          <cell r="L498">
            <v>434043605.80000001</v>
          </cell>
          <cell r="M498">
            <v>366217655.5</v>
          </cell>
          <cell r="N498">
            <v>26875058.780000001</v>
          </cell>
          <cell r="O498">
            <v>8245960.46</v>
          </cell>
          <cell r="R498">
            <v>9000000</v>
          </cell>
          <cell r="S498">
            <v>9550000</v>
          </cell>
          <cell r="Z498">
            <v>35875058.780000001</v>
          </cell>
          <cell r="AA498">
            <v>17795960.460000001</v>
          </cell>
        </row>
        <row r="499">
          <cell r="B499" t="str">
            <v>Domestic</v>
          </cell>
          <cell r="C499" t="str">
            <v>Asset Allocation</v>
          </cell>
          <cell r="E499" t="str">
            <v>Domestic – Asset Allocation – Prudential Variable Equity</v>
          </cell>
          <cell r="G499" t="str">
            <v>R</v>
          </cell>
          <cell r="L499">
            <v>2549642465</v>
          </cell>
          <cell r="M499">
            <v>587189807.79999995</v>
          </cell>
          <cell r="N499">
            <v>78599250.349999994</v>
          </cell>
          <cell r="O499">
            <v>114756343.8</v>
          </cell>
          <cell r="R499">
            <v>15466073.23</v>
          </cell>
          <cell r="S499">
            <v>12263053.789999999</v>
          </cell>
          <cell r="Z499">
            <v>94065323.579999998</v>
          </cell>
          <cell r="AA499">
            <v>127019397.59</v>
          </cell>
        </row>
        <row r="500">
          <cell r="B500" t="str">
            <v>Domestic</v>
          </cell>
          <cell r="C500" t="str">
            <v>Fixed Interest</v>
          </cell>
          <cell r="E500" t="str">
            <v>Domestic – Fixed Interest – Varied Specialist</v>
          </cell>
          <cell r="G500" t="str">
            <v>R</v>
          </cell>
          <cell r="L500">
            <v>2495993177</v>
          </cell>
          <cell r="M500">
            <v>444851050.80000001</v>
          </cell>
          <cell r="N500">
            <v>364408519.19999999</v>
          </cell>
          <cell r="O500">
            <v>354863694.39999998</v>
          </cell>
          <cell r="R500">
            <v>71315855.049999997</v>
          </cell>
          <cell r="S500">
            <v>63678055.409999996</v>
          </cell>
          <cell r="Z500">
            <v>435724374.25</v>
          </cell>
          <cell r="AA500">
            <v>418541749.80999994</v>
          </cell>
        </row>
        <row r="501">
          <cell r="B501" t="str">
            <v>Domestic</v>
          </cell>
          <cell r="C501" t="str">
            <v>Equity</v>
          </cell>
          <cell r="E501" t="str">
            <v>Domestic – Equity – Financial</v>
          </cell>
          <cell r="G501" t="str">
            <v>R</v>
          </cell>
          <cell r="L501">
            <v>480756687.80000001</v>
          </cell>
          <cell r="M501">
            <v>0</v>
          </cell>
          <cell r="N501">
            <v>11645736.02</v>
          </cell>
          <cell r="O501">
            <v>31197294.399999999</v>
          </cell>
          <cell r="R501">
            <v>0</v>
          </cell>
          <cell r="S501">
            <v>0</v>
          </cell>
          <cell r="Z501">
            <v>11645736.02</v>
          </cell>
          <cell r="AA501">
            <v>31197294.399999999</v>
          </cell>
        </row>
        <row r="502">
          <cell r="B502" t="str">
            <v>Domestic</v>
          </cell>
          <cell r="C502" t="str">
            <v>Asset Allocation</v>
          </cell>
          <cell r="E502" t="str">
            <v>Domestic – Asset Allocation – Flexible</v>
          </cell>
          <cell r="G502" t="str">
            <v>R</v>
          </cell>
          <cell r="L502">
            <v>466492591.69999999</v>
          </cell>
          <cell r="M502">
            <v>23974983.59</v>
          </cell>
          <cell r="N502">
            <v>29055962.940000001</v>
          </cell>
          <cell r="O502">
            <v>14499404.939999999</v>
          </cell>
          <cell r="R502">
            <v>4720816.1100000003</v>
          </cell>
          <cell r="S502">
            <v>1995777.8</v>
          </cell>
          <cell r="Z502">
            <v>33776779.050000004</v>
          </cell>
          <cell r="AA502">
            <v>16495182.74</v>
          </cell>
        </row>
        <row r="503">
          <cell r="B503" t="str">
            <v>Domestic</v>
          </cell>
          <cell r="C503" t="str">
            <v>Asset Allocation</v>
          </cell>
          <cell r="E503" t="str">
            <v>Domestic – Asset Allocation – Prudential Low Equity</v>
          </cell>
          <cell r="G503" t="str">
            <v>R</v>
          </cell>
          <cell r="H503" t="str">
            <v>FOF</v>
          </cell>
          <cell r="L503">
            <v>1213177.8400000001</v>
          </cell>
          <cell r="M503">
            <v>0</v>
          </cell>
          <cell r="N503">
            <v>2057943.69</v>
          </cell>
          <cell r="O503">
            <v>2608832.62</v>
          </cell>
          <cell r="R503">
            <v>0</v>
          </cell>
          <cell r="S503">
            <v>0</v>
          </cell>
          <cell r="Z503">
            <v>2057943.69</v>
          </cell>
          <cell r="AA503">
            <v>2608832.62</v>
          </cell>
        </row>
        <row r="504">
          <cell r="B504" t="str">
            <v>Worldwide</v>
          </cell>
          <cell r="C504" t="str">
            <v>Asset Allocation</v>
          </cell>
          <cell r="E504" t="str">
            <v>Worldwide – Asset Allocation – Flexible</v>
          </cell>
          <cell r="G504" t="str">
            <v>R</v>
          </cell>
          <cell r="H504" t="str">
            <v>FOF</v>
          </cell>
          <cell r="L504">
            <v>108115905.09999999</v>
          </cell>
          <cell r="M504">
            <v>1684267.98</v>
          </cell>
          <cell r="N504">
            <v>3906397.69</v>
          </cell>
          <cell r="O504">
            <v>5897815.3600000003</v>
          </cell>
          <cell r="R504">
            <v>4662.1000000000004</v>
          </cell>
          <cell r="S504">
            <v>259153.63</v>
          </cell>
          <cell r="Z504">
            <v>3911059.79</v>
          </cell>
          <cell r="AA504">
            <v>6156968.9900000002</v>
          </cell>
        </row>
        <row r="505">
          <cell r="B505" t="str">
            <v>Domestic</v>
          </cell>
          <cell r="C505" t="str">
            <v>Asset Allocation</v>
          </cell>
          <cell r="E505" t="str">
            <v>Domestic – Asset Allocation – Prudential Medium Equity</v>
          </cell>
          <cell r="G505" t="str">
            <v>R</v>
          </cell>
          <cell r="H505" t="str">
            <v>FOF</v>
          </cell>
          <cell r="L505">
            <v>7564253.5999999996</v>
          </cell>
          <cell r="M505">
            <v>1497773.84</v>
          </cell>
          <cell r="N505">
            <v>8193674.8200000003</v>
          </cell>
          <cell r="O505">
            <v>12773834.75</v>
          </cell>
          <cell r="R505">
            <v>459903.27</v>
          </cell>
          <cell r="S505">
            <v>471486.8</v>
          </cell>
          <cell r="Z505">
            <v>8653578.0899999999</v>
          </cell>
          <cell r="AA505">
            <v>13245321.550000001</v>
          </cell>
        </row>
        <row r="506">
          <cell r="B506" t="str">
            <v>Domestic</v>
          </cell>
          <cell r="C506" t="str">
            <v>Fixed Interest</v>
          </cell>
          <cell r="E506" t="str">
            <v>Domestic – Fixed Interest – Varied Specialist</v>
          </cell>
          <cell r="G506" t="str">
            <v>R</v>
          </cell>
          <cell r="H506" t="str">
            <v>FOF</v>
          </cell>
          <cell r="L506">
            <v>561345.72</v>
          </cell>
          <cell r="M506">
            <v>0</v>
          </cell>
          <cell r="N506">
            <v>2480663.31</v>
          </cell>
          <cell r="O506">
            <v>2061920.03</v>
          </cell>
          <cell r="R506">
            <v>0</v>
          </cell>
          <cell r="S506">
            <v>0</v>
          </cell>
          <cell r="Z506">
            <v>2480663.31</v>
          </cell>
          <cell r="AA506">
            <v>2061920.03</v>
          </cell>
        </row>
        <row r="507">
          <cell r="B507" t="str">
            <v>Domestic</v>
          </cell>
          <cell r="C507" t="str">
            <v>Equity</v>
          </cell>
          <cell r="E507" t="str">
            <v>Domestic – Equity – General</v>
          </cell>
          <cell r="G507" t="str">
            <v>R</v>
          </cell>
          <cell r="L507">
            <v>881953958.5</v>
          </cell>
          <cell r="M507">
            <v>0</v>
          </cell>
          <cell r="N507">
            <v>32022916.510000002</v>
          </cell>
          <cell r="O507">
            <v>31437484.050000001</v>
          </cell>
          <cell r="R507">
            <v>0</v>
          </cell>
          <cell r="S507">
            <v>0</v>
          </cell>
          <cell r="Z507">
            <v>32022916.510000002</v>
          </cell>
          <cell r="AA507">
            <v>31437484.050000001</v>
          </cell>
        </row>
        <row r="508">
          <cell r="B508" t="str">
            <v>Foreign</v>
          </cell>
          <cell r="C508" t="str">
            <v>Equity</v>
          </cell>
          <cell r="E508" t="str">
            <v>Foreign – Equity – General</v>
          </cell>
          <cell r="G508" t="str">
            <v>R</v>
          </cell>
          <cell r="H508" t="str">
            <v>FOF</v>
          </cell>
          <cell r="L508">
            <v>38598258.149999999</v>
          </cell>
          <cell r="M508">
            <v>0</v>
          </cell>
          <cell r="N508">
            <v>9981027.7400000002</v>
          </cell>
          <cell r="O508">
            <v>10991735.720000001</v>
          </cell>
          <cell r="R508">
            <v>0</v>
          </cell>
          <cell r="S508">
            <v>0</v>
          </cell>
          <cell r="Z508">
            <v>9981027.7400000002</v>
          </cell>
          <cell r="AA508">
            <v>10991735.720000001</v>
          </cell>
        </row>
        <row r="509">
          <cell r="B509" t="str">
            <v>Foreign</v>
          </cell>
          <cell r="C509" t="str">
            <v>Fixed Interest</v>
          </cell>
          <cell r="E509" t="str">
            <v>Foreign – Fixed Interest – Bond</v>
          </cell>
          <cell r="G509" t="str">
            <v>R</v>
          </cell>
          <cell r="H509" t="str">
            <v>FOF</v>
          </cell>
          <cell r="L509">
            <v>69687222.549999997</v>
          </cell>
          <cell r="M509">
            <v>14868</v>
          </cell>
          <cell r="N509">
            <v>23699531.149999999</v>
          </cell>
          <cell r="O509">
            <v>9613806.5999999996</v>
          </cell>
          <cell r="R509">
            <v>0</v>
          </cell>
          <cell r="S509">
            <v>1946.85</v>
          </cell>
          <cell r="Z509">
            <v>23699531.149999999</v>
          </cell>
          <cell r="AA509">
            <v>9615753.4499999993</v>
          </cell>
        </row>
        <row r="510">
          <cell r="B510" t="str">
            <v>Foreign</v>
          </cell>
          <cell r="C510" t="str">
            <v>Equity</v>
          </cell>
          <cell r="E510" t="str">
            <v>Foreign – Equity – General</v>
          </cell>
          <cell r="G510" t="str">
            <v>R</v>
          </cell>
          <cell r="L510">
            <v>1388904824</v>
          </cell>
          <cell r="M510">
            <v>11604492.01</v>
          </cell>
          <cell r="N510">
            <v>63399975.759999998</v>
          </cell>
          <cell r="O510">
            <v>84634746.340000004</v>
          </cell>
          <cell r="R510">
            <v>1259322.69</v>
          </cell>
          <cell r="S510">
            <v>783176.56</v>
          </cell>
          <cell r="Z510">
            <v>64659298.449999996</v>
          </cell>
          <cell r="AA510">
            <v>85417922.900000006</v>
          </cell>
        </row>
        <row r="511">
          <cell r="B511" t="str">
            <v>Worldwide</v>
          </cell>
          <cell r="C511" t="str">
            <v>Equity</v>
          </cell>
          <cell r="E511" t="str">
            <v>Worldwide – Equity – Technology</v>
          </cell>
          <cell r="G511" t="str">
            <v>R</v>
          </cell>
          <cell r="L511">
            <v>77728763.950000003</v>
          </cell>
          <cell r="M511">
            <v>0</v>
          </cell>
          <cell r="N511">
            <v>425239.15</v>
          </cell>
          <cell r="O511">
            <v>3103420.23</v>
          </cell>
          <cell r="R511">
            <v>0</v>
          </cell>
          <cell r="S511">
            <v>0</v>
          </cell>
          <cell r="Z511">
            <v>425239.15</v>
          </cell>
          <cell r="AA511">
            <v>3103420.23</v>
          </cell>
        </row>
        <row r="512">
          <cell r="B512" t="str">
            <v>Domestic</v>
          </cell>
          <cell r="C512" t="str">
            <v>Equity</v>
          </cell>
          <cell r="E512" t="str">
            <v>Domestic – Equity – Resources &amp; Basic Industries</v>
          </cell>
          <cell r="G512" t="str">
            <v>R</v>
          </cell>
          <cell r="L512">
            <v>614924389.39999998</v>
          </cell>
          <cell r="M512">
            <v>0</v>
          </cell>
          <cell r="N512">
            <v>95824032.040000007</v>
          </cell>
          <cell r="O512">
            <v>126549647.3</v>
          </cell>
          <cell r="R512">
            <v>0</v>
          </cell>
          <cell r="S512">
            <v>0</v>
          </cell>
          <cell r="Z512">
            <v>95824032.040000007</v>
          </cell>
          <cell r="AA512">
            <v>126549647.3</v>
          </cell>
        </row>
        <row r="513">
          <cell r="B513" t="str">
            <v>Domestic</v>
          </cell>
          <cell r="C513" t="str">
            <v>Equity</v>
          </cell>
          <cell r="E513" t="str">
            <v>Domestic – Equity – General</v>
          </cell>
          <cell r="G513" t="str">
            <v>R</v>
          </cell>
          <cell r="L513">
            <v>1387642669</v>
          </cell>
          <cell r="M513">
            <v>84165</v>
          </cell>
          <cell r="N513">
            <v>47735697.359999999</v>
          </cell>
          <cell r="O513">
            <v>69865183.950000003</v>
          </cell>
          <cell r="R513">
            <v>0</v>
          </cell>
          <cell r="S513">
            <v>0</v>
          </cell>
          <cell r="Z513">
            <v>47735697.359999999</v>
          </cell>
          <cell r="AA513">
            <v>69865183.950000003</v>
          </cell>
        </row>
        <row r="514">
          <cell r="B514" t="str">
            <v>Domestic</v>
          </cell>
          <cell r="C514" t="str">
            <v>Equity</v>
          </cell>
          <cell r="E514" t="str">
            <v>Domestic – Equity – General</v>
          </cell>
          <cell r="G514" t="str">
            <v>R</v>
          </cell>
          <cell r="L514">
            <v>1520817493</v>
          </cell>
          <cell r="M514">
            <v>49699588.479999997</v>
          </cell>
          <cell r="N514">
            <v>111364277.5</v>
          </cell>
          <cell r="O514">
            <v>72348864.5</v>
          </cell>
          <cell r="R514">
            <v>12601911.529999999</v>
          </cell>
          <cell r="S514">
            <v>4066750.87</v>
          </cell>
          <cell r="Z514">
            <v>123966189.03</v>
          </cell>
          <cell r="AA514">
            <v>76415615.370000005</v>
          </cell>
        </row>
        <row r="515">
          <cell r="B515" t="str">
            <v>Domestic</v>
          </cell>
          <cell r="C515" t="str">
            <v>Fixed Interest</v>
          </cell>
          <cell r="E515" t="str">
            <v>Domestic – Fixed Interest – Income</v>
          </cell>
          <cell r="G515" t="str">
            <v>R</v>
          </cell>
          <cell r="L515">
            <v>1252303229</v>
          </cell>
          <cell r="M515">
            <v>77990261.780000001</v>
          </cell>
          <cell r="N515">
            <v>197359638.90000001</v>
          </cell>
          <cell r="O515">
            <v>148734967.40000001</v>
          </cell>
          <cell r="R515">
            <v>18563200.98</v>
          </cell>
          <cell r="S515">
            <v>20365180.370000001</v>
          </cell>
          <cell r="Z515">
            <v>215922839.88</v>
          </cell>
          <cell r="AA515">
            <v>169100147.77000001</v>
          </cell>
        </row>
        <row r="516">
          <cell r="B516" t="str">
            <v>Domestic</v>
          </cell>
          <cell r="C516" t="str">
            <v>Equity</v>
          </cell>
          <cell r="E516" t="str">
            <v>Domestic – Equity – Industrial</v>
          </cell>
          <cell r="G516" t="str">
            <v>R</v>
          </cell>
          <cell r="L516">
            <v>670413189.39999998</v>
          </cell>
          <cell r="M516">
            <v>0</v>
          </cell>
          <cell r="N516">
            <v>18061279.969999999</v>
          </cell>
          <cell r="O516">
            <v>25468780.16</v>
          </cell>
          <cell r="R516">
            <v>0</v>
          </cell>
          <cell r="S516">
            <v>0</v>
          </cell>
          <cell r="Z516">
            <v>18061279.969999999</v>
          </cell>
          <cell r="AA516">
            <v>25468780.16</v>
          </cell>
        </row>
        <row r="517">
          <cell r="B517" t="str">
            <v>Domestic</v>
          </cell>
          <cell r="C517" t="str">
            <v>Fixed Interest</v>
          </cell>
          <cell r="E517" t="str">
            <v>Domestic – Fixed Interest – Money Market</v>
          </cell>
          <cell r="G517" t="str">
            <v>I</v>
          </cell>
          <cell r="L517">
            <v>233272700.59999999</v>
          </cell>
          <cell r="M517">
            <v>233272700.59999999</v>
          </cell>
          <cell r="N517">
            <v>0</v>
          </cell>
          <cell r="O517">
            <v>0</v>
          </cell>
          <cell r="R517">
            <v>98739323.129999995</v>
          </cell>
          <cell r="S517">
            <v>338267601</v>
          </cell>
          <cell r="Z517">
            <v>98739323.129999995</v>
          </cell>
          <cell r="AA517">
            <v>338267601</v>
          </cell>
        </row>
        <row r="518">
          <cell r="B518" t="str">
            <v>Foreign</v>
          </cell>
          <cell r="C518" t="str">
            <v>Asset Allocation</v>
          </cell>
          <cell r="E518" t="str">
            <v>Foreign – Asset Allocation – Flexible</v>
          </cell>
          <cell r="G518" t="str">
            <v>R</v>
          </cell>
          <cell r="H518" t="str">
            <v>FOF</v>
          </cell>
          <cell r="L518">
            <v>123946747.8</v>
          </cell>
          <cell r="M518">
            <v>36066300.939999998</v>
          </cell>
          <cell r="N518">
            <v>2024588.59</v>
          </cell>
          <cell r="O518">
            <v>3302531.3</v>
          </cell>
          <cell r="R518">
            <v>1235619.06</v>
          </cell>
          <cell r="S518">
            <v>1905771.39</v>
          </cell>
          <cell r="Z518">
            <v>3260207.6500000004</v>
          </cell>
          <cell r="AA518">
            <v>5208302.6899999995</v>
          </cell>
        </row>
        <row r="519">
          <cell r="B519" t="str">
            <v>Domestic</v>
          </cell>
          <cell r="C519" t="str">
            <v>Equity</v>
          </cell>
          <cell r="E519" t="str">
            <v>Domestic – Equity – General</v>
          </cell>
          <cell r="G519" t="str">
            <v>R</v>
          </cell>
          <cell r="L519">
            <v>7989006384</v>
          </cell>
          <cell r="M519">
            <v>8338806.3099999996</v>
          </cell>
          <cell r="N519">
            <v>288121054.80000001</v>
          </cell>
          <cell r="O519">
            <v>477887306.80000001</v>
          </cell>
          <cell r="R519">
            <v>619029.87</v>
          </cell>
          <cell r="S519">
            <v>1089584.96</v>
          </cell>
          <cell r="Z519">
            <v>288740084.67000002</v>
          </cell>
          <cell r="AA519">
            <v>478976891.75999999</v>
          </cell>
        </row>
        <row r="520">
          <cell r="B520" t="str">
            <v>Domestic</v>
          </cell>
          <cell r="C520" t="str">
            <v>Equity</v>
          </cell>
          <cell r="E520" t="str">
            <v>Domestic – Equity – Resources &amp; Basic Industries</v>
          </cell>
          <cell r="G520" t="str">
            <v>R</v>
          </cell>
          <cell r="L520">
            <v>1550707817</v>
          </cell>
          <cell r="M520">
            <v>53156771.259999998</v>
          </cell>
          <cell r="N520">
            <v>145034817.5</v>
          </cell>
          <cell r="O520">
            <v>110150218.40000001</v>
          </cell>
          <cell r="R520">
            <v>15521926.09</v>
          </cell>
          <cell r="S520">
            <v>5782391.0199999996</v>
          </cell>
          <cell r="Z520">
            <v>160556743.59</v>
          </cell>
          <cell r="AA520">
            <v>115932609.42</v>
          </cell>
        </row>
        <row r="521">
          <cell r="B521" t="str">
            <v>Domestic</v>
          </cell>
          <cell r="C521" t="str">
            <v>Fixed Interest</v>
          </cell>
          <cell r="E521" t="str">
            <v>Domestic – Fixed Interest – Money Market</v>
          </cell>
          <cell r="G521" t="str">
            <v>R</v>
          </cell>
          <cell r="L521">
            <v>8964681155</v>
          </cell>
          <cell r="M521">
            <v>1034325000</v>
          </cell>
          <cell r="N521">
            <v>1398651407</v>
          </cell>
          <cell r="O521">
            <v>1738959011</v>
          </cell>
          <cell r="R521">
            <v>290888510</v>
          </cell>
          <cell r="S521">
            <v>314723456</v>
          </cell>
          <cell r="Z521">
            <v>1689539917</v>
          </cell>
          <cell r="AA521">
            <v>2053682467</v>
          </cell>
        </row>
        <row r="522">
          <cell r="B522" t="str">
            <v>Domestic</v>
          </cell>
          <cell r="C522" t="str">
            <v>Asset Allocation</v>
          </cell>
          <cell r="E522" t="str">
            <v>Domestic – Asset Allocation – Prudential Low Equity</v>
          </cell>
          <cell r="G522" t="str">
            <v>R</v>
          </cell>
          <cell r="L522">
            <v>354403600.10000002</v>
          </cell>
          <cell r="M522">
            <v>64334881.600000001</v>
          </cell>
          <cell r="N522">
            <v>38457989.390000001</v>
          </cell>
          <cell r="O522">
            <v>15399104.24</v>
          </cell>
          <cell r="R522">
            <v>21431226.75</v>
          </cell>
          <cell r="S522">
            <v>1530779.31</v>
          </cell>
          <cell r="Z522">
            <v>59889216.140000001</v>
          </cell>
          <cell r="AA522">
            <v>16929883.550000001</v>
          </cell>
        </row>
        <row r="523">
          <cell r="B523" t="str">
            <v>Domestic</v>
          </cell>
          <cell r="C523" t="str">
            <v>Real Estate</v>
          </cell>
          <cell r="E523" t="str">
            <v>Domestic – Real Estate – General</v>
          </cell>
          <cell r="G523" t="str">
            <v>R</v>
          </cell>
          <cell r="L523">
            <v>1512616524</v>
          </cell>
          <cell r="M523">
            <v>487200040.69999999</v>
          </cell>
          <cell r="N523">
            <v>102928099.90000001</v>
          </cell>
          <cell r="O523">
            <v>55882695.840000004</v>
          </cell>
          <cell r="R523">
            <v>53968694</v>
          </cell>
          <cell r="S523">
            <v>20993187.27</v>
          </cell>
          <cell r="Z523">
            <v>156896793.90000001</v>
          </cell>
          <cell r="AA523">
            <v>76875883.109999999</v>
          </cell>
        </row>
        <row r="524">
          <cell r="B524" t="str">
            <v>Domestic</v>
          </cell>
          <cell r="C524" t="str">
            <v>Equity</v>
          </cell>
          <cell r="E524" t="str">
            <v>Domestic – Equity – Smaller Companies</v>
          </cell>
          <cell r="G524" t="str">
            <v>R</v>
          </cell>
          <cell r="L524">
            <v>557955657.29999995</v>
          </cell>
          <cell r="M524">
            <v>0</v>
          </cell>
          <cell r="N524">
            <v>31687815.16</v>
          </cell>
          <cell r="O524">
            <v>36105048.68</v>
          </cell>
          <cell r="R524">
            <v>0</v>
          </cell>
          <cell r="S524">
            <v>0</v>
          </cell>
          <cell r="Z524">
            <v>31687815.16</v>
          </cell>
          <cell r="AA524">
            <v>36105048.68</v>
          </cell>
        </row>
        <row r="525">
          <cell r="B525" t="str">
            <v>Domestic</v>
          </cell>
          <cell r="C525" t="str">
            <v>Asset Allocation</v>
          </cell>
          <cell r="E525" t="str">
            <v>Domestic – Asset Allocation – Prudential Low Equity</v>
          </cell>
          <cell r="G525" t="str">
            <v>R</v>
          </cell>
          <cell r="L525">
            <v>301045419.80000001</v>
          </cell>
          <cell r="M525">
            <v>48467654.109999999</v>
          </cell>
          <cell r="N525">
            <v>42739506.359999999</v>
          </cell>
          <cell r="O525">
            <v>15910730.01</v>
          </cell>
          <cell r="R525">
            <v>16019885.880000001</v>
          </cell>
          <cell r="S525">
            <v>3839242.8</v>
          </cell>
          <cell r="Z525">
            <v>58759392.240000002</v>
          </cell>
          <cell r="AA525">
            <v>19749972.809999999</v>
          </cell>
        </row>
        <row r="526">
          <cell r="B526" t="str">
            <v>Domestic</v>
          </cell>
          <cell r="C526" t="str">
            <v>Equity</v>
          </cell>
          <cell r="E526" t="str">
            <v>Domestic – Equity – Large Cap</v>
          </cell>
          <cell r="G526" t="str">
            <v>R</v>
          </cell>
          <cell r="L526">
            <v>246852724.5</v>
          </cell>
          <cell r="M526">
            <v>62015538.189999998</v>
          </cell>
          <cell r="N526">
            <v>27978156.379999999</v>
          </cell>
          <cell r="O526">
            <v>28199334.16</v>
          </cell>
          <cell r="R526">
            <v>4292427</v>
          </cell>
          <cell r="S526">
            <v>3553268.25</v>
          </cell>
          <cell r="Z526">
            <v>32270583.379999999</v>
          </cell>
          <cell r="AA526">
            <v>31752602.41</v>
          </cell>
        </row>
        <row r="527">
          <cell r="B527" t="str">
            <v>Domestic</v>
          </cell>
          <cell r="C527" t="str">
            <v>Equity</v>
          </cell>
          <cell r="E527" t="str">
            <v>Domestic – Equity – General</v>
          </cell>
          <cell r="G527" t="str">
            <v>R</v>
          </cell>
          <cell r="L527">
            <v>976684388.29999995</v>
          </cell>
          <cell r="M527">
            <v>433883.12</v>
          </cell>
          <cell r="N527">
            <v>36812868.659999996</v>
          </cell>
          <cell r="O527">
            <v>37756526.630000003</v>
          </cell>
          <cell r="R527">
            <v>63707.6</v>
          </cell>
          <cell r="S527">
            <v>1457.27</v>
          </cell>
          <cell r="Z527">
            <v>36876576.259999998</v>
          </cell>
          <cell r="AA527">
            <v>37757983.900000006</v>
          </cell>
        </row>
        <row r="528">
          <cell r="B528" t="str">
            <v>Foreign</v>
          </cell>
          <cell r="C528" t="str">
            <v>Fixed Interest</v>
          </cell>
          <cell r="E528" t="str">
            <v>Foreign – Fixed Interest – Varied Specialist</v>
          </cell>
          <cell r="G528" t="str">
            <v>R</v>
          </cell>
          <cell r="H528" t="str">
            <v>FOF</v>
          </cell>
          <cell r="L528">
            <v>394146975.19999999</v>
          </cell>
          <cell r="M528">
            <v>21888785.510000002</v>
          </cell>
          <cell r="N528">
            <v>51215223.960000001</v>
          </cell>
          <cell r="O528">
            <v>56825116.579999998</v>
          </cell>
          <cell r="R528">
            <v>1014395.91</v>
          </cell>
          <cell r="S528">
            <v>776970.68</v>
          </cell>
          <cell r="Z528">
            <v>52229619.869999997</v>
          </cell>
          <cell r="AA528">
            <v>57602087.259999998</v>
          </cell>
        </row>
        <row r="529">
          <cell r="B529" t="str">
            <v>Domestic</v>
          </cell>
          <cell r="C529" t="str">
            <v>Equity</v>
          </cell>
          <cell r="E529" t="str">
            <v>Domestic – Equity – General</v>
          </cell>
          <cell r="G529" t="str">
            <v>R</v>
          </cell>
          <cell r="L529">
            <v>301075431.89999998</v>
          </cell>
          <cell r="M529">
            <v>189379598.40000001</v>
          </cell>
          <cell r="N529">
            <v>15094773.85</v>
          </cell>
          <cell r="O529">
            <v>9413940.3599999994</v>
          </cell>
          <cell r="R529">
            <v>235900.49</v>
          </cell>
          <cell r="S529">
            <v>3692.8</v>
          </cell>
          <cell r="Z529">
            <v>15330674.34</v>
          </cell>
          <cell r="AA529">
            <v>9417633.1600000001</v>
          </cell>
        </row>
        <row r="530">
          <cell r="B530" t="str">
            <v>Domestic</v>
          </cell>
          <cell r="C530" t="str">
            <v>Equity</v>
          </cell>
          <cell r="E530" t="str">
            <v>Domestic – Equity – Value</v>
          </cell>
          <cell r="G530" t="str">
            <v>R</v>
          </cell>
          <cell r="L530">
            <v>896159414.20000005</v>
          </cell>
          <cell r="M530">
            <v>24587934.219999999</v>
          </cell>
          <cell r="N530">
            <v>46655921.979999997</v>
          </cell>
          <cell r="O530">
            <v>61820511.909999996</v>
          </cell>
          <cell r="R530">
            <v>937979.23</v>
          </cell>
          <cell r="S530">
            <v>893999.52</v>
          </cell>
          <cell r="Z530">
            <v>47593901.209999993</v>
          </cell>
          <cell r="AA530">
            <v>62714511.43</v>
          </cell>
        </row>
        <row r="531">
          <cell r="B531" t="str">
            <v>Domestic</v>
          </cell>
          <cell r="C531" t="str">
            <v>Asset Allocation</v>
          </cell>
          <cell r="E531" t="str">
            <v>Domestic – Asset Allocation – Prudential Variable Equity</v>
          </cell>
          <cell r="G531" t="str">
            <v>R</v>
          </cell>
          <cell r="H531" t="str">
            <v>FOF</v>
          </cell>
          <cell r="I531" t="str">
            <v>TP</v>
          </cell>
          <cell r="L531">
            <v>17150638</v>
          </cell>
          <cell r="M531">
            <v>715700177.29999995</v>
          </cell>
          <cell r="N531">
            <v>182215771.69999999</v>
          </cell>
          <cell r="O531">
            <v>101138523</v>
          </cell>
          <cell r="R531">
            <v>98460497.700000003</v>
          </cell>
          <cell r="S531">
            <v>19440252.52</v>
          </cell>
          <cell r="Z531">
            <v>280676269.39999998</v>
          </cell>
          <cell r="AA531">
            <v>120578775.52</v>
          </cell>
        </row>
        <row r="532">
          <cell r="B532" t="str">
            <v>Domestic</v>
          </cell>
          <cell r="C532" t="str">
            <v>Equity</v>
          </cell>
          <cell r="E532" t="str">
            <v>Domestic – Equity – General</v>
          </cell>
          <cell r="G532" t="str">
            <v>R</v>
          </cell>
          <cell r="I532" t="str">
            <v>TP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R532">
            <v>0</v>
          </cell>
          <cell r="S532">
            <v>0</v>
          </cell>
          <cell r="Z532">
            <v>0</v>
          </cell>
          <cell r="AA532">
            <v>0</v>
          </cell>
        </row>
        <row r="533">
          <cell r="B533" t="str">
            <v>Domestic</v>
          </cell>
          <cell r="C533" t="str">
            <v>Asset Allocation</v>
          </cell>
          <cell r="E533" t="str">
            <v>Domestic – Asset Allocation – Prudential Variable Equity</v>
          </cell>
          <cell r="G533" t="str">
            <v>R</v>
          </cell>
          <cell r="H533" t="str">
            <v>FOF</v>
          </cell>
          <cell r="I533" t="str">
            <v>TP</v>
          </cell>
          <cell r="L533">
            <v>425322</v>
          </cell>
          <cell r="M533">
            <v>892998061.29999995</v>
          </cell>
          <cell r="N533">
            <v>147969434.90000001</v>
          </cell>
          <cell r="O533">
            <v>183246956.69999999</v>
          </cell>
          <cell r="R533">
            <v>78474142.409999996</v>
          </cell>
          <cell r="S533">
            <v>37562100.049999997</v>
          </cell>
          <cell r="Z533">
            <v>226443577.31</v>
          </cell>
          <cell r="AA533">
            <v>220809056.75</v>
          </cell>
        </row>
        <row r="534">
          <cell r="B534" t="str">
            <v>Domestic</v>
          </cell>
          <cell r="C534" t="str">
            <v>Equity</v>
          </cell>
          <cell r="E534" t="str">
            <v>Domestic – Equity – General</v>
          </cell>
          <cell r="G534" t="str">
            <v>R</v>
          </cell>
          <cell r="H534" t="str">
            <v>FOF</v>
          </cell>
          <cell r="I534" t="str">
            <v>TP</v>
          </cell>
          <cell r="L534">
            <v>3747767.6</v>
          </cell>
          <cell r="M534">
            <v>14986059.92</v>
          </cell>
          <cell r="N534">
            <v>7521249.3499999996</v>
          </cell>
          <cell r="O534">
            <v>10335663.33</v>
          </cell>
          <cell r="R534">
            <v>157595.62</v>
          </cell>
          <cell r="S534">
            <v>1700757.34</v>
          </cell>
          <cell r="Z534">
            <v>7678844.9699999997</v>
          </cell>
          <cell r="AA534">
            <v>12036420.67</v>
          </cell>
        </row>
        <row r="535">
          <cell r="B535" t="str">
            <v>Domestic</v>
          </cell>
          <cell r="C535" t="str">
            <v>Fixed Interest</v>
          </cell>
          <cell r="E535" t="str">
            <v>Domestic – Fixed Interest – Varied Specialist</v>
          </cell>
          <cell r="G535" t="str">
            <v>R</v>
          </cell>
          <cell r="H535" t="str">
            <v>FOF</v>
          </cell>
          <cell r="I535" t="str">
            <v>TP</v>
          </cell>
          <cell r="L535">
            <v>4682852.5999999996</v>
          </cell>
          <cell r="M535">
            <v>38546386.229999997</v>
          </cell>
          <cell r="N535">
            <v>8389867.2300000004</v>
          </cell>
          <cell r="O535">
            <v>14697735.720000001</v>
          </cell>
          <cell r="R535">
            <v>8317155.9100000001</v>
          </cell>
          <cell r="S535">
            <v>6043097.9299999997</v>
          </cell>
          <cell r="Z535">
            <v>16707023.140000001</v>
          </cell>
          <cell r="AA535">
            <v>20740833.649999999</v>
          </cell>
        </row>
        <row r="536">
          <cell r="B536" t="str">
            <v>Domestic</v>
          </cell>
          <cell r="C536" t="str">
            <v>Fixed Interest</v>
          </cell>
          <cell r="E536" t="str">
            <v>Domestic – Fixed Interest – Varied Specialist</v>
          </cell>
          <cell r="G536" t="str">
            <v>I</v>
          </cell>
          <cell r="I536" t="str">
            <v>TP</v>
          </cell>
          <cell r="L536">
            <v>221129616.19</v>
          </cell>
          <cell r="M536">
            <v>220930318.59</v>
          </cell>
          <cell r="N536">
            <v>0</v>
          </cell>
          <cell r="O536">
            <v>0</v>
          </cell>
          <cell r="R536">
            <v>17217010.609999999</v>
          </cell>
          <cell r="S536">
            <v>23088781.91</v>
          </cell>
          <cell r="Z536">
            <v>17217010.609999999</v>
          </cell>
          <cell r="AA536">
            <v>23088781.91</v>
          </cell>
        </row>
        <row r="537">
          <cell r="B537" t="str">
            <v>Domestic</v>
          </cell>
          <cell r="C537" t="str">
            <v>Fixed Interest</v>
          </cell>
          <cell r="E537" t="str">
            <v>Domestic – Fixed Interest – Varied Specialist</v>
          </cell>
          <cell r="G537" t="str">
            <v>I</v>
          </cell>
          <cell r="I537" t="str">
            <v>TP</v>
          </cell>
          <cell r="L537">
            <v>217580874.36000001</v>
          </cell>
          <cell r="M537">
            <v>217580874.36000001</v>
          </cell>
          <cell r="N537">
            <v>0</v>
          </cell>
          <cell r="O537">
            <v>0</v>
          </cell>
          <cell r="R537">
            <v>17217010.609999999</v>
          </cell>
          <cell r="S537">
            <v>23120890.16</v>
          </cell>
          <cell r="Z537">
            <v>17217010.609999999</v>
          </cell>
          <cell r="AA537">
            <v>23120890.16</v>
          </cell>
        </row>
        <row r="538">
          <cell r="B538" t="str">
            <v>Domestic</v>
          </cell>
          <cell r="C538" t="str">
            <v>Asset Allocation</v>
          </cell>
          <cell r="E538" t="str">
            <v>Domestic – Asset Allocation – Prudential Variable Equity</v>
          </cell>
          <cell r="G538" t="str">
            <v>I</v>
          </cell>
          <cell r="I538" t="str">
            <v>TP</v>
          </cell>
          <cell r="L538">
            <v>670050862.20000005</v>
          </cell>
          <cell r="M538">
            <v>669570636.39999998</v>
          </cell>
          <cell r="N538">
            <v>0</v>
          </cell>
          <cell r="O538">
            <v>0</v>
          </cell>
          <cell r="R538">
            <v>0</v>
          </cell>
          <cell r="S538">
            <v>73242.12</v>
          </cell>
          <cell r="Z538">
            <v>0</v>
          </cell>
          <cell r="AA538">
            <v>73242.12</v>
          </cell>
        </row>
        <row r="539">
          <cell r="B539" t="str">
            <v>Domestic</v>
          </cell>
          <cell r="C539" t="str">
            <v>Asset Allocation</v>
          </cell>
          <cell r="E539" t="str">
            <v>Domestic – Asset Allocation – Prudential Variable Equity</v>
          </cell>
          <cell r="G539" t="str">
            <v>I</v>
          </cell>
          <cell r="I539" t="str">
            <v>TP</v>
          </cell>
          <cell r="L539">
            <v>1774145109.77</v>
          </cell>
          <cell r="M539">
            <v>1774145109.77</v>
          </cell>
          <cell r="N539">
            <v>0</v>
          </cell>
          <cell r="O539">
            <v>0</v>
          </cell>
          <cell r="R539">
            <v>98545879.730000004</v>
          </cell>
          <cell r="S539">
            <v>13471787.130000001</v>
          </cell>
          <cell r="Z539">
            <v>98545879.730000004</v>
          </cell>
          <cell r="AA539">
            <v>13471787.130000001</v>
          </cell>
        </row>
        <row r="540">
          <cell r="B540" t="str">
            <v>Domestic</v>
          </cell>
          <cell r="C540" t="str">
            <v>Asset Allocation</v>
          </cell>
          <cell r="E540" t="str">
            <v>Domestic – Asset Allocation – Prudential Variable Equity</v>
          </cell>
          <cell r="G540" t="str">
            <v>I</v>
          </cell>
          <cell r="I540" t="str">
            <v>TP</v>
          </cell>
          <cell r="L540">
            <v>752766671</v>
          </cell>
          <cell r="M540">
            <v>752358997.39999998</v>
          </cell>
          <cell r="N540">
            <v>0</v>
          </cell>
          <cell r="O540">
            <v>0</v>
          </cell>
          <cell r="R540">
            <v>46488986.82</v>
          </cell>
          <cell r="S540">
            <v>48600320.57</v>
          </cell>
          <cell r="Z540">
            <v>46488986.82</v>
          </cell>
          <cell r="AA540">
            <v>48600320.57</v>
          </cell>
        </row>
        <row r="541">
          <cell r="B541" t="str">
            <v>Domestic</v>
          </cell>
          <cell r="C541" t="str">
            <v>Asset Allocation</v>
          </cell>
          <cell r="E541" t="str">
            <v>Domestic – Asset Allocation – Prudential Variable Equity</v>
          </cell>
          <cell r="G541" t="str">
            <v>I</v>
          </cell>
          <cell r="I541" t="str">
            <v>TP</v>
          </cell>
          <cell r="L541">
            <v>2505499001.5100002</v>
          </cell>
          <cell r="M541">
            <v>2505483084.4000001</v>
          </cell>
          <cell r="N541">
            <v>0</v>
          </cell>
          <cell r="O541">
            <v>0</v>
          </cell>
          <cell r="R541">
            <v>30992657.879999999</v>
          </cell>
          <cell r="S541">
            <v>32868784.079999998</v>
          </cell>
          <cell r="Z541">
            <v>30992657.879999999</v>
          </cell>
          <cell r="AA541">
            <v>32868784.079999998</v>
          </cell>
        </row>
        <row r="542">
          <cell r="B542" t="str">
            <v>Domestic</v>
          </cell>
          <cell r="C542" t="str">
            <v>Asset Allocation</v>
          </cell>
          <cell r="E542" t="str">
            <v>Domestic – Asset Allocation – Prudential Variable Equity</v>
          </cell>
          <cell r="G542" t="str">
            <v>I</v>
          </cell>
          <cell r="I542" t="str">
            <v>TP</v>
          </cell>
          <cell r="L542">
            <v>1103631856</v>
          </cell>
          <cell r="M542">
            <v>1100211023</v>
          </cell>
          <cell r="N542">
            <v>0</v>
          </cell>
          <cell r="O542">
            <v>0</v>
          </cell>
          <cell r="R542">
            <v>98545879.730000004</v>
          </cell>
          <cell r="S542">
            <v>13685657.77</v>
          </cell>
          <cell r="Z542">
            <v>98545879.730000004</v>
          </cell>
          <cell r="AA542">
            <v>13685657.77</v>
          </cell>
        </row>
        <row r="543">
          <cell r="B543" t="str">
            <v>Domestic</v>
          </cell>
          <cell r="C543" t="str">
            <v>Asset Allocation</v>
          </cell>
          <cell r="E543" t="str">
            <v>Domestic – Asset Allocation – Prudential Variable Equity</v>
          </cell>
          <cell r="G543" t="str">
            <v>I</v>
          </cell>
          <cell r="I543" t="str">
            <v>TP</v>
          </cell>
          <cell r="L543">
            <v>1201678606</v>
          </cell>
          <cell r="M543">
            <v>1197466029</v>
          </cell>
          <cell r="N543">
            <v>0</v>
          </cell>
          <cell r="O543">
            <v>0</v>
          </cell>
          <cell r="R543">
            <v>0</v>
          </cell>
          <cell r="S543">
            <v>484320.89</v>
          </cell>
          <cell r="Z543">
            <v>0</v>
          </cell>
          <cell r="AA543">
            <v>484320.89</v>
          </cell>
        </row>
        <row r="544">
          <cell r="B544" t="str">
            <v>Domestic</v>
          </cell>
          <cell r="C544" t="str">
            <v>Fixed Interest</v>
          </cell>
          <cell r="E544" t="str">
            <v>Domestic – Fixed Interest – Money Market</v>
          </cell>
          <cell r="G544" t="str">
            <v>R</v>
          </cell>
          <cell r="I544" t="str">
            <v>TP</v>
          </cell>
          <cell r="L544">
            <v>1219498867.28</v>
          </cell>
          <cell r="M544">
            <v>130856306</v>
          </cell>
          <cell r="N544">
            <v>49289008.469999999</v>
          </cell>
          <cell r="O544">
            <v>144804333.19999999</v>
          </cell>
          <cell r="R544">
            <v>3852450.07</v>
          </cell>
          <cell r="S544">
            <v>17637531.960000001</v>
          </cell>
          <cell r="Z544">
            <v>53141458.539999999</v>
          </cell>
          <cell r="AA544">
            <v>162441865.16</v>
          </cell>
        </row>
        <row r="545">
          <cell r="B545" t="str">
            <v>Domestic</v>
          </cell>
          <cell r="C545" t="str">
            <v>Equity</v>
          </cell>
          <cell r="E545" t="str">
            <v>Domestic – Equity – General</v>
          </cell>
          <cell r="G545" t="str">
            <v>I</v>
          </cell>
          <cell r="I545" t="str">
            <v>TP</v>
          </cell>
          <cell r="L545">
            <v>381182913.89999998</v>
          </cell>
          <cell r="M545">
            <v>379640272.80000001</v>
          </cell>
          <cell r="N545">
            <v>0</v>
          </cell>
          <cell r="O545">
            <v>0</v>
          </cell>
          <cell r="R545">
            <v>7493689.6100000003</v>
          </cell>
          <cell r="S545">
            <v>17845570.579999998</v>
          </cell>
          <cell r="Z545">
            <v>7493689.6100000003</v>
          </cell>
          <cell r="AA545">
            <v>17845570.579999998</v>
          </cell>
        </row>
        <row r="546">
          <cell r="B546" t="str">
            <v>Domestic</v>
          </cell>
          <cell r="C546" t="str">
            <v>Equity</v>
          </cell>
          <cell r="E546" t="str">
            <v>Domestic – Equity – General</v>
          </cell>
          <cell r="G546" t="str">
            <v>I</v>
          </cell>
          <cell r="I546" t="str">
            <v>TP</v>
          </cell>
          <cell r="L546">
            <v>351435216.00999999</v>
          </cell>
          <cell r="M546">
            <v>351141111.79000002</v>
          </cell>
          <cell r="N546">
            <v>0</v>
          </cell>
          <cell r="O546">
            <v>0</v>
          </cell>
          <cell r="R546">
            <v>7585655.9199999999</v>
          </cell>
          <cell r="S546">
            <v>18037425.210000001</v>
          </cell>
          <cell r="Z546">
            <v>7585655.9199999999</v>
          </cell>
          <cell r="AA546">
            <v>18037425.210000001</v>
          </cell>
        </row>
        <row r="547">
          <cell r="B547" t="str">
            <v>Domestic</v>
          </cell>
          <cell r="C547" t="str">
            <v>Equity</v>
          </cell>
          <cell r="E547" t="str">
            <v>Domestic – Equity – General</v>
          </cell>
          <cell r="G547" t="str">
            <v>I</v>
          </cell>
          <cell r="I547" t="str">
            <v>TP</v>
          </cell>
          <cell r="L547">
            <v>350893117</v>
          </cell>
          <cell r="M547">
            <v>350893117</v>
          </cell>
          <cell r="N547">
            <v>0</v>
          </cell>
          <cell r="O547">
            <v>0</v>
          </cell>
          <cell r="R547">
            <v>7557016.5499999998</v>
          </cell>
          <cell r="S547">
            <v>17848766.050000001</v>
          </cell>
          <cell r="Z547">
            <v>7557016.5499999998</v>
          </cell>
          <cell r="AA547">
            <v>17848766.050000001</v>
          </cell>
        </row>
        <row r="548">
          <cell r="B548" t="str">
            <v>Domestic</v>
          </cell>
          <cell r="C548" t="str">
            <v>Asset Allocation</v>
          </cell>
          <cell r="E548" t="str">
            <v>Domestic – Asset Allocation – Flexible</v>
          </cell>
          <cell r="G548" t="str">
            <v>R</v>
          </cell>
          <cell r="I548" t="str">
            <v>TP</v>
          </cell>
          <cell r="L548">
            <v>219740164.59999999</v>
          </cell>
          <cell r="M548">
            <v>0</v>
          </cell>
          <cell r="N548">
            <v>65812122</v>
          </cell>
          <cell r="O548">
            <v>16851512</v>
          </cell>
          <cell r="R548">
            <v>0</v>
          </cell>
          <cell r="S548">
            <v>0</v>
          </cell>
          <cell r="Z548">
            <v>65812122</v>
          </cell>
          <cell r="AA548">
            <v>16851512</v>
          </cell>
        </row>
        <row r="549">
          <cell r="B549" t="str">
            <v>Worldwide</v>
          </cell>
          <cell r="C549" t="str">
            <v>Asset Allocation</v>
          </cell>
          <cell r="E549" t="str">
            <v>Worldwide – Asset Allocation – Flexible</v>
          </cell>
          <cell r="G549" t="str">
            <v>R</v>
          </cell>
          <cell r="I549" t="str">
            <v>TP</v>
          </cell>
          <cell r="L549">
            <v>528027487.60000002</v>
          </cell>
          <cell r="M549">
            <v>0</v>
          </cell>
          <cell r="N549">
            <v>5291979</v>
          </cell>
          <cell r="O549">
            <v>12030363</v>
          </cell>
          <cell r="R549">
            <v>0</v>
          </cell>
          <cell r="S549">
            <v>0</v>
          </cell>
          <cell r="Z549">
            <v>5291979</v>
          </cell>
          <cell r="AA549">
            <v>12030363</v>
          </cell>
        </row>
        <row r="550">
          <cell r="B550" t="str">
            <v>Worldwide</v>
          </cell>
          <cell r="C550" t="str">
            <v>Asset Allocation</v>
          </cell>
          <cell r="E550" t="str">
            <v>Worldwide – Asset Allocation – Flexible</v>
          </cell>
          <cell r="G550" t="str">
            <v>R</v>
          </cell>
          <cell r="H550" t="str">
            <v>FOF</v>
          </cell>
          <cell r="I550" t="str">
            <v>TP</v>
          </cell>
          <cell r="L550">
            <v>93558831.120000005</v>
          </cell>
          <cell r="M550">
            <v>0</v>
          </cell>
          <cell r="N550">
            <v>1559657</v>
          </cell>
          <cell r="O550">
            <v>374050</v>
          </cell>
          <cell r="R550">
            <v>0</v>
          </cell>
          <cell r="S550">
            <v>0</v>
          </cell>
          <cell r="Z550">
            <v>1559657</v>
          </cell>
          <cell r="AA550">
            <v>374050</v>
          </cell>
        </row>
        <row r="551">
          <cell r="B551" t="str">
            <v>Domestic</v>
          </cell>
          <cell r="C551" t="str">
            <v>Equity</v>
          </cell>
          <cell r="E551" t="str">
            <v>Domestic – Equity – General</v>
          </cell>
          <cell r="G551" t="str">
            <v>R</v>
          </cell>
          <cell r="L551">
            <v>424522900.19999999</v>
          </cell>
          <cell r="M551">
            <v>518641</v>
          </cell>
          <cell r="N551">
            <v>11456233</v>
          </cell>
          <cell r="O551">
            <v>12766795</v>
          </cell>
          <cell r="R551">
            <v>0</v>
          </cell>
          <cell r="S551">
            <v>0</v>
          </cell>
          <cell r="Z551">
            <v>11456233</v>
          </cell>
          <cell r="AA551">
            <v>12766795</v>
          </cell>
        </row>
        <row r="552">
          <cell r="B552" t="str">
            <v>Domestic</v>
          </cell>
          <cell r="C552" t="str">
            <v>Asset Allocation</v>
          </cell>
          <cell r="E552" t="str">
            <v>Domestic – Asset Allocation – Targeted Absolute and Real Return</v>
          </cell>
          <cell r="G552" t="str">
            <v>R</v>
          </cell>
          <cell r="L552">
            <v>122401430.09999999</v>
          </cell>
          <cell r="M552">
            <v>91772258</v>
          </cell>
          <cell r="N552">
            <v>8663615</v>
          </cell>
          <cell r="O552">
            <v>18767459</v>
          </cell>
          <cell r="R552">
            <v>0</v>
          </cell>
          <cell r="S552">
            <v>0</v>
          </cell>
          <cell r="Z552">
            <v>8663615</v>
          </cell>
          <cell r="AA552">
            <v>18767459</v>
          </cell>
        </row>
        <row r="553">
          <cell r="B553" t="str">
            <v>Domestic</v>
          </cell>
          <cell r="C553" t="str">
            <v>Asset Allocation</v>
          </cell>
          <cell r="E553" t="str">
            <v>Domestic – Asset Allocation – Targeted Absolute and Real Return</v>
          </cell>
          <cell r="G553" t="str">
            <v>R</v>
          </cell>
          <cell r="L553">
            <v>182706034.90000001</v>
          </cell>
          <cell r="M553">
            <v>124160609</v>
          </cell>
          <cell r="N553">
            <v>13473877</v>
          </cell>
          <cell r="O553">
            <v>25044324</v>
          </cell>
          <cell r="R553">
            <v>0</v>
          </cell>
          <cell r="S553">
            <v>0</v>
          </cell>
          <cell r="Z553">
            <v>13473877</v>
          </cell>
          <cell r="AA553">
            <v>25044324</v>
          </cell>
        </row>
        <row r="554">
          <cell r="B554" t="str">
            <v>Domestic</v>
          </cell>
          <cell r="C554" t="str">
            <v>Asset Allocation</v>
          </cell>
          <cell r="E554" t="str">
            <v>Domestic – Asset Allocation – Targeted Absolute and Real Return</v>
          </cell>
          <cell r="G554" t="str">
            <v>R</v>
          </cell>
          <cell r="L554">
            <v>168077712.30000001</v>
          </cell>
          <cell r="M554">
            <v>113468569</v>
          </cell>
          <cell r="N554">
            <v>9638366</v>
          </cell>
          <cell r="O554">
            <v>18877252</v>
          </cell>
          <cell r="R554">
            <v>0</v>
          </cell>
          <cell r="S554">
            <v>0</v>
          </cell>
          <cell r="Z554">
            <v>9638366</v>
          </cell>
          <cell r="AA554">
            <v>18877252</v>
          </cell>
        </row>
        <row r="555">
          <cell r="B555" t="str">
            <v>Domestic</v>
          </cell>
          <cell r="C555" t="str">
            <v>Asset Allocation</v>
          </cell>
          <cell r="E555" t="str">
            <v>Domestic – Asset Allocation – Targeted Absolute and Real Return</v>
          </cell>
          <cell r="G555" t="str">
            <v>R</v>
          </cell>
          <cell r="L555">
            <v>30555040.530000001</v>
          </cell>
          <cell r="M555">
            <v>30403572</v>
          </cell>
          <cell r="N555">
            <v>7014745</v>
          </cell>
          <cell r="O555">
            <v>711178</v>
          </cell>
          <cell r="R555">
            <v>0</v>
          </cell>
          <cell r="S555">
            <v>0</v>
          </cell>
          <cell r="Z555">
            <v>7014745</v>
          </cell>
          <cell r="AA555">
            <v>711178</v>
          </cell>
        </row>
        <row r="556">
          <cell r="B556" t="str">
            <v>Domestic</v>
          </cell>
          <cell r="C556" t="str">
            <v>Asset Allocation</v>
          </cell>
          <cell r="E556" t="str">
            <v>Domestic – Asset Allocation – Targeted Absolute and Real Return</v>
          </cell>
          <cell r="G556" t="str">
            <v>R</v>
          </cell>
          <cell r="L556">
            <v>8495661.25</v>
          </cell>
          <cell r="M556">
            <v>8470011</v>
          </cell>
          <cell r="N556">
            <v>151623</v>
          </cell>
          <cell r="O556">
            <v>1290033</v>
          </cell>
          <cell r="R556">
            <v>0</v>
          </cell>
          <cell r="S556">
            <v>0</v>
          </cell>
          <cell r="Z556">
            <v>151623</v>
          </cell>
          <cell r="AA556">
            <v>1290033</v>
          </cell>
        </row>
        <row r="557">
          <cell r="B557" t="str">
            <v>Foreign</v>
          </cell>
          <cell r="C557" t="str">
            <v>Equity</v>
          </cell>
          <cell r="E557" t="str">
            <v>Foreign – Equity – General</v>
          </cell>
          <cell r="G557" t="str">
            <v>R</v>
          </cell>
          <cell r="H557" t="str">
            <v>FOF</v>
          </cell>
          <cell r="L557">
            <v>102326258.3</v>
          </cell>
          <cell r="M557">
            <v>100916451</v>
          </cell>
          <cell r="N557">
            <v>16772904</v>
          </cell>
          <cell r="O557">
            <v>458914</v>
          </cell>
          <cell r="R557">
            <v>0</v>
          </cell>
          <cell r="S557">
            <v>0</v>
          </cell>
          <cell r="Z557">
            <v>16772904</v>
          </cell>
          <cell r="AA557">
            <v>458914</v>
          </cell>
        </row>
        <row r="558">
          <cell r="B558" t="str">
            <v>Domestic</v>
          </cell>
          <cell r="C558" t="str">
            <v>Asset Allocation</v>
          </cell>
          <cell r="E558" t="str">
            <v>Domestic – Asset Allocation – Prudential Medium Equity</v>
          </cell>
          <cell r="G558" t="str">
            <v>R</v>
          </cell>
          <cell r="I558" t="str">
            <v>TP</v>
          </cell>
          <cell r="L558">
            <v>127003959</v>
          </cell>
          <cell r="M558">
            <v>0</v>
          </cell>
          <cell r="N558">
            <v>4685125</v>
          </cell>
          <cell r="O558">
            <v>3345439</v>
          </cell>
          <cell r="R558">
            <v>0</v>
          </cell>
          <cell r="S558">
            <v>0</v>
          </cell>
          <cell r="Z558">
            <v>4685125</v>
          </cell>
          <cell r="AA558">
            <v>3345439</v>
          </cell>
        </row>
        <row r="559">
          <cell r="B559" t="str">
            <v>Domestic</v>
          </cell>
          <cell r="C559" t="str">
            <v>Fixed Interest</v>
          </cell>
          <cell r="E559" t="str">
            <v>Domestic – Fixed Interest – Varied Specialist</v>
          </cell>
          <cell r="G559" t="str">
            <v>R</v>
          </cell>
          <cell r="I559" t="str">
            <v>TP</v>
          </cell>
          <cell r="L559">
            <v>1054253169</v>
          </cell>
          <cell r="M559">
            <v>0</v>
          </cell>
          <cell r="N559">
            <v>54285998</v>
          </cell>
          <cell r="O559">
            <v>36241478</v>
          </cell>
          <cell r="R559">
            <v>0</v>
          </cell>
          <cell r="S559">
            <v>0</v>
          </cell>
          <cell r="Z559">
            <v>54285998</v>
          </cell>
          <cell r="AA559">
            <v>36241478</v>
          </cell>
        </row>
        <row r="560">
          <cell r="B560" t="str">
            <v>Domestic</v>
          </cell>
          <cell r="C560" t="str">
            <v>Equity</v>
          </cell>
          <cell r="E560" t="str">
            <v>Domestic – Equity – General</v>
          </cell>
          <cell r="G560" t="str">
            <v>R</v>
          </cell>
          <cell r="I560" t="str">
            <v>TP</v>
          </cell>
          <cell r="L560">
            <v>18395903</v>
          </cell>
          <cell r="M560">
            <v>0</v>
          </cell>
          <cell r="N560">
            <v>382160</v>
          </cell>
          <cell r="O560">
            <v>622638</v>
          </cell>
          <cell r="R560">
            <v>0</v>
          </cell>
          <cell r="S560">
            <v>0</v>
          </cell>
          <cell r="Z560">
            <v>382160</v>
          </cell>
          <cell r="AA560">
            <v>622638</v>
          </cell>
        </row>
        <row r="561">
          <cell r="B561" t="str">
            <v>Domestic</v>
          </cell>
          <cell r="C561" t="str">
            <v>Asset Allocation</v>
          </cell>
          <cell r="E561" t="str">
            <v>Domestic – Asset Allocation – Flexible</v>
          </cell>
          <cell r="G561" t="str">
            <v>R</v>
          </cell>
          <cell r="H561" t="str">
            <v>FOF</v>
          </cell>
          <cell r="L561">
            <v>1261729.21</v>
          </cell>
          <cell r="M561">
            <v>51167641</v>
          </cell>
          <cell r="N561">
            <v>1620606.84</v>
          </cell>
          <cell r="O561">
            <v>2623669.7999999998</v>
          </cell>
          <cell r="R561">
            <v>2134409.7000000002</v>
          </cell>
          <cell r="S561">
            <v>622295.87</v>
          </cell>
          <cell r="Z561">
            <v>3755016.54</v>
          </cell>
          <cell r="AA561">
            <v>3245965.67</v>
          </cell>
        </row>
        <row r="562">
          <cell r="B562" t="str">
            <v>Domestic</v>
          </cell>
          <cell r="C562" t="str">
            <v>Asset Allocation</v>
          </cell>
          <cell r="E562" t="str">
            <v>Domestic – Asset Allocation – Prudential Low Equity</v>
          </cell>
          <cell r="G562" t="str">
            <v>R</v>
          </cell>
          <cell r="L562">
            <v>475134287.80000001</v>
          </cell>
          <cell r="M562">
            <v>378531674</v>
          </cell>
          <cell r="N562">
            <v>20847124.050000001</v>
          </cell>
          <cell r="O562">
            <v>1072684.49</v>
          </cell>
          <cell r="R562">
            <v>21978798.07</v>
          </cell>
          <cell r="S562">
            <v>5957449.5099999998</v>
          </cell>
          <cell r="Z562">
            <v>42825922.120000005</v>
          </cell>
          <cell r="AA562">
            <v>7030134</v>
          </cell>
        </row>
        <row r="563">
          <cell r="B563" t="str">
            <v>Domestic</v>
          </cell>
          <cell r="C563" t="str">
            <v>Equity</v>
          </cell>
          <cell r="E563" t="str">
            <v>Domestic – Equity – Varied Specialist</v>
          </cell>
          <cell r="G563" t="str">
            <v>R</v>
          </cell>
          <cell r="L563">
            <v>500245421.39999998</v>
          </cell>
          <cell r="M563">
            <v>943783.8</v>
          </cell>
          <cell r="N563">
            <v>19047316.710000001</v>
          </cell>
          <cell r="O563">
            <v>9574824.8000000007</v>
          </cell>
          <cell r="R563">
            <v>0</v>
          </cell>
          <cell r="S563">
            <v>0</v>
          </cell>
          <cell r="Z563">
            <v>19047316.710000001</v>
          </cell>
          <cell r="AA563">
            <v>9574824.8000000007</v>
          </cell>
        </row>
        <row r="564">
          <cell r="B564" t="str">
            <v>Domestic</v>
          </cell>
          <cell r="C564" t="str">
            <v>Fixed Interest</v>
          </cell>
          <cell r="E564" t="str">
            <v>Domestic – Fixed Interest – Varied Specialist</v>
          </cell>
          <cell r="G564" t="str">
            <v>R</v>
          </cell>
          <cell r="L564">
            <v>424232060.60000002</v>
          </cell>
          <cell r="M564">
            <v>186880030.30000001</v>
          </cell>
          <cell r="N564">
            <v>21091926.600000001</v>
          </cell>
          <cell r="O564">
            <v>13035698.029999999</v>
          </cell>
          <cell r="R564">
            <v>3872655.2</v>
          </cell>
          <cell r="S564">
            <v>14266329.82</v>
          </cell>
          <cell r="Z564">
            <v>24964581.800000001</v>
          </cell>
          <cell r="AA564">
            <v>27302027.850000001</v>
          </cell>
        </row>
        <row r="565">
          <cell r="B565" t="str">
            <v>Domestic</v>
          </cell>
          <cell r="C565" t="str">
            <v>Asset Allocation</v>
          </cell>
          <cell r="E565" t="str">
            <v>Domestic – Asset Allocation – Prudential High Equity</v>
          </cell>
          <cell r="G565" t="str">
            <v>R</v>
          </cell>
          <cell r="H565" t="str">
            <v>FOF</v>
          </cell>
          <cell r="L565">
            <v>127818770.7</v>
          </cell>
          <cell r="M565">
            <v>89297150.439999998</v>
          </cell>
          <cell r="N565">
            <v>5092152.45</v>
          </cell>
          <cell r="O565">
            <v>493938.01</v>
          </cell>
          <cell r="R565">
            <v>11461688.57</v>
          </cell>
          <cell r="S565">
            <v>1373748.57</v>
          </cell>
          <cell r="Z565">
            <v>16553841.02</v>
          </cell>
          <cell r="AA565">
            <v>1867686.58</v>
          </cell>
        </row>
        <row r="566">
          <cell r="B566" t="str">
            <v>Domestic</v>
          </cell>
          <cell r="C566" t="str">
            <v>Asset Allocation</v>
          </cell>
          <cell r="E566" t="str">
            <v>Domestic – Asset Allocation – Flexible</v>
          </cell>
          <cell r="G566" t="str">
            <v>R</v>
          </cell>
          <cell r="H566" t="str">
            <v>FOF</v>
          </cell>
          <cell r="L566">
            <v>117205762.36</v>
          </cell>
          <cell r="M566">
            <v>338293438.69999999</v>
          </cell>
          <cell r="N566">
            <v>7194771.5800000001</v>
          </cell>
          <cell r="O566">
            <v>11484589.609999999</v>
          </cell>
          <cell r="R566">
            <v>5294530.42</v>
          </cell>
          <cell r="S566">
            <v>9962877.5199999996</v>
          </cell>
          <cell r="Z566">
            <v>12489302</v>
          </cell>
          <cell r="AA566">
            <v>21447467.129999999</v>
          </cell>
        </row>
        <row r="567">
          <cell r="B567" t="str">
            <v>Domestic</v>
          </cell>
          <cell r="C567" t="str">
            <v>Equity</v>
          </cell>
          <cell r="E567" t="str">
            <v>Domestic – Equity – General</v>
          </cell>
          <cell r="G567" t="str">
            <v>R</v>
          </cell>
          <cell r="L567">
            <v>67931612.780000001</v>
          </cell>
          <cell r="M567">
            <v>0</v>
          </cell>
          <cell r="N567">
            <v>7783151.04</v>
          </cell>
          <cell r="O567">
            <v>1684848.91</v>
          </cell>
          <cell r="R567">
            <v>0</v>
          </cell>
          <cell r="S567">
            <v>0</v>
          </cell>
          <cell r="Z567">
            <v>7783151.04</v>
          </cell>
          <cell r="AA567">
            <v>1684848.91</v>
          </cell>
        </row>
        <row r="568">
          <cell r="B568" t="str">
            <v>Worldwide</v>
          </cell>
          <cell r="C568" t="str">
            <v>Asset Allocation</v>
          </cell>
          <cell r="E568" t="str">
            <v>Worldwide – Asset Allocation – Flexible</v>
          </cell>
          <cell r="G568" t="str">
            <v>R</v>
          </cell>
          <cell r="L568">
            <v>47103116.990000002</v>
          </cell>
          <cell r="M568">
            <v>0</v>
          </cell>
          <cell r="N568">
            <v>317679.38</v>
          </cell>
          <cell r="O568">
            <v>4762914.4400000004</v>
          </cell>
          <cell r="R568">
            <v>0</v>
          </cell>
          <cell r="S568">
            <v>814.53</v>
          </cell>
          <cell r="Z568">
            <v>317679.38</v>
          </cell>
          <cell r="AA568">
            <v>4763728.9700000007</v>
          </cell>
        </row>
        <row r="569">
          <cell r="B569" t="str">
            <v>Domestic</v>
          </cell>
          <cell r="C569" t="str">
            <v>Equity</v>
          </cell>
          <cell r="E569" t="str">
            <v>Domestic – Equity – General</v>
          </cell>
          <cell r="G569" t="str">
            <v>R</v>
          </cell>
          <cell r="I569" t="str">
            <v>TP</v>
          </cell>
          <cell r="L569">
            <v>100059208.09999999</v>
          </cell>
          <cell r="M569">
            <v>97556836.150000006</v>
          </cell>
          <cell r="N569">
            <v>0</v>
          </cell>
          <cell r="O569">
            <v>107057.66</v>
          </cell>
          <cell r="R569">
            <v>0</v>
          </cell>
          <cell r="S569">
            <v>0</v>
          </cell>
          <cell r="Z569">
            <v>0</v>
          </cell>
          <cell r="AA569">
            <v>107057.66</v>
          </cell>
        </row>
        <row r="570">
          <cell r="B570" t="str">
            <v>Domestic</v>
          </cell>
          <cell r="C570" t="str">
            <v>Equity</v>
          </cell>
          <cell r="E570" t="str">
            <v>Domestic – Equity – General</v>
          </cell>
          <cell r="G570" t="str">
            <v>R</v>
          </cell>
          <cell r="I570" t="str">
            <v>TP</v>
          </cell>
          <cell r="L570">
            <v>14901643.710000001</v>
          </cell>
          <cell r="M570">
            <v>0</v>
          </cell>
          <cell r="N570">
            <v>0</v>
          </cell>
          <cell r="O570">
            <v>0</v>
          </cell>
          <cell r="R570">
            <v>0</v>
          </cell>
          <cell r="S570">
            <v>0</v>
          </cell>
          <cell r="Z570">
            <v>0</v>
          </cell>
          <cell r="AA570">
            <v>0</v>
          </cell>
        </row>
        <row r="571">
          <cell r="B571" t="str">
            <v>Domestic</v>
          </cell>
          <cell r="C571" t="str">
            <v>Asset Allocation</v>
          </cell>
          <cell r="E571" t="str">
            <v>Domestic – Asset Allocation – Prudential Variable Equity</v>
          </cell>
          <cell r="G571" t="str">
            <v>R</v>
          </cell>
          <cell r="I571" t="str">
            <v>TP</v>
          </cell>
          <cell r="L571">
            <v>10725524.32</v>
          </cell>
          <cell r="M571">
            <v>0</v>
          </cell>
          <cell r="N571">
            <v>0</v>
          </cell>
          <cell r="O571">
            <v>0</v>
          </cell>
          <cell r="R571">
            <v>0</v>
          </cell>
          <cell r="S571">
            <v>0</v>
          </cell>
          <cell r="Z571">
            <v>0</v>
          </cell>
          <cell r="AA571">
            <v>0</v>
          </cell>
        </row>
        <row r="572">
          <cell r="B572" t="str">
            <v>Domestic</v>
          </cell>
          <cell r="C572" t="str">
            <v>Equity</v>
          </cell>
          <cell r="E572" t="str">
            <v>Domestic – Equity – General</v>
          </cell>
          <cell r="G572" t="str">
            <v>R</v>
          </cell>
          <cell r="I572" t="str">
            <v>TP</v>
          </cell>
          <cell r="L572">
            <v>99360571.060000002</v>
          </cell>
          <cell r="M572">
            <v>0</v>
          </cell>
          <cell r="N572">
            <v>2772619.16</v>
          </cell>
          <cell r="O572">
            <v>1334244.44</v>
          </cell>
          <cell r="R572">
            <v>0</v>
          </cell>
          <cell r="S572">
            <v>0</v>
          </cell>
          <cell r="Z572">
            <v>2772619.16</v>
          </cell>
          <cell r="AA572">
            <v>1334244.44</v>
          </cell>
        </row>
        <row r="573">
          <cell r="B573" t="str">
            <v>Domestic</v>
          </cell>
          <cell r="C573" t="str">
            <v>Asset Allocation</v>
          </cell>
          <cell r="E573" t="str">
            <v>Domestic – Asset Allocation – Flexible</v>
          </cell>
          <cell r="G573" t="str">
            <v>R</v>
          </cell>
          <cell r="I573" t="str">
            <v>TP</v>
          </cell>
          <cell r="L573">
            <v>32805888.899999999</v>
          </cell>
          <cell r="M573">
            <v>0</v>
          </cell>
          <cell r="N573">
            <v>5301276.3600000003</v>
          </cell>
          <cell r="O573">
            <v>192595.72</v>
          </cell>
          <cell r="R573">
            <v>0</v>
          </cell>
          <cell r="S573">
            <v>0</v>
          </cell>
          <cell r="Z573">
            <v>5301276.3600000003</v>
          </cell>
          <cell r="AA573">
            <v>192595.72</v>
          </cell>
        </row>
        <row r="574">
          <cell r="B574" t="str">
            <v>Domestic</v>
          </cell>
          <cell r="C574" t="str">
            <v>Equity</v>
          </cell>
          <cell r="E574" t="str">
            <v>Domestic – Equity – General</v>
          </cell>
          <cell r="G574" t="str">
            <v>R</v>
          </cell>
          <cell r="I574" t="str">
            <v>TP</v>
          </cell>
          <cell r="L574">
            <v>28568622.93</v>
          </cell>
          <cell r="M574">
            <v>0</v>
          </cell>
          <cell r="N574">
            <v>304924.53999999998</v>
          </cell>
          <cell r="O574">
            <v>563527.41</v>
          </cell>
          <cell r="R574">
            <v>0</v>
          </cell>
          <cell r="S574">
            <v>0</v>
          </cell>
          <cell r="Z574">
            <v>304924.53999999998</v>
          </cell>
          <cell r="AA574">
            <v>563527.41</v>
          </cell>
        </row>
        <row r="575">
          <cell r="B575" t="str">
            <v>Domestic</v>
          </cell>
          <cell r="C575" t="str">
            <v>Asset Allocation</v>
          </cell>
          <cell r="E575" t="str">
            <v>Domestic – Asset Allocation – Flexible</v>
          </cell>
          <cell r="G575" t="str">
            <v>R</v>
          </cell>
          <cell r="I575" t="str">
            <v>TP</v>
          </cell>
          <cell r="L575">
            <v>6428759.4299999997</v>
          </cell>
          <cell r="M575">
            <v>0</v>
          </cell>
          <cell r="N575">
            <v>0</v>
          </cell>
          <cell r="O575">
            <v>53335.92</v>
          </cell>
          <cell r="R575">
            <v>0</v>
          </cell>
          <cell r="S575">
            <v>0</v>
          </cell>
          <cell r="Z575">
            <v>0</v>
          </cell>
          <cell r="AA575">
            <v>53335.92</v>
          </cell>
        </row>
        <row r="576">
          <cell r="B576" t="str">
            <v>Domestic</v>
          </cell>
          <cell r="C576" t="str">
            <v>Asset Allocation</v>
          </cell>
          <cell r="E576" t="str">
            <v>Domestic – Asset Allocation – Flexible</v>
          </cell>
          <cell r="G576" t="str">
            <v>R</v>
          </cell>
          <cell r="I576" t="str">
            <v>TP</v>
          </cell>
          <cell r="L576">
            <v>20834413.32</v>
          </cell>
          <cell r="M576">
            <v>0</v>
          </cell>
          <cell r="N576">
            <v>350204.21</v>
          </cell>
          <cell r="O576">
            <v>2450395.7999999998</v>
          </cell>
          <cell r="R576">
            <v>0</v>
          </cell>
          <cell r="S576">
            <v>0</v>
          </cell>
          <cell r="Z576">
            <v>350204.21</v>
          </cell>
          <cell r="AA576">
            <v>2450395.7999999998</v>
          </cell>
        </row>
        <row r="577">
          <cell r="B577" t="str">
            <v>Domestic</v>
          </cell>
          <cell r="C577" t="str">
            <v>Asset Allocation</v>
          </cell>
          <cell r="E577" t="str">
            <v>Domestic – Asset Allocation – Flexible</v>
          </cell>
          <cell r="G577" t="str">
            <v>R</v>
          </cell>
          <cell r="I577" t="str">
            <v>TP</v>
          </cell>
          <cell r="L577">
            <v>43032257.68</v>
          </cell>
          <cell r="M577">
            <v>0</v>
          </cell>
          <cell r="N577">
            <v>457500</v>
          </cell>
          <cell r="O577">
            <v>0</v>
          </cell>
          <cell r="R577">
            <v>0</v>
          </cell>
          <cell r="S577">
            <v>0</v>
          </cell>
          <cell r="Z577">
            <v>457500</v>
          </cell>
          <cell r="AA577">
            <v>0</v>
          </cell>
        </row>
        <row r="578">
          <cell r="B578" t="str">
            <v>Domestic</v>
          </cell>
          <cell r="C578" t="str">
            <v>Equity</v>
          </cell>
          <cell r="E578" t="str">
            <v>Domestic – Equity – General</v>
          </cell>
          <cell r="G578" t="str">
            <v>R</v>
          </cell>
          <cell r="I578" t="str">
            <v>TP</v>
          </cell>
          <cell r="L578">
            <v>27444292.059999999</v>
          </cell>
          <cell r="M578">
            <v>0</v>
          </cell>
          <cell r="N578">
            <v>2429542.86</v>
          </cell>
          <cell r="O578">
            <v>170000</v>
          </cell>
          <cell r="R578">
            <v>0</v>
          </cell>
          <cell r="S578">
            <v>0</v>
          </cell>
          <cell r="Z578">
            <v>2429542.86</v>
          </cell>
          <cell r="AA578">
            <v>170000</v>
          </cell>
        </row>
        <row r="579">
          <cell r="B579" t="str">
            <v>Domestic</v>
          </cell>
          <cell r="C579" t="str">
            <v>Equity</v>
          </cell>
          <cell r="E579" t="str">
            <v>Domestic – Equity – General</v>
          </cell>
          <cell r="G579" t="str">
            <v>R</v>
          </cell>
          <cell r="I579" t="str">
            <v>TP</v>
          </cell>
          <cell r="L579">
            <v>21015546.309999999</v>
          </cell>
          <cell r="M579">
            <v>0</v>
          </cell>
          <cell r="N579">
            <v>1000000</v>
          </cell>
          <cell r="O579">
            <v>2183788.3199999998</v>
          </cell>
          <cell r="R579">
            <v>0</v>
          </cell>
          <cell r="S579">
            <v>0</v>
          </cell>
          <cell r="Z579">
            <v>1000000</v>
          </cell>
          <cell r="AA579">
            <v>2183788.3199999998</v>
          </cell>
        </row>
        <row r="580">
          <cell r="B580" t="str">
            <v>Domestic</v>
          </cell>
          <cell r="C580" t="str">
            <v>Asset Allocation</v>
          </cell>
          <cell r="E580" t="str">
            <v>Domestic – Asset Allocation – Flexible</v>
          </cell>
          <cell r="G580" t="str">
            <v>R</v>
          </cell>
          <cell r="I580" t="str">
            <v>TP</v>
          </cell>
          <cell r="L580">
            <v>348534342.19999999</v>
          </cell>
          <cell r="M580">
            <v>0</v>
          </cell>
          <cell r="N580">
            <v>818094.03</v>
          </cell>
          <cell r="O580">
            <v>9890609.1899999995</v>
          </cell>
          <cell r="R580">
            <v>0</v>
          </cell>
          <cell r="S580">
            <v>0</v>
          </cell>
          <cell r="Z580">
            <v>818094.03</v>
          </cell>
          <cell r="AA580">
            <v>9890609.1899999995</v>
          </cell>
        </row>
        <row r="581">
          <cell r="B581" t="str">
            <v>Domestic</v>
          </cell>
          <cell r="C581" t="str">
            <v>Equity</v>
          </cell>
          <cell r="E581" t="str">
            <v>Domestic – Equity – General</v>
          </cell>
          <cell r="G581" t="str">
            <v>R</v>
          </cell>
          <cell r="I581" t="str">
            <v>TP</v>
          </cell>
          <cell r="L581">
            <v>3612915391.6300001</v>
          </cell>
          <cell r="M581">
            <v>0</v>
          </cell>
          <cell r="N581">
            <v>439481036.69999999</v>
          </cell>
          <cell r="O581">
            <v>439577889.60000002</v>
          </cell>
          <cell r="R581">
            <v>0</v>
          </cell>
          <cell r="S581">
            <v>0</v>
          </cell>
          <cell r="Z581">
            <v>439481036.69999999</v>
          </cell>
          <cell r="AA581">
            <v>439577889.60000002</v>
          </cell>
        </row>
        <row r="582">
          <cell r="B582" t="str">
            <v>Domestic</v>
          </cell>
          <cell r="C582" t="str">
            <v>Asset Allocation</v>
          </cell>
          <cell r="E582" t="str">
            <v>Domestic – Asset Allocation – Flexible</v>
          </cell>
          <cell r="G582" t="str">
            <v>R</v>
          </cell>
          <cell r="H582" t="str">
            <v>FOF</v>
          </cell>
          <cell r="L582">
            <v>86610.23</v>
          </cell>
          <cell r="M582">
            <v>0</v>
          </cell>
          <cell r="N582">
            <v>658026.99</v>
          </cell>
          <cell r="O582">
            <v>1069345.6299999999</v>
          </cell>
          <cell r="R582">
            <v>0</v>
          </cell>
          <cell r="S582">
            <v>0</v>
          </cell>
          <cell r="Z582">
            <v>658026.99</v>
          </cell>
          <cell r="AA582">
            <v>1069345.6299999999</v>
          </cell>
        </row>
        <row r="583">
          <cell r="B583" t="str">
            <v>Domestic</v>
          </cell>
          <cell r="C583" t="str">
            <v>Asset Allocation</v>
          </cell>
          <cell r="E583" t="str">
            <v>Domestic – Asset Allocation – Flexible</v>
          </cell>
          <cell r="G583" t="str">
            <v>R</v>
          </cell>
          <cell r="H583" t="str">
            <v>FOF</v>
          </cell>
          <cell r="L583">
            <v>209651.15</v>
          </cell>
          <cell r="M583">
            <v>0</v>
          </cell>
          <cell r="N583">
            <v>582731.56000000006</v>
          </cell>
          <cell r="O583">
            <v>64817.45</v>
          </cell>
          <cell r="R583">
            <v>0</v>
          </cell>
          <cell r="S583">
            <v>0</v>
          </cell>
          <cell r="Z583">
            <v>582731.56000000006</v>
          </cell>
          <cell r="AA583">
            <v>64817.45</v>
          </cell>
        </row>
        <row r="584">
          <cell r="B584" t="str">
            <v>Domestic</v>
          </cell>
          <cell r="C584" t="str">
            <v>Asset Allocation</v>
          </cell>
          <cell r="E584" t="str">
            <v>Domestic – Asset Allocation – Flexible</v>
          </cell>
          <cell r="G584" t="str">
            <v>R</v>
          </cell>
          <cell r="L584">
            <v>15947909.52</v>
          </cell>
          <cell r="M584">
            <v>0</v>
          </cell>
          <cell r="N584">
            <v>270000</v>
          </cell>
          <cell r="O584">
            <v>296955.03000000003</v>
          </cell>
          <cell r="R584">
            <v>0</v>
          </cell>
          <cell r="S584">
            <v>0</v>
          </cell>
          <cell r="Z584">
            <v>270000</v>
          </cell>
          <cell r="AA584">
            <v>296955.03000000003</v>
          </cell>
        </row>
        <row r="585">
          <cell r="B585" t="str">
            <v>Domestic</v>
          </cell>
          <cell r="C585" t="str">
            <v>Asset Allocation</v>
          </cell>
          <cell r="E585" t="str">
            <v>Domestic – Asset Allocation – Prudential Variable Equity</v>
          </cell>
          <cell r="G585" t="str">
            <v>R</v>
          </cell>
          <cell r="L585">
            <v>304302194.80000001</v>
          </cell>
          <cell r="M585">
            <v>0</v>
          </cell>
          <cell r="N585">
            <v>267765432.90000001</v>
          </cell>
          <cell r="O585">
            <v>45217652.840000004</v>
          </cell>
          <cell r="R585">
            <v>0</v>
          </cell>
          <cell r="S585">
            <v>0</v>
          </cell>
          <cell r="Z585">
            <v>267765432.90000001</v>
          </cell>
          <cell r="AA585">
            <v>45217652.840000004</v>
          </cell>
        </row>
        <row r="586">
          <cell r="B586" t="str">
            <v>Domestic</v>
          </cell>
          <cell r="C586" t="str">
            <v>Fixed Interest</v>
          </cell>
          <cell r="E586" t="str">
            <v>Domestic – Fixed Interest – Bond</v>
          </cell>
          <cell r="G586" t="str">
            <v>R</v>
          </cell>
          <cell r="L586">
            <v>108714412.7</v>
          </cell>
          <cell r="M586">
            <v>0</v>
          </cell>
          <cell r="N586">
            <v>19435618.18</v>
          </cell>
          <cell r="O586">
            <v>25164810.300000001</v>
          </cell>
          <cell r="R586">
            <v>0</v>
          </cell>
          <cell r="S586">
            <v>0</v>
          </cell>
          <cell r="Z586">
            <v>19435618.18</v>
          </cell>
          <cell r="AA586">
            <v>25164810.300000001</v>
          </cell>
        </row>
        <row r="587">
          <cell r="B587" t="str">
            <v>Domestic</v>
          </cell>
          <cell r="C587" t="str">
            <v>Fixed Interest</v>
          </cell>
          <cell r="E587" t="str">
            <v>Domestic – Fixed Interest – Varied Specialist</v>
          </cell>
          <cell r="G587" t="str">
            <v>R</v>
          </cell>
          <cell r="L587">
            <v>7696415200.7799997</v>
          </cell>
          <cell r="M587">
            <v>0</v>
          </cell>
          <cell r="N587">
            <v>1856138075</v>
          </cell>
          <cell r="O587">
            <v>1608241055</v>
          </cell>
          <cell r="R587">
            <v>0</v>
          </cell>
          <cell r="S587">
            <v>0</v>
          </cell>
          <cell r="Z587">
            <v>1856138075</v>
          </cell>
          <cell r="AA587">
            <v>1608241055</v>
          </cell>
        </row>
        <row r="588">
          <cell r="B588" t="str">
            <v>Domestic</v>
          </cell>
          <cell r="C588" t="str">
            <v>Equity</v>
          </cell>
          <cell r="E588" t="str">
            <v>Domestic – Equity – General</v>
          </cell>
          <cell r="G588" t="str">
            <v>R</v>
          </cell>
          <cell r="L588">
            <v>227104361.09999999</v>
          </cell>
          <cell r="M588">
            <v>0</v>
          </cell>
          <cell r="N588">
            <v>46028318.25</v>
          </cell>
          <cell r="O588">
            <v>49596321.439999998</v>
          </cell>
          <cell r="R588">
            <v>0</v>
          </cell>
          <cell r="S588">
            <v>0</v>
          </cell>
          <cell r="Z588">
            <v>46028318.25</v>
          </cell>
          <cell r="AA588">
            <v>49596321.439999998</v>
          </cell>
        </row>
        <row r="589">
          <cell r="B589" t="str">
            <v>Domestic</v>
          </cell>
          <cell r="C589" t="str">
            <v>Equity</v>
          </cell>
          <cell r="E589" t="str">
            <v>Domestic – Equity – General</v>
          </cell>
          <cell r="G589" t="str">
            <v>R</v>
          </cell>
          <cell r="L589">
            <v>504354256.10000002</v>
          </cell>
          <cell r="M589">
            <v>0</v>
          </cell>
          <cell r="N589">
            <v>47016969.149999999</v>
          </cell>
          <cell r="O589">
            <v>5316747.79</v>
          </cell>
          <cell r="R589">
            <v>0</v>
          </cell>
          <cell r="S589">
            <v>0</v>
          </cell>
          <cell r="Z589">
            <v>47016969.149999999</v>
          </cell>
          <cell r="AA589">
            <v>5316747.79</v>
          </cell>
        </row>
        <row r="590">
          <cell r="B590" t="str">
            <v>Foreign</v>
          </cell>
          <cell r="C590" t="str">
            <v>Asset Allocation</v>
          </cell>
          <cell r="E590" t="str">
            <v>Foreign – Asset Allocation – Flexible</v>
          </cell>
          <cell r="G590" t="str">
            <v>R</v>
          </cell>
          <cell r="H590" t="str">
            <v>FOF</v>
          </cell>
          <cell r="L590">
            <v>18793353.93</v>
          </cell>
          <cell r="M590">
            <v>0</v>
          </cell>
          <cell r="N590">
            <v>9300</v>
          </cell>
          <cell r="O590">
            <v>22351225.969999999</v>
          </cell>
          <cell r="R590">
            <v>0</v>
          </cell>
          <cell r="S590">
            <v>0</v>
          </cell>
          <cell r="Z590">
            <v>9300</v>
          </cell>
          <cell r="AA590">
            <v>22351225.969999999</v>
          </cell>
        </row>
        <row r="591">
          <cell r="B591" t="str">
            <v>Foreign</v>
          </cell>
          <cell r="C591" t="str">
            <v>Asset Allocation</v>
          </cell>
          <cell r="E591" t="str">
            <v>Foreign – Asset Allocation – Flexible</v>
          </cell>
          <cell r="G591" t="str">
            <v>R</v>
          </cell>
          <cell r="H591" t="str">
            <v>FOF</v>
          </cell>
          <cell r="L591">
            <v>1421385.85</v>
          </cell>
          <cell r="M591">
            <v>0</v>
          </cell>
          <cell r="N591">
            <v>199948</v>
          </cell>
          <cell r="O591">
            <v>6.72</v>
          </cell>
          <cell r="R591">
            <v>0</v>
          </cell>
          <cell r="S591">
            <v>0</v>
          </cell>
          <cell r="Z591">
            <v>199948</v>
          </cell>
          <cell r="AA591">
            <v>6.72</v>
          </cell>
        </row>
        <row r="592">
          <cell r="B592" t="str">
            <v>Foreign</v>
          </cell>
          <cell r="C592" t="str">
            <v>Fixed Interest</v>
          </cell>
          <cell r="E592" t="str">
            <v>Foreign – Fixed Interest – Varied Specialist</v>
          </cell>
          <cell r="G592" t="str">
            <v>R</v>
          </cell>
          <cell r="H592" t="str">
            <v>FOF</v>
          </cell>
          <cell r="L592">
            <v>187329839.80000001</v>
          </cell>
          <cell r="M592">
            <v>0</v>
          </cell>
          <cell r="N592">
            <v>81611860.989999995</v>
          </cell>
          <cell r="O592">
            <v>11292962.300000001</v>
          </cell>
          <cell r="R592">
            <v>0</v>
          </cell>
          <cell r="S592">
            <v>0</v>
          </cell>
          <cell r="Z592">
            <v>81611860.989999995</v>
          </cell>
          <cell r="AA592">
            <v>11292962.300000001</v>
          </cell>
        </row>
        <row r="593">
          <cell r="B593" t="str">
            <v>Domestic</v>
          </cell>
          <cell r="C593" t="str">
            <v>Fixed Interest</v>
          </cell>
          <cell r="E593" t="str">
            <v>Domestic – Fixed Interest – Varied Specialist</v>
          </cell>
          <cell r="G593" t="str">
            <v>R</v>
          </cell>
          <cell r="L593">
            <v>697394595.5</v>
          </cell>
          <cell r="M593">
            <v>0</v>
          </cell>
          <cell r="N593">
            <v>141833963.59999999</v>
          </cell>
          <cell r="O593">
            <v>41421847.140000001</v>
          </cell>
          <cell r="R593">
            <v>0</v>
          </cell>
          <cell r="S593">
            <v>0</v>
          </cell>
          <cell r="Z593">
            <v>141833963.59999999</v>
          </cell>
          <cell r="AA593">
            <v>41421847.140000001</v>
          </cell>
        </row>
        <row r="594">
          <cell r="B594" t="str">
            <v>Domestic</v>
          </cell>
          <cell r="C594" t="str">
            <v>Equity</v>
          </cell>
          <cell r="E594" t="str">
            <v>Domestic – Equity – Varied Specialist</v>
          </cell>
          <cell r="G594" t="str">
            <v>R</v>
          </cell>
          <cell r="L594">
            <v>2777523.19</v>
          </cell>
          <cell r="M594">
            <v>0</v>
          </cell>
          <cell r="N594">
            <v>0</v>
          </cell>
          <cell r="O594">
            <v>0</v>
          </cell>
          <cell r="R594">
            <v>0</v>
          </cell>
          <cell r="S594">
            <v>0</v>
          </cell>
          <cell r="Z594">
            <v>0</v>
          </cell>
          <cell r="AA594">
            <v>0</v>
          </cell>
        </row>
        <row r="595">
          <cell r="B595" t="str">
            <v>Domestic</v>
          </cell>
          <cell r="C595" t="str">
            <v>Fixed Interest</v>
          </cell>
          <cell r="E595" t="str">
            <v>Domestic – Fixed Interest – Money Market</v>
          </cell>
          <cell r="G595" t="str">
            <v>R</v>
          </cell>
          <cell r="L595">
            <v>4112459.31</v>
          </cell>
          <cell r="M595">
            <v>0</v>
          </cell>
          <cell r="N595">
            <v>3129680.15</v>
          </cell>
          <cell r="O595">
            <v>0</v>
          </cell>
          <cell r="R595">
            <v>0</v>
          </cell>
          <cell r="S595">
            <v>0</v>
          </cell>
          <cell r="Z595">
            <v>3129680.15</v>
          </cell>
          <cell r="AA595">
            <v>0</v>
          </cell>
        </row>
        <row r="596">
          <cell r="B596" t="str">
            <v>Domestic</v>
          </cell>
          <cell r="C596" t="str">
            <v>Equity</v>
          </cell>
          <cell r="E596" t="str">
            <v>Domestic – Equity – Varied Specialist</v>
          </cell>
          <cell r="G596" t="str">
            <v>R</v>
          </cell>
          <cell r="L596">
            <v>2929836040</v>
          </cell>
          <cell r="M596">
            <v>0</v>
          </cell>
          <cell r="N596">
            <v>430820343.39999998</v>
          </cell>
          <cell r="O596">
            <v>804621791.5</v>
          </cell>
          <cell r="R596">
            <v>0</v>
          </cell>
          <cell r="S596">
            <v>0</v>
          </cell>
          <cell r="Z596">
            <v>430820343.39999998</v>
          </cell>
          <cell r="AA596">
            <v>804621791.5</v>
          </cell>
        </row>
        <row r="597">
          <cell r="B597" t="str">
            <v>Domestic</v>
          </cell>
          <cell r="C597" t="str">
            <v>Real Estate</v>
          </cell>
          <cell r="E597" t="str">
            <v>Domestic – Real Estate – General</v>
          </cell>
          <cell r="G597" t="str">
            <v>R</v>
          </cell>
          <cell r="L597">
            <v>469978.36</v>
          </cell>
          <cell r="M597">
            <v>0</v>
          </cell>
          <cell r="N597">
            <v>58800</v>
          </cell>
          <cell r="O597">
            <v>0</v>
          </cell>
          <cell r="R597">
            <v>0</v>
          </cell>
          <cell r="S597">
            <v>0</v>
          </cell>
          <cell r="Z597">
            <v>58800</v>
          </cell>
          <cell r="AA597">
            <v>0</v>
          </cell>
        </row>
        <row r="598">
          <cell r="B598" t="str">
            <v>Domestic</v>
          </cell>
          <cell r="C598" t="str">
            <v>Asset Allocation</v>
          </cell>
          <cell r="E598" t="str">
            <v>Domestic – Asset Allocation – Prudential Low Equity</v>
          </cell>
          <cell r="G598" t="str">
            <v>R</v>
          </cell>
          <cell r="H598" t="str">
            <v>FOF</v>
          </cell>
          <cell r="I598" t="str">
            <v>TP</v>
          </cell>
          <cell r="L598">
            <v>0</v>
          </cell>
          <cell r="M598">
            <v>134514314.88999999</v>
          </cell>
          <cell r="N598">
            <v>0</v>
          </cell>
          <cell r="O598">
            <v>0</v>
          </cell>
          <cell r="R598">
            <v>1262963.75</v>
          </cell>
          <cell r="S598">
            <v>8398514.6400000006</v>
          </cell>
          <cell r="Z598">
            <v>1262963.75</v>
          </cell>
          <cell r="AA598">
            <v>8398514.6400000006</v>
          </cell>
        </row>
        <row r="599">
          <cell r="B599" t="str">
            <v>Domestic</v>
          </cell>
          <cell r="C599" t="str">
            <v>Asset Allocation</v>
          </cell>
          <cell r="E599" t="str">
            <v>Domestic – Asset Allocation – Prudential Variable Equity</v>
          </cell>
          <cell r="G599" t="str">
            <v>R</v>
          </cell>
          <cell r="H599" t="str">
            <v>FOF</v>
          </cell>
          <cell r="I599" t="str">
            <v>TP</v>
          </cell>
          <cell r="L599">
            <v>0</v>
          </cell>
          <cell r="M599">
            <v>143284428.24000001</v>
          </cell>
          <cell r="N599">
            <v>0</v>
          </cell>
          <cell r="O599">
            <v>0</v>
          </cell>
          <cell r="R599">
            <v>4271412.1399999997</v>
          </cell>
          <cell r="S599">
            <v>3015607.99</v>
          </cell>
          <cell r="Z599">
            <v>4271412.1399999997</v>
          </cell>
          <cell r="AA599">
            <v>3015607.99</v>
          </cell>
        </row>
        <row r="600">
          <cell r="B600" t="str">
            <v>Domestic</v>
          </cell>
          <cell r="C600" t="str">
            <v>Asset Allocation</v>
          </cell>
          <cell r="E600" t="str">
            <v>Domestic – Asset Allocation – Targeted Absolute and Real Return</v>
          </cell>
          <cell r="G600" t="str">
            <v>R</v>
          </cell>
          <cell r="I600" t="str">
            <v>TP</v>
          </cell>
          <cell r="L600">
            <v>40451491.280000001</v>
          </cell>
          <cell r="M600">
            <v>40451491.280000001</v>
          </cell>
          <cell r="N600">
            <v>0</v>
          </cell>
          <cell r="O600">
            <v>0</v>
          </cell>
          <cell r="R600">
            <v>25331586.219999999</v>
          </cell>
          <cell r="S600">
            <v>0</v>
          </cell>
          <cell r="Z600">
            <v>25331586.219999999</v>
          </cell>
          <cell r="AA600">
            <v>0</v>
          </cell>
        </row>
        <row r="601">
          <cell r="B601" t="str">
            <v>Domestic</v>
          </cell>
          <cell r="C601" t="str">
            <v>Asset Allocation</v>
          </cell>
          <cell r="E601" t="str">
            <v>Domestic – Asset Allocation – Prudential Low Equity</v>
          </cell>
          <cell r="G601" t="str">
            <v>R</v>
          </cell>
          <cell r="H601" t="str">
            <v>FOF</v>
          </cell>
          <cell r="L601">
            <v>36344693.329999998</v>
          </cell>
          <cell r="M601">
            <v>374005915.25999999</v>
          </cell>
          <cell r="N601">
            <v>11225728.689999999</v>
          </cell>
          <cell r="O601">
            <v>6843880.71</v>
          </cell>
          <cell r="R601">
            <v>13173380.27</v>
          </cell>
          <cell r="S601">
            <v>170753.31</v>
          </cell>
          <cell r="Z601">
            <v>24399108.960000001</v>
          </cell>
          <cell r="AA601">
            <v>7014634.0199999996</v>
          </cell>
        </row>
        <row r="602">
          <cell r="B602" t="str">
            <v>Domestic</v>
          </cell>
          <cell r="C602" t="str">
            <v>Asset Allocation</v>
          </cell>
          <cell r="E602" t="str">
            <v>Domestic – Asset Allocation – Flexible</v>
          </cell>
          <cell r="G602" t="str">
            <v>R</v>
          </cell>
          <cell r="H602" t="str">
            <v>FOF</v>
          </cell>
          <cell r="L602">
            <v>522408.28</v>
          </cell>
          <cell r="M602">
            <v>4868055.51</v>
          </cell>
          <cell r="N602">
            <v>1822234.67</v>
          </cell>
          <cell r="O602">
            <v>442488.44</v>
          </cell>
          <cell r="R602">
            <v>3530.83</v>
          </cell>
          <cell r="S602">
            <v>244970.88</v>
          </cell>
          <cell r="Z602">
            <v>1825765.5</v>
          </cell>
          <cell r="AA602">
            <v>687459.32000000007</v>
          </cell>
        </row>
        <row r="603">
          <cell r="B603" t="str">
            <v>Domestic</v>
          </cell>
          <cell r="C603" t="str">
            <v>Asset Allocation</v>
          </cell>
          <cell r="E603" t="str">
            <v>Domestic – Asset Allocation – Prudential Low Equity</v>
          </cell>
          <cell r="G603" t="str">
            <v>I</v>
          </cell>
          <cell r="H603" t="str">
            <v>FOF</v>
          </cell>
          <cell r="L603">
            <v>22674283.210000001</v>
          </cell>
          <cell r="M603">
            <v>208371557.05000001</v>
          </cell>
          <cell r="N603">
            <v>6454450.0599999996</v>
          </cell>
          <cell r="O603">
            <v>2391896.7000000002</v>
          </cell>
          <cell r="R603">
            <v>14225219.23</v>
          </cell>
          <cell r="S603">
            <v>7733908.0099999998</v>
          </cell>
          <cell r="Z603">
            <v>20679669.289999999</v>
          </cell>
          <cell r="AA603">
            <v>10125804.710000001</v>
          </cell>
        </row>
        <row r="604">
          <cell r="B604" t="str">
            <v>Worldwide</v>
          </cell>
          <cell r="C604" t="str">
            <v>Asset Allocation</v>
          </cell>
          <cell r="E604" t="str">
            <v>Worldwide – Asset Allocation – Flexible</v>
          </cell>
          <cell r="G604" t="str">
            <v>R</v>
          </cell>
          <cell r="H604" t="str">
            <v>FOF</v>
          </cell>
          <cell r="L604">
            <v>1026540.3</v>
          </cell>
          <cell r="M604">
            <v>12724141.539999999</v>
          </cell>
          <cell r="N604">
            <v>2103486.25</v>
          </cell>
          <cell r="O604">
            <v>2691878.39</v>
          </cell>
          <cell r="R604">
            <v>2131365.5299999998</v>
          </cell>
          <cell r="S604">
            <v>235735.47</v>
          </cell>
          <cell r="Z604">
            <v>4234851.7799999993</v>
          </cell>
          <cell r="AA604">
            <v>2927613.8600000003</v>
          </cell>
        </row>
        <row r="605">
          <cell r="B605" t="str">
            <v>Domestic</v>
          </cell>
          <cell r="C605" t="str">
            <v>Asset Allocation</v>
          </cell>
          <cell r="E605" t="str">
            <v>Domestic – Asset Allocation – Prudential Low Equity</v>
          </cell>
          <cell r="G605" t="str">
            <v>R</v>
          </cell>
          <cell r="H605" t="str">
            <v>FOF</v>
          </cell>
          <cell r="L605">
            <v>22276733.260000002</v>
          </cell>
          <cell r="M605">
            <v>293779377.43000001</v>
          </cell>
          <cell r="N605">
            <v>12357218.890000001</v>
          </cell>
          <cell r="O605">
            <v>10855494.51</v>
          </cell>
          <cell r="R605">
            <v>17790750.350000001</v>
          </cell>
          <cell r="S605">
            <v>20134093.539999999</v>
          </cell>
          <cell r="Z605">
            <v>30147969.240000002</v>
          </cell>
          <cell r="AA605">
            <v>30989588.049999997</v>
          </cell>
        </row>
        <row r="606">
          <cell r="B606" t="str">
            <v>Domestic</v>
          </cell>
          <cell r="C606" t="str">
            <v>Equity</v>
          </cell>
          <cell r="E606" t="str">
            <v>Domestic – Equity – General</v>
          </cell>
          <cell r="G606" t="str">
            <v>I</v>
          </cell>
          <cell r="L606">
            <v>50059663.810000002</v>
          </cell>
          <cell r="M606">
            <v>50059663.810000002</v>
          </cell>
          <cell r="N606">
            <v>0</v>
          </cell>
          <cell r="O606">
            <v>0</v>
          </cell>
          <cell r="R606">
            <v>0</v>
          </cell>
          <cell r="S606">
            <v>0</v>
          </cell>
          <cell r="Z606">
            <v>0</v>
          </cell>
          <cell r="AA606">
            <v>0</v>
          </cell>
        </row>
        <row r="607">
          <cell r="B607" t="str">
            <v>Domestic</v>
          </cell>
          <cell r="C607" t="str">
            <v>Fixed Interest</v>
          </cell>
          <cell r="E607" t="str">
            <v>Domestic – Fixed Interest – Money Market</v>
          </cell>
          <cell r="G607" t="str">
            <v>R</v>
          </cell>
          <cell r="L607">
            <v>255063631.88</v>
          </cell>
          <cell r="M607">
            <v>232946759.40000001</v>
          </cell>
          <cell r="N607">
            <v>0</v>
          </cell>
          <cell r="O607">
            <v>0</v>
          </cell>
          <cell r="R607">
            <v>27780378.649999999</v>
          </cell>
          <cell r="S607">
            <v>34478167.990000002</v>
          </cell>
          <cell r="Z607">
            <v>27780378.649999999</v>
          </cell>
          <cell r="AA607">
            <v>34478167.990000002</v>
          </cell>
        </row>
        <row r="608">
          <cell r="B608" t="str">
            <v>Domestic</v>
          </cell>
          <cell r="C608" t="str">
            <v>Asset Allocation</v>
          </cell>
          <cell r="E608" t="str">
            <v>Domestic – Asset Allocation – Prudential Medium Equity</v>
          </cell>
          <cell r="G608" t="str">
            <v>R</v>
          </cell>
          <cell r="H608" t="str">
            <v>FOF</v>
          </cell>
          <cell r="L608">
            <v>3404991.11</v>
          </cell>
          <cell r="M608">
            <v>70056517.379999995</v>
          </cell>
          <cell r="N608">
            <v>6016869.8200000003</v>
          </cell>
          <cell r="O608">
            <v>1114848.3</v>
          </cell>
          <cell r="R608">
            <v>5910403.1600000001</v>
          </cell>
          <cell r="S608">
            <v>14202753.43</v>
          </cell>
          <cell r="Z608">
            <v>11927272.98</v>
          </cell>
          <cell r="AA608">
            <v>15317601.73</v>
          </cell>
        </row>
        <row r="609">
          <cell r="B609" t="str">
            <v>Domestic</v>
          </cell>
          <cell r="C609" t="str">
            <v>Real Estate</v>
          </cell>
          <cell r="E609" t="str">
            <v>Domestic – Real Estate – General</v>
          </cell>
          <cell r="G609" t="str">
            <v>R</v>
          </cell>
          <cell r="L609">
            <v>262700981.81</v>
          </cell>
          <cell r="M609">
            <v>0</v>
          </cell>
          <cell r="N609">
            <v>0</v>
          </cell>
          <cell r="O609">
            <v>0</v>
          </cell>
          <cell r="R609">
            <v>0</v>
          </cell>
          <cell r="S609">
            <v>0</v>
          </cell>
          <cell r="Z609">
            <v>0</v>
          </cell>
          <cell r="AA609">
            <v>0</v>
          </cell>
        </row>
        <row r="610">
          <cell r="B610" t="str">
            <v>Domestic</v>
          </cell>
          <cell r="C610" t="str">
            <v>Asset Allocation</v>
          </cell>
          <cell r="E610" t="str">
            <v>Domestic – Asset Allocation – Prudential Variable Equity</v>
          </cell>
          <cell r="G610" t="str">
            <v>R</v>
          </cell>
          <cell r="L610">
            <v>422992748</v>
          </cell>
          <cell r="M610">
            <v>320523010.10000002</v>
          </cell>
          <cell r="N610">
            <v>15497340.77</v>
          </cell>
          <cell r="O610">
            <v>6717962.4100000001</v>
          </cell>
          <cell r="R610">
            <v>3811353.58</v>
          </cell>
          <cell r="S610">
            <v>18650379.309999999</v>
          </cell>
          <cell r="Z610">
            <v>19308694.350000001</v>
          </cell>
          <cell r="AA610">
            <v>25368341.719999999</v>
          </cell>
        </row>
        <row r="611">
          <cell r="B611" t="str">
            <v>Domestic</v>
          </cell>
          <cell r="C611" t="str">
            <v>Equity</v>
          </cell>
          <cell r="E611" t="str">
            <v>Domestic – Equity – General</v>
          </cell>
          <cell r="G611" t="str">
            <v>I</v>
          </cell>
          <cell r="L611">
            <v>1831964579</v>
          </cell>
          <cell r="M611">
            <v>1828003937</v>
          </cell>
          <cell r="N611">
            <v>0</v>
          </cell>
          <cell r="O611">
            <v>0</v>
          </cell>
          <cell r="R611">
            <v>0</v>
          </cell>
          <cell r="S611">
            <v>230600000</v>
          </cell>
          <cell r="Z611">
            <v>0</v>
          </cell>
          <cell r="AA611">
            <v>230600000</v>
          </cell>
        </row>
        <row r="612">
          <cell r="B612" t="str">
            <v>Domestic</v>
          </cell>
          <cell r="C612" t="str">
            <v>Fixed Interest</v>
          </cell>
          <cell r="E612" t="str">
            <v>Domestic – Fixed Interest – Varied Specialist</v>
          </cell>
          <cell r="G612" t="str">
            <v>R</v>
          </cell>
          <cell r="L612">
            <v>25242079968</v>
          </cell>
          <cell r="M612">
            <v>7185250989</v>
          </cell>
          <cell r="N612">
            <v>5300227961.4399996</v>
          </cell>
          <cell r="O612">
            <v>3937136845.3699999</v>
          </cell>
          <cell r="R612">
            <v>0</v>
          </cell>
          <cell r="S612">
            <v>0</v>
          </cell>
          <cell r="Z612">
            <v>5300227961.4399996</v>
          </cell>
          <cell r="AA612">
            <v>3937136845.3699999</v>
          </cell>
        </row>
        <row r="613">
          <cell r="B613" t="str">
            <v>Domestic</v>
          </cell>
          <cell r="C613" t="str">
            <v>Equity</v>
          </cell>
          <cell r="E613" t="str">
            <v>Domestic – Equity – Value</v>
          </cell>
          <cell r="G613" t="str">
            <v>R</v>
          </cell>
          <cell r="L613">
            <v>1814849521</v>
          </cell>
          <cell r="M613">
            <v>460641600.19999999</v>
          </cell>
          <cell r="N613">
            <v>229379250.61000001</v>
          </cell>
          <cell r="O613">
            <v>71517934.930000007</v>
          </cell>
          <cell r="R613">
            <v>38762747.82</v>
          </cell>
          <cell r="S613">
            <v>92909676.829999998</v>
          </cell>
          <cell r="Z613">
            <v>268141998.43000001</v>
          </cell>
          <cell r="AA613">
            <v>164427611.75999999</v>
          </cell>
        </row>
        <row r="614">
          <cell r="B614" t="str">
            <v>Domestic</v>
          </cell>
          <cell r="C614" t="str">
            <v>Fixed Interest</v>
          </cell>
          <cell r="E614" t="str">
            <v>Domestic – Fixed Interest – Varied Specialist</v>
          </cell>
          <cell r="G614" t="str">
            <v>R</v>
          </cell>
          <cell r="L614">
            <v>36018893.439999998</v>
          </cell>
          <cell r="M614">
            <v>10953486.99</v>
          </cell>
          <cell r="N614">
            <v>5765731.5599999996</v>
          </cell>
          <cell r="O614">
            <v>371202.9</v>
          </cell>
          <cell r="R614">
            <v>1174156.73</v>
          </cell>
          <cell r="S614">
            <v>12088744.9</v>
          </cell>
          <cell r="Z614">
            <v>6939888.2899999991</v>
          </cell>
          <cell r="AA614">
            <v>12459947.800000001</v>
          </cell>
        </row>
        <row r="615">
          <cell r="B615" t="str">
            <v>Domestic</v>
          </cell>
          <cell r="C615" t="str">
            <v>Real Estate</v>
          </cell>
          <cell r="E615" t="str">
            <v>Domestic – Real Estate – General</v>
          </cell>
          <cell r="G615" t="str">
            <v>R</v>
          </cell>
          <cell r="L615">
            <v>349264998.69999999</v>
          </cell>
          <cell r="M615">
            <v>64495568.090000004</v>
          </cell>
          <cell r="N615">
            <v>56684475.630000003</v>
          </cell>
          <cell r="O615">
            <v>18927210.120000001</v>
          </cell>
          <cell r="R615">
            <v>6186478.9100000001</v>
          </cell>
          <cell r="S615">
            <v>56011000</v>
          </cell>
          <cell r="Z615">
            <v>62870954.540000007</v>
          </cell>
          <cell r="AA615">
            <v>74938210.120000005</v>
          </cell>
        </row>
        <row r="616">
          <cell r="B616" t="str">
            <v>Domestic</v>
          </cell>
          <cell r="C616" t="str">
            <v>Equity</v>
          </cell>
          <cell r="E616" t="str">
            <v>Domestic – Equity – General</v>
          </cell>
          <cell r="G616" t="str">
            <v>R</v>
          </cell>
          <cell r="L616">
            <v>1520985993</v>
          </cell>
          <cell r="M616">
            <v>917262820.20000005</v>
          </cell>
          <cell r="N616">
            <v>70557402.730000004</v>
          </cell>
          <cell r="O616">
            <v>33777358.299999997</v>
          </cell>
          <cell r="R616">
            <v>89639037.510000005</v>
          </cell>
          <cell r="S616">
            <v>100388718.48</v>
          </cell>
          <cell r="Z616">
            <v>160196440.24000001</v>
          </cell>
          <cell r="AA616">
            <v>134166076.78</v>
          </cell>
        </row>
        <row r="617">
          <cell r="B617" t="str">
            <v>Foreign</v>
          </cell>
          <cell r="C617" t="str">
            <v>Fixed Interest</v>
          </cell>
          <cell r="E617" t="str">
            <v>Foreign – Fixed Interest – Bond</v>
          </cell>
          <cell r="G617" t="str">
            <v>R</v>
          </cell>
          <cell r="H617" t="str">
            <v>FOF</v>
          </cell>
          <cell r="L617">
            <v>370440514.87</v>
          </cell>
          <cell r="M617">
            <v>7980647.8099999996</v>
          </cell>
          <cell r="N617">
            <v>29302151.559999999</v>
          </cell>
          <cell r="O617">
            <v>114017043.03</v>
          </cell>
          <cell r="R617">
            <v>0</v>
          </cell>
          <cell r="S617">
            <v>0</v>
          </cell>
          <cell r="Z617">
            <v>29302151.559999999</v>
          </cell>
          <cell r="AA617">
            <v>114017043.03</v>
          </cell>
        </row>
        <row r="618">
          <cell r="B618" t="str">
            <v>Foreign</v>
          </cell>
          <cell r="C618" t="str">
            <v>Fixed Interest</v>
          </cell>
          <cell r="E618" t="str">
            <v>Foreign – Fixed Interest – Varied Specialist</v>
          </cell>
          <cell r="G618" t="str">
            <v>R</v>
          </cell>
          <cell r="H618" t="str">
            <v>FOF</v>
          </cell>
          <cell r="L618">
            <v>104299664.97</v>
          </cell>
          <cell r="M618">
            <v>3028785.34</v>
          </cell>
          <cell r="N618">
            <v>18660652.68</v>
          </cell>
          <cell r="O618">
            <v>27481664.260000002</v>
          </cell>
          <cell r="R618">
            <v>0</v>
          </cell>
          <cell r="S618">
            <v>0</v>
          </cell>
          <cell r="Z618">
            <v>18660652.68</v>
          </cell>
          <cell r="AA618">
            <v>27481664.260000002</v>
          </cell>
        </row>
        <row r="619">
          <cell r="B619" t="str">
            <v>Foreign</v>
          </cell>
          <cell r="C619" t="str">
            <v>Equity</v>
          </cell>
          <cell r="E619" t="str">
            <v>Foreign – Equity – General</v>
          </cell>
          <cell r="G619" t="str">
            <v>R</v>
          </cell>
          <cell r="H619" t="str">
            <v>FOF</v>
          </cell>
          <cell r="L619">
            <v>106991601.84</v>
          </cell>
          <cell r="M619">
            <v>0</v>
          </cell>
          <cell r="N619">
            <v>18685227.920000002</v>
          </cell>
          <cell r="O619">
            <v>8633086.1199999992</v>
          </cell>
          <cell r="R619">
            <v>0</v>
          </cell>
          <cell r="S619">
            <v>0</v>
          </cell>
          <cell r="Z619">
            <v>18685227.920000002</v>
          </cell>
          <cell r="AA619">
            <v>8633086.1199999992</v>
          </cell>
        </row>
        <row r="620">
          <cell r="B620" t="str">
            <v>Domestic</v>
          </cell>
          <cell r="C620" t="str">
            <v>Fixed Interest</v>
          </cell>
          <cell r="E620" t="str">
            <v>Domestic – Fixed Interest – Bond</v>
          </cell>
          <cell r="G620" t="str">
            <v>R</v>
          </cell>
          <cell r="L620">
            <v>173394864.30000001</v>
          </cell>
          <cell r="M620">
            <v>10091.09</v>
          </cell>
          <cell r="N620">
            <v>40823177.259999998</v>
          </cell>
          <cell r="O620">
            <v>9147745.5800000001</v>
          </cell>
          <cell r="R620">
            <v>1574406.61</v>
          </cell>
          <cell r="S620">
            <v>63362288.090000004</v>
          </cell>
          <cell r="Z620">
            <v>42397583.869999997</v>
          </cell>
          <cell r="AA620">
            <v>72510033.670000002</v>
          </cell>
        </row>
        <row r="621">
          <cell r="B621" t="str">
            <v>Domestic</v>
          </cell>
          <cell r="C621" t="str">
            <v>Asset Allocation</v>
          </cell>
          <cell r="E621" t="str">
            <v>Domestic – Asset Allocation – Targeted Absolute and Real Return</v>
          </cell>
          <cell r="G621" t="str">
            <v>R</v>
          </cell>
          <cell r="L621">
            <v>2758472229</v>
          </cell>
          <cell r="M621">
            <v>661449546.10000002</v>
          </cell>
          <cell r="N621">
            <v>172350639.77000001</v>
          </cell>
          <cell r="O621">
            <v>120540187.95999999</v>
          </cell>
          <cell r="R621">
            <v>71175424.890000001</v>
          </cell>
          <cell r="S621">
            <v>81233361.480000004</v>
          </cell>
          <cell r="Z621">
            <v>243526064.66000003</v>
          </cell>
          <cell r="AA621">
            <v>201773549.44</v>
          </cell>
        </row>
        <row r="622">
          <cell r="B622" t="str">
            <v>Domestic</v>
          </cell>
          <cell r="C622" t="str">
            <v>Fixed Interest</v>
          </cell>
          <cell r="E622" t="str">
            <v>Domestic – Fixed Interest – Money Market</v>
          </cell>
          <cell r="G622" t="str">
            <v>R</v>
          </cell>
          <cell r="L622">
            <v>34643680635</v>
          </cell>
          <cell r="M622">
            <v>6619437617</v>
          </cell>
          <cell r="N622">
            <v>4283598453.9200001</v>
          </cell>
          <cell r="O622">
            <v>3082578376.3699999</v>
          </cell>
          <cell r="R622">
            <v>6685206160.9399996</v>
          </cell>
          <cell r="S622">
            <v>7066574676.4799995</v>
          </cell>
          <cell r="Z622">
            <v>10968804614.860001</v>
          </cell>
          <cell r="AA622">
            <v>10149153052.849998</v>
          </cell>
        </row>
        <row r="623">
          <cell r="B623" t="str">
            <v>Domestic</v>
          </cell>
          <cell r="C623" t="str">
            <v>Equity</v>
          </cell>
          <cell r="E623" t="str">
            <v>Domestic – Equity – General</v>
          </cell>
          <cell r="G623" t="str">
            <v>R</v>
          </cell>
          <cell r="L623">
            <v>44137861.950000003</v>
          </cell>
          <cell r="M623">
            <v>21929051.5</v>
          </cell>
          <cell r="N623">
            <v>17510150</v>
          </cell>
          <cell r="O623">
            <v>29846692.039999999</v>
          </cell>
          <cell r="R623">
            <v>2240000</v>
          </cell>
          <cell r="S623">
            <v>1260000</v>
          </cell>
          <cell r="Z623">
            <v>19750150</v>
          </cell>
          <cell r="AA623">
            <v>31106692.039999999</v>
          </cell>
        </row>
        <row r="624">
          <cell r="B624" t="str">
            <v>Domestic</v>
          </cell>
          <cell r="C624" t="str">
            <v>Fixed Interest</v>
          </cell>
          <cell r="E624" t="str">
            <v>Domestic – Fixed Interest – Varied Specialist</v>
          </cell>
          <cell r="G624" t="str">
            <v>R</v>
          </cell>
          <cell r="I624" t="str">
            <v>TP</v>
          </cell>
          <cell r="L624">
            <v>7084123.4000000004</v>
          </cell>
          <cell r="M624">
            <v>1500471.98</v>
          </cell>
          <cell r="N624">
            <v>2595237.31</v>
          </cell>
          <cell r="O624">
            <v>669000.05000000005</v>
          </cell>
          <cell r="R624">
            <v>0</v>
          </cell>
          <cell r="S624">
            <v>0</v>
          </cell>
          <cell r="Z624">
            <v>2595237.31</v>
          </cell>
          <cell r="AA624">
            <v>669000.05000000005</v>
          </cell>
        </row>
        <row r="625">
          <cell r="B625" t="str">
            <v>Domestic</v>
          </cell>
          <cell r="C625" t="str">
            <v>Fixed Interest</v>
          </cell>
          <cell r="E625" t="str">
            <v>Domestic – Fixed Interest – Varied Specialist</v>
          </cell>
          <cell r="G625" t="str">
            <v>R</v>
          </cell>
          <cell r="I625" t="str">
            <v>TP</v>
          </cell>
          <cell r="L625">
            <v>1770272310</v>
          </cell>
          <cell r="M625">
            <v>1739759373</v>
          </cell>
          <cell r="N625">
            <v>59827041.82</v>
          </cell>
          <cell r="O625">
            <v>16873206.34</v>
          </cell>
          <cell r="R625">
            <v>69124153.349999994</v>
          </cell>
          <cell r="S625">
            <v>128733577</v>
          </cell>
          <cell r="Z625">
            <v>128951195.16999999</v>
          </cell>
          <cell r="AA625">
            <v>145606783.34</v>
          </cell>
        </row>
        <row r="626">
          <cell r="B626" t="str">
            <v>Domestic</v>
          </cell>
          <cell r="C626" t="str">
            <v>Asset Allocation</v>
          </cell>
          <cell r="E626" t="str">
            <v>Domestic – Asset Allocation – Targeted Absolute and Real Return</v>
          </cell>
          <cell r="G626" t="str">
            <v>R</v>
          </cell>
          <cell r="I626" t="str">
            <v>TP</v>
          </cell>
          <cell r="L626">
            <v>57338891.229999997</v>
          </cell>
          <cell r="M626">
            <v>43196925.549999997</v>
          </cell>
          <cell r="N626">
            <v>323909.15999999997</v>
          </cell>
          <cell r="O626">
            <v>2907072.02</v>
          </cell>
          <cell r="R626">
            <v>946608.61</v>
          </cell>
          <cell r="S626">
            <v>448.22</v>
          </cell>
          <cell r="Z626">
            <v>1270517.77</v>
          </cell>
          <cell r="AA626">
            <v>2907520.24</v>
          </cell>
        </row>
        <row r="627">
          <cell r="B627" t="str">
            <v>Foreign</v>
          </cell>
          <cell r="C627" t="str">
            <v>Equity</v>
          </cell>
          <cell r="E627" t="str">
            <v>Foreign – Equity – Varied Specialist</v>
          </cell>
          <cell r="G627" t="str">
            <v>R</v>
          </cell>
          <cell r="H627" t="str">
            <v>FOF</v>
          </cell>
          <cell r="I627" t="str">
            <v>TP</v>
          </cell>
          <cell r="L627">
            <v>23934800.309999999</v>
          </cell>
          <cell r="M627">
            <v>165639.64000000001</v>
          </cell>
          <cell r="N627">
            <v>5654303.0199999996</v>
          </cell>
          <cell r="O627">
            <v>647.98</v>
          </cell>
          <cell r="R627">
            <v>48371.54</v>
          </cell>
          <cell r="S627">
            <v>14027.39</v>
          </cell>
          <cell r="Z627">
            <v>5702674.5599999996</v>
          </cell>
          <cell r="AA627">
            <v>14675.369999999999</v>
          </cell>
        </row>
        <row r="628">
          <cell r="B628" t="str">
            <v>Domestic</v>
          </cell>
          <cell r="C628" t="str">
            <v>Real Estate</v>
          </cell>
          <cell r="E628" t="str">
            <v>Domestic – Real Estate – General</v>
          </cell>
          <cell r="G628" t="str">
            <v>R</v>
          </cell>
          <cell r="I628" t="str">
            <v>TP</v>
          </cell>
          <cell r="L628">
            <v>190665781</v>
          </cell>
          <cell r="M628">
            <v>140853314.69999999</v>
          </cell>
          <cell r="N628">
            <v>23382869.809999999</v>
          </cell>
          <cell r="O628">
            <v>38149476.310000002</v>
          </cell>
          <cell r="R628">
            <v>3404481.57</v>
          </cell>
          <cell r="S628">
            <v>8367677.9800000004</v>
          </cell>
          <cell r="Z628">
            <v>26787351.379999999</v>
          </cell>
          <cell r="AA628">
            <v>46517154.290000007</v>
          </cell>
        </row>
        <row r="629">
          <cell r="B629" t="str">
            <v>Domestic</v>
          </cell>
          <cell r="C629" t="str">
            <v>Asset Allocation</v>
          </cell>
          <cell r="E629" t="str">
            <v>Domestic – Asset Allocation – Flexible</v>
          </cell>
          <cell r="G629" t="str">
            <v>R</v>
          </cell>
          <cell r="I629" t="str">
            <v>TP</v>
          </cell>
          <cell r="L629">
            <v>61959789.509999998</v>
          </cell>
          <cell r="M629">
            <v>61366317.270000003</v>
          </cell>
          <cell r="N629">
            <v>1927562.85</v>
          </cell>
          <cell r="O629">
            <v>5399271.6200000001</v>
          </cell>
          <cell r="R629">
            <v>26663.74</v>
          </cell>
          <cell r="S629">
            <v>282262.5</v>
          </cell>
          <cell r="Z629">
            <v>1954226.59</v>
          </cell>
          <cell r="AA629">
            <v>5681534.1200000001</v>
          </cell>
        </row>
        <row r="630">
          <cell r="B630" t="str">
            <v>Domestic</v>
          </cell>
          <cell r="C630" t="str">
            <v>Asset Allocation</v>
          </cell>
          <cell r="E630" t="str">
            <v>Domestic – Asset Allocation – Prudential Low Equity</v>
          </cell>
          <cell r="G630" t="str">
            <v>R</v>
          </cell>
          <cell r="H630" t="str">
            <v>FOF</v>
          </cell>
          <cell r="I630" t="str">
            <v>TP</v>
          </cell>
          <cell r="L630">
            <v>16720355.050000001</v>
          </cell>
          <cell r="M630">
            <v>97172534.170000002</v>
          </cell>
          <cell r="N630">
            <v>190366.59</v>
          </cell>
          <cell r="O630">
            <v>13322437.310000001</v>
          </cell>
          <cell r="R630">
            <v>633501.55000000005</v>
          </cell>
          <cell r="S630">
            <v>6845704.2999999998</v>
          </cell>
          <cell r="Z630">
            <v>823868.14</v>
          </cell>
          <cell r="AA630">
            <v>20168141.609999999</v>
          </cell>
        </row>
        <row r="631">
          <cell r="B631" t="str">
            <v>Domestic</v>
          </cell>
          <cell r="C631" t="str">
            <v>Fixed Interest</v>
          </cell>
          <cell r="E631" t="str">
            <v>Domestic – Fixed Interest – Varied Specialist</v>
          </cell>
          <cell r="G631" t="str">
            <v>R</v>
          </cell>
          <cell r="I631" t="str">
            <v>TP</v>
          </cell>
          <cell r="L631">
            <v>245207609.90000001</v>
          </cell>
          <cell r="M631">
            <v>239401447.90000001</v>
          </cell>
          <cell r="N631">
            <v>4452081.9400000004</v>
          </cell>
          <cell r="O631">
            <v>18431682.699999999</v>
          </cell>
          <cell r="R631">
            <v>6445921.6600000001</v>
          </cell>
          <cell r="S631">
            <v>16674848.66</v>
          </cell>
          <cell r="Z631">
            <v>10898003.600000001</v>
          </cell>
          <cell r="AA631">
            <v>35106531.359999999</v>
          </cell>
        </row>
        <row r="632">
          <cell r="B632" t="str">
            <v>Foreign</v>
          </cell>
          <cell r="C632" t="str">
            <v>Asset Allocation</v>
          </cell>
          <cell r="E632" t="str">
            <v>Foreign – Asset Allocation – Flexible</v>
          </cell>
          <cell r="G632" t="str">
            <v>R</v>
          </cell>
          <cell r="H632" t="str">
            <v>FOF</v>
          </cell>
          <cell r="I632" t="str">
            <v>TP</v>
          </cell>
          <cell r="L632">
            <v>46287445.240000002</v>
          </cell>
          <cell r="M632">
            <v>54079485.310000002</v>
          </cell>
          <cell r="N632">
            <v>8494425.6999999993</v>
          </cell>
          <cell r="O632">
            <v>2933916.69</v>
          </cell>
          <cell r="R632">
            <v>33881.56</v>
          </cell>
          <cell r="S632">
            <v>6357.71</v>
          </cell>
          <cell r="Z632">
            <v>8528307.2599999998</v>
          </cell>
          <cell r="AA632">
            <v>2940274.4</v>
          </cell>
        </row>
        <row r="633">
          <cell r="B633" t="str">
            <v>Domestic</v>
          </cell>
          <cell r="C633" t="str">
            <v>Asset Allocation</v>
          </cell>
          <cell r="E633" t="str">
            <v>Domestic – Asset Allocation – Prudential Variable Equity</v>
          </cell>
          <cell r="G633" t="str">
            <v>R</v>
          </cell>
          <cell r="H633" t="str">
            <v>FOF</v>
          </cell>
          <cell r="I633" t="str">
            <v>TP</v>
          </cell>
          <cell r="L633">
            <v>20022312.66</v>
          </cell>
          <cell r="M633">
            <v>120876978.7</v>
          </cell>
          <cell r="N633">
            <v>306058.36</v>
          </cell>
          <cell r="O633">
            <v>4105564.8</v>
          </cell>
          <cell r="R633">
            <v>679144.04</v>
          </cell>
          <cell r="S633">
            <v>10897877.439999999</v>
          </cell>
          <cell r="Z633">
            <v>985202.4</v>
          </cell>
          <cell r="AA633">
            <v>15003442.239999998</v>
          </cell>
        </row>
        <row r="634">
          <cell r="B634" t="str">
            <v>Domestic</v>
          </cell>
          <cell r="C634" t="str">
            <v>Equity</v>
          </cell>
          <cell r="E634" t="str">
            <v>Domestic – Equity – General</v>
          </cell>
          <cell r="G634" t="str">
            <v>R</v>
          </cell>
          <cell r="I634" t="str">
            <v>TP</v>
          </cell>
          <cell r="L634">
            <v>188899974.80000001</v>
          </cell>
          <cell r="M634">
            <v>176735784.80000001</v>
          </cell>
          <cell r="N634">
            <v>20018858.890000001</v>
          </cell>
          <cell r="O634">
            <v>20252475.109999999</v>
          </cell>
          <cell r="R634">
            <v>2119215.65</v>
          </cell>
          <cell r="S634">
            <v>2250448.29</v>
          </cell>
          <cell r="Z634">
            <v>22138074.539999999</v>
          </cell>
          <cell r="AA634">
            <v>22502923.399999999</v>
          </cell>
        </row>
        <row r="635">
          <cell r="B635" t="str">
            <v>Domestic</v>
          </cell>
          <cell r="C635" t="str">
            <v>Asset Allocation</v>
          </cell>
          <cell r="E635" t="str">
            <v>Domestic – Asset Allocation – Prudential High Equity</v>
          </cell>
          <cell r="G635" t="str">
            <v>R</v>
          </cell>
          <cell r="H635" t="str">
            <v>FOF</v>
          </cell>
          <cell r="I635" t="str">
            <v>TP</v>
          </cell>
          <cell r="L635">
            <v>13563577.699999999</v>
          </cell>
          <cell r="M635">
            <v>72533079.930000007</v>
          </cell>
          <cell r="N635">
            <v>1801984.06</v>
          </cell>
          <cell r="O635">
            <v>1918856.41</v>
          </cell>
          <cell r="R635">
            <v>699.73</v>
          </cell>
          <cell r="S635">
            <v>306570.46999999997</v>
          </cell>
          <cell r="Z635">
            <v>1802683.79</v>
          </cell>
          <cell r="AA635">
            <v>2225426.88</v>
          </cell>
        </row>
        <row r="636">
          <cell r="B636" t="str">
            <v>Domestic</v>
          </cell>
          <cell r="C636" t="str">
            <v>Equity</v>
          </cell>
          <cell r="E636" t="str">
            <v>Domestic – Equity – General</v>
          </cell>
          <cell r="G636" t="str">
            <v>R</v>
          </cell>
          <cell r="H636" t="str">
            <v>FOF</v>
          </cell>
          <cell r="L636">
            <v>4130911.43</v>
          </cell>
          <cell r="M636">
            <v>511177873.69999999</v>
          </cell>
          <cell r="N636">
            <v>64798269.509999998</v>
          </cell>
          <cell r="O636">
            <v>14452828.9</v>
          </cell>
          <cell r="R636">
            <v>4549998.83</v>
          </cell>
          <cell r="S636">
            <v>2428365.66</v>
          </cell>
          <cell r="Z636">
            <v>69348268.340000004</v>
          </cell>
          <cell r="AA636">
            <v>16881194.560000002</v>
          </cell>
        </row>
        <row r="637">
          <cell r="B637" t="str">
            <v>Domestic</v>
          </cell>
          <cell r="C637" t="str">
            <v>Fixed Interest</v>
          </cell>
          <cell r="E637" t="str">
            <v>Domestic – Fixed Interest – Varied Specialist</v>
          </cell>
          <cell r="G637" t="str">
            <v>R</v>
          </cell>
          <cell r="H637" t="str">
            <v>FOF</v>
          </cell>
          <cell r="L637">
            <v>4737066.45</v>
          </cell>
          <cell r="M637">
            <v>214808978.59999999</v>
          </cell>
          <cell r="N637">
            <v>30787237.5</v>
          </cell>
          <cell r="O637">
            <v>12275455.359999999</v>
          </cell>
          <cell r="R637">
            <v>1679044.84</v>
          </cell>
          <cell r="S637">
            <v>289948.3</v>
          </cell>
          <cell r="Z637">
            <v>32466282.34</v>
          </cell>
          <cell r="AA637">
            <v>12565403.66</v>
          </cell>
        </row>
        <row r="638">
          <cell r="B638" t="str">
            <v>Foreign</v>
          </cell>
          <cell r="C638" t="str">
            <v>Asset Allocation</v>
          </cell>
          <cell r="E638" t="str">
            <v>Foreign – Asset Allocation – Flexible</v>
          </cell>
          <cell r="G638" t="str">
            <v>R</v>
          </cell>
          <cell r="H638" t="str">
            <v>FOF</v>
          </cell>
          <cell r="L638">
            <v>154352489</v>
          </cell>
          <cell r="M638">
            <v>122629480.8</v>
          </cell>
          <cell r="N638">
            <v>12312372.119999999</v>
          </cell>
          <cell r="O638">
            <v>2515286.63</v>
          </cell>
          <cell r="R638">
            <v>1471109.24</v>
          </cell>
          <cell r="S638">
            <v>115959.73</v>
          </cell>
          <cell r="Z638">
            <v>13783481.359999999</v>
          </cell>
          <cell r="AA638">
            <v>2631246.36</v>
          </cell>
        </row>
        <row r="639">
          <cell r="B639" t="str">
            <v>Domestic</v>
          </cell>
          <cell r="C639" t="str">
            <v>Asset Allocation</v>
          </cell>
          <cell r="E639" t="str">
            <v>Domestic – Asset Allocation – Prudential Variable Equity</v>
          </cell>
          <cell r="G639" t="str">
            <v>R</v>
          </cell>
          <cell r="H639" t="str">
            <v>FOF</v>
          </cell>
          <cell r="L639">
            <v>3965909.37</v>
          </cell>
          <cell r="M639">
            <v>1335635562</v>
          </cell>
          <cell r="N639">
            <v>228827209.19999999</v>
          </cell>
          <cell r="O639">
            <v>32496399.09</v>
          </cell>
          <cell r="R639">
            <v>6726043.6399999997</v>
          </cell>
          <cell r="S639">
            <v>1943328.54</v>
          </cell>
          <cell r="Z639">
            <v>235553252.83999997</v>
          </cell>
          <cell r="AA639">
            <v>34439727.630000003</v>
          </cell>
        </row>
        <row r="640">
          <cell r="B640" t="str">
            <v>Domestic</v>
          </cell>
          <cell r="C640" t="str">
            <v>Asset Allocation</v>
          </cell>
          <cell r="E640" t="str">
            <v>Domestic – Asset Allocation – Targeted Absolute and Real Return</v>
          </cell>
          <cell r="G640" t="str">
            <v>R</v>
          </cell>
          <cell r="H640" t="str">
            <v>FOF</v>
          </cell>
          <cell r="L640">
            <v>848576.38</v>
          </cell>
          <cell r="M640">
            <v>1635464006</v>
          </cell>
          <cell r="N640">
            <v>128859145.3</v>
          </cell>
          <cell r="O640">
            <v>73743252.189999998</v>
          </cell>
          <cell r="R640">
            <v>7769917.3700000001</v>
          </cell>
          <cell r="S640">
            <v>4134782.37</v>
          </cell>
          <cell r="Z640">
            <v>136629062.66999999</v>
          </cell>
          <cell r="AA640">
            <v>77878034.560000002</v>
          </cell>
        </row>
        <row r="641">
          <cell r="B641" t="str">
            <v>Domestic</v>
          </cell>
          <cell r="C641" t="str">
            <v>Equity</v>
          </cell>
          <cell r="E641" t="str">
            <v>Domestic – Equity – General</v>
          </cell>
          <cell r="G641" t="str">
            <v>R</v>
          </cell>
          <cell r="H641" t="str">
            <v>FOF</v>
          </cell>
          <cell r="L641">
            <v>2782571.8</v>
          </cell>
          <cell r="M641">
            <v>339237264.80000001</v>
          </cell>
          <cell r="N641">
            <v>19176288.859999999</v>
          </cell>
          <cell r="O641">
            <v>9313521.7200000007</v>
          </cell>
          <cell r="R641">
            <v>3462485.13</v>
          </cell>
          <cell r="S641">
            <v>4191015.12</v>
          </cell>
          <cell r="Z641">
            <v>22638773.989999998</v>
          </cell>
          <cell r="AA641">
            <v>13504536.84</v>
          </cell>
        </row>
        <row r="642">
          <cell r="B642" t="str">
            <v>Domestic</v>
          </cell>
          <cell r="C642" t="str">
            <v>Asset Allocation</v>
          </cell>
          <cell r="E642" t="str">
            <v>Domestic – Asset Allocation – Flexible</v>
          </cell>
          <cell r="G642" t="str">
            <v>R</v>
          </cell>
          <cell r="L642">
            <v>155694686.80000001</v>
          </cell>
          <cell r="M642">
            <v>131799337.7</v>
          </cell>
          <cell r="N642">
            <v>1872078.76</v>
          </cell>
          <cell r="O642">
            <v>7196004.3700000001</v>
          </cell>
          <cell r="R642">
            <v>710663.41</v>
          </cell>
          <cell r="S642">
            <v>865792.57</v>
          </cell>
          <cell r="Z642">
            <v>2582742.17</v>
          </cell>
          <cell r="AA642">
            <v>8061796.9400000004</v>
          </cell>
        </row>
        <row r="643">
          <cell r="B643" t="str">
            <v>Foreign</v>
          </cell>
          <cell r="C643" t="str">
            <v>Asset Allocation</v>
          </cell>
          <cell r="E643" t="str">
            <v>Foreign – Asset Allocation – Flexible</v>
          </cell>
          <cell r="G643" t="str">
            <v>R</v>
          </cell>
          <cell r="H643" t="str">
            <v>FOF</v>
          </cell>
          <cell r="L643">
            <v>100566383</v>
          </cell>
          <cell r="M643">
            <v>89299072.510000005</v>
          </cell>
          <cell r="N643">
            <v>3353741.55</v>
          </cell>
          <cell r="O643">
            <v>787447.78</v>
          </cell>
          <cell r="R643">
            <v>179924</v>
          </cell>
          <cell r="S643">
            <v>0</v>
          </cell>
          <cell r="Z643">
            <v>3533665.55</v>
          </cell>
          <cell r="AA643">
            <v>787447.78</v>
          </cell>
        </row>
        <row r="644">
          <cell r="B644" t="str">
            <v>Domestic</v>
          </cell>
          <cell r="C644" t="str">
            <v>Equity</v>
          </cell>
          <cell r="E644" t="str">
            <v>Domestic – Equity – General</v>
          </cell>
          <cell r="G644" t="str">
            <v>R</v>
          </cell>
          <cell r="L644">
            <v>531742950.19999999</v>
          </cell>
          <cell r="M644">
            <v>484235008.80000001</v>
          </cell>
          <cell r="N644">
            <v>8389928.0999999996</v>
          </cell>
          <cell r="O644">
            <v>8244619.6699999999</v>
          </cell>
          <cell r="R644">
            <v>198706544.5</v>
          </cell>
          <cell r="S644">
            <v>20606728.969999999</v>
          </cell>
          <cell r="Z644">
            <v>207096472.59999999</v>
          </cell>
          <cell r="AA644">
            <v>28851348.640000001</v>
          </cell>
        </row>
        <row r="645">
          <cell r="B645" t="str">
            <v>Domestic</v>
          </cell>
          <cell r="C645" t="str">
            <v>Fixed Interest</v>
          </cell>
          <cell r="E645" t="str">
            <v>Domestic – Fixed Interest – Varied Specialist</v>
          </cell>
          <cell r="G645" t="str">
            <v>R</v>
          </cell>
          <cell r="H645" t="str">
            <v>FOF</v>
          </cell>
          <cell r="L645">
            <v>25579002</v>
          </cell>
          <cell r="M645">
            <v>334048891.10000002</v>
          </cell>
          <cell r="N645">
            <v>17142608.559999999</v>
          </cell>
          <cell r="O645">
            <v>19390713.649999999</v>
          </cell>
          <cell r="R645">
            <v>1143530.8600000001</v>
          </cell>
          <cell r="S645">
            <v>3984741.85</v>
          </cell>
          <cell r="Z645">
            <v>18286139.419999998</v>
          </cell>
          <cell r="AA645">
            <v>23375455.5</v>
          </cell>
        </row>
        <row r="646">
          <cell r="B646" t="str">
            <v>Domestic</v>
          </cell>
          <cell r="C646" t="str">
            <v>Fixed Interest</v>
          </cell>
          <cell r="E646" t="str">
            <v>Domestic – Fixed Interest – Varied Specialist</v>
          </cell>
          <cell r="G646" t="str">
            <v>R</v>
          </cell>
          <cell r="L646">
            <v>135087105.19999999</v>
          </cell>
          <cell r="M646">
            <v>118331668.2</v>
          </cell>
          <cell r="N646">
            <v>45488474.469999999</v>
          </cell>
          <cell r="O646">
            <v>26283771.629999999</v>
          </cell>
          <cell r="R646">
            <v>34522590.670000002</v>
          </cell>
          <cell r="S646">
            <v>14005980.65</v>
          </cell>
          <cell r="Z646">
            <v>80011065.140000001</v>
          </cell>
          <cell r="AA646">
            <v>40289752.280000001</v>
          </cell>
        </row>
        <row r="647">
          <cell r="B647" t="str">
            <v>Domestic</v>
          </cell>
          <cell r="C647" t="str">
            <v>Asset Allocation</v>
          </cell>
          <cell r="E647" t="str">
            <v>Domestic – Asset Allocation – Prudential Low Equity</v>
          </cell>
          <cell r="G647" t="str">
            <v>R</v>
          </cell>
          <cell r="H647" t="str">
            <v>FOF</v>
          </cell>
          <cell r="L647">
            <v>62431337.939999998</v>
          </cell>
          <cell r="M647">
            <v>367812190.10000002</v>
          </cell>
          <cell r="N647">
            <v>9046379.9600000009</v>
          </cell>
          <cell r="O647">
            <v>28573829.07</v>
          </cell>
          <cell r="R647">
            <v>2770677.84</v>
          </cell>
          <cell r="S647">
            <v>2339457.84</v>
          </cell>
          <cell r="Z647">
            <v>11817057.800000001</v>
          </cell>
          <cell r="AA647">
            <v>30913286.91</v>
          </cell>
        </row>
        <row r="648">
          <cell r="B648" t="str">
            <v>Domestic</v>
          </cell>
          <cell r="C648" t="str">
            <v>Asset Allocation</v>
          </cell>
          <cell r="E648" t="str">
            <v>Domestic – Asset Allocation – Flexible</v>
          </cell>
          <cell r="G648" t="str">
            <v>R</v>
          </cell>
          <cell r="H648" t="str">
            <v>FOF</v>
          </cell>
          <cell r="L648">
            <v>43469615.200000003</v>
          </cell>
          <cell r="M648">
            <v>74781091.780000001</v>
          </cell>
          <cell r="N648">
            <v>27557.23</v>
          </cell>
          <cell r="O648">
            <v>3138031.09</v>
          </cell>
          <cell r="R648">
            <v>1495375.02</v>
          </cell>
          <cell r="S648">
            <v>15368489.74</v>
          </cell>
          <cell r="Z648">
            <v>1522932.25</v>
          </cell>
          <cell r="AA648">
            <v>18506520.829999998</v>
          </cell>
        </row>
        <row r="649">
          <cell r="B649" t="str">
            <v>Domestic</v>
          </cell>
          <cell r="C649" t="str">
            <v>Fixed Interest</v>
          </cell>
          <cell r="E649" t="str">
            <v>Domestic – Fixed Interest – Money Market</v>
          </cell>
          <cell r="G649" t="str">
            <v>R</v>
          </cell>
          <cell r="L649">
            <v>1331081327</v>
          </cell>
          <cell r="M649">
            <v>459685094.39999998</v>
          </cell>
          <cell r="N649">
            <v>493326730.89999998</v>
          </cell>
          <cell r="O649">
            <v>579380143.20000005</v>
          </cell>
          <cell r="R649">
            <v>66240768.859999999</v>
          </cell>
          <cell r="S649">
            <v>63436975.93</v>
          </cell>
          <cell r="Z649">
            <v>559567499.75999999</v>
          </cell>
          <cell r="AA649">
            <v>642817119.13</v>
          </cell>
        </row>
        <row r="650">
          <cell r="B650" t="str">
            <v>Domestic</v>
          </cell>
          <cell r="C650" t="str">
            <v>Fixed Interest</v>
          </cell>
          <cell r="E650" t="str">
            <v>Domestic – Fixed Interest – Varied Specialist</v>
          </cell>
          <cell r="G650" t="str">
            <v>R</v>
          </cell>
          <cell r="L650">
            <v>22392550.309999999</v>
          </cell>
          <cell r="M650">
            <v>5162613.0999999996</v>
          </cell>
          <cell r="N650">
            <v>3143464.07</v>
          </cell>
          <cell r="O650">
            <v>844555.53</v>
          </cell>
          <cell r="R650">
            <v>243849.49</v>
          </cell>
          <cell r="S650">
            <v>57455.16</v>
          </cell>
          <cell r="Z650">
            <v>3387313.5599999996</v>
          </cell>
          <cell r="AA650">
            <v>902010.69000000006</v>
          </cell>
        </row>
        <row r="651">
          <cell r="B651" t="str">
            <v>Domestic</v>
          </cell>
          <cell r="C651" t="str">
            <v>Asset Allocation</v>
          </cell>
          <cell r="E651" t="str">
            <v>Domestic – Asset Allocation – Flexible</v>
          </cell>
          <cell r="G651" t="str">
            <v>R</v>
          </cell>
          <cell r="L651">
            <v>411882376.19999999</v>
          </cell>
          <cell r="M651">
            <v>122184527.5</v>
          </cell>
          <cell r="N651">
            <v>17069609.07</v>
          </cell>
          <cell r="O651">
            <v>16778013.120000001</v>
          </cell>
          <cell r="R651">
            <v>3743837.87</v>
          </cell>
          <cell r="S651">
            <v>90622618.200000003</v>
          </cell>
          <cell r="Z651">
            <v>20813446.940000001</v>
          </cell>
          <cell r="AA651">
            <v>107400631.32000001</v>
          </cell>
        </row>
        <row r="652">
          <cell r="B652" t="str">
            <v>Domestic</v>
          </cell>
          <cell r="C652" t="str">
            <v>Asset Allocation</v>
          </cell>
          <cell r="E652" t="str">
            <v>Domestic – Asset Allocation – Flexible</v>
          </cell>
          <cell r="G652" t="str">
            <v>R</v>
          </cell>
          <cell r="L652">
            <v>642912093.70000005</v>
          </cell>
          <cell r="M652">
            <v>456160255</v>
          </cell>
          <cell r="N652">
            <v>34895852.75</v>
          </cell>
          <cell r="O652">
            <v>1513930.27</v>
          </cell>
          <cell r="R652">
            <v>24580339.09</v>
          </cell>
          <cell r="S652">
            <v>10861703.27</v>
          </cell>
          <cell r="Z652">
            <v>59476191.840000004</v>
          </cell>
          <cell r="AA652">
            <v>12375633.539999999</v>
          </cell>
        </row>
        <row r="653">
          <cell r="B653" t="str">
            <v>Foreign</v>
          </cell>
          <cell r="C653" t="str">
            <v>Asset Allocation</v>
          </cell>
          <cell r="E653" t="str">
            <v>Foreign – Asset Allocation – Flexible</v>
          </cell>
          <cell r="G653" t="str">
            <v>R</v>
          </cell>
          <cell r="L653">
            <v>42464916.880000003</v>
          </cell>
          <cell r="M653">
            <v>0</v>
          </cell>
          <cell r="N653">
            <v>479000</v>
          </cell>
          <cell r="O653">
            <v>4040000</v>
          </cell>
          <cell r="R653">
            <v>2000000</v>
          </cell>
          <cell r="S653">
            <v>0</v>
          </cell>
          <cell r="Z653">
            <v>2479000</v>
          </cell>
          <cell r="AA653">
            <v>4040000</v>
          </cell>
        </row>
        <row r="654">
          <cell r="B654" t="str">
            <v>Worldwide</v>
          </cell>
          <cell r="C654" t="str">
            <v>Asset Allocation</v>
          </cell>
          <cell r="E654" t="str">
            <v>Worldwide – Asset Allocation – Flexible</v>
          </cell>
          <cell r="G654" t="str">
            <v>R</v>
          </cell>
          <cell r="L654">
            <v>961589703.5</v>
          </cell>
          <cell r="M654">
            <v>72500254.650000006</v>
          </cell>
          <cell r="N654">
            <v>6270495.1399999997</v>
          </cell>
          <cell r="O654">
            <v>6513654.96</v>
          </cell>
          <cell r="R654">
            <v>28883133.23</v>
          </cell>
          <cell r="S654">
            <v>2865746.48</v>
          </cell>
          <cell r="Z654">
            <v>35153628.369999997</v>
          </cell>
          <cell r="AA654">
            <v>9379401.4399999995</v>
          </cell>
        </row>
        <row r="655">
          <cell r="B655" t="str">
            <v>Domestic</v>
          </cell>
          <cell r="C655" t="str">
            <v>Asset Allocation</v>
          </cell>
          <cell r="E655" t="str">
            <v>Domestic – Asset Allocation – Flexible</v>
          </cell>
          <cell r="G655" t="str">
            <v>R</v>
          </cell>
          <cell r="L655">
            <v>110929653.59999999</v>
          </cell>
          <cell r="M655">
            <v>0</v>
          </cell>
          <cell r="N655">
            <v>3204448.01</v>
          </cell>
          <cell r="O655">
            <v>2399288.12</v>
          </cell>
          <cell r="R655">
            <v>0</v>
          </cell>
          <cell r="S655">
            <v>0</v>
          </cell>
          <cell r="Z655">
            <v>3204448.01</v>
          </cell>
          <cell r="AA655">
            <v>2399288.12</v>
          </cell>
        </row>
        <row r="656">
          <cell r="B656" t="str">
            <v>Domestic</v>
          </cell>
          <cell r="C656" t="str">
            <v>Asset Allocation</v>
          </cell>
          <cell r="E656" t="str">
            <v>Domestic – Asset Allocation – Prudential Variable Equity</v>
          </cell>
          <cell r="G656" t="str">
            <v>R</v>
          </cell>
          <cell r="L656">
            <v>153292316</v>
          </cell>
          <cell r="M656">
            <v>0</v>
          </cell>
          <cell r="N656">
            <v>1184355.99</v>
          </cell>
          <cell r="O656">
            <v>951285.4</v>
          </cell>
          <cell r="R656">
            <v>0</v>
          </cell>
          <cell r="S656">
            <v>0</v>
          </cell>
          <cell r="Z656">
            <v>1184355.99</v>
          </cell>
          <cell r="AA656">
            <v>951285.4</v>
          </cell>
        </row>
        <row r="657">
          <cell r="B657" t="str">
            <v>Domestic</v>
          </cell>
          <cell r="C657" t="str">
            <v>Equity</v>
          </cell>
          <cell r="E657" t="str">
            <v>Domestic – Equity – General</v>
          </cell>
          <cell r="G657" t="str">
            <v>R</v>
          </cell>
          <cell r="L657">
            <v>170944099</v>
          </cell>
          <cell r="M657">
            <v>0</v>
          </cell>
          <cell r="N657">
            <v>7575805.6799999997</v>
          </cell>
          <cell r="O657">
            <v>9979887.2699999996</v>
          </cell>
          <cell r="R657">
            <v>0</v>
          </cell>
          <cell r="S657">
            <v>0</v>
          </cell>
          <cell r="Z657">
            <v>7575805.6799999997</v>
          </cell>
          <cell r="AA657">
            <v>9979887.2699999996</v>
          </cell>
        </row>
        <row r="658">
          <cell r="B658" t="str">
            <v>Domestic</v>
          </cell>
          <cell r="C658" t="str">
            <v>Asset Allocation</v>
          </cell>
          <cell r="E658" t="str">
            <v>Domestic – Asset Allocation – Prudential High Equity</v>
          </cell>
          <cell r="G658" t="str">
            <v>R</v>
          </cell>
          <cell r="H658" t="str">
            <v>FOF</v>
          </cell>
          <cell r="I658" t="str">
            <v>TP</v>
          </cell>
          <cell r="L658">
            <v>214486</v>
          </cell>
          <cell r="M658">
            <v>0</v>
          </cell>
          <cell r="N658">
            <v>43025.75</v>
          </cell>
          <cell r="O658">
            <v>95742.59</v>
          </cell>
          <cell r="R658">
            <v>0</v>
          </cell>
          <cell r="S658">
            <v>0</v>
          </cell>
          <cell r="Z658">
            <v>43025.75</v>
          </cell>
          <cell r="AA658">
            <v>95742.59</v>
          </cell>
        </row>
        <row r="659">
          <cell r="B659" t="str">
            <v>Domestic</v>
          </cell>
          <cell r="C659" t="str">
            <v>Equity</v>
          </cell>
          <cell r="E659" t="str">
            <v>Domestic – Equity – General</v>
          </cell>
          <cell r="G659" t="str">
            <v>R</v>
          </cell>
          <cell r="H659" t="str">
            <v>FOF</v>
          </cell>
          <cell r="I659" t="str">
            <v>TP</v>
          </cell>
          <cell r="L659">
            <v>4712576</v>
          </cell>
          <cell r="M659">
            <v>161660685.68000001</v>
          </cell>
          <cell r="N659">
            <v>0</v>
          </cell>
          <cell r="O659">
            <v>0</v>
          </cell>
          <cell r="R659">
            <v>6807144.2400000002</v>
          </cell>
          <cell r="S659">
            <v>6896807.9800000004</v>
          </cell>
          <cell r="Z659">
            <v>6807144.2400000002</v>
          </cell>
          <cell r="AA659">
            <v>6896807.9800000004</v>
          </cell>
        </row>
        <row r="660">
          <cell r="B660" t="str">
            <v>Domestic</v>
          </cell>
          <cell r="C660" t="str">
            <v>Asset Allocation</v>
          </cell>
          <cell r="E660" t="str">
            <v>Domestic – Asset Allocation – Prudential High Equity</v>
          </cell>
          <cell r="G660" t="str">
            <v>R</v>
          </cell>
          <cell r="H660" t="str">
            <v>FOF</v>
          </cell>
          <cell r="I660" t="str">
            <v>TP</v>
          </cell>
          <cell r="L660">
            <v>1105116</v>
          </cell>
          <cell r="M660">
            <v>103154276.3</v>
          </cell>
          <cell r="N660">
            <v>0</v>
          </cell>
          <cell r="O660">
            <v>0</v>
          </cell>
          <cell r="R660">
            <v>1755045.04</v>
          </cell>
          <cell r="S660">
            <v>7291037.5800000001</v>
          </cell>
          <cell r="Z660">
            <v>1755045.04</v>
          </cell>
          <cell r="AA660">
            <v>7291037.5800000001</v>
          </cell>
        </row>
        <row r="661">
          <cell r="B661" t="str">
            <v>Domestic</v>
          </cell>
          <cell r="C661" t="str">
            <v>Asset Allocation</v>
          </cell>
          <cell r="E661" t="str">
            <v>Domestic – Asset Allocation – Prudential Low Equity</v>
          </cell>
          <cell r="G661" t="str">
            <v>R</v>
          </cell>
          <cell r="H661" t="str">
            <v>FOF</v>
          </cell>
          <cell r="I661" t="str">
            <v>TP</v>
          </cell>
          <cell r="L661">
            <v>6294252</v>
          </cell>
          <cell r="M661">
            <v>608550627.74000001</v>
          </cell>
          <cell r="N661">
            <v>0</v>
          </cell>
          <cell r="O661">
            <v>0</v>
          </cell>
          <cell r="R661">
            <v>25955988.329999998</v>
          </cell>
          <cell r="S661">
            <v>30526871.48</v>
          </cell>
          <cell r="Z661">
            <v>25955988.329999998</v>
          </cell>
          <cell r="AA661">
            <v>30526871.48</v>
          </cell>
        </row>
        <row r="662">
          <cell r="B662" t="str">
            <v>Domestic</v>
          </cell>
          <cell r="C662" t="str">
            <v>Asset Allocation</v>
          </cell>
          <cell r="E662" t="str">
            <v>Domestic – Asset Allocation – Prudential Medium Equity</v>
          </cell>
          <cell r="G662" t="str">
            <v>R</v>
          </cell>
          <cell r="H662" t="str">
            <v>FOF</v>
          </cell>
          <cell r="I662" t="str">
            <v>TP</v>
          </cell>
          <cell r="L662">
            <v>7325767</v>
          </cell>
          <cell r="M662">
            <v>549130222.22000003</v>
          </cell>
          <cell r="N662">
            <v>0</v>
          </cell>
          <cell r="O662">
            <v>0</v>
          </cell>
          <cell r="R662">
            <v>12733688.890000001</v>
          </cell>
          <cell r="S662">
            <v>24127661.039999999</v>
          </cell>
          <cell r="Z662">
            <v>12733688.890000001</v>
          </cell>
          <cell r="AA662">
            <v>24127661.039999999</v>
          </cell>
        </row>
        <row r="663">
          <cell r="B663" t="str">
            <v>Domestic</v>
          </cell>
          <cell r="C663" t="str">
            <v>Asset Allocation</v>
          </cell>
          <cell r="E663" t="str">
            <v>Domestic – Asset Allocation – Prudential Medium Equity</v>
          </cell>
          <cell r="G663" t="str">
            <v>R</v>
          </cell>
          <cell r="H663" t="str">
            <v>FOF</v>
          </cell>
          <cell r="I663" t="str">
            <v>TP</v>
          </cell>
          <cell r="L663">
            <v>162957</v>
          </cell>
          <cell r="M663">
            <v>0</v>
          </cell>
          <cell r="N663">
            <v>70319.710000000006</v>
          </cell>
          <cell r="O663">
            <v>34587.54</v>
          </cell>
          <cell r="R663">
            <v>0</v>
          </cell>
          <cell r="S663">
            <v>0</v>
          </cell>
          <cell r="Z663">
            <v>70319.710000000006</v>
          </cell>
          <cell r="AA663">
            <v>34587.54</v>
          </cell>
        </row>
        <row r="664">
          <cell r="B664" t="str">
            <v>Domestic</v>
          </cell>
          <cell r="C664" t="str">
            <v>Fixed Interest</v>
          </cell>
          <cell r="E664" t="str">
            <v>Domestic – Fixed Interest – Varied Specialist</v>
          </cell>
          <cell r="G664" t="str">
            <v>I</v>
          </cell>
          <cell r="I664" t="str">
            <v>TP</v>
          </cell>
          <cell r="L664">
            <v>1952959436</v>
          </cell>
          <cell r="M664">
            <v>-2.27</v>
          </cell>
          <cell r="N664">
            <v>578964356</v>
          </cell>
          <cell r="O664">
            <v>290807303.69999999</v>
          </cell>
          <cell r="R664">
            <v>10551811.98</v>
          </cell>
          <cell r="S664">
            <v>14722.99</v>
          </cell>
          <cell r="Z664">
            <v>589516167.98000002</v>
          </cell>
          <cell r="AA664">
            <v>290822026.69</v>
          </cell>
        </row>
        <row r="665">
          <cell r="B665" t="str">
            <v>Domestic</v>
          </cell>
          <cell r="C665" t="str">
            <v>Asset Allocation</v>
          </cell>
          <cell r="E665" t="str">
            <v>Domestic – Asset Allocation – Prudential Low Equity</v>
          </cell>
          <cell r="G665" t="str">
            <v>R</v>
          </cell>
          <cell r="H665" t="str">
            <v>FOF</v>
          </cell>
          <cell r="I665" t="str">
            <v>TP</v>
          </cell>
          <cell r="L665">
            <v>60769</v>
          </cell>
          <cell r="M665">
            <v>0</v>
          </cell>
          <cell r="N665">
            <v>32962.370000000003</v>
          </cell>
          <cell r="O665">
            <v>43608.87</v>
          </cell>
          <cell r="R665">
            <v>0</v>
          </cell>
          <cell r="S665">
            <v>0</v>
          </cell>
          <cell r="Z665">
            <v>32962.370000000003</v>
          </cell>
          <cell r="AA665">
            <v>43608.87</v>
          </cell>
        </row>
        <row r="666">
          <cell r="B666" t="str">
            <v>Domestic</v>
          </cell>
          <cell r="C666" t="str">
            <v>Equity</v>
          </cell>
          <cell r="E666" t="str">
            <v>Domestic – Equity – General</v>
          </cell>
          <cell r="G666" t="str">
            <v>I</v>
          </cell>
          <cell r="I666" t="str">
            <v>TP</v>
          </cell>
          <cell r="L666">
            <v>2531276213</v>
          </cell>
          <cell r="M666">
            <v>0</v>
          </cell>
          <cell r="N666">
            <v>0</v>
          </cell>
          <cell r="O666">
            <v>0</v>
          </cell>
          <cell r="R666">
            <v>0</v>
          </cell>
          <cell r="S666">
            <v>0</v>
          </cell>
          <cell r="Z666">
            <v>0</v>
          </cell>
          <cell r="AA666">
            <v>0</v>
          </cell>
        </row>
        <row r="667">
          <cell r="B667" t="str">
            <v>Domestic</v>
          </cell>
          <cell r="C667" t="str">
            <v>Asset Allocation</v>
          </cell>
          <cell r="E667" t="str">
            <v>Domestic – Asset Allocation – Targeted Absolute and Real Return</v>
          </cell>
          <cell r="G667" t="str">
            <v>I</v>
          </cell>
          <cell r="H667" t="str">
            <v>FOF</v>
          </cell>
          <cell r="I667" t="str">
            <v>TP</v>
          </cell>
          <cell r="L667">
            <v>726498</v>
          </cell>
          <cell r="M667">
            <v>90251046.480000004</v>
          </cell>
          <cell r="N667">
            <v>0</v>
          </cell>
          <cell r="O667">
            <v>0</v>
          </cell>
          <cell r="R667">
            <v>4729267.51</v>
          </cell>
          <cell r="S667">
            <v>4487233.3899999997</v>
          </cell>
          <cell r="Z667">
            <v>4729267.51</v>
          </cell>
          <cell r="AA667">
            <v>4487233.3899999997</v>
          </cell>
        </row>
        <row r="668">
          <cell r="B668" t="str">
            <v>Foreign</v>
          </cell>
          <cell r="C668" t="str">
            <v>Equity</v>
          </cell>
          <cell r="E668" t="str">
            <v>Foreign – Equity – General</v>
          </cell>
          <cell r="G668" t="str">
            <v>I</v>
          </cell>
          <cell r="H668" t="str">
            <v>FOF</v>
          </cell>
          <cell r="I668" t="str">
            <v>TP</v>
          </cell>
          <cell r="L668">
            <v>969444</v>
          </cell>
          <cell r="M668">
            <v>3169039.36</v>
          </cell>
          <cell r="N668">
            <v>0</v>
          </cell>
          <cell r="O668">
            <v>0</v>
          </cell>
          <cell r="R668">
            <v>144876.25</v>
          </cell>
          <cell r="S668">
            <v>47133.2</v>
          </cell>
          <cell r="Z668">
            <v>144876.25</v>
          </cell>
          <cell r="AA668">
            <v>47133.2</v>
          </cell>
        </row>
        <row r="669">
          <cell r="B669" t="str">
            <v>Foreign</v>
          </cell>
          <cell r="C669" t="str">
            <v>Asset Allocation</v>
          </cell>
          <cell r="E669" t="str">
            <v>Foreign – Asset Allocation – Flexible</v>
          </cell>
          <cell r="G669" t="str">
            <v>I</v>
          </cell>
          <cell r="H669" t="str">
            <v>FOF</v>
          </cell>
          <cell r="I669" t="str">
            <v>TP</v>
          </cell>
          <cell r="L669">
            <v>2241907</v>
          </cell>
          <cell r="M669">
            <v>4613439.3600000003</v>
          </cell>
          <cell r="N669">
            <v>0</v>
          </cell>
          <cell r="O669">
            <v>0</v>
          </cell>
          <cell r="R669">
            <v>107928.15</v>
          </cell>
          <cell r="S669">
            <v>113896.91</v>
          </cell>
          <cell r="Z669">
            <v>107928.15</v>
          </cell>
          <cell r="AA669">
            <v>113896.91</v>
          </cell>
        </row>
        <row r="670">
          <cell r="B670" t="str">
            <v>Foreign</v>
          </cell>
          <cell r="C670" t="str">
            <v>Asset Allocation</v>
          </cell>
          <cell r="E670" t="str">
            <v>Foreign – Asset Allocation – Flexible</v>
          </cell>
          <cell r="G670" t="str">
            <v>I</v>
          </cell>
          <cell r="H670" t="str">
            <v>FOF</v>
          </cell>
          <cell r="I670" t="str">
            <v>TP</v>
          </cell>
          <cell r="L670">
            <v>2021433</v>
          </cell>
          <cell r="M670">
            <v>2300420.0499999998</v>
          </cell>
          <cell r="N670">
            <v>0</v>
          </cell>
          <cell r="O670">
            <v>0</v>
          </cell>
          <cell r="R670">
            <v>20641.919999999998</v>
          </cell>
          <cell r="S670">
            <v>85221.23</v>
          </cell>
          <cell r="Z670">
            <v>20641.919999999998</v>
          </cell>
          <cell r="AA670">
            <v>85221.23</v>
          </cell>
        </row>
        <row r="671">
          <cell r="B671" t="str">
            <v>Domestic</v>
          </cell>
          <cell r="C671" t="str">
            <v>Equity</v>
          </cell>
          <cell r="E671" t="str">
            <v>Domestic – Equity – General</v>
          </cell>
          <cell r="G671" t="str">
            <v>R</v>
          </cell>
          <cell r="H671" t="str">
            <v>FOF</v>
          </cell>
          <cell r="I671" t="str">
            <v>TP</v>
          </cell>
          <cell r="L671">
            <v>5187865</v>
          </cell>
          <cell r="M671">
            <v>232096252.69999999</v>
          </cell>
          <cell r="N671">
            <v>0</v>
          </cell>
          <cell r="O671">
            <v>0</v>
          </cell>
          <cell r="R671">
            <v>1561300.13</v>
          </cell>
          <cell r="S671">
            <v>13150919.880000001</v>
          </cell>
          <cell r="Z671">
            <v>1561300.13</v>
          </cell>
          <cell r="AA671">
            <v>13150919.880000001</v>
          </cell>
        </row>
        <row r="672">
          <cell r="B672" t="str">
            <v>Domestic</v>
          </cell>
          <cell r="C672" t="str">
            <v>Equity</v>
          </cell>
          <cell r="E672" t="str">
            <v>Domestic – Equity – General</v>
          </cell>
          <cell r="G672" t="str">
            <v>R</v>
          </cell>
          <cell r="H672" t="str">
            <v>FOF</v>
          </cell>
          <cell r="I672" t="str">
            <v>TP</v>
          </cell>
          <cell r="L672">
            <v>13018595</v>
          </cell>
          <cell r="M672">
            <v>0</v>
          </cell>
          <cell r="N672">
            <v>40501278.490000002</v>
          </cell>
          <cell r="O672">
            <v>79458449</v>
          </cell>
          <cell r="R672">
            <v>0</v>
          </cell>
          <cell r="S672">
            <v>0</v>
          </cell>
          <cell r="Z672">
            <v>40501278.490000002</v>
          </cell>
          <cell r="AA672">
            <v>79458449</v>
          </cell>
        </row>
        <row r="673">
          <cell r="B673" t="str">
            <v>Domestic</v>
          </cell>
          <cell r="C673" t="str">
            <v>Asset Allocation</v>
          </cell>
          <cell r="E673" t="str">
            <v>Domestic – Asset Allocation – Targeted Absolute and Real Return</v>
          </cell>
          <cell r="G673" t="str">
            <v>R</v>
          </cell>
          <cell r="L673">
            <v>2370748787</v>
          </cell>
          <cell r="M673">
            <v>2232409330.8099999</v>
          </cell>
          <cell r="N673">
            <v>8443841.7899999991</v>
          </cell>
          <cell r="O673">
            <v>12186402.02</v>
          </cell>
          <cell r="R673">
            <v>112997853</v>
          </cell>
          <cell r="S673">
            <v>91547073.799999997</v>
          </cell>
          <cell r="Z673">
            <v>121441694.78999999</v>
          </cell>
          <cell r="AA673">
            <v>103733475.81999999</v>
          </cell>
        </row>
        <row r="674">
          <cell r="B674" t="str">
            <v>Foreign</v>
          </cell>
          <cell r="C674" t="str">
            <v>Equity</v>
          </cell>
          <cell r="E674" t="str">
            <v>Foreign – Equity – Varied Specialist</v>
          </cell>
          <cell r="G674" t="str">
            <v>R</v>
          </cell>
          <cell r="L674">
            <v>13222995</v>
          </cell>
          <cell r="M674">
            <v>0</v>
          </cell>
          <cell r="N674">
            <v>0</v>
          </cell>
          <cell r="O674">
            <v>0</v>
          </cell>
          <cell r="R674">
            <v>0</v>
          </cell>
          <cell r="S674">
            <v>0</v>
          </cell>
          <cell r="Z674">
            <v>0</v>
          </cell>
          <cell r="AA674">
            <v>0</v>
          </cell>
        </row>
        <row r="675">
          <cell r="B675" t="str">
            <v>Domestic</v>
          </cell>
          <cell r="C675" t="str">
            <v>Asset Allocation</v>
          </cell>
          <cell r="E675" t="str">
            <v>Domestic – Asset Allocation – Prudential Variable Equity</v>
          </cell>
          <cell r="G675" t="str">
            <v>R</v>
          </cell>
          <cell r="L675">
            <v>2375755631</v>
          </cell>
          <cell r="M675">
            <v>1324975790.22</v>
          </cell>
          <cell r="N675">
            <v>83283347.159999996</v>
          </cell>
          <cell r="O675">
            <v>43580728.469999999</v>
          </cell>
          <cell r="R675">
            <v>87554313</v>
          </cell>
          <cell r="S675">
            <v>44593710.18</v>
          </cell>
          <cell r="Z675">
            <v>170837660.16</v>
          </cell>
          <cell r="AA675">
            <v>88174438.650000006</v>
          </cell>
        </row>
        <row r="676">
          <cell r="B676" t="str">
            <v>Domestic</v>
          </cell>
          <cell r="C676" t="str">
            <v>Fixed Interest</v>
          </cell>
          <cell r="E676" t="str">
            <v>Domestic – Fixed Interest – Bond</v>
          </cell>
          <cell r="G676" t="str">
            <v>R</v>
          </cell>
          <cell r="L676">
            <v>314846514</v>
          </cell>
          <cell r="M676">
            <v>37456224.299999997</v>
          </cell>
          <cell r="N676">
            <v>15371644.130000001</v>
          </cell>
          <cell r="O676">
            <v>15723439.6</v>
          </cell>
          <cell r="R676">
            <v>2087947.99</v>
          </cell>
          <cell r="S676">
            <v>2289261.92</v>
          </cell>
          <cell r="Z676">
            <v>17459592.120000001</v>
          </cell>
          <cell r="AA676">
            <v>18012701.52</v>
          </cell>
        </row>
        <row r="677">
          <cell r="B677" t="str">
            <v>Domestic</v>
          </cell>
          <cell r="C677" t="str">
            <v>Asset Allocation</v>
          </cell>
          <cell r="E677" t="str">
            <v>Domestic – Asset Allocation – Prudential Low Equity</v>
          </cell>
          <cell r="G677" t="str">
            <v>R</v>
          </cell>
          <cell r="L677">
            <v>716186573</v>
          </cell>
          <cell r="M677">
            <v>40976995.060000002</v>
          </cell>
          <cell r="N677">
            <v>34458199.719999999</v>
          </cell>
          <cell r="O677">
            <v>49887557.759999998</v>
          </cell>
          <cell r="R677">
            <v>4097582.64</v>
          </cell>
          <cell r="S677">
            <v>6506881.7000000002</v>
          </cell>
          <cell r="Z677">
            <v>38555782.359999999</v>
          </cell>
          <cell r="AA677">
            <v>56394439.460000001</v>
          </cell>
        </row>
        <row r="678">
          <cell r="B678" t="str">
            <v>Domestic</v>
          </cell>
          <cell r="C678" t="str">
            <v>Equity</v>
          </cell>
          <cell r="E678" t="str">
            <v>Domestic – Equity – General</v>
          </cell>
          <cell r="G678" t="str">
            <v>I</v>
          </cell>
          <cell r="L678">
            <v>205170838</v>
          </cell>
          <cell r="M678">
            <v>197314144.18000001</v>
          </cell>
          <cell r="N678">
            <v>0</v>
          </cell>
          <cell r="O678">
            <v>0</v>
          </cell>
          <cell r="R678">
            <v>1097671.08</v>
          </cell>
          <cell r="S678">
            <v>0</v>
          </cell>
          <cell r="Z678">
            <v>1097671.08</v>
          </cell>
          <cell r="AA678">
            <v>0</v>
          </cell>
        </row>
        <row r="679">
          <cell r="B679" t="str">
            <v>Domestic</v>
          </cell>
          <cell r="C679" t="str">
            <v>Fixed Interest</v>
          </cell>
          <cell r="E679" t="str">
            <v>Domestic – Fixed Interest – Varied Specialist</v>
          </cell>
          <cell r="G679" t="str">
            <v>R</v>
          </cell>
          <cell r="L679">
            <v>436931102</v>
          </cell>
          <cell r="M679">
            <v>39009170.450000003</v>
          </cell>
          <cell r="N679">
            <v>254927109.30000001</v>
          </cell>
          <cell r="O679">
            <v>21023797.41</v>
          </cell>
          <cell r="R679">
            <v>17039067.190000001</v>
          </cell>
          <cell r="S679">
            <v>10762233.720000001</v>
          </cell>
          <cell r="Z679">
            <v>271966176.49000001</v>
          </cell>
          <cell r="AA679">
            <v>31786031.130000003</v>
          </cell>
        </row>
        <row r="680">
          <cell r="B680" t="str">
            <v>Domestic</v>
          </cell>
          <cell r="C680" t="str">
            <v>Equity</v>
          </cell>
          <cell r="E680" t="str">
            <v>Domestic – Equity – General</v>
          </cell>
          <cell r="G680" t="str">
            <v>R</v>
          </cell>
          <cell r="L680">
            <v>2508540069</v>
          </cell>
          <cell r="M680">
            <v>1314329945.9100001</v>
          </cell>
          <cell r="N680">
            <v>176575086.59999999</v>
          </cell>
          <cell r="O680">
            <v>33311145.09</v>
          </cell>
          <cell r="R680">
            <v>10867555.050000001</v>
          </cell>
          <cell r="S680">
            <v>35810064.18</v>
          </cell>
          <cell r="Z680">
            <v>187442641.65000001</v>
          </cell>
          <cell r="AA680">
            <v>69121209.269999996</v>
          </cell>
        </row>
        <row r="681">
          <cell r="B681" t="str">
            <v>Foreign</v>
          </cell>
          <cell r="C681" t="str">
            <v>Fixed Interest</v>
          </cell>
          <cell r="E681" t="str">
            <v>Foreign – Fixed Interest – Varied Specialist</v>
          </cell>
          <cell r="G681" t="str">
            <v>R</v>
          </cell>
          <cell r="L681">
            <v>33048968</v>
          </cell>
          <cell r="M681">
            <v>26182577.02</v>
          </cell>
          <cell r="N681">
            <v>7116351.0999999996</v>
          </cell>
          <cell r="O681">
            <v>8606830.75</v>
          </cell>
          <cell r="R681">
            <v>3173907.84</v>
          </cell>
          <cell r="S681">
            <v>3338318.3</v>
          </cell>
          <cell r="Z681">
            <v>10290258.939999999</v>
          </cell>
          <cell r="AA681">
            <v>11945149.050000001</v>
          </cell>
        </row>
        <row r="682">
          <cell r="B682" t="str">
            <v>Domestic</v>
          </cell>
          <cell r="C682" t="str">
            <v>Equity</v>
          </cell>
          <cell r="E682" t="str">
            <v>Domestic – Equity – Financial</v>
          </cell>
          <cell r="G682" t="str">
            <v>R</v>
          </cell>
          <cell r="L682">
            <v>462559110</v>
          </cell>
          <cell r="M682">
            <v>114364157.40000001</v>
          </cell>
          <cell r="N682">
            <v>9141873.8300000001</v>
          </cell>
          <cell r="O682">
            <v>71272746.719999999</v>
          </cell>
          <cell r="R682">
            <v>2372948.2599999998</v>
          </cell>
          <cell r="S682">
            <v>2887452.58</v>
          </cell>
          <cell r="Z682">
            <v>11514822.09</v>
          </cell>
          <cell r="AA682">
            <v>74160199.299999997</v>
          </cell>
        </row>
        <row r="683">
          <cell r="B683" t="str">
            <v>Foreign</v>
          </cell>
          <cell r="C683" t="str">
            <v>Equity</v>
          </cell>
          <cell r="E683" t="str">
            <v>Foreign – Equity – General</v>
          </cell>
          <cell r="G683" t="str">
            <v>R</v>
          </cell>
          <cell r="L683">
            <v>165189053</v>
          </cell>
          <cell r="M683">
            <v>0</v>
          </cell>
          <cell r="N683">
            <v>3397016.17</v>
          </cell>
          <cell r="O683">
            <v>48253103.700000003</v>
          </cell>
          <cell r="R683">
            <v>0</v>
          </cell>
          <cell r="S683">
            <v>0</v>
          </cell>
          <cell r="Z683">
            <v>3397016.17</v>
          </cell>
          <cell r="AA683">
            <v>48253103.700000003</v>
          </cell>
        </row>
        <row r="684">
          <cell r="B684" t="str">
            <v>Domestic</v>
          </cell>
          <cell r="C684" t="str">
            <v>Asset Allocation</v>
          </cell>
          <cell r="E684" t="str">
            <v>Domestic – Asset Allocation – Targeted Absolute and Real Return</v>
          </cell>
          <cell r="G684" t="str">
            <v>R</v>
          </cell>
          <cell r="L684">
            <v>211414951</v>
          </cell>
          <cell r="M684">
            <v>2948664.08</v>
          </cell>
          <cell r="N684">
            <v>22016919.649999999</v>
          </cell>
          <cell r="O684">
            <v>5818138.9900000002</v>
          </cell>
          <cell r="R684">
            <v>178643.89</v>
          </cell>
          <cell r="S684">
            <v>13739</v>
          </cell>
          <cell r="Z684">
            <v>22195563.539999999</v>
          </cell>
          <cell r="AA684">
            <v>5831877.9900000002</v>
          </cell>
        </row>
        <row r="685">
          <cell r="B685" t="str">
            <v>Domestic</v>
          </cell>
          <cell r="C685" t="str">
            <v>Asset Allocation</v>
          </cell>
          <cell r="E685" t="str">
            <v>Domestic – Asset Allocation – Flexible</v>
          </cell>
          <cell r="G685" t="str">
            <v>R</v>
          </cell>
          <cell r="L685">
            <v>357269562</v>
          </cell>
          <cell r="M685">
            <v>108956387.29000001</v>
          </cell>
          <cell r="N685">
            <v>5612276.96</v>
          </cell>
          <cell r="O685">
            <v>11150340.16</v>
          </cell>
          <cell r="R685">
            <v>4839715.0199999996</v>
          </cell>
          <cell r="S685">
            <v>3867875.31</v>
          </cell>
          <cell r="Z685">
            <v>10451991.98</v>
          </cell>
          <cell r="AA685">
            <v>15018215.470000001</v>
          </cell>
        </row>
        <row r="686">
          <cell r="B686" t="str">
            <v>Domestic</v>
          </cell>
          <cell r="C686" t="str">
            <v>Fixed Interest</v>
          </cell>
          <cell r="E686" t="str">
            <v>Domestic – Fixed Interest – Varied Specialist</v>
          </cell>
          <cell r="G686" t="str">
            <v>R</v>
          </cell>
          <cell r="L686">
            <v>1376273445</v>
          </cell>
          <cell r="M686">
            <v>130521121.56999999</v>
          </cell>
          <cell r="N686">
            <v>153660550.90000001</v>
          </cell>
          <cell r="O686">
            <v>223385986.09999999</v>
          </cell>
          <cell r="R686">
            <v>11235722.720000001</v>
          </cell>
          <cell r="S686">
            <v>171042250.40000001</v>
          </cell>
          <cell r="Z686">
            <v>164896273.62</v>
          </cell>
          <cell r="AA686">
            <v>394428236.5</v>
          </cell>
        </row>
        <row r="687">
          <cell r="B687" t="str">
            <v>Domestic</v>
          </cell>
          <cell r="C687" t="str">
            <v>Equity</v>
          </cell>
          <cell r="E687" t="str">
            <v>Domestic – Equity – Industrial</v>
          </cell>
          <cell r="G687" t="str">
            <v>R</v>
          </cell>
          <cell r="L687">
            <v>163460251</v>
          </cell>
          <cell r="M687">
            <v>2053097.69</v>
          </cell>
          <cell r="N687">
            <v>1824560.29</v>
          </cell>
          <cell r="O687">
            <v>40588189.539999999</v>
          </cell>
          <cell r="R687">
            <v>28472.52</v>
          </cell>
          <cell r="S687">
            <v>109840.7</v>
          </cell>
          <cell r="Z687">
            <v>1853032.81</v>
          </cell>
          <cell r="AA687">
            <v>40698030.240000002</v>
          </cell>
        </row>
        <row r="688">
          <cell r="B688" t="str">
            <v>Domestic</v>
          </cell>
          <cell r="C688" t="str">
            <v>Asset Allocation</v>
          </cell>
          <cell r="E688" t="str">
            <v>Domestic – Asset Allocation – Flexible</v>
          </cell>
          <cell r="G688" t="str">
            <v>I</v>
          </cell>
          <cell r="L688">
            <v>1413554</v>
          </cell>
          <cell r="M688">
            <v>0</v>
          </cell>
          <cell r="N688">
            <v>17170.669999999998</v>
          </cell>
          <cell r="O688">
            <v>0</v>
          </cell>
          <cell r="R688">
            <v>0</v>
          </cell>
          <cell r="S688">
            <v>0</v>
          </cell>
          <cell r="Z688">
            <v>17170.669999999998</v>
          </cell>
          <cell r="AA688">
            <v>0</v>
          </cell>
        </row>
        <row r="689">
          <cell r="B689" t="str">
            <v>Foreign</v>
          </cell>
          <cell r="C689" t="str">
            <v>Asset Allocation</v>
          </cell>
          <cell r="E689" t="str">
            <v>Foreign – Asset Allocation – Flexible</v>
          </cell>
          <cell r="G689" t="str">
            <v>R</v>
          </cell>
          <cell r="H689" t="str">
            <v>FOF</v>
          </cell>
          <cell r="L689">
            <v>148551336</v>
          </cell>
          <cell r="M689">
            <v>75860256.430000007</v>
          </cell>
          <cell r="N689">
            <v>5652865.6100000003</v>
          </cell>
          <cell r="O689">
            <v>4470305.66</v>
          </cell>
          <cell r="R689">
            <v>1966662.43</v>
          </cell>
          <cell r="S689">
            <v>674989.48</v>
          </cell>
          <cell r="Z689">
            <v>7619528.04</v>
          </cell>
          <cell r="AA689">
            <v>5145295.1400000006</v>
          </cell>
        </row>
        <row r="690">
          <cell r="B690" t="str">
            <v>Foreign</v>
          </cell>
          <cell r="C690" t="str">
            <v>Fixed Interest</v>
          </cell>
          <cell r="E690" t="str">
            <v>Foreign – Fixed Interest – Bond</v>
          </cell>
          <cell r="G690" t="str">
            <v>R</v>
          </cell>
          <cell r="L690">
            <v>28397530</v>
          </cell>
          <cell r="M690">
            <v>2200886.4500000002</v>
          </cell>
          <cell r="N690">
            <v>131112.68</v>
          </cell>
          <cell r="O690">
            <v>2419844.13</v>
          </cell>
          <cell r="R690">
            <v>69234.58</v>
          </cell>
          <cell r="S690">
            <v>38615.24</v>
          </cell>
          <cell r="Z690">
            <v>200347.26</v>
          </cell>
          <cell r="AA690">
            <v>2458459.37</v>
          </cell>
        </row>
        <row r="691">
          <cell r="B691" t="str">
            <v>Foreign</v>
          </cell>
          <cell r="C691" t="str">
            <v>Asset Allocation</v>
          </cell>
          <cell r="E691" t="str">
            <v>Foreign – Asset Allocation – Flexible</v>
          </cell>
          <cell r="G691" t="str">
            <v>R</v>
          </cell>
          <cell r="H691" t="str">
            <v>FOF</v>
          </cell>
          <cell r="L691">
            <v>116922079</v>
          </cell>
          <cell r="M691">
            <v>3815495.65</v>
          </cell>
          <cell r="N691">
            <v>4583588.38</v>
          </cell>
          <cell r="O691">
            <v>11301914.16</v>
          </cell>
          <cell r="R691">
            <v>165758.79999999999</v>
          </cell>
          <cell r="S691">
            <v>220814.02</v>
          </cell>
          <cell r="Z691">
            <v>4749347.18</v>
          </cell>
          <cell r="AA691">
            <v>11522728.18</v>
          </cell>
        </row>
        <row r="692">
          <cell r="B692" t="str">
            <v>Foreign</v>
          </cell>
          <cell r="C692" t="str">
            <v>Equity</v>
          </cell>
          <cell r="E692" t="str">
            <v>Foreign – Equity – General</v>
          </cell>
          <cell r="G692" t="str">
            <v>R</v>
          </cell>
          <cell r="H692" t="str">
            <v>FOF</v>
          </cell>
          <cell r="L692">
            <v>231024528</v>
          </cell>
          <cell r="M692">
            <v>41250099.939999998</v>
          </cell>
          <cell r="N692">
            <v>15377522.859999999</v>
          </cell>
          <cell r="O692">
            <v>16465342.84</v>
          </cell>
          <cell r="R692">
            <v>5930939.6399999997</v>
          </cell>
          <cell r="S692">
            <v>2760703.48</v>
          </cell>
          <cell r="Z692">
            <v>21308462.5</v>
          </cell>
          <cell r="AA692">
            <v>19226046.32</v>
          </cell>
        </row>
        <row r="693">
          <cell r="B693" t="str">
            <v>Foreign</v>
          </cell>
          <cell r="C693" t="str">
            <v>Fixed Interest</v>
          </cell>
          <cell r="E693" t="str">
            <v>Foreign – Fixed Interest – Varied Specialist</v>
          </cell>
          <cell r="G693" t="str">
            <v>R</v>
          </cell>
          <cell r="L693">
            <v>44061769</v>
          </cell>
          <cell r="M693">
            <v>19194464.789999999</v>
          </cell>
          <cell r="N693">
            <v>5788282</v>
          </cell>
          <cell r="O693">
            <v>1826890</v>
          </cell>
          <cell r="R693">
            <v>68028.399999999994</v>
          </cell>
          <cell r="S693">
            <v>1853032.75</v>
          </cell>
          <cell r="Z693">
            <v>5856310.4000000004</v>
          </cell>
          <cell r="AA693">
            <v>3679922.75</v>
          </cell>
        </row>
        <row r="694">
          <cell r="B694" t="str">
            <v>Domestic</v>
          </cell>
          <cell r="C694" t="str">
            <v>Fixed Interest</v>
          </cell>
          <cell r="E694" t="str">
            <v>Domestic – Fixed Interest – Income</v>
          </cell>
          <cell r="G694" t="str">
            <v>R</v>
          </cell>
          <cell r="L694">
            <v>1843979027</v>
          </cell>
          <cell r="M694">
            <v>1237586178.98</v>
          </cell>
          <cell r="N694">
            <v>82861600.980000004</v>
          </cell>
          <cell r="O694">
            <v>140009967.30000001</v>
          </cell>
          <cell r="R694">
            <v>39378392.950000003</v>
          </cell>
          <cell r="S694">
            <v>4772662.4800000004</v>
          </cell>
          <cell r="Z694">
            <v>122239993.93000001</v>
          </cell>
          <cell r="AA694">
            <v>144782629.78</v>
          </cell>
        </row>
        <row r="695">
          <cell r="B695" t="str">
            <v>Domestic</v>
          </cell>
          <cell r="C695" t="str">
            <v>Asset Allocation</v>
          </cell>
          <cell r="E695" t="str">
            <v>Domestic – Asset Allocation – Prudential Medium Equity</v>
          </cell>
          <cell r="G695" t="str">
            <v>R</v>
          </cell>
          <cell r="L695">
            <v>173394282</v>
          </cell>
          <cell r="M695">
            <v>701250.31</v>
          </cell>
          <cell r="N695">
            <v>15302537.890000001</v>
          </cell>
          <cell r="O695">
            <v>4576100.57</v>
          </cell>
          <cell r="R695">
            <v>17234.169999999998</v>
          </cell>
          <cell r="S695">
            <v>215638.8</v>
          </cell>
          <cell r="Z695">
            <v>15319772.060000001</v>
          </cell>
          <cell r="AA695">
            <v>4791739.37</v>
          </cell>
        </row>
        <row r="696">
          <cell r="B696" t="str">
            <v>Domestic</v>
          </cell>
          <cell r="C696" t="str">
            <v>Fixed Interest</v>
          </cell>
          <cell r="E696" t="str">
            <v>Domestic – Fixed Interest – Money Market</v>
          </cell>
          <cell r="G696" t="str">
            <v>R</v>
          </cell>
          <cell r="L696">
            <v>13442143980</v>
          </cell>
          <cell r="M696">
            <v>1984304882.05</v>
          </cell>
          <cell r="N696">
            <v>1649793330</v>
          </cell>
          <cell r="O696">
            <v>1976609706</v>
          </cell>
          <cell r="R696">
            <v>1215541166</v>
          </cell>
          <cell r="S696">
            <v>881932210.5</v>
          </cell>
          <cell r="Z696">
            <v>2865334496</v>
          </cell>
          <cell r="AA696">
            <v>2858541916.5</v>
          </cell>
        </row>
        <row r="697">
          <cell r="B697" t="str">
            <v>Domestic</v>
          </cell>
          <cell r="C697" t="str">
            <v>Asset Allocation</v>
          </cell>
          <cell r="E697" t="str">
            <v>Domestic – Asset Allocation – Targeted Absolute and Real Return</v>
          </cell>
          <cell r="G697" t="str">
            <v>I</v>
          </cell>
          <cell r="H697" t="str">
            <v>FOF</v>
          </cell>
          <cell r="I697" t="str">
            <v>TP</v>
          </cell>
          <cell r="L697">
            <v>8482182</v>
          </cell>
          <cell r="M697">
            <v>362826940.30000001</v>
          </cell>
          <cell r="N697">
            <v>0</v>
          </cell>
          <cell r="O697">
            <v>0</v>
          </cell>
          <cell r="R697">
            <v>48560483.409999996</v>
          </cell>
          <cell r="S697">
            <v>11579139.619999999</v>
          </cell>
          <cell r="Z697">
            <v>48560483.409999996</v>
          </cell>
          <cell r="AA697">
            <v>11579139.619999999</v>
          </cell>
        </row>
        <row r="698">
          <cell r="B698" t="str">
            <v>Domestic</v>
          </cell>
          <cell r="C698" t="str">
            <v>Equity</v>
          </cell>
          <cell r="E698" t="str">
            <v>Domestic – Equity – General</v>
          </cell>
          <cell r="G698" t="str">
            <v>R</v>
          </cell>
          <cell r="I698" t="str">
            <v>TP</v>
          </cell>
          <cell r="L698">
            <v>294508459</v>
          </cell>
          <cell r="M698">
            <v>0</v>
          </cell>
          <cell r="N698">
            <v>4120923.18</v>
          </cell>
          <cell r="O698">
            <v>5309018.01</v>
          </cell>
          <cell r="R698">
            <v>0</v>
          </cell>
          <cell r="S698">
            <v>0</v>
          </cell>
          <cell r="Z698">
            <v>4120923.18</v>
          </cell>
          <cell r="AA698">
            <v>5309018.01</v>
          </cell>
        </row>
        <row r="699">
          <cell r="B699" t="str">
            <v>Foreign</v>
          </cell>
          <cell r="C699" t="str">
            <v>Asset Allocation</v>
          </cell>
          <cell r="E699" t="str">
            <v>Foreign – Asset Allocation – Flexible</v>
          </cell>
          <cell r="G699" t="str">
            <v>I</v>
          </cell>
          <cell r="H699" t="str">
            <v>FOF</v>
          </cell>
          <cell r="I699" t="str">
            <v>TP</v>
          </cell>
          <cell r="L699">
            <v>73584329</v>
          </cell>
          <cell r="M699">
            <v>71645188.930000007</v>
          </cell>
          <cell r="N699">
            <v>0</v>
          </cell>
          <cell r="O699">
            <v>0</v>
          </cell>
          <cell r="R699">
            <v>10830080.060000001</v>
          </cell>
          <cell r="S699">
            <v>1967997.76</v>
          </cell>
          <cell r="Z699">
            <v>10830080.060000001</v>
          </cell>
          <cell r="AA699">
            <v>1967997.76</v>
          </cell>
        </row>
        <row r="700">
          <cell r="B700" t="str">
            <v>Domestic</v>
          </cell>
          <cell r="C700" t="str">
            <v>Asset Allocation</v>
          </cell>
          <cell r="E700" t="str">
            <v>Domestic – Asset Allocation – Flexible</v>
          </cell>
          <cell r="G700" t="str">
            <v>I</v>
          </cell>
          <cell r="H700" t="str">
            <v>FOF</v>
          </cell>
          <cell r="I700" t="str">
            <v>TP</v>
          </cell>
          <cell r="L700">
            <v>8145974</v>
          </cell>
          <cell r="M700">
            <v>284371437.97000003</v>
          </cell>
          <cell r="N700">
            <v>0</v>
          </cell>
          <cell r="O700">
            <v>0</v>
          </cell>
          <cell r="R700">
            <v>41907608.090000004</v>
          </cell>
          <cell r="S700">
            <v>15394921.98</v>
          </cell>
          <cell r="Z700">
            <v>41907608.090000004</v>
          </cell>
          <cell r="AA700">
            <v>15394921.98</v>
          </cell>
        </row>
        <row r="701">
          <cell r="B701" t="str">
            <v>Domestic</v>
          </cell>
          <cell r="C701" t="str">
            <v>Fixed Interest</v>
          </cell>
          <cell r="E701" t="str">
            <v>Domestic – Fixed Interest – Varied Specialist</v>
          </cell>
          <cell r="G701" t="str">
            <v>R</v>
          </cell>
          <cell r="I701" t="str">
            <v>TP</v>
          </cell>
          <cell r="L701">
            <v>321781304</v>
          </cell>
          <cell r="M701">
            <v>0</v>
          </cell>
          <cell r="N701">
            <v>18522923.379999999</v>
          </cell>
          <cell r="O701">
            <v>7143715.5099999998</v>
          </cell>
          <cell r="R701">
            <v>0</v>
          </cell>
          <cell r="S701">
            <v>0</v>
          </cell>
          <cell r="Z701">
            <v>18522923.379999999</v>
          </cell>
          <cell r="AA701">
            <v>7143715.5099999998</v>
          </cell>
        </row>
        <row r="702">
          <cell r="B702" t="str">
            <v>Domestic</v>
          </cell>
          <cell r="C702" t="str">
            <v>Fixed Interest</v>
          </cell>
          <cell r="E702" t="str">
            <v>Domestic – Fixed Interest – Varied Specialist</v>
          </cell>
          <cell r="G702" t="str">
            <v>I</v>
          </cell>
          <cell r="H702" t="str">
            <v>FOF</v>
          </cell>
          <cell r="I702" t="str">
            <v>TP</v>
          </cell>
          <cell r="L702">
            <v>3057006</v>
          </cell>
          <cell r="M702">
            <v>38958437.950000003</v>
          </cell>
          <cell r="N702">
            <v>0</v>
          </cell>
          <cell r="O702">
            <v>0</v>
          </cell>
          <cell r="R702">
            <v>4467350.13</v>
          </cell>
          <cell r="S702">
            <v>3957085.78</v>
          </cell>
          <cell r="Z702">
            <v>4467350.13</v>
          </cell>
          <cell r="AA702">
            <v>3957085.78</v>
          </cell>
        </row>
        <row r="703">
          <cell r="B703" t="str">
            <v>Domestic</v>
          </cell>
          <cell r="C703" t="str">
            <v>Real Estate</v>
          </cell>
          <cell r="E703" t="str">
            <v>Domestic – Real Estate – General</v>
          </cell>
          <cell r="G703" t="str">
            <v>R</v>
          </cell>
          <cell r="L703">
            <v>511493602</v>
          </cell>
          <cell r="M703">
            <v>179497550.16</v>
          </cell>
          <cell r="N703">
            <v>16430712.33</v>
          </cell>
          <cell r="O703">
            <v>10322357.23</v>
          </cell>
          <cell r="R703">
            <v>10614602.699999999</v>
          </cell>
          <cell r="S703">
            <v>11575222.6</v>
          </cell>
          <cell r="Z703">
            <v>27045315.030000001</v>
          </cell>
          <cell r="AA703">
            <v>21897579.829999998</v>
          </cell>
        </row>
        <row r="704">
          <cell r="B704" t="str">
            <v>Domestic</v>
          </cell>
          <cell r="C704" t="str">
            <v>Asset Allocation</v>
          </cell>
          <cell r="E704" t="str">
            <v>Domestic – Asset Allocation – Targeted Absolute and Real Return</v>
          </cell>
          <cell r="G704" t="str">
            <v>R</v>
          </cell>
          <cell r="L704">
            <v>96027031</v>
          </cell>
          <cell r="M704">
            <v>54773718.329999998</v>
          </cell>
          <cell r="N704">
            <v>6650021.6600000001</v>
          </cell>
          <cell r="O704">
            <v>0</v>
          </cell>
          <cell r="R704">
            <v>931805.26</v>
          </cell>
          <cell r="S704">
            <v>0</v>
          </cell>
          <cell r="Z704">
            <v>7581826.9199999999</v>
          </cell>
          <cell r="AA704">
            <v>0</v>
          </cell>
        </row>
        <row r="705">
          <cell r="B705" t="str">
            <v>Domestic</v>
          </cell>
          <cell r="C705" t="str">
            <v>Equity</v>
          </cell>
          <cell r="E705" t="str">
            <v>Domestic – Equity – Resources &amp; Basic Industries</v>
          </cell>
          <cell r="G705" t="str">
            <v>R</v>
          </cell>
          <cell r="L705">
            <v>194473207</v>
          </cell>
          <cell r="M705">
            <v>0</v>
          </cell>
          <cell r="N705">
            <v>39499323.299999997</v>
          </cell>
          <cell r="O705">
            <v>39500917.890000001</v>
          </cell>
          <cell r="R705">
            <v>0</v>
          </cell>
          <cell r="S705">
            <v>0</v>
          </cell>
          <cell r="Z705">
            <v>39499323.299999997</v>
          </cell>
          <cell r="AA705">
            <v>39500917.890000001</v>
          </cell>
        </row>
        <row r="706">
          <cell r="B706" t="str">
            <v>Domestic</v>
          </cell>
          <cell r="C706" t="str">
            <v>Equity</v>
          </cell>
          <cell r="E706" t="str">
            <v>Domestic – Equity – Varied Specialist</v>
          </cell>
          <cell r="G706" t="str">
            <v>R</v>
          </cell>
          <cell r="L706">
            <v>6166122</v>
          </cell>
          <cell r="M706">
            <v>5997309.0499999998</v>
          </cell>
          <cell r="N706">
            <v>0</v>
          </cell>
          <cell r="O706">
            <v>0</v>
          </cell>
          <cell r="R706">
            <v>103422.19</v>
          </cell>
          <cell r="S706">
            <v>97870.74</v>
          </cell>
          <cell r="Z706">
            <v>103422.19</v>
          </cell>
          <cell r="AA706">
            <v>97870.74</v>
          </cell>
        </row>
        <row r="707">
          <cell r="B707" t="str">
            <v>Worldwide</v>
          </cell>
          <cell r="C707" t="str">
            <v>Equity</v>
          </cell>
          <cell r="E707" t="str">
            <v>Worldwide – Equity – Technology</v>
          </cell>
          <cell r="G707" t="str">
            <v>R</v>
          </cell>
          <cell r="H707" t="str">
            <v>FOF</v>
          </cell>
          <cell r="L707">
            <v>3835487</v>
          </cell>
          <cell r="M707">
            <v>0</v>
          </cell>
          <cell r="N707">
            <v>333758.68</v>
          </cell>
          <cell r="O707">
            <v>747028.9</v>
          </cell>
          <cell r="R707">
            <v>0</v>
          </cell>
          <cell r="S707">
            <v>0</v>
          </cell>
          <cell r="Z707">
            <v>333758.68</v>
          </cell>
          <cell r="AA707">
            <v>747028.9</v>
          </cell>
        </row>
        <row r="708">
          <cell r="B708" t="str">
            <v>Domestic</v>
          </cell>
          <cell r="C708" t="str">
            <v>Equity</v>
          </cell>
          <cell r="E708" t="str">
            <v>Domestic – Equity – Smaller Companies</v>
          </cell>
          <cell r="G708" t="str">
            <v>R</v>
          </cell>
          <cell r="L708">
            <v>266671161</v>
          </cell>
          <cell r="M708">
            <v>24335915.329999998</v>
          </cell>
          <cell r="N708">
            <v>24998125.66</v>
          </cell>
          <cell r="O708">
            <v>69485964.530000001</v>
          </cell>
          <cell r="R708">
            <v>6425783.6399999997</v>
          </cell>
          <cell r="S708">
            <v>904706.76</v>
          </cell>
          <cell r="Z708">
            <v>31423909.300000001</v>
          </cell>
          <cell r="AA708">
            <v>70390671.290000007</v>
          </cell>
        </row>
        <row r="709">
          <cell r="B709" t="str">
            <v>Foreign</v>
          </cell>
          <cell r="C709" t="str">
            <v>Fixed Interest</v>
          </cell>
          <cell r="E709" t="str">
            <v>Foreign – Fixed Interest – Varied Specialist</v>
          </cell>
          <cell r="G709" t="str">
            <v>R</v>
          </cell>
          <cell r="L709">
            <v>26155529</v>
          </cell>
          <cell r="M709">
            <v>3653453.32</v>
          </cell>
          <cell r="N709">
            <v>11801435.189999999</v>
          </cell>
          <cell r="O709">
            <v>0</v>
          </cell>
          <cell r="R709">
            <v>2867927.71</v>
          </cell>
          <cell r="S709">
            <v>203710.32</v>
          </cell>
          <cell r="Z709">
            <v>14669362.899999999</v>
          </cell>
          <cell r="AA709">
            <v>203710.32</v>
          </cell>
        </row>
        <row r="710">
          <cell r="B710" t="str">
            <v>Domestic</v>
          </cell>
          <cell r="C710" t="str">
            <v>Equity</v>
          </cell>
          <cell r="E710" t="str">
            <v>Domestic – Equity – Growth</v>
          </cell>
          <cell r="G710" t="str">
            <v>R</v>
          </cell>
          <cell r="L710">
            <v>316996649</v>
          </cell>
          <cell r="M710">
            <v>714257.87</v>
          </cell>
          <cell r="N710">
            <v>6359068.6399999997</v>
          </cell>
          <cell r="O710">
            <v>9554391.2300000004</v>
          </cell>
          <cell r="R710">
            <v>2167.92</v>
          </cell>
          <cell r="S710">
            <v>0</v>
          </cell>
          <cell r="Z710">
            <v>6361236.5599999996</v>
          </cell>
          <cell r="AA710">
            <v>9554391.2300000004</v>
          </cell>
        </row>
        <row r="711">
          <cell r="B711" t="str">
            <v>Domestic</v>
          </cell>
          <cell r="C711" t="str">
            <v>Equity</v>
          </cell>
          <cell r="E711" t="str">
            <v>Domestic – Equity – General</v>
          </cell>
          <cell r="G711" t="str">
            <v>R</v>
          </cell>
          <cell r="L711">
            <v>115960208</v>
          </cell>
          <cell r="M711">
            <v>0</v>
          </cell>
          <cell r="N711">
            <v>5839515.2599999998</v>
          </cell>
          <cell r="O711">
            <v>3000000.01</v>
          </cell>
          <cell r="R711">
            <v>0</v>
          </cell>
          <cell r="S711">
            <v>0</v>
          </cell>
          <cell r="Z711">
            <v>5839515.2599999998</v>
          </cell>
          <cell r="AA711">
            <v>3000000.01</v>
          </cell>
        </row>
        <row r="712">
          <cell r="B712" t="str">
            <v>Domestic</v>
          </cell>
          <cell r="C712" t="str">
            <v>Equity</v>
          </cell>
          <cell r="E712" t="str">
            <v>Domestic – Equity – Large Cap</v>
          </cell>
          <cell r="G712" t="str">
            <v>R</v>
          </cell>
          <cell r="L712">
            <v>313194521</v>
          </cell>
          <cell r="M712">
            <v>17155411.489999998</v>
          </cell>
          <cell r="N712">
            <v>14676010.939999999</v>
          </cell>
          <cell r="O712">
            <v>12831325.619999999</v>
          </cell>
          <cell r="R712">
            <v>1849196.33</v>
          </cell>
          <cell r="S712">
            <v>774531.72</v>
          </cell>
          <cell r="Z712">
            <v>16525207.27</v>
          </cell>
          <cell r="AA712">
            <v>13605857.34</v>
          </cell>
        </row>
        <row r="713">
          <cell r="B713" t="str">
            <v>Foreign</v>
          </cell>
          <cell r="C713" t="str">
            <v>Fixed Interest</v>
          </cell>
          <cell r="E713" t="str">
            <v>Foreign – Fixed Interest – Varied Specialist</v>
          </cell>
          <cell r="G713" t="str">
            <v>R</v>
          </cell>
          <cell r="L713">
            <v>82233689</v>
          </cell>
          <cell r="M713">
            <v>60474156.18</v>
          </cell>
          <cell r="N713">
            <v>17186700.030000001</v>
          </cell>
          <cell r="O713">
            <v>636060.51</v>
          </cell>
          <cell r="R713">
            <v>3822249.19</v>
          </cell>
          <cell r="S713">
            <v>9819961.4800000004</v>
          </cell>
          <cell r="Z713">
            <v>21008949.220000003</v>
          </cell>
          <cell r="AA713">
            <v>10456021.99</v>
          </cell>
        </row>
        <row r="714">
          <cell r="B714" t="str">
            <v>Domestic</v>
          </cell>
          <cell r="C714" t="str">
            <v>Equity</v>
          </cell>
          <cell r="E714" t="str">
            <v>Domestic – Equity – Value</v>
          </cell>
          <cell r="G714" t="str">
            <v>R</v>
          </cell>
          <cell r="L714">
            <v>606170278</v>
          </cell>
          <cell r="M714">
            <v>30711784.370000001</v>
          </cell>
          <cell r="N714">
            <v>77497043.269999996</v>
          </cell>
          <cell r="O714">
            <v>35400077.009999998</v>
          </cell>
          <cell r="R714">
            <v>1550018.66</v>
          </cell>
          <cell r="S714">
            <v>1549263.66</v>
          </cell>
          <cell r="Z714">
            <v>79047061.929999992</v>
          </cell>
          <cell r="AA714">
            <v>36949340.669999994</v>
          </cell>
        </row>
        <row r="715">
          <cell r="B715" t="str">
            <v>Worldwide</v>
          </cell>
          <cell r="C715" t="str">
            <v>Asset Allocation</v>
          </cell>
          <cell r="E715" t="str">
            <v>Worldwide – Asset Allocation – Flexible</v>
          </cell>
          <cell r="G715" t="str">
            <v>R</v>
          </cell>
          <cell r="L715">
            <v>84530552</v>
          </cell>
          <cell r="M715">
            <v>0</v>
          </cell>
          <cell r="N715">
            <v>840513.68</v>
          </cell>
          <cell r="O715">
            <v>2767977.75</v>
          </cell>
          <cell r="R715">
            <v>0</v>
          </cell>
          <cell r="S715">
            <v>0</v>
          </cell>
          <cell r="Z715">
            <v>840513.68</v>
          </cell>
          <cell r="AA715">
            <v>2767977.75</v>
          </cell>
        </row>
        <row r="716">
          <cell r="B716" t="str">
            <v>Domestic</v>
          </cell>
          <cell r="C716" t="str">
            <v>Asset Allocation</v>
          </cell>
          <cell r="E716" t="str">
            <v>Domestic – Asset Allocation – Targeted Absolute and Real Return</v>
          </cell>
          <cell r="G716" t="str">
            <v>R</v>
          </cell>
          <cell r="H716" t="str">
            <v>FOF</v>
          </cell>
          <cell r="I716" t="str">
            <v>TP</v>
          </cell>
          <cell r="L716">
            <v>10134648</v>
          </cell>
          <cell r="M716">
            <v>0</v>
          </cell>
          <cell r="N716">
            <v>2108650.63</v>
          </cell>
          <cell r="O716">
            <v>11475363.710000001</v>
          </cell>
          <cell r="R716">
            <v>0</v>
          </cell>
          <cell r="S716">
            <v>0</v>
          </cell>
          <cell r="Z716">
            <v>2108650.63</v>
          </cell>
          <cell r="AA716">
            <v>11475363.710000001</v>
          </cell>
        </row>
        <row r="717">
          <cell r="B717" t="str">
            <v>Domestic</v>
          </cell>
          <cell r="C717" t="str">
            <v>Equity</v>
          </cell>
          <cell r="E717" t="str">
            <v>Domestic – Equity – General</v>
          </cell>
          <cell r="G717" t="str">
            <v>R</v>
          </cell>
          <cell r="H717" t="str">
            <v>FOF</v>
          </cell>
          <cell r="I717" t="str">
            <v>TP</v>
          </cell>
          <cell r="L717">
            <v>3315198</v>
          </cell>
          <cell r="M717">
            <v>0</v>
          </cell>
          <cell r="N717">
            <v>5842538.3700000001</v>
          </cell>
          <cell r="O717">
            <v>6947366.1500000004</v>
          </cell>
          <cell r="R717">
            <v>0</v>
          </cell>
          <cell r="S717">
            <v>0</v>
          </cell>
          <cell r="Z717">
            <v>5842538.3700000001</v>
          </cell>
          <cell r="AA717">
            <v>6947366.1500000004</v>
          </cell>
        </row>
        <row r="718">
          <cell r="B718" t="str">
            <v>Domestic</v>
          </cell>
          <cell r="C718" t="str">
            <v>Asset Allocation</v>
          </cell>
          <cell r="E718" t="str">
            <v>Domestic – Asset Allocation – Prudential Low Equity</v>
          </cell>
          <cell r="G718" t="str">
            <v>R</v>
          </cell>
          <cell r="H718" t="str">
            <v>FOF</v>
          </cell>
          <cell r="I718" t="str">
            <v>TP</v>
          </cell>
          <cell r="L718">
            <v>96480427</v>
          </cell>
          <cell r="M718">
            <v>46693638.469999999</v>
          </cell>
          <cell r="N718">
            <v>55623457.359999999</v>
          </cell>
          <cell r="O718">
            <v>38966514.630000003</v>
          </cell>
          <cell r="R718">
            <v>4074466.4</v>
          </cell>
          <cell r="S718">
            <v>1952084.62</v>
          </cell>
          <cell r="Z718">
            <v>59697923.759999998</v>
          </cell>
          <cell r="AA718">
            <v>40918599.25</v>
          </cell>
        </row>
        <row r="719">
          <cell r="B719" t="str">
            <v>Domestic</v>
          </cell>
          <cell r="C719" t="str">
            <v>Asset Allocation</v>
          </cell>
          <cell r="E719" t="str">
            <v>Domestic – Asset Allocation – Prudential Medium Equity</v>
          </cell>
          <cell r="G719" t="str">
            <v>R</v>
          </cell>
          <cell r="H719" t="str">
            <v>FOF</v>
          </cell>
          <cell r="I719" t="str">
            <v>TP</v>
          </cell>
          <cell r="L719">
            <v>110542722</v>
          </cell>
          <cell r="M719">
            <v>105871089.5</v>
          </cell>
          <cell r="N719">
            <v>37450429.109999999</v>
          </cell>
          <cell r="O719">
            <v>11269990.939999999</v>
          </cell>
          <cell r="R719">
            <v>5728439.2800000003</v>
          </cell>
          <cell r="S719">
            <v>1553238.94</v>
          </cell>
          <cell r="Z719">
            <v>43178868.390000001</v>
          </cell>
          <cell r="AA719">
            <v>12823229.879999999</v>
          </cell>
        </row>
        <row r="720">
          <cell r="B720" t="str">
            <v>Domestic</v>
          </cell>
          <cell r="C720" t="str">
            <v>Asset Allocation</v>
          </cell>
          <cell r="E720" t="str">
            <v>Domestic – Asset Allocation – Prudential High Equity</v>
          </cell>
          <cell r="G720" t="str">
            <v>R</v>
          </cell>
          <cell r="H720" t="str">
            <v>FOF</v>
          </cell>
          <cell r="I720" t="str">
            <v>TP</v>
          </cell>
          <cell r="L720">
            <v>37575451</v>
          </cell>
          <cell r="M720">
            <v>63621847.109999999</v>
          </cell>
          <cell r="N720">
            <v>22553202.449999999</v>
          </cell>
          <cell r="O720">
            <v>7379670.2599999998</v>
          </cell>
          <cell r="R720">
            <v>4055939.74</v>
          </cell>
          <cell r="S720">
            <v>4911179.29</v>
          </cell>
          <cell r="Z720">
            <v>26609142.189999998</v>
          </cell>
          <cell r="AA720">
            <v>12290849.550000001</v>
          </cell>
        </row>
        <row r="721">
          <cell r="B721" t="str">
            <v>Domestic</v>
          </cell>
          <cell r="C721" t="str">
            <v>Asset Allocation</v>
          </cell>
          <cell r="E721" t="str">
            <v>Domestic – Asset Allocation – Prudential Low Equity</v>
          </cell>
          <cell r="G721" t="str">
            <v>R</v>
          </cell>
          <cell r="H721" t="str">
            <v>FOF</v>
          </cell>
          <cell r="I721" t="str">
            <v>TP</v>
          </cell>
          <cell r="L721">
            <v>63389172.939999998</v>
          </cell>
          <cell r="M721">
            <v>123617.22</v>
          </cell>
          <cell r="N721">
            <v>69803029.760000005</v>
          </cell>
          <cell r="O721">
            <v>51511287.649999999</v>
          </cell>
          <cell r="R721">
            <v>0</v>
          </cell>
          <cell r="S721">
            <v>0</v>
          </cell>
          <cell r="Z721">
            <v>69803029.760000005</v>
          </cell>
          <cell r="AA721">
            <v>51511287.649999999</v>
          </cell>
        </row>
        <row r="722">
          <cell r="B722" t="str">
            <v>Foreign</v>
          </cell>
          <cell r="C722" t="str">
            <v>Asset Allocation</v>
          </cell>
          <cell r="E722" t="str">
            <v>Foreign – Asset Allocation – Flexible</v>
          </cell>
          <cell r="G722" t="str">
            <v>R</v>
          </cell>
          <cell r="H722" t="str">
            <v>FOF</v>
          </cell>
          <cell r="I722" t="str">
            <v>TP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R722">
            <v>0</v>
          </cell>
          <cell r="S722">
            <v>0</v>
          </cell>
          <cell r="Z722">
            <v>0</v>
          </cell>
          <cell r="AA722">
            <v>0</v>
          </cell>
        </row>
        <row r="723">
          <cell r="B723" t="str">
            <v>Domestic</v>
          </cell>
          <cell r="C723" t="str">
            <v>Asset Allocation</v>
          </cell>
          <cell r="E723" t="str">
            <v>Domestic – Asset Allocation – Prudential High Equity</v>
          </cell>
          <cell r="G723" t="str">
            <v>R</v>
          </cell>
          <cell r="H723" t="str">
            <v>FOF</v>
          </cell>
          <cell r="I723" t="str">
            <v>TP</v>
          </cell>
          <cell r="L723">
            <v>32602219.329999998</v>
          </cell>
          <cell r="M723">
            <v>0</v>
          </cell>
          <cell r="N723">
            <v>4273497.2699999996</v>
          </cell>
          <cell r="O723">
            <v>3747580.38</v>
          </cell>
          <cell r="R723">
            <v>0</v>
          </cell>
          <cell r="S723">
            <v>0</v>
          </cell>
          <cell r="Z723">
            <v>4273497.2699999996</v>
          </cell>
          <cell r="AA723">
            <v>3747580.38</v>
          </cell>
        </row>
        <row r="724">
          <cell r="B724" t="str">
            <v>Domestic</v>
          </cell>
          <cell r="C724" t="str">
            <v>Asset Allocation</v>
          </cell>
          <cell r="E724" t="str">
            <v>Domestic – Asset Allocation – Prudential Medium Equity</v>
          </cell>
          <cell r="G724" t="str">
            <v>R</v>
          </cell>
          <cell r="H724" t="str">
            <v>FOF</v>
          </cell>
          <cell r="I724" t="str">
            <v>TP</v>
          </cell>
          <cell r="L724">
            <v>179705315.59999999</v>
          </cell>
          <cell r="M724">
            <v>2891508.89</v>
          </cell>
          <cell r="N724">
            <v>51264873.530000001</v>
          </cell>
          <cell r="O724">
            <v>52184020.390000001</v>
          </cell>
          <cell r="R724">
            <v>0</v>
          </cell>
          <cell r="S724">
            <v>0</v>
          </cell>
          <cell r="Z724">
            <v>51264873.530000001</v>
          </cell>
          <cell r="AA724">
            <v>52184020.390000001</v>
          </cell>
        </row>
        <row r="725">
          <cell r="B725" t="str">
            <v>Domestic</v>
          </cell>
          <cell r="C725" t="str">
            <v>Fixed Interest</v>
          </cell>
          <cell r="E725" t="str">
            <v>Domestic – Fixed Interest – Bond</v>
          </cell>
          <cell r="G725" t="str">
            <v>R</v>
          </cell>
          <cell r="I725" t="str">
            <v>TP</v>
          </cell>
          <cell r="L725">
            <v>42049824.32</v>
          </cell>
          <cell r="M725">
            <v>26041456.199999999</v>
          </cell>
          <cell r="N725">
            <v>12854193.17</v>
          </cell>
          <cell r="O725">
            <v>1269055.3600000001</v>
          </cell>
          <cell r="R725">
            <v>0</v>
          </cell>
          <cell r="S725">
            <v>0</v>
          </cell>
          <cell r="Z725">
            <v>12854193.17</v>
          </cell>
          <cell r="AA725">
            <v>1269055.3600000001</v>
          </cell>
        </row>
        <row r="726">
          <cell r="B726" t="str">
            <v>Domestic</v>
          </cell>
          <cell r="C726" t="str">
            <v>Equity</v>
          </cell>
          <cell r="E726" t="str">
            <v>Domestic – Equity – General</v>
          </cell>
          <cell r="G726" t="str">
            <v>R</v>
          </cell>
          <cell r="I726" t="str">
            <v>TP</v>
          </cell>
          <cell r="L726">
            <v>45305070.659999996</v>
          </cell>
          <cell r="M726">
            <v>15430907.07</v>
          </cell>
          <cell r="N726">
            <v>4364602.49</v>
          </cell>
          <cell r="O726">
            <v>1366391.65</v>
          </cell>
          <cell r="R726">
            <v>0</v>
          </cell>
          <cell r="S726">
            <v>0</v>
          </cell>
          <cell r="Z726">
            <v>4364602.49</v>
          </cell>
          <cell r="AA726">
            <v>1366391.65</v>
          </cell>
        </row>
        <row r="727">
          <cell r="B727" t="str">
            <v>Domestic</v>
          </cell>
          <cell r="C727" t="str">
            <v>Fixed Interest</v>
          </cell>
          <cell r="E727" t="str">
            <v>Domestic – Fixed Interest – Varied Specialist</v>
          </cell>
          <cell r="G727" t="str">
            <v>R</v>
          </cell>
          <cell r="I727" t="str">
            <v>TP</v>
          </cell>
          <cell r="L727">
            <v>136548474.83000001</v>
          </cell>
          <cell r="M727">
            <v>90900319.689999998</v>
          </cell>
          <cell r="N727">
            <v>16115005.52</v>
          </cell>
          <cell r="O727">
            <v>24912300.469999999</v>
          </cell>
          <cell r="R727">
            <v>0</v>
          </cell>
          <cell r="S727">
            <v>0</v>
          </cell>
          <cell r="Z727">
            <v>16115005.52</v>
          </cell>
          <cell r="AA727">
            <v>24912300.469999999</v>
          </cell>
        </row>
        <row r="728">
          <cell r="B728" t="str">
            <v>Domestic</v>
          </cell>
          <cell r="C728" t="str">
            <v>Fixed Interest</v>
          </cell>
          <cell r="E728" t="str">
            <v>Domestic – Fixed Interest – Money Market</v>
          </cell>
          <cell r="G728" t="str">
            <v>I</v>
          </cell>
          <cell r="I728" t="str">
            <v>TP</v>
          </cell>
          <cell r="L728">
            <v>1101571270.6800001</v>
          </cell>
          <cell r="M728">
            <v>1060592819.41</v>
          </cell>
          <cell r="N728">
            <v>0</v>
          </cell>
          <cell r="O728">
            <v>0</v>
          </cell>
          <cell r="R728">
            <v>298731444.60000002</v>
          </cell>
          <cell r="S728">
            <v>275151115.89999998</v>
          </cell>
          <cell r="Z728">
            <v>298731444.60000002</v>
          </cell>
          <cell r="AA728">
            <v>275151115.89999998</v>
          </cell>
        </row>
        <row r="729">
          <cell r="B729" t="str">
            <v>Domestic</v>
          </cell>
          <cell r="C729" t="str">
            <v>Real Estate</v>
          </cell>
          <cell r="E729" t="str">
            <v>Domestic – Real Estate – General</v>
          </cell>
          <cell r="G729" t="str">
            <v>R</v>
          </cell>
          <cell r="I729" t="str">
            <v>TP</v>
          </cell>
          <cell r="L729">
            <v>51714586.020000003</v>
          </cell>
          <cell r="M729">
            <v>33945454.259999998</v>
          </cell>
          <cell r="N729">
            <v>14594806.66</v>
          </cell>
          <cell r="O729">
            <v>6212337.1500000004</v>
          </cell>
          <cell r="R729">
            <v>0</v>
          </cell>
          <cell r="S729">
            <v>0</v>
          </cell>
          <cell r="Z729">
            <v>14594806.66</v>
          </cell>
          <cell r="AA729">
            <v>6212337.1500000004</v>
          </cell>
        </row>
        <row r="730">
          <cell r="B730" t="str">
            <v>Domestic</v>
          </cell>
          <cell r="C730" t="str">
            <v>Asset Allocation</v>
          </cell>
          <cell r="E730" t="str">
            <v>Domestic – Asset Allocation – Prudential Variable Equity</v>
          </cell>
          <cell r="G730" t="str">
            <v>R</v>
          </cell>
          <cell r="I730" t="str">
            <v>TP</v>
          </cell>
          <cell r="L730">
            <v>116993823.89</v>
          </cell>
          <cell r="M730">
            <v>20871698.18</v>
          </cell>
          <cell r="N730">
            <v>6795249.6699999999</v>
          </cell>
          <cell r="O730">
            <v>4308928.96</v>
          </cell>
          <cell r="R730">
            <v>0</v>
          </cell>
          <cell r="S730">
            <v>0</v>
          </cell>
          <cell r="Z730">
            <v>6795249.6699999999</v>
          </cell>
          <cell r="AA730">
            <v>4308928.96</v>
          </cell>
        </row>
        <row r="731">
          <cell r="B731" t="str">
            <v>Foreign</v>
          </cell>
          <cell r="C731" t="str">
            <v>Asset Allocation</v>
          </cell>
          <cell r="E731" t="str">
            <v>Foreign – Asset Allocation – Flexible</v>
          </cell>
          <cell r="G731" t="str">
            <v>R</v>
          </cell>
          <cell r="H731" t="str">
            <v>FOF</v>
          </cell>
          <cell r="I731" t="str">
            <v>TP</v>
          </cell>
          <cell r="L731">
            <v>478578136.47000003</v>
          </cell>
          <cell r="M731">
            <v>0</v>
          </cell>
          <cell r="N731">
            <v>23639373.359999999</v>
          </cell>
          <cell r="O731">
            <v>22275447.420000002</v>
          </cell>
          <cell r="R731">
            <v>0</v>
          </cell>
          <cell r="S731">
            <v>0</v>
          </cell>
          <cell r="Z731">
            <v>23639373.359999999</v>
          </cell>
          <cell r="AA731">
            <v>22275447.420000002</v>
          </cell>
        </row>
        <row r="732">
          <cell r="B732" t="str">
            <v>Domestic</v>
          </cell>
          <cell r="C732" t="str">
            <v>Asset Allocation</v>
          </cell>
          <cell r="E732" t="str">
            <v>Domestic – Asset Allocation – Flexible</v>
          </cell>
          <cell r="G732" t="str">
            <v>R</v>
          </cell>
          <cell r="I732" t="str">
            <v>TP</v>
          </cell>
          <cell r="L732">
            <v>801746494.55999994</v>
          </cell>
          <cell r="M732">
            <v>0</v>
          </cell>
          <cell r="N732">
            <v>183164799.59999999</v>
          </cell>
          <cell r="O732">
            <v>160116412.90000001</v>
          </cell>
          <cell r="R732">
            <v>0</v>
          </cell>
          <cell r="S732">
            <v>0</v>
          </cell>
          <cell r="Z732">
            <v>183164799.59999999</v>
          </cell>
          <cell r="AA732">
            <v>160116412.90000001</v>
          </cell>
        </row>
        <row r="733">
          <cell r="B733" t="str">
            <v>Domestic</v>
          </cell>
          <cell r="C733" t="str">
            <v>Asset Allocation</v>
          </cell>
          <cell r="E733" t="str">
            <v>Domestic – Asset Allocation – Flexible</v>
          </cell>
          <cell r="G733" t="str">
            <v>R</v>
          </cell>
          <cell r="I733" t="str">
            <v>TP</v>
          </cell>
          <cell r="L733">
            <v>2984073542.0500002</v>
          </cell>
          <cell r="M733">
            <v>0</v>
          </cell>
          <cell r="N733">
            <v>221007806.90000001</v>
          </cell>
          <cell r="O733">
            <v>103967847.90000001</v>
          </cell>
          <cell r="R733">
            <v>0</v>
          </cell>
          <cell r="S733">
            <v>0</v>
          </cell>
          <cell r="Z733">
            <v>221007806.90000001</v>
          </cell>
          <cell r="AA733">
            <v>103967847.90000001</v>
          </cell>
        </row>
        <row r="734">
          <cell r="B734" t="str">
            <v>Domestic</v>
          </cell>
          <cell r="C734" t="str">
            <v>Asset Allocation</v>
          </cell>
          <cell r="E734" t="str">
            <v>Domestic – Asset Allocation – Flexible</v>
          </cell>
          <cell r="G734" t="str">
            <v>R</v>
          </cell>
          <cell r="I734" t="str">
            <v>TP</v>
          </cell>
          <cell r="L734">
            <v>1487850451.73</v>
          </cell>
          <cell r="M734">
            <v>0</v>
          </cell>
          <cell r="N734">
            <v>87518060.689999998</v>
          </cell>
          <cell r="O734">
            <v>96263061.319999993</v>
          </cell>
          <cell r="R734">
            <v>0</v>
          </cell>
          <cell r="S734">
            <v>0</v>
          </cell>
          <cell r="Z734">
            <v>87518060.689999998</v>
          </cell>
          <cell r="AA734">
            <v>96263061.319999993</v>
          </cell>
        </row>
        <row r="735">
          <cell r="B735" t="str">
            <v>Foreign</v>
          </cell>
          <cell r="C735" t="str">
            <v>Asset Allocation</v>
          </cell>
          <cell r="E735" t="str">
            <v>Foreign – Asset Allocation – Flexible</v>
          </cell>
          <cell r="G735" t="str">
            <v>R</v>
          </cell>
          <cell r="H735" t="str">
            <v>FOF</v>
          </cell>
          <cell r="I735" t="str">
            <v>TP</v>
          </cell>
          <cell r="L735">
            <v>81795654.269999996</v>
          </cell>
          <cell r="M735">
            <v>0</v>
          </cell>
          <cell r="N735">
            <v>24568070.620000001</v>
          </cell>
          <cell r="O735">
            <v>1444308.81</v>
          </cell>
          <cell r="R735">
            <v>0</v>
          </cell>
          <cell r="S735">
            <v>0</v>
          </cell>
          <cell r="Z735">
            <v>24568070.620000001</v>
          </cell>
          <cell r="AA735">
            <v>1444308.81</v>
          </cell>
        </row>
        <row r="736">
          <cell r="B736" t="str">
            <v>Domestic</v>
          </cell>
          <cell r="C736" t="str">
            <v>Fixed Interest</v>
          </cell>
          <cell r="E736" t="str">
            <v>Domestic – Fixed Interest – Varied Specialist</v>
          </cell>
          <cell r="G736" t="str">
            <v>R</v>
          </cell>
          <cell r="H736" t="str">
            <v>FOF</v>
          </cell>
          <cell r="I736" t="str">
            <v>TP</v>
          </cell>
          <cell r="L736">
            <v>13519212.41</v>
          </cell>
          <cell r="M736">
            <v>0</v>
          </cell>
          <cell r="N736">
            <v>27365283.5</v>
          </cell>
          <cell r="O736">
            <v>103769460.7</v>
          </cell>
          <cell r="R736">
            <v>0</v>
          </cell>
          <cell r="S736">
            <v>0</v>
          </cell>
          <cell r="Z736">
            <v>27365283.5</v>
          </cell>
          <cell r="AA736">
            <v>103769460.7</v>
          </cell>
        </row>
        <row r="737">
          <cell r="B737" t="str">
            <v>Domestic</v>
          </cell>
          <cell r="C737" t="str">
            <v>Equity</v>
          </cell>
          <cell r="E737" t="str">
            <v>Domestic – Equity – General</v>
          </cell>
          <cell r="G737" t="str">
            <v>R</v>
          </cell>
          <cell r="H737" t="str">
            <v>FOF</v>
          </cell>
          <cell r="I737" t="str">
            <v>TP</v>
          </cell>
          <cell r="L737">
            <v>5935305.3799999999</v>
          </cell>
          <cell r="M737">
            <v>0</v>
          </cell>
          <cell r="N737">
            <v>47696221.640000001</v>
          </cell>
          <cell r="O737">
            <v>6783256.8300000001</v>
          </cell>
          <cell r="R737">
            <v>0</v>
          </cell>
          <cell r="S737">
            <v>0</v>
          </cell>
          <cell r="Z737">
            <v>47696221.640000001</v>
          </cell>
          <cell r="AA737">
            <v>6783256.8300000001</v>
          </cell>
        </row>
        <row r="738">
          <cell r="B738" t="str">
            <v>Domestic</v>
          </cell>
          <cell r="C738" t="str">
            <v>Asset Allocation</v>
          </cell>
          <cell r="E738" t="str">
            <v>Domestic – Asset Allocation – Prudential Medium Equity</v>
          </cell>
          <cell r="G738" t="str">
            <v>R</v>
          </cell>
          <cell r="H738" t="str">
            <v>FOF</v>
          </cell>
          <cell r="I738" t="str">
            <v>TP</v>
          </cell>
          <cell r="L738">
            <v>25499546.57</v>
          </cell>
          <cell r="M738">
            <v>0</v>
          </cell>
          <cell r="N738">
            <v>104265910.09999999</v>
          </cell>
          <cell r="O738">
            <v>19815923.969999999</v>
          </cell>
          <cell r="R738">
            <v>0</v>
          </cell>
          <cell r="S738">
            <v>0</v>
          </cell>
          <cell r="Z738">
            <v>104265910.09999999</v>
          </cell>
          <cell r="AA738">
            <v>19815923.969999999</v>
          </cell>
        </row>
        <row r="739">
          <cell r="B739" t="str">
            <v>Domestic</v>
          </cell>
          <cell r="C739" t="str">
            <v>Asset Allocation</v>
          </cell>
          <cell r="E739" t="str">
            <v>Domestic – Asset Allocation – Prudential Low Equity</v>
          </cell>
          <cell r="G739" t="str">
            <v>R</v>
          </cell>
          <cell r="H739" t="str">
            <v>FOF</v>
          </cell>
          <cell r="I739" t="str">
            <v>TP</v>
          </cell>
          <cell r="L739">
            <v>10104464.109999999</v>
          </cell>
          <cell r="M739">
            <v>0</v>
          </cell>
          <cell r="N739">
            <v>31655825.530000001</v>
          </cell>
          <cell r="O739">
            <v>67155042.879999995</v>
          </cell>
          <cell r="R739">
            <v>0</v>
          </cell>
          <cell r="S739">
            <v>0</v>
          </cell>
          <cell r="Z739">
            <v>31655825.530000001</v>
          </cell>
          <cell r="AA739">
            <v>67155042.879999995</v>
          </cell>
        </row>
        <row r="740">
          <cell r="B740" t="str">
            <v>Foreign</v>
          </cell>
          <cell r="C740" t="str">
            <v>Equity</v>
          </cell>
          <cell r="E740" t="str">
            <v>Foreign – Equity – Varied Specialist</v>
          </cell>
          <cell r="G740" t="str">
            <v>R</v>
          </cell>
          <cell r="I740" t="str">
            <v>TP</v>
          </cell>
          <cell r="L740">
            <v>85235054.159999996</v>
          </cell>
          <cell r="M740">
            <v>42762426.670000002</v>
          </cell>
          <cell r="N740">
            <v>25606403.109999999</v>
          </cell>
          <cell r="O740">
            <v>1467864.8</v>
          </cell>
          <cell r="R740">
            <v>0</v>
          </cell>
          <cell r="S740">
            <v>0</v>
          </cell>
          <cell r="Z740">
            <v>25606403.109999999</v>
          </cell>
          <cell r="AA740">
            <v>1467864.8</v>
          </cell>
        </row>
        <row r="741">
          <cell r="B741" t="str">
            <v>Domestic</v>
          </cell>
          <cell r="C741" t="str">
            <v>Asset Allocation</v>
          </cell>
          <cell r="E741" t="str">
            <v>Domestic – Asset Allocation – Prudential Low Equity</v>
          </cell>
          <cell r="G741" t="str">
            <v>R</v>
          </cell>
          <cell r="H741" t="str">
            <v>FOF</v>
          </cell>
          <cell r="I741" t="str">
            <v>TP</v>
          </cell>
          <cell r="L741">
            <v>7041568.9100000001</v>
          </cell>
          <cell r="M741">
            <v>0</v>
          </cell>
          <cell r="N741">
            <v>14181569.789999999</v>
          </cell>
          <cell r="O741">
            <v>4503273.1100000003</v>
          </cell>
          <cell r="R741">
            <v>0</v>
          </cell>
          <cell r="S741">
            <v>0</v>
          </cell>
          <cell r="Z741">
            <v>14181569.789999999</v>
          </cell>
          <cell r="AA741">
            <v>4503273.1100000003</v>
          </cell>
        </row>
        <row r="742">
          <cell r="B742" t="str">
            <v>Domestic</v>
          </cell>
          <cell r="C742" t="str">
            <v>Fixed Interest</v>
          </cell>
          <cell r="E742" t="str">
            <v>Domestic – Fixed Interest – Varied Specialist</v>
          </cell>
          <cell r="G742" t="str">
            <v>R</v>
          </cell>
          <cell r="I742" t="str">
            <v>TP</v>
          </cell>
          <cell r="L742">
            <v>1179826481.5699999</v>
          </cell>
          <cell r="M742">
            <v>0</v>
          </cell>
          <cell r="N742">
            <v>63025217.380000003</v>
          </cell>
          <cell r="O742">
            <v>55576430.659999996</v>
          </cell>
          <cell r="R742">
            <v>0</v>
          </cell>
          <cell r="S742">
            <v>0</v>
          </cell>
          <cell r="Z742">
            <v>63025217.380000003</v>
          </cell>
          <cell r="AA742">
            <v>55576430.659999996</v>
          </cell>
        </row>
        <row r="743">
          <cell r="B743" t="str">
            <v>Domestic</v>
          </cell>
          <cell r="C743" t="str">
            <v>Asset Allocation</v>
          </cell>
          <cell r="E743" t="str">
            <v>Domestic – Asset Allocation – Flexible</v>
          </cell>
          <cell r="G743" t="str">
            <v>R</v>
          </cell>
          <cell r="H743" t="str">
            <v>FOF</v>
          </cell>
          <cell r="I743" t="str">
            <v>TP</v>
          </cell>
          <cell r="L743">
            <v>9923107.2200000007</v>
          </cell>
          <cell r="M743">
            <v>0</v>
          </cell>
          <cell r="N743">
            <v>4201139.58</v>
          </cell>
          <cell r="O743">
            <v>2043361.17</v>
          </cell>
          <cell r="R743">
            <v>0</v>
          </cell>
          <cell r="S743">
            <v>0</v>
          </cell>
          <cell r="Z743">
            <v>4201139.58</v>
          </cell>
          <cell r="AA743">
            <v>2043361.17</v>
          </cell>
        </row>
        <row r="744">
          <cell r="B744" t="str">
            <v>Domestic</v>
          </cell>
          <cell r="C744" t="str">
            <v>Asset Allocation</v>
          </cell>
          <cell r="E744" t="str">
            <v>Domestic – Asset Allocation – Prudential Medium Equity</v>
          </cell>
          <cell r="G744" t="str">
            <v>R</v>
          </cell>
          <cell r="H744" t="str">
            <v>FOF</v>
          </cell>
          <cell r="I744" t="str">
            <v>TP</v>
          </cell>
          <cell r="L744">
            <v>99060445.390000001</v>
          </cell>
          <cell r="M744">
            <v>0</v>
          </cell>
          <cell r="N744">
            <v>31012442.18</v>
          </cell>
          <cell r="O744">
            <v>40692941.189999998</v>
          </cell>
          <cell r="R744">
            <v>0</v>
          </cell>
          <cell r="S744">
            <v>0</v>
          </cell>
          <cell r="Z744">
            <v>31012442.18</v>
          </cell>
          <cell r="AA744">
            <v>40692941.189999998</v>
          </cell>
        </row>
        <row r="745">
          <cell r="B745" t="str">
            <v>Domestic</v>
          </cell>
          <cell r="C745" t="str">
            <v>Asset Allocation</v>
          </cell>
          <cell r="E745" t="str">
            <v>Domestic – Asset Allocation – Prudential Medium Equity</v>
          </cell>
          <cell r="G745" t="str">
            <v>R</v>
          </cell>
          <cell r="H745" t="str">
            <v>FOF</v>
          </cell>
          <cell r="I745" t="str">
            <v>TP</v>
          </cell>
          <cell r="L745">
            <v>66012537.350000001</v>
          </cell>
          <cell r="M745">
            <v>0</v>
          </cell>
          <cell r="N745">
            <v>79053007.620000005</v>
          </cell>
          <cell r="O745">
            <v>70419242.060000002</v>
          </cell>
          <cell r="R745">
            <v>0</v>
          </cell>
          <cell r="S745">
            <v>0</v>
          </cell>
          <cell r="Z745">
            <v>79053007.620000005</v>
          </cell>
          <cell r="AA745">
            <v>70419242.060000002</v>
          </cell>
        </row>
        <row r="746">
          <cell r="B746" t="str">
            <v>Domestic</v>
          </cell>
          <cell r="C746" t="str">
            <v>Asset Allocation</v>
          </cell>
          <cell r="E746" t="str">
            <v>Domestic – Asset Allocation – Flexible</v>
          </cell>
          <cell r="G746" t="str">
            <v>R</v>
          </cell>
          <cell r="H746" t="str">
            <v>FOF</v>
          </cell>
          <cell r="I746" t="str">
            <v>TP</v>
          </cell>
          <cell r="L746">
            <v>23983510.52</v>
          </cell>
          <cell r="M746">
            <v>0</v>
          </cell>
          <cell r="N746">
            <v>19673585.120000001</v>
          </cell>
          <cell r="O746">
            <v>23985275.620000001</v>
          </cell>
          <cell r="R746">
            <v>0</v>
          </cell>
          <cell r="S746">
            <v>0</v>
          </cell>
          <cell r="Z746">
            <v>19673585.120000001</v>
          </cell>
          <cell r="AA746">
            <v>23985275.620000001</v>
          </cell>
        </row>
        <row r="747">
          <cell r="B747" t="str">
            <v>Foreign</v>
          </cell>
          <cell r="C747" t="str">
            <v>Asset Allocation</v>
          </cell>
          <cell r="E747" t="str">
            <v>Foreign – Asset Allocation – Flexible</v>
          </cell>
          <cell r="G747" t="str">
            <v>R</v>
          </cell>
          <cell r="H747" t="str">
            <v>FOF</v>
          </cell>
          <cell r="I747" t="str">
            <v>TP</v>
          </cell>
          <cell r="L747">
            <v>10947618.91</v>
          </cell>
          <cell r="M747">
            <v>0</v>
          </cell>
          <cell r="N747">
            <v>8848354.0700000003</v>
          </cell>
          <cell r="O747">
            <v>6053989.5999999996</v>
          </cell>
          <cell r="R747">
            <v>0</v>
          </cell>
          <cell r="S747">
            <v>0</v>
          </cell>
          <cell r="Z747">
            <v>8848354.0700000003</v>
          </cell>
          <cell r="AA747">
            <v>6053989.5999999996</v>
          </cell>
        </row>
        <row r="748">
          <cell r="B748" t="str">
            <v>Domestic</v>
          </cell>
          <cell r="C748" t="str">
            <v>Asset Allocation</v>
          </cell>
          <cell r="E748" t="str">
            <v>Domestic – Asset Allocation – Prudential Low Equity</v>
          </cell>
          <cell r="G748" t="str">
            <v>R</v>
          </cell>
          <cell r="H748" t="str">
            <v>FOF</v>
          </cell>
          <cell r="I748" t="str">
            <v>TP</v>
          </cell>
          <cell r="L748">
            <v>17346190.690000001</v>
          </cell>
          <cell r="M748">
            <v>0</v>
          </cell>
          <cell r="N748">
            <v>21179812.32</v>
          </cell>
          <cell r="O748">
            <v>43516253.170000002</v>
          </cell>
          <cell r="R748">
            <v>0</v>
          </cell>
          <cell r="S748">
            <v>0</v>
          </cell>
          <cell r="Z748">
            <v>21179812.32</v>
          </cell>
          <cell r="AA748">
            <v>43516253.170000002</v>
          </cell>
        </row>
        <row r="749">
          <cell r="B749" t="str">
            <v>Domestic</v>
          </cell>
          <cell r="C749" t="str">
            <v>Asset Allocation</v>
          </cell>
          <cell r="E749" t="str">
            <v>Domestic – Asset Allocation – Prudential Variable Equity</v>
          </cell>
          <cell r="G749" t="str">
            <v>R</v>
          </cell>
          <cell r="H749" t="str">
            <v>FOF</v>
          </cell>
          <cell r="I749" t="str">
            <v>TP</v>
          </cell>
          <cell r="L749">
            <v>61416350.990000002</v>
          </cell>
          <cell r="M749">
            <v>1303353.23</v>
          </cell>
          <cell r="N749">
            <v>7183167.6900000004</v>
          </cell>
          <cell r="O749">
            <v>12687871.279999999</v>
          </cell>
          <cell r="R749">
            <v>0</v>
          </cell>
          <cell r="S749">
            <v>0</v>
          </cell>
          <cell r="Z749">
            <v>7183167.6900000004</v>
          </cell>
          <cell r="AA749">
            <v>12687871.279999999</v>
          </cell>
        </row>
        <row r="750">
          <cell r="B750" t="str">
            <v>Domestic</v>
          </cell>
          <cell r="C750" t="str">
            <v>Asset Allocation</v>
          </cell>
          <cell r="E750" t="str">
            <v>Domestic – Asset Allocation – Prudential Low Equity</v>
          </cell>
          <cell r="G750" t="str">
            <v>R</v>
          </cell>
          <cell r="H750" t="str">
            <v>FOF</v>
          </cell>
          <cell r="I750" t="str">
            <v>TP</v>
          </cell>
          <cell r="L750">
            <v>81548384.75</v>
          </cell>
          <cell r="M750">
            <v>1260640.8600000001</v>
          </cell>
          <cell r="N750">
            <v>26389166.629999999</v>
          </cell>
          <cell r="O750">
            <v>7429281.9900000002</v>
          </cell>
          <cell r="R750">
            <v>0</v>
          </cell>
          <cell r="S750">
            <v>0</v>
          </cell>
          <cell r="Z750">
            <v>26389166.629999999</v>
          </cell>
          <cell r="AA750">
            <v>7429281.9900000002</v>
          </cell>
        </row>
        <row r="751">
          <cell r="B751" t="str">
            <v>Foreign</v>
          </cell>
          <cell r="C751" t="str">
            <v>Asset Allocation</v>
          </cell>
          <cell r="E751" t="str">
            <v>Foreign – Asset Allocation – Flexible</v>
          </cell>
          <cell r="G751" t="str">
            <v>R</v>
          </cell>
          <cell r="H751" t="str">
            <v>FOF</v>
          </cell>
          <cell r="I751" t="str">
            <v>TP</v>
          </cell>
          <cell r="L751">
            <v>137793090.24000001</v>
          </cell>
          <cell r="M751">
            <v>7822087.4000000004</v>
          </cell>
          <cell r="N751">
            <v>256508375.80000001</v>
          </cell>
          <cell r="O751">
            <v>85570584.099999994</v>
          </cell>
          <cell r="R751">
            <v>0</v>
          </cell>
          <cell r="S751">
            <v>0</v>
          </cell>
          <cell r="Z751">
            <v>256508375.80000001</v>
          </cell>
          <cell r="AA751">
            <v>85570584.099999994</v>
          </cell>
        </row>
        <row r="752">
          <cell r="B752" t="str">
            <v>Domestic</v>
          </cell>
          <cell r="C752" t="str">
            <v>Equity</v>
          </cell>
          <cell r="E752" t="str">
            <v>Domestic – Equity – General</v>
          </cell>
          <cell r="G752" t="str">
            <v>R</v>
          </cell>
          <cell r="H752" t="str">
            <v>FOF</v>
          </cell>
          <cell r="I752" t="str">
            <v>TP</v>
          </cell>
          <cell r="L752">
            <v>475258.46</v>
          </cell>
          <cell r="M752">
            <v>3803.93</v>
          </cell>
          <cell r="N752">
            <v>214243.25</v>
          </cell>
          <cell r="O752">
            <v>1156792.2</v>
          </cell>
          <cell r="R752">
            <v>0</v>
          </cell>
          <cell r="S752">
            <v>0</v>
          </cell>
          <cell r="Z752">
            <v>214243.25</v>
          </cell>
          <cell r="AA752">
            <v>1156792.2</v>
          </cell>
        </row>
        <row r="753">
          <cell r="B753" t="str">
            <v>Domestic</v>
          </cell>
          <cell r="C753" t="str">
            <v>Asset Allocation</v>
          </cell>
          <cell r="E753" t="str">
            <v>Domestic – Asset Allocation – Prudential Medium Equity</v>
          </cell>
          <cell r="G753" t="str">
            <v>R</v>
          </cell>
          <cell r="H753" t="str">
            <v>FOF</v>
          </cell>
          <cell r="I753" t="str">
            <v>TP</v>
          </cell>
          <cell r="L753">
            <v>10676092.33</v>
          </cell>
          <cell r="M753">
            <v>0</v>
          </cell>
          <cell r="N753">
            <v>16366809.449999999</v>
          </cell>
          <cell r="O753">
            <v>12527887.699999999</v>
          </cell>
          <cell r="R753">
            <v>0</v>
          </cell>
          <cell r="S753">
            <v>0</v>
          </cell>
          <cell r="Z753">
            <v>16366809.449999999</v>
          </cell>
          <cell r="AA753">
            <v>12527887.699999999</v>
          </cell>
        </row>
        <row r="754">
          <cell r="B754" t="str">
            <v>Domestic</v>
          </cell>
          <cell r="C754" t="str">
            <v>Asset Allocation</v>
          </cell>
          <cell r="E754" t="str">
            <v>Domestic – Asset Allocation – Prudential Low Equity</v>
          </cell>
          <cell r="G754" t="str">
            <v>R</v>
          </cell>
          <cell r="H754" t="str">
            <v>FOF</v>
          </cell>
          <cell r="I754" t="str">
            <v>TP</v>
          </cell>
          <cell r="L754">
            <v>16502219.210000001</v>
          </cell>
          <cell r="M754">
            <v>0</v>
          </cell>
          <cell r="N754">
            <v>19846006.75</v>
          </cell>
          <cell r="O754">
            <v>31198357.890000001</v>
          </cell>
          <cell r="R754">
            <v>0</v>
          </cell>
          <cell r="S754">
            <v>0</v>
          </cell>
          <cell r="Z754">
            <v>19846006.75</v>
          </cell>
          <cell r="AA754">
            <v>31198357.890000001</v>
          </cell>
        </row>
        <row r="755">
          <cell r="B755" t="str">
            <v>Domestic</v>
          </cell>
          <cell r="C755" t="str">
            <v>Equity</v>
          </cell>
          <cell r="E755" t="str">
            <v>Domestic – Equity – General</v>
          </cell>
          <cell r="G755" t="str">
            <v>R</v>
          </cell>
          <cell r="I755" t="str">
            <v>TP</v>
          </cell>
          <cell r="L755">
            <v>96490319.109999999</v>
          </cell>
          <cell r="M755">
            <v>35875100.649999999</v>
          </cell>
          <cell r="N755">
            <v>2171556.64</v>
          </cell>
          <cell r="O755">
            <v>7624705.6799999997</v>
          </cell>
          <cell r="R755">
            <v>0</v>
          </cell>
          <cell r="S755">
            <v>0</v>
          </cell>
          <cell r="Z755">
            <v>2171556.64</v>
          </cell>
          <cell r="AA755">
            <v>7624705.6799999997</v>
          </cell>
        </row>
        <row r="756">
          <cell r="B756" t="str">
            <v>Domestic</v>
          </cell>
          <cell r="C756" t="str">
            <v>Asset Allocation</v>
          </cell>
          <cell r="E756" t="str">
            <v>Domestic – Asset Allocation – Prudential Medium Equity</v>
          </cell>
          <cell r="G756" t="str">
            <v>R</v>
          </cell>
          <cell r="H756" t="str">
            <v>FOF</v>
          </cell>
          <cell r="I756" t="str">
            <v>TP</v>
          </cell>
          <cell r="L756">
            <v>18090506.949999999</v>
          </cell>
          <cell r="M756">
            <v>0</v>
          </cell>
          <cell r="N756">
            <v>9788850.0099999998</v>
          </cell>
          <cell r="O756">
            <v>981961.41</v>
          </cell>
          <cell r="R756">
            <v>0</v>
          </cell>
          <cell r="S756">
            <v>0</v>
          </cell>
          <cell r="Z756">
            <v>9788850.0099999998</v>
          </cell>
          <cell r="AA756">
            <v>981961.41</v>
          </cell>
        </row>
        <row r="757">
          <cell r="B757" t="str">
            <v>Domestic</v>
          </cell>
          <cell r="C757" t="str">
            <v>Equity</v>
          </cell>
          <cell r="E757" t="str">
            <v>Domestic – Equity – General</v>
          </cell>
          <cell r="G757" t="str">
            <v>R</v>
          </cell>
          <cell r="H757" t="str">
            <v>FOF</v>
          </cell>
          <cell r="I757" t="str">
            <v>TP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R757">
            <v>0</v>
          </cell>
          <cell r="S757">
            <v>0</v>
          </cell>
          <cell r="Z757">
            <v>0</v>
          </cell>
          <cell r="AA757">
            <v>0</v>
          </cell>
        </row>
        <row r="758">
          <cell r="B758" t="str">
            <v>Domestic</v>
          </cell>
          <cell r="C758" t="str">
            <v>Asset Allocation</v>
          </cell>
          <cell r="E758" t="str">
            <v>Domestic – Asset Allocation – Prudential Low Equity</v>
          </cell>
          <cell r="G758" t="str">
            <v>R</v>
          </cell>
          <cell r="H758" t="str">
            <v>FOF</v>
          </cell>
          <cell r="I758" t="str">
            <v>TP</v>
          </cell>
          <cell r="L758">
            <v>14446217.15</v>
          </cell>
          <cell r="M758">
            <v>0</v>
          </cell>
          <cell r="N758">
            <v>7084898.2699999996</v>
          </cell>
          <cell r="O758">
            <v>8572196.7599999998</v>
          </cell>
          <cell r="R758">
            <v>0</v>
          </cell>
          <cell r="S758">
            <v>0</v>
          </cell>
          <cell r="Z758">
            <v>7084898.2699999996</v>
          </cell>
          <cell r="AA758">
            <v>8572196.7599999998</v>
          </cell>
        </row>
        <row r="759">
          <cell r="B759" t="str">
            <v>Domestic</v>
          </cell>
          <cell r="C759" t="str">
            <v>Asset Allocation</v>
          </cell>
          <cell r="E759" t="str">
            <v>Domestic – Asset Allocation – Targeted Absolute and Real Return</v>
          </cell>
          <cell r="G759" t="str">
            <v>I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R759">
            <v>0</v>
          </cell>
          <cell r="S759">
            <v>0</v>
          </cell>
          <cell r="Z759">
            <v>0</v>
          </cell>
          <cell r="AA759">
            <v>0</v>
          </cell>
        </row>
        <row r="760">
          <cell r="B760" t="str">
            <v>Domestic</v>
          </cell>
          <cell r="C760" t="str">
            <v>Equity</v>
          </cell>
          <cell r="E760" t="str">
            <v>Domestic – Equity – General</v>
          </cell>
          <cell r="G760" t="str">
            <v>R</v>
          </cell>
          <cell r="L760">
            <v>48170433.439999998</v>
          </cell>
          <cell r="M760">
            <v>46089470.719999999</v>
          </cell>
          <cell r="N760">
            <v>714570.57</v>
          </cell>
          <cell r="O760">
            <v>609636.99</v>
          </cell>
          <cell r="R760">
            <v>0</v>
          </cell>
          <cell r="S760">
            <v>0</v>
          </cell>
          <cell r="Z760">
            <v>714570.57</v>
          </cell>
          <cell r="AA760">
            <v>609636.99</v>
          </cell>
        </row>
        <row r="761">
          <cell r="B761" t="str">
            <v>Domestic</v>
          </cell>
          <cell r="C761" t="str">
            <v>Fixed Interest</v>
          </cell>
          <cell r="E761" t="str">
            <v>Domestic – Fixed Interest – Varied Specialist</v>
          </cell>
          <cell r="G761" t="str">
            <v>R</v>
          </cell>
          <cell r="L761">
            <v>5968747024.54</v>
          </cell>
          <cell r="M761">
            <v>344993578.01999998</v>
          </cell>
          <cell r="N761">
            <v>1925782439</v>
          </cell>
          <cell r="O761">
            <v>1403337352</v>
          </cell>
          <cell r="R761">
            <v>0</v>
          </cell>
          <cell r="S761">
            <v>0</v>
          </cell>
          <cell r="Z761">
            <v>1925782439</v>
          </cell>
          <cell r="AA761">
            <v>1403337352</v>
          </cell>
        </row>
        <row r="762">
          <cell r="B762" t="str">
            <v>Foreign</v>
          </cell>
          <cell r="C762" t="str">
            <v>Equity</v>
          </cell>
          <cell r="E762" t="str">
            <v>Foreign – Equity – Varied Specialist</v>
          </cell>
          <cell r="G762" t="str">
            <v>R</v>
          </cell>
          <cell r="H762" t="str">
            <v>FOF</v>
          </cell>
          <cell r="L762">
            <v>90997593.109999999</v>
          </cell>
          <cell r="M762">
            <v>36399.040000000001</v>
          </cell>
          <cell r="N762">
            <v>1960168.61</v>
          </cell>
          <cell r="O762">
            <v>2322452.34</v>
          </cell>
          <cell r="R762">
            <v>0</v>
          </cell>
          <cell r="S762">
            <v>0</v>
          </cell>
          <cell r="Z762">
            <v>1960168.61</v>
          </cell>
          <cell r="AA762">
            <v>2322452.34</v>
          </cell>
        </row>
        <row r="763">
          <cell r="B763" t="str">
            <v>Domestic</v>
          </cell>
          <cell r="C763" t="str">
            <v>Fixed Interest</v>
          </cell>
          <cell r="E763" t="str">
            <v>Domestic – Fixed Interest – Bond</v>
          </cell>
          <cell r="G763" t="str">
            <v>R</v>
          </cell>
          <cell r="L763">
            <v>36563802.119999997</v>
          </cell>
          <cell r="M763">
            <v>36563802.119999997</v>
          </cell>
          <cell r="N763">
            <v>30786038.539999999</v>
          </cell>
          <cell r="O763">
            <v>55739.38</v>
          </cell>
          <cell r="R763">
            <v>0</v>
          </cell>
          <cell r="S763">
            <v>0</v>
          </cell>
          <cell r="Z763">
            <v>30786038.539999999</v>
          </cell>
          <cell r="AA763">
            <v>55739.38</v>
          </cell>
        </row>
        <row r="764">
          <cell r="B764" t="str">
            <v>Domestic</v>
          </cell>
          <cell r="C764" t="str">
            <v>Fixed Interest</v>
          </cell>
          <cell r="E764" t="str">
            <v>Domestic – Fixed Interest – Bond</v>
          </cell>
          <cell r="G764" t="str">
            <v>R</v>
          </cell>
          <cell r="L764">
            <v>122877741.33</v>
          </cell>
          <cell r="M764">
            <v>933870.83</v>
          </cell>
          <cell r="N764">
            <v>9182335.2899999991</v>
          </cell>
          <cell r="O764">
            <v>40232473.509999998</v>
          </cell>
          <cell r="R764">
            <v>0</v>
          </cell>
          <cell r="S764">
            <v>0</v>
          </cell>
          <cell r="Z764">
            <v>9182335.2899999991</v>
          </cell>
          <cell r="AA764">
            <v>40232473.509999998</v>
          </cell>
        </row>
        <row r="765">
          <cell r="B765" t="str">
            <v>Domestic</v>
          </cell>
          <cell r="C765" t="str">
            <v>Fixed Interest</v>
          </cell>
          <cell r="E765" t="str">
            <v>Domestic – Fixed Interest – Varied Specialist</v>
          </cell>
          <cell r="G765" t="str">
            <v>R</v>
          </cell>
          <cell r="H765" t="str">
            <v>FOF</v>
          </cell>
          <cell r="L765">
            <v>144124.18</v>
          </cell>
          <cell r="M765">
            <v>0</v>
          </cell>
          <cell r="N765">
            <v>35596562.880000003</v>
          </cell>
          <cell r="O765">
            <v>25649483.829999998</v>
          </cell>
          <cell r="R765">
            <v>0</v>
          </cell>
          <cell r="S765">
            <v>0</v>
          </cell>
          <cell r="Z765">
            <v>35596562.880000003</v>
          </cell>
          <cell r="AA765">
            <v>25649483.829999998</v>
          </cell>
        </row>
        <row r="766">
          <cell r="B766" t="str">
            <v>Domestic</v>
          </cell>
          <cell r="C766" t="str">
            <v>Equity</v>
          </cell>
          <cell r="E766" t="str">
            <v>Domestic – Equity – General</v>
          </cell>
          <cell r="G766" t="str">
            <v>I</v>
          </cell>
          <cell r="L766">
            <v>631164637.67999995</v>
          </cell>
          <cell r="M766">
            <v>628639979.13</v>
          </cell>
          <cell r="N766">
            <v>0</v>
          </cell>
          <cell r="O766">
            <v>0</v>
          </cell>
          <cell r="R766">
            <v>35752960.450000003</v>
          </cell>
          <cell r="S766">
            <v>39494762.200000003</v>
          </cell>
          <cell r="Z766">
            <v>35752960.450000003</v>
          </cell>
          <cell r="AA766">
            <v>39494762.200000003</v>
          </cell>
        </row>
        <row r="767">
          <cell r="B767" t="str">
            <v>Foreign</v>
          </cell>
          <cell r="C767" t="str">
            <v>Equity</v>
          </cell>
          <cell r="E767" t="str">
            <v>Foreign – Equity – General</v>
          </cell>
          <cell r="G767" t="str">
            <v>R</v>
          </cell>
          <cell r="L767">
            <v>933909371.86000001</v>
          </cell>
          <cell r="M767">
            <v>472651533.10000002</v>
          </cell>
          <cell r="N767">
            <v>60178068.68</v>
          </cell>
          <cell r="O767">
            <v>57275043.859999999</v>
          </cell>
          <cell r="R767">
            <v>0</v>
          </cell>
          <cell r="S767">
            <v>0</v>
          </cell>
          <cell r="Z767">
            <v>60178068.68</v>
          </cell>
          <cell r="AA767">
            <v>57275043.859999999</v>
          </cell>
        </row>
        <row r="768">
          <cell r="B768" t="str">
            <v>Foreign</v>
          </cell>
          <cell r="C768" t="str">
            <v>Asset Allocation</v>
          </cell>
          <cell r="E768" t="str">
            <v>Foreign – Asset Allocation – Flexible</v>
          </cell>
          <cell r="G768" t="str">
            <v>R</v>
          </cell>
          <cell r="H768" t="str">
            <v>FOF</v>
          </cell>
          <cell r="L768">
            <v>11241533.890000001</v>
          </cell>
          <cell r="M768">
            <v>10389425.619999999</v>
          </cell>
          <cell r="N768">
            <v>24347304.800000001</v>
          </cell>
          <cell r="O768">
            <v>41337161.57</v>
          </cell>
          <cell r="R768">
            <v>0</v>
          </cell>
          <cell r="S768">
            <v>0</v>
          </cell>
          <cell r="Z768">
            <v>24347304.800000001</v>
          </cell>
          <cell r="AA768">
            <v>41337161.57</v>
          </cell>
        </row>
        <row r="769">
          <cell r="B769" t="str">
            <v>Domestic</v>
          </cell>
          <cell r="C769" t="str">
            <v>Equity</v>
          </cell>
          <cell r="E769" t="str">
            <v>Domestic – Equity – Growth</v>
          </cell>
          <cell r="G769" t="str">
            <v>I</v>
          </cell>
          <cell r="L769">
            <v>1481709461.5999999</v>
          </cell>
          <cell r="M769">
            <v>1481709461.5999999</v>
          </cell>
          <cell r="N769">
            <v>0</v>
          </cell>
          <cell r="O769">
            <v>0</v>
          </cell>
          <cell r="R769">
            <v>48305983.909999996</v>
          </cell>
          <cell r="S769">
            <v>74295609.819999993</v>
          </cell>
          <cell r="Z769">
            <v>48305983.909999996</v>
          </cell>
          <cell r="AA769">
            <v>74295609.819999993</v>
          </cell>
        </row>
        <row r="770">
          <cell r="B770" t="str">
            <v>Domestic</v>
          </cell>
          <cell r="C770" t="str">
            <v>Equity</v>
          </cell>
          <cell r="E770" t="str">
            <v>Domestic – Equity – Varied Specialist</v>
          </cell>
          <cell r="G770" t="str">
            <v>I</v>
          </cell>
          <cell r="L770">
            <v>1177205793.21</v>
          </cell>
          <cell r="M770">
            <v>1177205793.21</v>
          </cell>
          <cell r="N770">
            <v>0</v>
          </cell>
          <cell r="O770">
            <v>0</v>
          </cell>
          <cell r="R770">
            <v>21364459.190000001</v>
          </cell>
          <cell r="S770">
            <v>7888774.5499999998</v>
          </cell>
          <cell r="Z770">
            <v>21364459.190000001</v>
          </cell>
          <cell r="AA770">
            <v>7888774.5499999998</v>
          </cell>
        </row>
        <row r="771">
          <cell r="B771" t="str">
            <v>Foreign</v>
          </cell>
          <cell r="C771" t="str">
            <v>Asset Allocation</v>
          </cell>
          <cell r="E771" t="str">
            <v>Foreign – Asset Allocation – Flexible</v>
          </cell>
          <cell r="G771" t="str">
            <v>R</v>
          </cell>
          <cell r="H771" t="str">
            <v>FOF</v>
          </cell>
          <cell r="L771">
            <v>0</v>
          </cell>
          <cell r="M771">
            <v>0</v>
          </cell>
          <cell r="N771">
            <v>8676872.6199999992</v>
          </cell>
          <cell r="O771">
            <v>2686987.58</v>
          </cell>
          <cell r="R771">
            <v>0</v>
          </cell>
          <cell r="S771">
            <v>0</v>
          </cell>
          <cell r="Z771">
            <v>8676872.6199999992</v>
          </cell>
          <cell r="AA771">
            <v>2686987.58</v>
          </cell>
        </row>
        <row r="772">
          <cell r="B772" t="str">
            <v>Foreign</v>
          </cell>
          <cell r="C772" t="str">
            <v>Fixed Interest</v>
          </cell>
          <cell r="E772" t="str">
            <v>Foreign – Fixed Interest – Bond</v>
          </cell>
          <cell r="G772" t="str">
            <v>R</v>
          </cell>
          <cell r="H772" t="str">
            <v>FOF</v>
          </cell>
          <cell r="L772">
            <v>95348130.670000002</v>
          </cell>
          <cell r="M772">
            <v>79539410.599999994</v>
          </cell>
          <cell r="N772">
            <v>29005341.210000001</v>
          </cell>
          <cell r="O772">
            <v>3697491.51</v>
          </cell>
          <cell r="R772">
            <v>0</v>
          </cell>
          <cell r="S772">
            <v>0</v>
          </cell>
          <cell r="Z772">
            <v>29005341.210000001</v>
          </cell>
          <cell r="AA772">
            <v>3697491.51</v>
          </cell>
        </row>
        <row r="773">
          <cell r="B773" t="str">
            <v>Foreign</v>
          </cell>
          <cell r="C773" t="str">
            <v>Asset Allocation</v>
          </cell>
          <cell r="E773" t="str">
            <v>Foreign – Asset Allocation – Flexible</v>
          </cell>
          <cell r="G773" t="str">
            <v>R</v>
          </cell>
          <cell r="H773" t="str">
            <v>FOF</v>
          </cell>
          <cell r="L773">
            <v>355563288.13999999</v>
          </cell>
          <cell r="M773">
            <v>216218035.52000001</v>
          </cell>
          <cell r="N773">
            <v>52224561.049999997</v>
          </cell>
          <cell r="O773">
            <v>177727962.19999999</v>
          </cell>
          <cell r="R773">
            <v>0</v>
          </cell>
          <cell r="S773">
            <v>0</v>
          </cell>
          <cell r="Z773">
            <v>52224561.049999997</v>
          </cell>
          <cell r="AA773">
            <v>177727962.19999999</v>
          </cell>
        </row>
        <row r="774">
          <cell r="B774" t="str">
            <v>Foreign</v>
          </cell>
          <cell r="C774" t="str">
            <v>Equity</v>
          </cell>
          <cell r="E774" t="str">
            <v>Foreign – Equity – General</v>
          </cell>
          <cell r="G774" t="str">
            <v>R</v>
          </cell>
          <cell r="H774" t="str">
            <v>FOF</v>
          </cell>
          <cell r="L774">
            <v>53167392.460000001</v>
          </cell>
          <cell r="M774">
            <v>95701.31</v>
          </cell>
          <cell r="N774">
            <v>1511587.33</v>
          </cell>
          <cell r="O774">
            <v>125230750.5</v>
          </cell>
          <cell r="R774">
            <v>0</v>
          </cell>
          <cell r="S774">
            <v>0</v>
          </cell>
          <cell r="Z774">
            <v>1511587.33</v>
          </cell>
          <cell r="AA774">
            <v>125230750.5</v>
          </cell>
        </row>
        <row r="775">
          <cell r="B775" t="str">
            <v>Domestic</v>
          </cell>
          <cell r="C775" t="str">
            <v>Equity</v>
          </cell>
          <cell r="E775" t="str">
            <v>Domestic – Equity – General</v>
          </cell>
          <cell r="G775" t="str">
            <v>I</v>
          </cell>
          <cell r="L775">
            <v>609690403.30999994</v>
          </cell>
          <cell r="M775">
            <v>609690403.30999994</v>
          </cell>
          <cell r="N775">
            <v>0</v>
          </cell>
          <cell r="O775">
            <v>0</v>
          </cell>
          <cell r="R775">
            <v>26161405.489999998</v>
          </cell>
          <cell r="S775">
            <v>103550966.40000001</v>
          </cell>
          <cell r="Z775">
            <v>26161405.489999998</v>
          </cell>
          <cell r="AA775">
            <v>103550966.40000001</v>
          </cell>
        </row>
        <row r="776">
          <cell r="B776" t="str">
            <v>Domestic</v>
          </cell>
          <cell r="C776" t="str">
            <v>Fixed Interest</v>
          </cell>
          <cell r="E776" t="str">
            <v>Domestic – Fixed Interest – Bond</v>
          </cell>
          <cell r="G776" t="str">
            <v>I</v>
          </cell>
          <cell r="L776">
            <v>818866622.63999999</v>
          </cell>
          <cell r="M776">
            <v>818866622.63999999</v>
          </cell>
          <cell r="N776">
            <v>0</v>
          </cell>
          <cell r="O776">
            <v>0</v>
          </cell>
          <cell r="R776">
            <v>59856688.170000002</v>
          </cell>
          <cell r="S776">
            <v>14838900</v>
          </cell>
          <cell r="Z776">
            <v>59856688.170000002</v>
          </cell>
          <cell r="AA776">
            <v>14838900</v>
          </cell>
        </row>
        <row r="777">
          <cell r="B777" t="str">
            <v>Domestic</v>
          </cell>
          <cell r="C777" t="str">
            <v>Fixed Interest</v>
          </cell>
          <cell r="E777" t="str">
            <v>Domestic – Fixed Interest – Bond</v>
          </cell>
          <cell r="G777" t="str">
            <v>I</v>
          </cell>
          <cell r="L777">
            <v>401489343.31999999</v>
          </cell>
          <cell r="M777">
            <v>401489343.31999999</v>
          </cell>
          <cell r="N777">
            <v>0</v>
          </cell>
          <cell r="O777">
            <v>0</v>
          </cell>
          <cell r="R777">
            <v>53922769.369999997</v>
          </cell>
          <cell r="S777">
            <v>33266356.329999998</v>
          </cell>
          <cell r="Z777">
            <v>53922769.369999997</v>
          </cell>
          <cell r="AA777">
            <v>33266356.329999998</v>
          </cell>
        </row>
        <row r="778">
          <cell r="B778" t="str">
            <v>Domestic</v>
          </cell>
          <cell r="C778" t="str">
            <v>Fixed Interest</v>
          </cell>
          <cell r="E778" t="str">
            <v>Domestic – Fixed Interest – Bond</v>
          </cell>
          <cell r="G778" t="str">
            <v>I</v>
          </cell>
          <cell r="L778">
            <v>481432848.81999999</v>
          </cell>
          <cell r="M778">
            <v>481432848.81999999</v>
          </cell>
          <cell r="N778">
            <v>0</v>
          </cell>
          <cell r="O778">
            <v>0</v>
          </cell>
          <cell r="R778">
            <v>53438321.880000003</v>
          </cell>
          <cell r="S778">
            <v>86191478.010000005</v>
          </cell>
          <cell r="Z778">
            <v>53438321.880000003</v>
          </cell>
          <cell r="AA778">
            <v>86191478.010000005</v>
          </cell>
        </row>
        <row r="779">
          <cell r="B779" t="str">
            <v>Domestic</v>
          </cell>
          <cell r="C779" t="str">
            <v>Equity</v>
          </cell>
          <cell r="E779" t="str">
            <v>Domestic – Equity – General</v>
          </cell>
          <cell r="G779" t="str">
            <v>I</v>
          </cell>
          <cell r="L779">
            <v>44688387.579999998</v>
          </cell>
          <cell r="M779">
            <v>44688387.579999998</v>
          </cell>
          <cell r="N779">
            <v>0</v>
          </cell>
          <cell r="O779">
            <v>0</v>
          </cell>
          <cell r="R779">
            <v>0</v>
          </cell>
          <cell r="S779">
            <v>0</v>
          </cell>
          <cell r="Z779">
            <v>0</v>
          </cell>
          <cell r="AA779">
            <v>0</v>
          </cell>
        </row>
        <row r="780">
          <cell r="B780" t="str">
            <v>Domestic</v>
          </cell>
          <cell r="C780" t="str">
            <v>Equity</v>
          </cell>
          <cell r="E780" t="str">
            <v>Domestic – Equity – General</v>
          </cell>
          <cell r="G780" t="str">
            <v>I</v>
          </cell>
          <cell r="L780">
            <v>783494870.65999997</v>
          </cell>
          <cell r="M780">
            <v>783494870.65999997</v>
          </cell>
          <cell r="N780">
            <v>0</v>
          </cell>
          <cell r="O780">
            <v>0</v>
          </cell>
          <cell r="R780">
            <v>3695005.67</v>
          </cell>
          <cell r="S780">
            <v>543260130.79999995</v>
          </cell>
          <cell r="Z780">
            <v>3695005.67</v>
          </cell>
          <cell r="AA780">
            <v>543260130.79999995</v>
          </cell>
        </row>
        <row r="781">
          <cell r="B781" t="str">
            <v>Domestic</v>
          </cell>
          <cell r="C781" t="str">
            <v>Equity</v>
          </cell>
          <cell r="E781" t="str">
            <v>Domestic – Equity – General</v>
          </cell>
          <cell r="G781" t="str">
            <v>I</v>
          </cell>
          <cell r="L781">
            <v>70981323.379999995</v>
          </cell>
          <cell r="M781">
            <v>70981323.379999995</v>
          </cell>
          <cell r="N781">
            <v>0</v>
          </cell>
          <cell r="O781">
            <v>0</v>
          </cell>
          <cell r="R781">
            <v>7061000</v>
          </cell>
          <cell r="S781">
            <v>22728077.07</v>
          </cell>
          <cell r="Z781">
            <v>7061000</v>
          </cell>
          <cell r="AA781">
            <v>22728077.07</v>
          </cell>
        </row>
        <row r="782">
          <cell r="B782" t="str">
            <v>Domestic</v>
          </cell>
          <cell r="C782" t="str">
            <v>Equity</v>
          </cell>
          <cell r="E782" t="str">
            <v>Domestic – Equity – General</v>
          </cell>
          <cell r="G782" t="str">
            <v>I</v>
          </cell>
          <cell r="L782">
            <v>921919535.95000005</v>
          </cell>
          <cell r="M782">
            <v>921919535.95000005</v>
          </cell>
          <cell r="N782">
            <v>0</v>
          </cell>
          <cell r="O782">
            <v>0</v>
          </cell>
          <cell r="R782">
            <v>22793603.420000002</v>
          </cell>
          <cell r="S782">
            <v>46150408.030000001</v>
          </cell>
          <cell r="Z782">
            <v>22793603.420000002</v>
          </cell>
          <cell r="AA782">
            <v>46150408.030000001</v>
          </cell>
        </row>
        <row r="783">
          <cell r="B783" t="str">
            <v>Domestic</v>
          </cell>
          <cell r="C783" t="str">
            <v>Asset Allocation</v>
          </cell>
          <cell r="E783" t="str">
            <v>Domestic – Asset Allocation – Targeted Absolute and Real Return</v>
          </cell>
          <cell r="G783" t="str">
            <v>I</v>
          </cell>
          <cell r="L783">
            <v>1229277270.3699999</v>
          </cell>
          <cell r="M783">
            <v>930685821.39999998</v>
          </cell>
          <cell r="N783">
            <v>0</v>
          </cell>
          <cell r="O783">
            <v>0</v>
          </cell>
          <cell r="R783">
            <v>54553679.689999998</v>
          </cell>
          <cell r="S783">
            <v>64769458.939999998</v>
          </cell>
          <cell r="Z783">
            <v>54553679.689999998</v>
          </cell>
          <cell r="AA783">
            <v>64769458.939999998</v>
          </cell>
        </row>
        <row r="784">
          <cell r="B784" t="str">
            <v>Domestic</v>
          </cell>
          <cell r="C784" t="str">
            <v>Asset Allocation</v>
          </cell>
          <cell r="E784" t="str">
            <v>Domestic – Asset Allocation – Targeted Absolute and Real Return</v>
          </cell>
          <cell r="G784" t="str">
            <v>I</v>
          </cell>
          <cell r="L784">
            <v>338756268.50999999</v>
          </cell>
          <cell r="M784">
            <v>338214258.48000002</v>
          </cell>
          <cell r="N784">
            <v>0</v>
          </cell>
          <cell r="O784">
            <v>0</v>
          </cell>
          <cell r="R784">
            <v>5149500.87</v>
          </cell>
          <cell r="S784">
            <v>3015461.16</v>
          </cell>
          <cell r="Z784">
            <v>5149500.87</v>
          </cell>
          <cell r="AA784">
            <v>3015461.16</v>
          </cell>
        </row>
        <row r="785">
          <cell r="B785" t="str">
            <v>Domestic</v>
          </cell>
          <cell r="C785" t="str">
            <v>Asset Allocation</v>
          </cell>
          <cell r="E785" t="str">
            <v>Domestic – Asset Allocation – Targeted Absolute and Real Return</v>
          </cell>
          <cell r="G785" t="str">
            <v>I</v>
          </cell>
          <cell r="L785">
            <v>810477625.77999997</v>
          </cell>
          <cell r="M785">
            <v>810477625.77999997</v>
          </cell>
          <cell r="N785">
            <v>0</v>
          </cell>
          <cell r="O785">
            <v>0</v>
          </cell>
          <cell r="R785">
            <v>45544789.979999997</v>
          </cell>
          <cell r="S785">
            <v>60165915.810000002</v>
          </cell>
          <cell r="Z785">
            <v>45544789.979999997</v>
          </cell>
          <cell r="AA785">
            <v>60165915.810000002</v>
          </cell>
        </row>
        <row r="786">
          <cell r="B786" t="str">
            <v>Domestic</v>
          </cell>
          <cell r="C786" t="str">
            <v>Asset Allocation</v>
          </cell>
          <cell r="E786" t="str">
            <v>Domestic – Asset Allocation – Targeted Absolute and Real Return</v>
          </cell>
          <cell r="G786" t="str">
            <v>I</v>
          </cell>
          <cell r="L786">
            <v>445732241.31</v>
          </cell>
          <cell r="M786">
            <v>430621918.32999998</v>
          </cell>
          <cell r="N786">
            <v>0</v>
          </cell>
          <cell r="O786">
            <v>0</v>
          </cell>
          <cell r="R786">
            <v>8419894.2400000002</v>
          </cell>
          <cell r="S786">
            <v>124440023</v>
          </cell>
          <cell r="Z786">
            <v>8419894.2400000002</v>
          </cell>
          <cell r="AA786">
            <v>124440023</v>
          </cell>
        </row>
        <row r="787">
          <cell r="B787" t="str">
            <v>Foreign</v>
          </cell>
          <cell r="C787" t="str">
            <v>Equity</v>
          </cell>
          <cell r="E787" t="str">
            <v>Foreign – Equity – Varied Specialist</v>
          </cell>
          <cell r="G787" t="str">
            <v>R</v>
          </cell>
          <cell r="L787">
            <v>107713587.95999999</v>
          </cell>
          <cell r="M787">
            <v>1217163.54</v>
          </cell>
          <cell r="N787">
            <v>1338678.95</v>
          </cell>
          <cell r="O787">
            <v>3117612.68</v>
          </cell>
          <cell r="R787">
            <v>0</v>
          </cell>
          <cell r="S787">
            <v>0</v>
          </cell>
          <cell r="Z787">
            <v>1338678.95</v>
          </cell>
          <cell r="AA787">
            <v>3117612.68</v>
          </cell>
        </row>
        <row r="788">
          <cell r="B788" t="str">
            <v>Domestic</v>
          </cell>
          <cell r="C788" t="str">
            <v>Asset Allocation</v>
          </cell>
          <cell r="E788" t="str">
            <v>Domestic – Asset Allocation – Targeted Absolute and Real Return</v>
          </cell>
          <cell r="G788" t="str">
            <v>I</v>
          </cell>
          <cell r="L788">
            <v>6206377.6200000001</v>
          </cell>
          <cell r="M788">
            <v>0</v>
          </cell>
          <cell r="N788">
            <v>0</v>
          </cell>
          <cell r="O788">
            <v>0</v>
          </cell>
          <cell r="R788">
            <v>68000</v>
          </cell>
          <cell r="S788">
            <v>780214.38</v>
          </cell>
          <cell r="Z788">
            <v>68000</v>
          </cell>
          <cell r="AA788">
            <v>780214.38</v>
          </cell>
        </row>
        <row r="789">
          <cell r="B789" t="str">
            <v>Domestic</v>
          </cell>
          <cell r="C789" t="str">
            <v>Equity</v>
          </cell>
          <cell r="E789" t="str">
            <v>Domestic – Equity – Value</v>
          </cell>
          <cell r="G789" t="str">
            <v>I</v>
          </cell>
          <cell r="L789">
            <v>1822570816.1900001</v>
          </cell>
          <cell r="M789">
            <v>1822570816.1900001</v>
          </cell>
          <cell r="N789">
            <v>0</v>
          </cell>
          <cell r="O789">
            <v>0</v>
          </cell>
          <cell r="R789">
            <v>355393033.69999999</v>
          </cell>
          <cell r="S789">
            <v>66113281.100000001</v>
          </cell>
          <cell r="Z789">
            <v>355393033.69999999</v>
          </cell>
          <cell r="AA789">
            <v>66113281.100000001</v>
          </cell>
        </row>
        <row r="790">
          <cell r="B790" t="str">
            <v>Domestic</v>
          </cell>
          <cell r="C790" t="str">
            <v>Fixed Interest</v>
          </cell>
          <cell r="E790" t="str">
            <v>Domestic – Fixed Interest – Varied Specialist</v>
          </cell>
          <cell r="G790" t="str">
            <v>R</v>
          </cell>
          <cell r="I790" t="str">
            <v>TP</v>
          </cell>
          <cell r="L790">
            <v>1493304416.28</v>
          </cell>
          <cell r="M790">
            <v>721266033.05999994</v>
          </cell>
          <cell r="N790">
            <v>105054208</v>
          </cell>
          <cell r="O790">
            <v>88484936.579999998</v>
          </cell>
          <cell r="R790">
            <v>0</v>
          </cell>
          <cell r="S790">
            <v>0</v>
          </cell>
          <cell r="Z790">
            <v>105054208</v>
          </cell>
          <cell r="AA790">
            <v>88484936.579999998</v>
          </cell>
        </row>
        <row r="791">
          <cell r="B791" t="str">
            <v>Domestic</v>
          </cell>
          <cell r="C791" t="str">
            <v>Fixed Interest</v>
          </cell>
          <cell r="E791" t="str">
            <v>Domestic – Fixed Interest – Varied Specialist</v>
          </cell>
          <cell r="G791" t="str">
            <v>R</v>
          </cell>
          <cell r="I791" t="str">
            <v>TP</v>
          </cell>
          <cell r="L791">
            <v>1901974782.4000001</v>
          </cell>
          <cell r="M791">
            <v>1035435071.54</v>
          </cell>
          <cell r="N791">
            <v>701760987.10000002</v>
          </cell>
          <cell r="O791">
            <v>209213716.30000001</v>
          </cell>
          <cell r="R791">
            <v>0</v>
          </cell>
          <cell r="S791">
            <v>0</v>
          </cell>
          <cell r="Z791">
            <v>701760987.10000002</v>
          </cell>
          <cell r="AA791">
            <v>209213716.30000001</v>
          </cell>
        </row>
        <row r="792">
          <cell r="B792" t="str">
            <v>Domestic</v>
          </cell>
          <cell r="C792" t="str">
            <v>Asset Allocation</v>
          </cell>
          <cell r="E792" t="str">
            <v>Domestic – Asset Allocation – Prudential Variable Equity</v>
          </cell>
          <cell r="G792" t="str">
            <v>R</v>
          </cell>
          <cell r="I792" t="str">
            <v>TP</v>
          </cell>
          <cell r="L792">
            <v>1001563950.63</v>
          </cell>
          <cell r="M792">
            <v>405032461.63</v>
          </cell>
          <cell r="N792">
            <v>103672045.7</v>
          </cell>
          <cell r="O792">
            <v>30701143.989999998</v>
          </cell>
          <cell r="R792">
            <v>0</v>
          </cell>
          <cell r="S792">
            <v>0</v>
          </cell>
          <cell r="Z792">
            <v>103672045.7</v>
          </cell>
          <cell r="AA792">
            <v>30701143.989999998</v>
          </cell>
        </row>
        <row r="793">
          <cell r="B793" t="str">
            <v>Domestic</v>
          </cell>
          <cell r="C793" t="str">
            <v>Equity</v>
          </cell>
          <cell r="E793" t="str">
            <v>Domestic – Equity – Financial</v>
          </cell>
          <cell r="G793" t="str">
            <v>R</v>
          </cell>
          <cell r="I793" t="str">
            <v>TP</v>
          </cell>
          <cell r="L793">
            <v>225450869.06999999</v>
          </cell>
          <cell r="M793">
            <v>34741978.920000002</v>
          </cell>
          <cell r="N793">
            <v>16322844.779999999</v>
          </cell>
          <cell r="O793">
            <v>17132515.649999999</v>
          </cell>
          <cell r="R793">
            <v>0</v>
          </cell>
          <cell r="S793">
            <v>0</v>
          </cell>
          <cell r="Z793">
            <v>16322844.779999999</v>
          </cell>
          <cell r="AA793">
            <v>17132515.649999999</v>
          </cell>
        </row>
        <row r="794">
          <cell r="B794" t="str">
            <v>Domestic</v>
          </cell>
          <cell r="C794" t="str">
            <v>Equity</v>
          </cell>
          <cell r="E794" t="str">
            <v>Domestic – Equity – General</v>
          </cell>
          <cell r="G794" t="str">
            <v>R</v>
          </cell>
          <cell r="I794" t="str">
            <v>TP</v>
          </cell>
          <cell r="L794">
            <v>1175369488.8299999</v>
          </cell>
          <cell r="M794">
            <v>438295282.38</v>
          </cell>
          <cell r="N794">
            <v>172848162.69999999</v>
          </cell>
          <cell r="O794">
            <v>112122149.5</v>
          </cell>
          <cell r="R794">
            <v>0</v>
          </cell>
          <cell r="S794">
            <v>0</v>
          </cell>
          <cell r="Z794">
            <v>172848162.69999999</v>
          </cell>
          <cell r="AA794">
            <v>112122149.5</v>
          </cell>
        </row>
        <row r="795">
          <cell r="B795" t="str">
            <v>Foreign</v>
          </cell>
          <cell r="C795" t="str">
            <v>Equity</v>
          </cell>
          <cell r="E795" t="str">
            <v>Foreign – Equity – General</v>
          </cell>
          <cell r="G795" t="str">
            <v>R</v>
          </cell>
          <cell r="H795" t="str">
            <v>FOF</v>
          </cell>
          <cell r="I795" t="str">
            <v>TP</v>
          </cell>
          <cell r="L795">
            <v>269555732.07999998</v>
          </cell>
          <cell r="M795">
            <v>79303296.379999995</v>
          </cell>
          <cell r="N795">
            <v>63290242.450000003</v>
          </cell>
          <cell r="O795">
            <v>49462437.840000004</v>
          </cell>
          <cell r="R795">
            <v>0</v>
          </cell>
          <cell r="S795">
            <v>0</v>
          </cell>
          <cell r="Z795">
            <v>63290242.450000003</v>
          </cell>
          <cell r="AA795">
            <v>49462437.840000004</v>
          </cell>
        </row>
        <row r="796">
          <cell r="B796" t="str">
            <v>Domestic</v>
          </cell>
          <cell r="C796" t="str">
            <v>Equity</v>
          </cell>
          <cell r="E796" t="str">
            <v>Domestic – Equity – Growth</v>
          </cell>
          <cell r="G796" t="str">
            <v>R</v>
          </cell>
          <cell r="I796" t="str">
            <v>TP</v>
          </cell>
          <cell r="L796">
            <v>652193017.64999998</v>
          </cell>
          <cell r="M796">
            <v>6065395.0599999996</v>
          </cell>
          <cell r="N796">
            <v>15158074.880000001</v>
          </cell>
          <cell r="O796">
            <v>20625264.969999999</v>
          </cell>
          <cell r="R796">
            <v>0</v>
          </cell>
          <cell r="S796">
            <v>0</v>
          </cell>
          <cell r="Z796">
            <v>15158074.880000001</v>
          </cell>
          <cell r="AA796">
            <v>20625264.969999999</v>
          </cell>
        </row>
        <row r="797">
          <cell r="B797" t="str">
            <v>Domestic</v>
          </cell>
          <cell r="C797" t="str">
            <v>Equity</v>
          </cell>
          <cell r="E797" t="str">
            <v>Domestic – Equity – Large Cap</v>
          </cell>
          <cell r="G797" t="str">
            <v>R</v>
          </cell>
          <cell r="I797" t="str">
            <v>TP</v>
          </cell>
          <cell r="L797">
            <v>1366377732.9100001</v>
          </cell>
          <cell r="M797">
            <v>77336979.680000007</v>
          </cell>
          <cell r="N797">
            <v>18775182.670000002</v>
          </cell>
          <cell r="O797">
            <v>43304163.850000001</v>
          </cell>
          <cell r="R797">
            <v>0</v>
          </cell>
          <cell r="S797">
            <v>0</v>
          </cell>
          <cell r="Z797">
            <v>18775182.670000002</v>
          </cell>
          <cell r="AA797">
            <v>43304163.850000001</v>
          </cell>
        </row>
        <row r="798">
          <cell r="B798" t="str">
            <v>Domestic</v>
          </cell>
          <cell r="C798" t="str">
            <v>Equity</v>
          </cell>
          <cell r="E798" t="str">
            <v>Domestic – Equity – Industrial</v>
          </cell>
          <cell r="G798" t="str">
            <v>R</v>
          </cell>
          <cell r="I798" t="str">
            <v>TP</v>
          </cell>
          <cell r="L798">
            <v>568565188.50999999</v>
          </cell>
          <cell r="M798">
            <v>22970033.620000001</v>
          </cell>
          <cell r="N798">
            <v>8939016.4100000001</v>
          </cell>
          <cell r="O798">
            <v>15383354.18</v>
          </cell>
          <cell r="R798">
            <v>0</v>
          </cell>
          <cell r="S798">
            <v>0</v>
          </cell>
          <cell r="Z798">
            <v>8939016.4100000001</v>
          </cell>
          <cell r="AA798">
            <v>15383354.18</v>
          </cell>
        </row>
        <row r="799">
          <cell r="B799" t="str">
            <v>Domestic</v>
          </cell>
          <cell r="C799" t="str">
            <v>Asset Allocation</v>
          </cell>
          <cell r="E799" t="str">
            <v>Domestic – Asset Allocation – Targeted Absolute and Real Return</v>
          </cell>
          <cell r="G799" t="str">
            <v>R</v>
          </cell>
          <cell r="I799" t="str">
            <v>TP</v>
          </cell>
          <cell r="L799">
            <v>1723822724.77</v>
          </cell>
          <cell r="M799">
            <v>756585793.89999998</v>
          </cell>
          <cell r="N799">
            <v>53578314.939999998</v>
          </cell>
          <cell r="O799">
            <v>157189186.30000001</v>
          </cell>
          <cell r="R799">
            <v>0</v>
          </cell>
          <cell r="S799">
            <v>0</v>
          </cell>
          <cell r="Z799">
            <v>53578314.939999998</v>
          </cell>
          <cell r="AA799">
            <v>157189186.30000001</v>
          </cell>
        </row>
        <row r="800">
          <cell r="B800" t="str">
            <v>Domestic</v>
          </cell>
          <cell r="C800" t="str">
            <v>Asset Allocation</v>
          </cell>
          <cell r="E800" t="str">
            <v>Domestic – Asset Allocation – Flexible</v>
          </cell>
          <cell r="G800" t="str">
            <v>R</v>
          </cell>
          <cell r="H800" t="str">
            <v>FOF</v>
          </cell>
          <cell r="I800" t="str">
            <v>TP</v>
          </cell>
          <cell r="L800">
            <v>2294315.44</v>
          </cell>
          <cell r="M800">
            <v>86714545.269999996</v>
          </cell>
          <cell r="N800">
            <v>14375225.85</v>
          </cell>
          <cell r="O800">
            <v>2924207.97</v>
          </cell>
          <cell r="R800">
            <v>0</v>
          </cell>
          <cell r="S800">
            <v>0</v>
          </cell>
          <cell r="Z800">
            <v>14375225.85</v>
          </cell>
          <cell r="AA800">
            <v>2924207.97</v>
          </cell>
        </row>
        <row r="801">
          <cell r="B801" t="str">
            <v>Domestic</v>
          </cell>
          <cell r="C801" t="str">
            <v>Asset Allocation</v>
          </cell>
          <cell r="E801" t="str">
            <v>Domestic – Asset Allocation – Flexible</v>
          </cell>
          <cell r="G801" t="str">
            <v>R</v>
          </cell>
          <cell r="H801" t="str">
            <v>FOF</v>
          </cell>
          <cell r="I801" t="str">
            <v>TP</v>
          </cell>
          <cell r="L801">
            <v>38162624.009999998</v>
          </cell>
          <cell r="M801">
            <v>319031153.60000002</v>
          </cell>
          <cell r="N801">
            <v>76120403.120000005</v>
          </cell>
          <cell r="O801">
            <v>24026837.98</v>
          </cell>
          <cell r="R801">
            <v>0</v>
          </cell>
          <cell r="S801">
            <v>0</v>
          </cell>
          <cell r="Z801">
            <v>76120403.120000005</v>
          </cell>
          <cell r="AA801">
            <v>24026837.98</v>
          </cell>
        </row>
        <row r="802">
          <cell r="B802" t="str">
            <v>Domestic</v>
          </cell>
          <cell r="C802" t="str">
            <v>Asset Allocation</v>
          </cell>
          <cell r="E802" t="str">
            <v>Domestic – Asset Allocation – Flexible</v>
          </cell>
          <cell r="G802" t="str">
            <v>R</v>
          </cell>
          <cell r="H802" t="str">
            <v>FOF</v>
          </cell>
          <cell r="I802" t="str">
            <v>TP</v>
          </cell>
          <cell r="L802">
            <v>14218508.939999999</v>
          </cell>
          <cell r="M802">
            <v>102784259.75</v>
          </cell>
          <cell r="N802">
            <v>42471879.450000003</v>
          </cell>
          <cell r="O802">
            <v>12548589</v>
          </cell>
          <cell r="R802">
            <v>0</v>
          </cell>
          <cell r="S802">
            <v>0</v>
          </cell>
          <cell r="Z802">
            <v>42471879.450000003</v>
          </cell>
          <cell r="AA802">
            <v>12548589</v>
          </cell>
        </row>
        <row r="803">
          <cell r="B803" t="str">
            <v>Domestic</v>
          </cell>
          <cell r="C803" t="str">
            <v>Asset Allocation</v>
          </cell>
          <cell r="E803" t="str">
            <v>Domestic – Asset Allocation – Flexible</v>
          </cell>
          <cell r="G803" t="str">
            <v>R</v>
          </cell>
          <cell r="H803" t="str">
            <v>FOF</v>
          </cell>
          <cell r="I803" t="str">
            <v>TP</v>
          </cell>
          <cell r="L803">
            <v>11535914.800000001</v>
          </cell>
          <cell r="M803">
            <v>165014028.63</v>
          </cell>
          <cell r="N803">
            <v>22046618.899999999</v>
          </cell>
          <cell r="O803">
            <v>3802849</v>
          </cell>
          <cell r="R803">
            <v>0</v>
          </cell>
          <cell r="S803">
            <v>0</v>
          </cell>
          <cell r="Z803">
            <v>22046618.899999999</v>
          </cell>
          <cell r="AA803">
            <v>3802849</v>
          </cell>
        </row>
        <row r="804">
          <cell r="B804" t="str">
            <v>Domestic</v>
          </cell>
          <cell r="C804" t="str">
            <v>Asset Allocation</v>
          </cell>
          <cell r="E804" t="str">
            <v>Domestic – Asset Allocation – Flexible</v>
          </cell>
          <cell r="G804" t="str">
            <v>R</v>
          </cell>
          <cell r="H804" t="str">
            <v>FOF</v>
          </cell>
          <cell r="I804" t="str">
            <v>TP</v>
          </cell>
          <cell r="L804">
            <v>21050378.59</v>
          </cell>
          <cell r="M804">
            <v>671295069.14999998</v>
          </cell>
          <cell r="N804">
            <v>96773359.799999997</v>
          </cell>
          <cell r="O804">
            <v>17673176.989999998</v>
          </cell>
          <cell r="R804">
            <v>0</v>
          </cell>
          <cell r="S804">
            <v>0</v>
          </cell>
          <cell r="Z804">
            <v>96773359.799999997</v>
          </cell>
          <cell r="AA804">
            <v>17673176.989999998</v>
          </cell>
        </row>
        <row r="805">
          <cell r="B805" t="str">
            <v>Domestic</v>
          </cell>
          <cell r="C805" t="str">
            <v>Fixed Interest</v>
          </cell>
          <cell r="E805" t="str">
            <v>Domestic – Fixed Interest – Money Market</v>
          </cell>
          <cell r="G805" t="str">
            <v>R</v>
          </cell>
          <cell r="I805" t="str">
            <v>TP</v>
          </cell>
          <cell r="L805">
            <v>5891005354.1899996</v>
          </cell>
          <cell r="M805">
            <v>1762588801.97</v>
          </cell>
          <cell r="N805">
            <v>738412520.89999998</v>
          </cell>
          <cell r="O805">
            <v>887829180.20000005</v>
          </cell>
          <cell r="R805">
            <v>0</v>
          </cell>
          <cell r="S805">
            <v>0</v>
          </cell>
          <cell r="Z805">
            <v>738412520.89999998</v>
          </cell>
          <cell r="AA805">
            <v>887829180.20000005</v>
          </cell>
        </row>
        <row r="806">
          <cell r="B806" t="str">
            <v>Domestic</v>
          </cell>
          <cell r="C806" t="str">
            <v>Real Estate</v>
          </cell>
          <cell r="E806" t="str">
            <v>Domestic – Real Estate – General</v>
          </cell>
          <cell r="G806" t="str">
            <v>R</v>
          </cell>
          <cell r="I806" t="str">
            <v>TP</v>
          </cell>
          <cell r="L806">
            <v>1197647466.5699999</v>
          </cell>
          <cell r="M806">
            <v>1110338966.26</v>
          </cell>
          <cell r="N806">
            <v>73528141.019999996</v>
          </cell>
          <cell r="O806">
            <v>33510710.850000001</v>
          </cell>
          <cell r="R806">
            <v>0</v>
          </cell>
          <cell r="S806">
            <v>0</v>
          </cell>
          <cell r="Z806">
            <v>73528141.019999996</v>
          </cell>
          <cell r="AA806">
            <v>33510710.850000001</v>
          </cell>
        </row>
        <row r="807">
          <cell r="B807" t="str">
            <v>Worldwide</v>
          </cell>
          <cell r="C807" t="str">
            <v>Equity</v>
          </cell>
          <cell r="E807" t="str">
            <v>Worldwide – Equity – Varied Specialist</v>
          </cell>
          <cell r="G807" t="str">
            <v>R</v>
          </cell>
          <cell r="I807" t="str">
            <v>TP</v>
          </cell>
          <cell r="L807">
            <v>63308067.460000001</v>
          </cell>
          <cell r="M807">
            <v>702719.55</v>
          </cell>
          <cell r="N807">
            <v>9086847.0800000001</v>
          </cell>
          <cell r="O807">
            <v>7901266.6799999997</v>
          </cell>
          <cell r="R807">
            <v>0</v>
          </cell>
          <cell r="S807">
            <v>0</v>
          </cell>
          <cell r="Z807">
            <v>9086847.0800000001</v>
          </cell>
          <cell r="AA807">
            <v>7901266.6799999997</v>
          </cell>
        </row>
        <row r="808">
          <cell r="B808" t="str">
            <v>Domestic</v>
          </cell>
          <cell r="C808" t="str">
            <v>Equity</v>
          </cell>
          <cell r="E808" t="str">
            <v>Domestic – Equity – Smaller Companies</v>
          </cell>
          <cell r="G808" t="str">
            <v>R</v>
          </cell>
          <cell r="I808" t="str">
            <v>TP</v>
          </cell>
          <cell r="L808">
            <v>340764451.25</v>
          </cell>
          <cell r="M808">
            <v>123867878.03</v>
          </cell>
          <cell r="N808">
            <v>32220361.719999999</v>
          </cell>
          <cell r="O808">
            <v>31026105.710000001</v>
          </cell>
          <cell r="R808">
            <v>0</v>
          </cell>
          <cell r="S808">
            <v>0</v>
          </cell>
          <cell r="Z808">
            <v>32220361.719999999</v>
          </cell>
          <cell r="AA808">
            <v>31026105.710000001</v>
          </cell>
        </row>
        <row r="809">
          <cell r="B809" t="str">
            <v>Domestic</v>
          </cell>
          <cell r="C809" t="str">
            <v>Equity</v>
          </cell>
          <cell r="E809" t="str">
            <v>Domestic – Equity – General</v>
          </cell>
          <cell r="G809" t="str">
            <v>R</v>
          </cell>
          <cell r="I809" t="str">
            <v>TP</v>
          </cell>
          <cell r="L809">
            <v>343521401.30000001</v>
          </cell>
          <cell r="M809">
            <v>281550140.50999999</v>
          </cell>
          <cell r="N809">
            <v>72858265.829999998</v>
          </cell>
          <cell r="O809">
            <v>32213966.75</v>
          </cell>
          <cell r="R809">
            <v>0</v>
          </cell>
          <cell r="S809">
            <v>0</v>
          </cell>
          <cell r="Z809">
            <v>72858265.829999998</v>
          </cell>
          <cell r="AA809">
            <v>32213966.75</v>
          </cell>
        </row>
        <row r="810">
          <cell r="B810" t="str">
            <v>Domestic</v>
          </cell>
          <cell r="C810" t="str">
            <v>Equity</v>
          </cell>
          <cell r="E810" t="str">
            <v>Domestic – Equity – Value</v>
          </cell>
          <cell r="G810" t="str">
            <v>R</v>
          </cell>
          <cell r="I810" t="str">
            <v>TP</v>
          </cell>
          <cell r="L810">
            <v>1348362394.9300001</v>
          </cell>
          <cell r="M810">
            <v>926324965.32000005</v>
          </cell>
          <cell r="N810">
            <v>144297669.30000001</v>
          </cell>
          <cell r="O810">
            <v>95317773.420000002</v>
          </cell>
          <cell r="R810">
            <v>0</v>
          </cell>
          <cell r="S810">
            <v>0</v>
          </cell>
          <cell r="Z810">
            <v>144297669.30000001</v>
          </cell>
          <cell r="AA810">
            <v>95317773.420000002</v>
          </cell>
        </row>
        <row r="811">
          <cell r="B811" t="str">
            <v>Foreign</v>
          </cell>
          <cell r="C811" t="str">
            <v>Equity</v>
          </cell>
          <cell r="E811" t="str">
            <v>Foreign – Equity – General</v>
          </cell>
          <cell r="G811" t="str">
            <v>R</v>
          </cell>
          <cell r="I811" t="str">
            <v>TP</v>
          </cell>
          <cell r="L811">
            <v>69972296.299999997</v>
          </cell>
          <cell r="M811">
            <v>97961.21</v>
          </cell>
          <cell r="N811">
            <v>3788381.26</v>
          </cell>
          <cell r="O811">
            <v>14007436.1</v>
          </cell>
          <cell r="R811">
            <v>0</v>
          </cell>
          <cell r="S811">
            <v>0</v>
          </cell>
          <cell r="Z811">
            <v>3788381.26</v>
          </cell>
          <cell r="AA811">
            <v>14007436.1</v>
          </cell>
        </row>
        <row r="812">
          <cell r="B812" t="str">
            <v>Domestic</v>
          </cell>
          <cell r="C812" t="str">
            <v>Asset Allocation</v>
          </cell>
          <cell r="E812" t="str">
            <v>Domestic – Asset Allocation – Targeted Absolute and Real Return</v>
          </cell>
          <cell r="G812" t="str">
            <v>R</v>
          </cell>
          <cell r="H812" t="str">
            <v>FOF</v>
          </cell>
          <cell r="I812" t="str">
            <v>TP</v>
          </cell>
          <cell r="L812">
            <v>3831207.74</v>
          </cell>
          <cell r="M812">
            <v>0</v>
          </cell>
          <cell r="N812">
            <v>13953617.390000001</v>
          </cell>
          <cell r="O812">
            <v>3307291.02</v>
          </cell>
          <cell r="R812">
            <v>0</v>
          </cell>
          <cell r="S812">
            <v>0</v>
          </cell>
          <cell r="Z812">
            <v>13953617.390000001</v>
          </cell>
          <cell r="AA812">
            <v>3307291.02</v>
          </cell>
        </row>
        <row r="813">
          <cell r="B813" t="str">
            <v>Domestic</v>
          </cell>
          <cell r="C813" t="str">
            <v>Asset Allocation</v>
          </cell>
          <cell r="E813" t="str">
            <v>Domestic – Asset Allocation – Prudential Medium Equity</v>
          </cell>
          <cell r="G813" t="str">
            <v>R</v>
          </cell>
          <cell r="H813" t="str">
            <v>FOF</v>
          </cell>
          <cell r="I813" t="str">
            <v>TP</v>
          </cell>
          <cell r="L813">
            <v>43390167.340000004</v>
          </cell>
          <cell r="M813">
            <v>33008765.34</v>
          </cell>
          <cell r="N813">
            <v>13148156.01</v>
          </cell>
          <cell r="O813">
            <v>5635920.1900000004</v>
          </cell>
          <cell r="R813">
            <v>0</v>
          </cell>
          <cell r="S813">
            <v>0</v>
          </cell>
          <cell r="Z813">
            <v>13148156.01</v>
          </cell>
          <cell r="AA813">
            <v>5635920.1900000004</v>
          </cell>
        </row>
        <row r="814">
          <cell r="B814" t="str">
            <v>Domestic</v>
          </cell>
          <cell r="C814" t="str">
            <v>Asset Allocation</v>
          </cell>
          <cell r="E814" t="str">
            <v>Domestic – Asset Allocation – Targeted Absolute and Real Return</v>
          </cell>
          <cell r="G814" t="str">
            <v>R</v>
          </cell>
          <cell r="H814" t="str">
            <v>FOF</v>
          </cell>
          <cell r="I814" t="str">
            <v>TP</v>
          </cell>
          <cell r="L814">
            <v>28621678.280000001</v>
          </cell>
          <cell r="M814">
            <v>18042695.02</v>
          </cell>
          <cell r="N814">
            <v>15139877.869999999</v>
          </cell>
          <cell r="O814">
            <v>8009160.9900000002</v>
          </cell>
          <cell r="R814">
            <v>0</v>
          </cell>
          <cell r="S814">
            <v>0</v>
          </cell>
          <cell r="Z814">
            <v>15139877.869999999</v>
          </cell>
          <cell r="AA814">
            <v>8009160.9900000002</v>
          </cell>
        </row>
        <row r="815">
          <cell r="B815" t="str">
            <v>Domestic</v>
          </cell>
          <cell r="C815" t="str">
            <v>Equity</v>
          </cell>
          <cell r="E815" t="str">
            <v>Domestic – Equity – General</v>
          </cell>
          <cell r="G815" t="str">
            <v>R</v>
          </cell>
          <cell r="H815" t="str">
            <v>FOF</v>
          </cell>
          <cell r="I815" t="str">
            <v>TP</v>
          </cell>
          <cell r="L815">
            <v>10098553.32</v>
          </cell>
          <cell r="M815">
            <v>12985680.050000001</v>
          </cell>
          <cell r="N815">
            <v>2244826.7999999998</v>
          </cell>
          <cell r="O815">
            <v>1820814.13</v>
          </cell>
          <cell r="R815">
            <v>0</v>
          </cell>
          <cell r="S815">
            <v>0</v>
          </cell>
          <cell r="Z815">
            <v>2244826.7999999998</v>
          </cell>
          <cell r="AA815">
            <v>1820814.13</v>
          </cell>
        </row>
        <row r="816">
          <cell r="B816" t="str">
            <v>Domestic</v>
          </cell>
          <cell r="C816" t="str">
            <v>Fixed Interest</v>
          </cell>
          <cell r="E816" t="str">
            <v>Domestic – Fixed Interest – Bond</v>
          </cell>
          <cell r="G816" t="str">
            <v>I</v>
          </cell>
          <cell r="I816" t="str">
            <v>TP</v>
          </cell>
          <cell r="L816">
            <v>35238168.869999997</v>
          </cell>
          <cell r="M816">
            <v>35238168.869999997</v>
          </cell>
          <cell r="N816">
            <v>0</v>
          </cell>
          <cell r="O816">
            <v>0</v>
          </cell>
          <cell r="R816">
            <v>0</v>
          </cell>
          <cell r="S816">
            <v>0</v>
          </cell>
          <cell r="Z816">
            <v>0</v>
          </cell>
          <cell r="AA816">
            <v>0</v>
          </cell>
        </row>
        <row r="817">
          <cell r="B817" t="str">
            <v>Domestic</v>
          </cell>
          <cell r="C817" t="str">
            <v>Asset Allocation</v>
          </cell>
          <cell r="E817" t="str">
            <v>Domestic – Asset Allocation – Targeted Absolute and Real Return</v>
          </cell>
          <cell r="G817" t="str">
            <v>R</v>
          </cell>
          <cell r="H817" t="str">
            <v>FOF</v>
          </cell>
          <cell r="I817" t="str">
            <v>TP</v>
          </cell>
          <cell r="L817">
            <v>9163999.4900000002</v>
          </cell>
          <cell r="M817">
            <v>0</v>
          </cell>
          <cell r="N817">
            <v>10282122.17</v>
          </cell>
          <cell r="O817">
            <v>1245303.77</v>
          </cell>
          <cell r="R817">
            <v>0</v>
          </cell>
          <cell r="S817">
            <v>0</v>
          </cell>
          <cell r="Z817">
            <v>10282122.17</v>
          </cell>
          <cell r="AA817">
            <v>1245303.77</v>
          </cell>
        </row>
        <row r="818">
          <cell r="B818" t="str">
            <v>Domestic</v>
          </cell>
          <cell r="C818" t="str">
            <v>Asset Allocation</v>
          </cell>
          <cell r="E818" t="str">
            <v>Domestic – Asset Allocation – Targeted Absolute and Real Return</v>
          </cell>
          <cell r="G818" t="str">
            <v>R</v>
          </cell>
          <cell r="H818" t="str">
            <v>FOF</v>
          </cell>
          <cell r="I818" t="str">
            <v>TP</v>
          </cell>
          <cell r="L818">
            <v>10864533.85</v>
          </cell>
          <cell r="M818">
            <v>0</v>
          </cell>
          <cell r="N818">
            <v>6349845.2000000002</v>
          </cell>
          <cell r="O818">
            <v>5409981.1799999997</v>
          </cell>
          <cell r="R818">
            <v>0</v>
          </cell>
          <cell r="S818">
            <v>0</v>
          </cell>
          <cell r="Z818">
            <v>6349845.2000000002</v>
          </cell>
          <cell r="AA818">
            <v>5409981.1799999997</v>
          </cell>
        </row>
        <row r="819">
          <cell r="B819" t="str">
            <v>Domestic</v>
          </cell>
          <cell r="C819" t="str">
            <v>Equity</v>
          </cell>
          <cell r="E819" t="str">
            <v>Domestic – Equity – Large Cap</v>
          </cell>
          <cell r="G819" t="str">
            <v>R</v>
          </cell>
          <cell r="L819">
            <v>6348466186</v>
          </cell>
          <cell r="M819">
            <v>0</v>
          </cell>
          <cell r="N819">
            <v>0</v>
          </cell>
          <cell r="O819">
            <v>68969795.090000004</v>
          </cell>
          <cell r="R819">
            <v>0</v>
          </cell>
          <cell r="S819">
            <v>0</v>
          </cell>
          <cell r="Z819">
            <v>0</v>
          </cell>
          <cell r="AA819">
            <v>68969795.090000004</v>
          </cell>
        </row>
        <row r="820">
          <cell r="B820" t="str">
            <v>Domestic</v>
          </cell>
          <cell r="C820" t="str">
            <v>Equity</v>
          </cell>
          <cell r="E820" t="str">
            <v>Domestic – Equity – Varied Specialist</v>
          </cell>
          <cell r="G820" t="str">
            <v>R</v>
          </cell>
          <cell r="L820">
            <v>702387794.39999998</v>
          </cell>
          <cell r="M820">
            <v>0</v>
          </cell>
          <cell r="N820">
            <v>0</v>
          </cell>
          <cell r="O820">
            <v>0</v>
          </cell>
          <cell r="R820">
            <v>0</v>
          </cell>
          <cell r="S820">
            <v>0</v>
          </cell>
          <cell r="Z820">
            <v>0</v>
          </cell>
          <cell r="AA820">
            <v>0</v>
          </cell>
        </row>
        <row r="821">
          <cell r="B821" t="str">
            <v>Domestic</v>
          </cell>
          <cell r="C821" t="str">
            <v>Equity</v>
          </cell>
          <cell r="E821" t="str">
            <v>Domestic – Equity – Financial</v>
          </cell>
          <cell r="G821" t="str">
            <v>R</v>
          </cell>
          <cell r="L821">
            <v>1066030659</v>
          </cell>
          <cell r="M821">
            <v>0</v>
          </cell>
          <cell r="N821">
            <v>0</v>
          </cell>
          <cell r="O821">
            <v>0</v>
          </cell>
          <cell r="R821">
            <v>0</v>
          </cell>
          <cell r="S821">
            <v>0</v>
          </cell>
          <cell r="Z821">
            <v>0</v>
          </cell>
          <cell r="AA821">
            <v>0</v>
          </cell>
        </row>
        <row r="822">
          <cell r="B822" t="str">
            <v>Domestic</v>
          </cell>
          <cell r="C822" t="str">
            <v>Equity</v>
          </cell>
          <cell r="E822" t="str">
            <v>Domestic – Equity – Industrial</v>
          </cell>
          <cell r="G822" t="str">
            <v>R</v>
          </cell>
          <cell r="L822">
            <v>601763200</v>
          </cell>
          <cell r="M822">
            <v>0</v>
          </cell>
          <cell r="N822">
            <v>0</v>
          </cell>
          <cell r="O822">
            <v>0</v>
          </cell>
          <cell r="R822">
            <v>0</v>
          </cell>
          <cell r="S822">
            <v>0</v>
          </cell>
          <cell r="Z822">
            <v>0</v>
          </cell>
          <cell r="AA822">
            <v>0</v>
          </cell>
        </row>
        <row r="823">
          <cell r="B823" t="str">
            <v>Domestic</v>
          </cell>
          <cell r="C823" t="str">
            <v>Equity</v>
          </cell>
          <cell r="E823" t="str">
            <v>Domestic – Equity – General</v>
          </cell>
          <cell r="G823" t="str">
            <v>R</v>
          </cell>
          <cell r="L823">
            <v>458945752</v>
          </cell>
          <cell r="M823">
            <v>0</v>
          </cell>
          <cell r="N823">
            <v>12263847.890000001</v>
          </cell>
          <cell r="O823">
            <v>0</v>
          </cell>
          <cell r="R823">
            <v>0</v>
          </cell>
          <cell r="S823">
            <v>0</v>
          </cell>
          <cell r="Z823">
            <v>12263847.890000001</v>
          </cell>
          <cell r="AA823">
            <v>0</v>
          </cell>
        </row>
        <row r="824">
          <cell r="B824" t="str">
            <v>Domestic</v>
          </cell>
          <cell r="C824" t="str">
            <v>Equity</v>
          </cell>
          <cell r="E824" t="str">
            <v>Domestic – Equity – Resources &amp; Basic Industries</v>
          </cell>
          <cell r="G824" t="str">
            <v>R</v>
          </cell>
          <cell r="L824">
            <v>536809245.89999998</v>
          </cell>
          <cell r="M824">
            <v>0</v>
          </cell>
          <cell r="N824">
            <v>0</v>
          </cell>
          <cell r="O824">
            <v>0</v>
          </cell>
          <cell r="R824">
            <v>0</v>
          </cell>
          <cell r="S824">
            <v>0</v>
          </cell>
          <cell r="Z824">
            <v>0</v>
          </cell>
          <cell r="AA824">
            <v>0</v>
          </cell>
        </row>
        <row r="825">
          <cell r="B825" t="str">
            <v>Domestic</v>
          </cell>
          <cell r="C825" t="str">
            <v>Equity</v>
          </cell>
          <cell r="E825" t="str">
            <v>Domestic – Equity – Large Cap</v>
          </cell>
          <cell r="G825" t="str">
            <v>R</v>
          </cell>
          <cell r="L825">
            <v>271892745.19999999</v>
          </cell>
          <cell r="M825">
            <v>0</v>
          </cell>
          <cell r="N825">
            <v>15178197.960000001</v>
          </cell>
          <cell r="O825">
            <v>0</v>
          </cell>
          <cell r="R825">
            <v>0</v>
          </cell>
          <cell r="S825">
            <v>0</v>
          </cell>
          <cell r="Z825">
            <v>15178197.960000001</v>
          </cell>
          <cell r="AA825">
            <v>0</v>
          </cell>
        </row>
        <row r="826">
          <cell r="B826" t="str">
            <v>Domestic</v>
          </cell>
          <cell r="C826" t="str">
            <v>Fixed Interest</v>
          </cell>
          <cell r="E826" t="str">
            <v>Domestic – Fixed Interest – Bond</v>
          </cell>
          <cell r="G826" t="str">
            <v>I</v>
          </cell>
          <cell r="L826">
            <v>1063712474.2</v>
          </cell>
          <cell r="M826">
            <v>1063712474.2</v>
          </cell>
          <cell r="N826">
            <v>572325219.79999995</v>
          </cell>
          <cell r="O826">
            <v>50656.76</v>
          </cell>
          <cell r="R826">
            <v>0</v>
          </cell>
          <cell r="S826">
            <v>0</v>
          </cell>
          <cell r="Z826">
            <v>572325219.79999995</v>
          </cell>
          <cell r="AA826">
            <v>50656.76</v>
          </cell>
        </row>
        <row r="827">
          <cell r="B827" t="str">
            <v>Domestic</v>
          </cell>
          <cell r="C827" t="str">
            <v>Equity</v>
          </cell>
          <cell r="E827" t="str">
            <v>Domestic – Equity – General</v>
          </cell>
          <cell r="G827" t="str">
            <v>I</v>
          </cell>
          <cell r="L827">
            <v>6648791704.2700005</v>
          </cell>
          <cell r="M827">
            <v>6648791704.2700005</v>
          </cell>
          <cell r="N827">
            <v>185451685.5</v>
          </cell>
          <cell r="O827">
            <v>648535319.20000005</v>
          </cell>
          <cell r="R827">
            <v>0</v>
          </cell>
          <cell r="S827">
            <v>0</v>
          </cell>
          <cell r="Z827">
            <v>185451685.5</v>
          </cell>
          <cell r="AA827">
            <v>648535319.20000005</v>
          </cell>
        </row>
        <row r="828">
          <cell r="B828" t="str">
            <v>Domestic</v>
          </cell>
          <cell r="C828" t="str">
            <v>Asset Allocation</v>
          </cell>
          <cell r="E828" t="str">
            <v>Domestic – Asset Allocation – Flexible</v>
          </cell>
          <cell r="G828" t="str">
            <v>I</v>
          </cell>
          <cell r="L828">
            <v>1669106291.5599999</v>
          </cell>
          <cell r="M828">
            <v>1669106291.5599999</v>
          </cell>
          <cell r="N828">
            <v>324261948.69999999</v>
          </cell>
          <cell r="O828">
            <v>6731327.4299999997</v>
          </cell>
          <cell r="R828">
            <v>0</v>
          </cell>
          <cell r="S828">
            <v>0</v>
          </cell>
          <cell r="Z828">
            <v>324261948.69999999</v>
          </cell>
          <cell r="AA828">
            <v>6731327.4299999997</v>
          </cell>
        </row>
        <row r="829">
          <cell r="B829" t="str">
            <v>Domestic</v>
          </cell>
          <cell r="C829" t="str">
            <v>Asset Allocation</v>
          </cell>
          <cell r="E829" t="str">
            <v>Domestic – Asset Allocation – Flexible</v>
          </cell>
          <cell r="G829" t="str">
            <v>I</v>
          </cell>
          <cell r="L829">
            <v>43372985.57</v>
          </cell>
          <cell r="M829">
            <v>43372985.57</v>
          </cell>
          <cell r="N829">
            <v>3051442.21</v>
          </cell>
          <cell r="O829">
            <v>2326976.02</v>
          </cell>
          <cell r="R829">
            <v>0</v>
          </cell>
          <cell r="S829">
            <v>0</v>
          </cell>
          <cell r="Z829">
            <v>3051442.21</v>
          </cell>
          <cell r="AA829">
            <v>2326976.02</v>
          </cell>
        </row>
        <row r="830">
          <cell r="B830" t="str">
            <v>Worldwide</v>
          </cell>
          <cell r="C830" t="str">
            <v>Asset Allocation</v>
          </cell>
          <cell r="E830" t="str">
            <v>Worldwide – Asset Allocation – Flexible</v>
          </cell>
          <cell r="G830" t="str">
            <v>I</v>
          </cell>
          <cell r="H830" t="str">
            <v>FOF</v>
          </cell>
          <cell r="L830">
            <v>313519275.49000001</v>
          </cell>
          <cell r="M830">
            <v>2178178629.7800002</v>
          </cell>
          <cell r="N830">
            <v>143289042.80000001</v>
          </cell>
          <cell r="O830">
            <v>68790085.299999997</v>
          </cell>
          <cell r="R830">
            <v>0</v>
          </cell>
          <cell r="S830">
            <v>0</v>
          </cell>
          <cell r="Z830">
            <v>143289042.80000001</v>
          </cell>
          <cell r="AA830">
            <v>68790085.299999997</v>
          </cell>
        </row>
        <row r="831">
          <cell r="B831" t="str">
            <v>Worldwide</v>
          </cell>
          <cell r="C831" t="str">
            <v>Asset Allocation</v>
          </cell>
          <cell r="E831" t="str">
            <v>Worldwide – Asset Allocation – Flexible</v>
          </cell>
          <cell r="G831" t="str">
            <v>I</v>
          </cell>
          <cell r="H831" t="str">
            <v>FOF</v>
          </cell>
          <cell r="L831">
            <v>437926671.35000002</v>
          </cell>
          <cell r="M831">
            <v>3026149115.0700002</v>
          </cell>
          <cell r="N831">
            <v>245807237.59999999</v>
          </cell>
          <cell r="O831">
            <v>97997355.510000005</v>
          </cell>
          <cell r="R831">
            <v>0</v>
          </cell>
          <cell r="S831">
            <v>0</v>
          </cell>
          <cell r="Z831">
            <v>245807237.59999999</v>
          </cell>
          <cell r="AA831">
            <v>97997355.510000005</v>
          </cell>
        </row>
        <row r="832">
          <cell r="B832" t="str">
            <v>Worldwide</v>
          </cell>
          <cell r="C832" t="str">
            <v>Asset Allocation</v>
          </cell>
          <cell r="E832" t="str">
            <v>Worldwide – Asset Allocation – Flexible</v>
          </cell>
          <cell r="G832" t="str">
            <v>I</v>
          </cell>
          <cell r="H832" t="str">
            <v>FOF</v>
          </cell>
          <cell r="L832">
            <v>275673698.00999999</v>
          </cell>
          <cell r="M832">
            <v>1953274371.95</v>
          </cell>
          <cell r="N832">
            <v>127548078.09999999</v>
          </cell>
          <cell r="O832">
            <v>50571571.509999998</v>
          </cell>
          <cell r="R832">
            <v>0</v>
          </cell>
          <cell r="S832">
            <v>0</v>
          </cell>
          <cell r="Z832">
            <v>127548078.09999999</v>
          </cell>
          <cell r="AA832">
            <v>50571571.509999998</v>
          </cell>
        </row>
        <row r="833">
          <cell r="B833" t="str">
            <v>Worldwide</v>
          </cell>
          <cell r="C833" t="str">
            <v>Asset Allocation</v>
          </cell>
          <cell r="E833" t="str">
            <v>Worldwide – Asset Allocation – Flexible</v>
          </cell>
          <cell r="G833" t="str">
            <v>I</v>
          </cell>
          <cell r="H833" t="str">
            <v>FOF</v>
          </cell>
          <cell r="L833">
            <v>85083857.939999998</v>
          </cell>
          <cell r="M833">
            <v>538781281.5</v>
          </cell>
          <cell r="N833">
            <v>27387822.050000001</v>
          </cell>
          <cell r="O833">
            <v>14614539.4</v>
          </cell>
          <cell r="R833">
            <v>0</v>
          </cell>
          <cell r="S833">
            <v>0</v>
          </cell>
          <cell r="Z833">
            <v>27387822.050000001</v>
          </cell>
          <cell r="AA833">
            <v>14614539.4</v>
          </cell>
        </row>
        <row r="834">
          <cell r="B834" t="str">
            <v>Foreign</v>
          </cell>
          <cell r="C834" t="str">
            <v>Equity</v>
          </cell>
          <cell r="E834" t="str">
            <v>Foreign – Equity – General</v>
          </cell>
          <cell r="G834" t="str">
            <v>I</v>
          </cell>
          <cell r="L834">
            <v>103210205.94</v>
          </cell>
          <cell r="M834">
            <v>103210205.94</v>
          </cell>
          <cell r="N834">
            <v>7169.22</v>
          </cell>
          <cell r="O834">
            <v>126955.19</v>
          </cell>
          <cell r="R834">
            <v>0</v>
          </cell>
          <cell r="S834">
            <v>0</v>
          </cell>
          <cell r="Z834">
            <v>7169.22</v>
          </cell>
          <cell r="AA834">
            <v>126955.19</v>
          </cell>
        </row>
        <row r="835">
          <cell r="B835" t="str">
            <v>Domestic</v>
          </cell>
          <cell r="C835" t="str">
            <v>Fixed Interest</v>
          </cell>
          <cell r="E835" t="str">
            <v>Domestic – Fixed Interest – Money Market</v>
          </cell>
          <cell r="G835" t="str">
            <v>I</v>
          </cell>
          <cell r="L835">
            <v>1550797889.3599999</v>
          </cell>
          <cell r="M835">
            <v>1550797889.3599999</v>
          </cell>
          <cell r="N835">
            <v>663127355.39999998</v>
          </cell>
          <cell r="O835">
            <v>735605325.39999998</v>
          </cell>
          <cell r="R835">
            <v>0</v>
          </cell>
          <cell r="S835">
            <v>0</v>
          </cell>
          <cell r="Z835">
            <v>663127355.39999998</v>
          </cell>
          <cell r="AA835">
            <v>735605325.39999998</v>
          </cell>
        </row>
        <row r="836">
          <cell r="B836" t="str">
            <v>Domestic</v>
          </cell>
          <cell r="C836" t="str">
            <v>Real Estate</v>
          </cell>
          <cell r="E836" t="str">
            <v>Domestic – Real Estate – General</v>
          </cell>
          <cell r="G836" t="str">
            <v>I</v>
          </cell>
          <cell r="L836">
            <v>930406116.84000003</v>
          </cell>
          <cell r="M836">
            <v>930406116.84000003</v>
          </cell>
          <cell r="N836">
            <v>32063656.699999999</v>
          </cell>
          <cell r="O836">
            <v>36440.06</v>
          </cell>
          <cell r="R836">
            <v>0</v>
          </cell>
          <cell r="S836">
            <v>0</v>
          </cell>
          <cell r="Z836">
            <v>32063656.699999999</v>
          </cell>
          <cell r="AA836">
            <v>36440.06</v>
          </cell>
        </row>
        <row r="837">
          <cell r="B837" t="str">
            <v>Domestic</v>
          </cell>
          <cell r="C837" t="str">
            <v>Fixed Interest</v>
          </cell>
          <cell r="E837" t="str">
            <v>Domestic – Fixed Interest – Income</v>
          </cell>
          <cell r="G837" t="str">
            <v>R</v>
          </cell>
          <cell r="H837" t="str">
            <v>FOF</v>
          </cell>
          <cell r="L837">
            <v>502867.21</v>
          </cell>
          <cell r="M837">
            <v>23.85</v>
          </cell>
          <cell r="N837">
            <v>0</v>
          </cell>
          <cell r="O837">
            <v>0</v>
          </cell>
          <cell r="R837">
            <v>5277437.18</v>
          </cell>
          <cell r="S837">
            <v>1210383.25</v>
          </cell>
          <cell r="Z837">
            <v>5277437.18</v>
          </cell>
          <cell r="AA837">
            <v>1210383.25</v>
          </cell>
        </row>
        <row r="838">
          <cell r="B838" t="str">
            <v>Domestic</v>
          </cell>
          <cell r="C838" t="str">
            <v>Asset Allocation</v>
          </cell>
          <cell r="E838" t="str">
            <v>Domestic – Asset Allocation – Flexible</v>
          </cell>
          <cell r="G838" t="str">
            <v>R</v>
          </cell>
          <cell r="I838" t="str">
            <v>TP</v>
          </cell>
          <cell r="L838">
            <v>92156205.189999998</v>
          </cell>
          <cell r="M838">
            <v>0.02</v>
          </cell>
          <cell r="N838">
            <v>590913.55000000005</v>
          </cell>
          <cell r="O838">
            <v>4952001.5199999996</v>
          </cell>
          <cell r="R838">
            <v>0</v>
          </cell>
          <cell r="S838">
            <v>0</v>
          </cell>
          <cell r="Z838">
            <v>590913.55000000005</v>
          </cell>
          <cell r="AA838">
            <v>4952001.5199999996</v>
          </cell>
        </row>
        <row r="839">
          <cell r="B839" t="str">
            <v>Domestic</v>
          </cell>
          <cell r="C839" t="str">
            <v>Fixed Interest</v>
          </cell>
          <cell r="E839" t="str">
            <v>Domestic – Fixed Interest – Money Market</v>
          </cell>
          <cell r="G839" t="str">
            <v>I</v>
          </cell>
          <cell r="L839">
            <v>20046190000</v>
          </cell>
          <cell r="M839">
            <v>20046.189999999999</v>
          </cell>
          <cell r="N839">
            <v>0</v>
          </cell>
          <cell r="O839">
            <v>0</v>
          </cell>
          <cell r="R839">
            <v>19677860659.169998</v>
          </cell>
          <cell r="S839">
            <v>18347089144.720001</v>
          </cell>
          <cell r="Z839">
            <v>19677860659.169998</v>
          </cell>
          <cell r="AA839">
            <v>18347089144.720001</v>
          </cell>
        </row>
        <row r="840">
          <cell r="B840" t="str">
            <v>Domestic</v>
          </cell>
          <cell r="C840" t="str">
            <v>Fixed Interest</v>
          </cell>
          <cell r="E840" t="str">
            <v>Domestic – Fixed Interest – Income</v>
          </cell>
          <cell r="G840" t="str">
            <v>R</v>
          </cell>
          <cell r="L840">
            <v>8199774.5300000003</v>
          </cell>
          <cell r="M840">
            <v>1.07</v>
          </cell>
          <cell r="N840">
            <v>1811274.62</v>
          </cell>
          <cell r="O840">
            <v>176305.79</v>
          </cell>
          <cell r="R840">
            <v>804632.51</v>
          </cell>
          <cell r="S840">
            <v>16126.43</v>
          </cell>
          <cell r="Z840">
            <v>2615907.13</v>
          </cell>
          <cell r="AA840">
            <v>192432.22</v>
          </cell>
        </row>
        <row r="841">
          <cell r="B841" t="str">
            <v>Domestic</v>
          </cell>
          <cell r="C841" t="str">
            <v>Fixed Interest</v>
          </cell>
          <cell r="E841" t="str">
            <v>Domestic – Fixed Interest – Money Market</v>
          </cell>
          <cell r="G841" t="str">
            <v>I</v>
          </cell>
          <cell r="L841">
            <v>10973047880</v>
          </cell>
          <cell r="M841">
            <v>10973.05</v>
          </cell>
          <cell r="N841">
            <v>0</v>
          </cell>
          <cell r="O841">
            <v>0</v>
          </cell>
          <cell r="R841">
            <v>8835504220.8199997</v>
          </cell>
          <cell r="S841">
            <v>10731862368.950001</v>
          </cell>
          <cell r="Z841">
            <v>8835504220.8199997</v>
          </cell>
          <cell r="AA841">
            <v>10731862368.950001</v>
          </cell>
        </row>
        <row r="842">
          <cell r="B842" t="str">
            <v>Domestic</v>
          </cell>
          <cell r="C842" t="str">
            <v>Fixed Interest</v>
          </cell>
          <cell r="E842" t="str">
            <v>Domestic – Fixed Interest – Money Market</v>
          </cell>
          <cell r="G842" t="str">
            <v>R</v>
          </cell>
          <cell r="L842">
            <v>37594462390</v>
          </cell>
          <cell r="M842">
            <v>1015.04</v>
          </cell>
          <cell r="N842">
            <v>5450655917.8500004</v>
          </cell>
          <cell r="O842">
            <v>4741811722.9899998</v>
          </cell>
          <cell r="R842">
            <v>215189371.75</v>
          </cell>
          <cell r="S842">
            <v>206865579.44</v>
          </cell>
          <cell r="Z842">
            <v>5665845289.6000004</v>
          </cell>
          <cell r="AA842">
            <v>4948677302.4299994</v>
          </cell>
        </row>
        <row r="843">
          <cell r="B843" t="str">
            <v>Foreign</v>
          </cell>
          <cell r="C843" t="str">
            <v>Equity</v>
          </cell>
          <cell r="E843" t="str">
            <v>Foreign – Equity – General</v>
          </cell>
          <cell r="G843" t="str">
            <v>R</v>
          </cell>
          <cell r="L843">
            <v>627702009.39999998</v>
          </cell>
          <cell r="M843">
            <v>627.70000000000005</v>
          </cell>
          <cell r="N843">
            <v>0</v>
          </cell>
          <cell r="O843">
            <v>0</v>
          </cell>
          <cell r="R843">
            <v>161716000</v>
          </cell>
          <cell r="S843">
            <v>0</v>
          </cell>
          <cell r="Z843">
            <v>161716000</v>
          </cell>
          <cell r="AA843">
            <v>0</v>
          </cell>
        </row>
        <row r="844">
          <cell r="B844" t="str">
            <v>Domestic</v>
          </cell>
          <cell r="C844" t="str">
            <v>Asset Allocation</v>
          </cell>
          <cell r="E844" t="str">
            <v>Domestic – Asset Allocation – Flexible</v>
          </cell>
          <cell r="G844" t="str">
            <v>R</v>
          </cell>
          <cell r="H844" t="str">
            <v>FOF</v>
          </cell>
          <cell r="L844">
            <v>3560741.78</v>
          </cell>
          <cell r="M844">
            <v>37.020000000000003</v>
          </cell>
          <cell r="N844">
            <v>2864214.73</v>
          </cell>
          <cell r="O844">
            <v>1743255.52</v>
          </cell>
          <cell r="R844">
            <v>902994.54</v>
          </cell>
          <cell r="S844">
            <v>1476718.98</v>
          </cell>
          <cell r="Z844">
            <v>3767209.27</v>
          </cell>
          <cell r="AA844">
            <v>3219974.5</v>
          </cell>
        </row>
        <row r="845">
          <cell r="B845" t="str">
            <v>Domestic</v>
          </cell>
          <cell r="C845" t="str">
            <v>Fixed Interest</v>
          </cell>
          <cell r="E845" t="str">
            <v>Domestic – Fixed Interest – Varied Specialist</v>
          </cell>
          <cell r="G845" t="str">
            <v>R</v>
          </cell>
          <cell r="L845">
            <v>566123862.29999995</v>
          </cell>
          <cell r="M845">
            <v>332.42</v>
          </cell>
          <cell r="N845">
            <v>18797614.370000001</v>
          </cell>
          <cell r="O845">
            <v>21424266.809999999</v>
          </cell>
          <cell r="R845">
            <v>37929527.380000003</v>
          </cell>
          <cell r="S845">
            <v>22215092.640000001</v>
          </cell>
          <cell r="Z845">
            <v>56727141.75</v>
          </cell>
          <cell r="AA845">
            <v>43639359.450000003</v>
          </cell>
        </row>
        <row r="846">
          <cell r="B846" t="str">
            <v>Domestic</v>
          </cell>
          <cell r="C846" t="str">
            <v>Equity</v>
          </cell>
          <cell r="E846" t="str">
            <v>Domestic – Equity – Large Cap</v>
          </cell>
          <cell r="G846" t="str">
            <v>R</v>
          </cell>
          <cell r="L846">
            <v>619640765.89999998</v>
          </cell>
          <cell r="M846">
            <v>0</v>
          </cell>
          <cell r="N846">
            <v>54810786.93</v>
          </cell>
          <cell r="O846">
            <v>47933807.700000003</v>
          </cell>
          <cell r="R846">
            <v>0</v>
          </cell>
          <cell r="S846">
            <v>0</v>
          </cell>
          <cell r="Z846">
            <v>54810786.93</v>
          </cell>
          <cell r="AA846">
            <v>47933807.700000003</v>
          </cell>
        </row>
        <row r="847">
          <cell r="B847" t="str">
            <v>Domestic</v>
          </cell>
          <cell r="C847" t="str">
            <v>Asset Allocation</v>
          </cell>
          <cell r="E847" t="str">
            <v>Domestic – Asset Allocation – Prudential Low Equity</v>
          </cell>
          <cell r="G847" t="str">
            <v>R</v>
          </cell>
          <cell r="L847">
            <v>150966276.80000001</v>
          </cell>
          <cell r="M847">
            <v>30.21</v>
          </cell>
          <cell r="N847">
            <v>67367033.849999994</v>
          </cell>
          <cell r="O847">
            <v>14397515.859999999</v>
          </cell>
          <cell r="R847">
            <v>9353800.1400000006</v>
          </cell>
          <cell r="S847">
            <v>2636372.73</v>
          </cell>
          <cell r="Z847">
            <v>76720833.989999995</v>
          </cell>
          <cell r="AA847">
            <v>17033888.59</v>
          </cell>
        </row>
        <row r="848">
          <cell r="B848" t="str">
            <v>Domestic</v>
          </cell>
          <cell r="C848" t="str">
            <v>Asset Allocation</v>
          </cell>
          <cell r="E848" t="str">
            <v>Domestic – Asset Allocation – Prudential Variable Equity</v>
          </cell>
          <cell r="G848" t="str">
            <v>R</v>
          </cell>
          <cell r="L848">
            <v>1296298342</v>
          </cell>
          <cell r="M848">
            <v>700.03</v>
          </cell>
          <cell r="N848">
            <v>47503350.270000003</v>
          </cell>
          <cell r="O848">
            <v>35704791.109999999</v>
          </cell>
          <cell r="R848">
            <v>13941484.189999999</v>
          </cell>
          <cell r="S848">
            <v>79844912.909999996</v>
          </cell>
          <cell r="Z848">
            <v>61444834.460000001</v>
          </cell>
          <cell r="AA848">
            <v>115549704.02</v>
          </cell>
        </row>
        <row r="849">
          <cell r="B849" t="str">
            <v>Domestic</v>
          </cell>
          <cell r="C849" t="str">
            <v>Asset Allocation</v>
          </cell>
          <cell r="E849" t="str">
            <v>Domestic – Asset Allocation – Prudential Low Equity</v>
          </cell>
          <cell r="G849" t="str">
            <v>R</v>
          </cell>
          <cell r="H849" t="str">
            <v>FOF</v>
          </cell>
          <cell r="L849">
            <v>454260589.30000001</v>
          </cell>
          <cell r="M849">
            <v>682.65</v>
          </cell>
          <cell r="N849">
            <v>24958924.82</v>
          </cell>
          <cell r="O849">
            <v>24140564.059999999</v>
          </cell>
          <cell r="R849">
            <v>12713152.74</v>
          </cell>
          <cell r="S849">
            <v>8554209.7200000007</v>
          </cell>
          <cell r="Z849">
            <v>37672077.560000002</v>
          </cell>
          <cell r="AA849">
            <v>32694773.780000001</v>
          </cell>
        </row>
        <row r="850">
          <cell r="B850" t="str">
            <v>Domestic</v>
          </cell>
          <cell r="C850" t="str">
            <v>Fixed Interest</v>
          </cell>
          <cell r="E850" t="str">
            <v>Domestic – Fixed Interest – Bond</v>
          </cell>
          <cell r="G850" t="str">
            <v>R</v>
          </cell>
          <cell r="L850">
            <v>689037111.5</v>
          </cell>
          <cell r="M850">
            <v>4.0599999999999996</v>
          </cell>
          <cell r="N850">
            <v>70700025.040000007</v>
          </cell>
          <cell r="O850">
            <v>84634420.75</v>
          </cell>
          <cell r="R850">
            <v>145224.24</v>
          </cell>
          <cell r="S850">
            <v>572587.99</v>
          </cell>
          <cell r="Z850">
            <v>70845249.280000001</v>
          </cell>
          <cell r="AA850">
            <v>85207008.739999995</v>
          </cell>
        </row>
        <row r="851">
          <cell r="B851" t="str">
            <v>Domestic</v>
          </cell>
          <cell r="C851" t="str">
            <v>Fixed Interest</v>
          </cell>
          <cell r="E851" t="str">
            <v>Domestic – Fixed Interest – Income</v>
          </cell>
          <cell r="G851" t="str">
            <v>R</v>
          </cell>
          <cell r="L851">
            <v>3576672255</v>
          </cell>
          <cell r="M851">
            <v>545.38</v>
          </cell>
          <cell r="N851">
            <v>599071937.08000004</v>
          </cell>
          <cell r="O851">
            <v>468947293.97000003</v>
          </cell>
          <cell r="R851">
            <v>371374391.07999998</v>
          </cell>
          <cell r="S851">
            <v>367435026.12</v>
          </cell>
          <cell r="Z851">
            <v>970446328.16000009</v>
          </cell>
          <cell r="AA851">
            <v>836382320.09000003</v>
          </cell>
        </row>
        <row r="852">
          <cell r="B852" t="str">
            <v>Domestic</v>
          </cell>
          <cell r="C852" t="str">
            <v>Asset Allocation</v>
          </cell>
          <cell r="E852" t="str">
            <v>Domestic – Asset Allocation – Prudential Low Equity</v>
          </cell>
          <cell r="G852" t="str">
            <v>R</v>
          </cell>
          <cell r="H852" t="str">
            <v>FOF</v>
          </cell>
          <cell r="L852">
            <v>210366668.47</v>
          </cell>
          <cell r="M852">
            <v>224.28</v>
          </cell>
          <cell r="N852">
            <v>36776659.100000001</v>
          </cell>
          <cell r="O852">
            <v>14660284.9</v>
          </cell>
          <cell r="R852">
            <v>24510210.440000001</v>
          </cell>
          <cell r="S852">
            <v>17037240.440000001</v>
          </cell>
          <cell r="Z852">
            <v>61286869.540000007</v>
          </cell>
          <cell r="AA852">
            <v>31697525.340000004</v>
          </cell>
        </row>
        <row r="853">
          <cell r="B853" t="str">
            <v>Domestic</v>
          </cell>
          <cell r="C853" t="str">
            <v>Fixed Interest</v>
          </cell>
          <cell r="E853" t="str">
            <v>Domestic – Fixed Interest – Varied Specialist</v>
          </cell>
          <cell r="G853" t="str">
            <v>R</v>
          </cell>
          <cell r="L853">
            <v>5089966.3600000003</v>
          </cell>
          <cell r="M853">
            <v>0</v>
          </cell>
          <cell r="N853">
            <v>505978.33</v>
          </cell>
          <cell r="O853">
            <v>143006.13</v>
          </cell>
          <cell r="R853">
            <v>0</v>
          </cell>
          <cell r="S853">
            <v>0.89</v>
          </cell>
          <cell r="Z853">
            <v>505978.33</v>
          </cell>
          <cell r="AA853">
            <v>143007.02000000002</v>
          </cell>
        </row>
        <row r="854">
          <cell r="B854" t="str">
            <v>Domestic</v>
          </cell>
          <cell r="C854" t="str">
            <v>Fixed Interest</v>
          </cell>
          <cell r="E854" t="str">
            <v>Domestic – Fixed Interest – Varied Specialist</v>
          </cell>
          <cell r="G854" t="str">
            <v>R</v>
          </cell>
          <cell r="L854">
            <v>7462596521</v>
          </cell>
          <cell r="M854">
            <v>3323.03</v>
          </cell>
          <cell r="N854">
            <v>453883355.06999999</v>
          </cell>
          <cell r="O854">
            <v>740610626.57000005</v>
          </cell>
          <cell r="R854">
            <v>1629826509.95</v>
          </cell>
          <cell r="S854">
            <v>1228223801.1900001</v>
          </cell>
          <cell r="Z854">
            <v>2083709865.02</v>
          </cell>
          <cell r="AA854">
            <v>1968834427.7600002</v>
          </cell>
        </row>
        <row r="855">
          <cell r="B855" t="str">
            <v>Domestic</v>
          </cell>
          <cell r="C855" t="str">
            <v>Asset Allocation</v>
          </cell>
          <cell r="E855" t="str">
            <v>Domestic – Asset Allocation – Prudential Variable Equity</v>
          </cell>
          <cell r="G855" t="str">
            <v>R</v>
          </cell>
          <cell r="L855">
            <v>247744432.90000001</v>
          </cell>
          <cell r="M855">
            <v>195.8</v>
          </cell>
          <cell r="N855">
            <v>14764663.880000001</v>
          </cell>
          <cell r="O855">
            <v>2147873.44</v>
          </cell>
          <cell r="R855">
            <v>7896899.2800000003</v>
          </cell>
          <cell r="S855">
            <v>14734546.33</v>
          </cell>
          <cell r="Z855">
            <v>22661563.16</v>
          </cell>
          <cell r="AA855">
            <v>16882419.77</v>
          </cell>
        </row>
        <row r="856">
          <cell r="B856" t="str">
            <v>Domestic</v>
          </cell>
          <cell r="C856" t="str">
            <v>Equity</v>
          </cell>
          <cell r="E856" t="str">
            <v>Domestic – Equity – General</v>
          </cell>
          <cell r="G856" t="str">
            <v>R</v>
          </cell>
          <cell r="L856">
            <v>2073361118</v>
          </cell>
          <cell r="M856">
            <v>1.39</v>
          </cell>
          <cell r="N856">
            <v>103524954.48</v>
          </cell>
          <cell r="O856">
            <v>124885370.06</v>
          </cell>
          <cell r="R856">
            <v>15903.24</v>
          </cell>
          <cell r="S856">
            <v>1568.34</v>
          </cell>
          <cell r="Z856">
            <v>103540857.72</v>
          </cell>
          <cell r="AA856">
            <v>124886938.40000001</v>
          </cell>
        </row>
        <row r="857">
          <cell r="B857" t="str">
            <v>Foreign</v>
          </cell>
          <cell r="C857" t="str">
            <v>Fixed Interest</v>
          </cell>
          <cell r="E857" t="str">
            <v>Foreign – Fixed Interest – Varied Specialist</v>
          </cell>
          <cell r="G857" t="str">
            <v>R</v>
          </cell>
          <cell r="H857" t="str">
            <v>FOF</v>
          </cell>
          <cell r="L857">
            <v>307327879.19999999</v>
          </cell>
          <cell r="M857">
            <v>0.02</v>
          </cell>
          <cell r="N857">
            <v>85739483.239999995</v>
          </cell>
          <cell r="O857">
            <v>57704219.950000003</v>
          </cell>
          <cell r="R857">
            <v>0</v>
          </cell>
          <cell r="S857">
            <v>13938704.369999999</v>
          </cell>
          <cell r="Z857">
            <v>85739483.239999995</v>
          </cell>
          <cell r="AA857">
            <v>71642924.320000008</v>
          </cell>
        </row>
        <row r="858">
          <cell r="B858" t="str">
            <v>Foreign</v>
          </cell>
          <cell r="C858" t="str">
            <v>Equity</v>
          </cell>
          <cell r="E858" t="str">
            <v>Foreign – Equity – Varied Specialist</v>
          </cell>
          <cell r="G858" t="str">
            <v>R</v>
          </cell>
          <cell r="H858" t="str">
            <v>FOF</v>
          </cell>
          <cell r="L858">
            <v>195239595.69999999</v>
          </cell>
          <cell r="M858">
            <v>21.48</v>
          </cell>
          <cell r="N858">
            <v>2042561.49</v>
          </cell>
          <cell r="O858">
            <v>3670319.06</v>
          </cell>
          <cell r="R858">
            <v>3107531.15</v>
          </cell>
          <cell r="S858">
            <v>2679558.23</v>
          </cell>
          <cell r="Z858">
            <v>5150092.6399999997</v>
          </cell>
          <cell r="AA858">
            <v>6349877.29</v>
          </cell>
        </row>
        <row r="859">
          <cell r="B859" t="str">
            <v>Domestic</v>
          </cell>
          <cell r="C859" t="str">
            <v>Fixed Interest</v>
          </cell>
          <cell r="E859" t="str">
            <v>Domestic – Fixed Interest – Income</v>
          </cell>
          <cell r="G859" t="str">
            <v>R</v>
          </cell>
          <cell r="L859">
            <v>503330402</v>
          </cell>
          <cell r="M859">
            <v>90.37</v>
          </cell>
          <cell r="N859">
            <v>22144545.940000001</v>
          </cell>
          <cell r="O859">
            <v>24686624.940000001</v>
          </cell>
          <cell r="R859">
            <v>5965.67</v>
          </cell>
          <cell r="S859">
            <v>7766.45</v>
          </cell>
          <cell r="Z859">
            <v>22150511.610000003</v>
          </cell>
          <cell r="AA859">
            <v>24694391.390000001</v>
          </cell>
        </row>
        <row r="860">
          <cell r="B860" t="str">
            <v>Domestic</v>
          </cell>
          <cell r="C860" t="str">
            <v>Equity</v>
          </cell>
          <cell r="E860" t="str">
            <v>Domestic – Equity – Financial</v>
          </cell>
          <cell r="G860" t="str">
            <v>R</v>
          </cell>
          <cell r="L860">
            <v>150908268.19999999</v>
          </cell>
          <cell r="M860">
            <v>87.26</v>
          </cell>
          <cell r="N860">
            <v>6700717.7300000004</v>
          </cell>
          <cell r="O860">
            <v>6829893.7199999997</v>
          </cell>
          <cell r="R860">
            <v>6774187.3099999996</v>
          </cell>
          <cell r="S860">
            <v>22838288.850000001</v>
          </cell>
          <cell r="Z860">
            <v>13474905.039999999</v>
          </cell>
          <cell r="AA860">
            <v>29668182.57</v>
          </cell>
        </row>
        <row r="861">
          <cell r="B861" t="str">
            <v>Domestic</v>
          </cell>
          <cell r="C861" t="str">
            <v>Fixed Interest</v>
          </cell>
          <cell r="E861" t="str">
            <v>Domestic – Fixed Interest – Varied Specialist</v>
          </cell>
          <cell r="G861" t="str">
            <v>R</v>
          </cell>
          <cell r="L861">
            <v>493320439.39999998</v>
          </cell>
          <cell r="M861">
            <v>36.4</v>
          </cell>
          <cell r="N861">
            <v>56553174.960000001</v>
          </cell>
          <cell r="O861">
            <v>19247035.079999998</v>
          </cell>
          <cell r="R861">
            <v>917943.95</v>
          </cell>
          <cell r="S861">
            <v>2226915.87</v>
          </cell>
          <cell r="Z861">
            <v>57471118.910000004</v>
          </cell>
          <cell r="AA861">
            <v>21473950.949999999</v>
          </cell>
        </row>
        <row r="862">
          <cell r="B862" t="str">
            <v>Worldwide</v>
          </cell>
          <cell r="C862" t="str">
            <v>Equity</v>
          </cell>
          <cell r="E862" t="str">
            <v>Worldwide – Equity – Technology</v>
          </cell>
          <cell r="G862" t="str">
            <v>R</v>
          </cell>
          <cell r="L862">
            <v>49876003.909999996</v>
          </cell>
          <cell r="M862">
            <v>2.15</v>
          </cell>
          <cell r="N862">
            <v>849189.41</v>
          </cell>
          <cell r="O862">
            <v>1549569.51</v>
          </cell>
          <cell r="R862">
            <v>161714.26999999999</v>
          </cell>
          <cell r="S862">
            <v>192654.11</v>
          </cell>
          <cell r="Z862">
            <v>1010903.68</v>
          </cell>
          <cell r="AA862">
            <v>1742223.62</v>
          </cell>
        </row>
        <row r="863">
          <cell r="B863" t="str">
            <v>Domestic</v>
          </cell>
          <cell r="C863" t="str">
            <v>Equity</v>
          </cell>
          <cell r="E863" t="str">
            <v>Domestic – Equity – Resources &amp; Basic Industries</v>
          </cell>
          <cell r="G863" t="str">
            <v>R</v>
          </cell>
          <cell r="L863">
            <v>314444287.19999999</v>
          </cell>
          <cell r="M863">
            <v>0</v>
          </cell>
          <cell r="N863">
            <v>27374744.43</v>
          </cell>
          <cell r="O863">
            <v>56670461.090000004</v>
          </cell>
          <cell r="R863">
            <v>0</v>
          </cell>
          <cell r="S863">
            <v>0</v>
          </cell>
          <cell r="Z863">
            <v>27374744.43</v>
          </cell>
          <cell r="AA863">
            <v>56670461.090000004</v>
          </cell>
        </row>
        <row r="864">
          <cell r="B864" t="str">
            <v>Domestic</v>
          </cell>
          <cell r="C864" t="str">
            <v>Equity</v>
          </cell>
          <cell r="E864" t="str">
            <v>Domestic – Equity – Growth</v>
          </cell>
          <cell r="G864" t="str">
            <v>R</v>
          </cell>
          <cell r="L864">
            <v>702064363.39999998</v>
          </cell>
          <cell r="M864">
            <v>13.02</v>
          </cell>
          <cell r="N864">
            <v>93725065.599999994</v>
          </cell>
          <cell r="O864">
            <v>157152000.97</v>
          </cell>
          <cell r="R864">
            <v>228884.32</v>
          </cell>
          <cell r="S864">
            <v>1210884.72</v>
          </cell>
          <cell r="Z864">
            <v>93953949.919999987</v>
          </cell>
          <cell r="AA864">
            <v>158362885.69</v>
          </cell>
        </row>
        <row r="865">
          <cell r="B865" t="str">
            <v>Domestic</v>
          </cell>
          <cell r="C865" t="str">
            <v>Fixed Interest</v>
          </cell>
          <cell r="E865" t="str">
            <v>Domestic – Fixed Interest – Income</v>
          </cell>
          <cell r="G865" t="str">
            <v>R</v>
          </cell>
          <cell r="L865">
            <v>3914730497</v>
          </cell>
          <cell r="M865">
            <v>572.99</v>
          </cell>
          <cell r="N865">
            <v>449001251.67000002</v>
          </cell>
          <cell r="O865">
            <v>222289986.68000001</v>
          </cell>
          <cell r="R865">
            <v>36496219.479999997</v>
          </cell>
          <cell r="S865">
            <v>20210684.329999998</v>
          </cell>
          <cell r="Z865">
            <v>485497471.15000004</v>
          </cell>
          <cell r="AA865">
            <v>242500671.00999999</v>
          </cell>
        </row>
        <row r="866">
          <cell r="B866" t="str">
            <v>Domestic</v>
          </cell>
          <cell r="C866" t="str">
            <v>Equity</v>
          </cell>
          <cell r="E866" t="str">
            <v>Domestic – Equity – General</v>
          </cell>
          <cell r="G866" t="str">
            <v>R</v>
          </cell>
          <cell r="L866">
            <v>111706195.90000001</v>
          </cell>
          <cell r="M866">
            <v>0</v>
          </cell>
          <cell r="N866">
            <v>7484091.2699999996</v>
          </cell>
          <cell r="O866">
            <v>9478561.0899999999</v>
          </cell>
          <cell r="R866">
            <v>0</v>
          </cell>
          <cell r="S866">
            <v>0</v>
          </cell>
          <cell r="Z866">
            <v>7484091.2699999996</v>
          </cell>
          <cell r="AA866">
            <v>9478561.0899999999</v>
          </cell>
        </row>
        <row r="867">
          <cell r="B867" t="str">
            <v>Domestic</v>
          </cell>
          <cell r="C867" t="str">
            <v>Equity</v>
          </cell>
          <cell r="E867" t="str">
            <v>Domestic – Equity – Industrial</v>
          </cell>
          <cell r="G867" t="str">
            <v>R</v>
          </cell>
          <cell r="L867">
            <v>507337899.39999998</v>
          </cell>
          <cell r="M867">
            <v>0</v>
          </cell>
          <cell r="N867">
            <v>21931935.789999999</v>
          </cell>
          <cell r="O867">
            <v>22583549.739999998</v>
          </cell>
          <cell r="R867">
            <v>0</v>
          </cell>
          <cell r="S867">
            <v>0</v>
          </cell>
          <cell r="Z867">
            <v>21931935.789999999</v>
          </cell>
          <cell r="AA867">
            <v>22583549.739999998</v>
          </cell>
        </row>
        <row r="868">
          <cell r="B868" t="str">
            <v>Domestic</v>
          </cell>
          <cell r="C868" t="str">
            <v>Asset Allocation</v>
          </cell>
          <cell r="E868" t="str">
            <v>Domestic – Asset Allocation – Targeted Absolute and Real Return</v>
          </cell>
          <cell r="G868" t="str">
            <v>R</v>
          </cell>
          <cell r="L868">
            <v>55966616.32</v>
          </cell>
          <cell r="M868">
            <v>38.86</v>
          </cell>
          <cell r="N868">
            <v>5613229.1399999997</v>
          </cell>
          <cell r="O868">
            <v>6011372.3399999999</v>
          </cell>
          <cell r="R868">
            <v>2508315.21</v>
          </cell>
          <cell r="S868">
            <v>5629914.6900000004</v>
          </cell>
          <cell r="Z868">
            <v>8121544.3499999996</v>
          </cell>
          <cell r="AA868">
            <v>11641287.030000001</v>
          </cell>
        </row>
        <row r="869">
          <cell r="B869" t="str">
            <v>Domestic</v>
          </cell>
          <cell r="C869" t="str">
            <v>Real Estate</v>
          </cell>
          <cell r="E869" t="str">
            <v>Domestic – Real Estate – General</v>
          </cell>
          <cell r="G869" t="str">
            <v>I</v>
          </cell>
          <cell r="L869">
            <v>2398141630</v>
          </cell>
          <cell r="M869">
            <v>2398.14</v>
          </cell>
          <cell r="N869">
            <v>0</v>
          </cell>
          <cell r="O869">
            <v>0</v>
          </cell>
          <cell r="R869">
            <v>532519250.79000002</v>
          </cell>
          <cell r="S869">
            <v>93796878.299999997</v>
          </cell>
          <cell r="Z869">
            <v>532519250.79000002</v>
          </cell>
          <cell r="AA869">
            <v>93796878.299999997</v>
          </cell>
        </row>
        <row r="870">
          <cell r="B870" t="str">
            <v>Foreign</v>
          </cell>
          <cell r="C870" t="str">
            <v>Asset Allocation</v>
          </cell>
          <cell r="E870" t="str">
            <v>Foreign – Asset Allocation – Flexible</v>
          </cell>
          <cell r="G870" t="str">
            <v>R</v>
          </cell>
          <cell r="H870" t="str">
            <v>FOF</v>
          </cell>
          <cell r="L870">
            <v>106582929.7</v>
          </cell>
          <cell r="M870">
            <v>29.92</v>
          </cell>
          <cell r="N870">
            <v>2381145.04</v>
          </cell>
          <cell r="O870">
            <v>5052685.71</v>
          </cell>
          <cell r="R870">
            <v>211466.2</v>
          </cell>
          <cell r="S870">
            <v>68189.13</v>
          </cell>
          <cell r="Z870">
            <v>2592611.2400000002</v>
          </cell>
          <cell r="AA870">
            <v>5120874.84</v>
          </cell>
        </row>
        <row r="871">
          <cell r="B871" t="str">
            <v>Foreign</v>
          </cell>
          <cell r="C871" t="str">
            <v>Asset Allocation</v>
          </cell>
          <cell r="E871" t="str">
            <v>Foreign – Asset Allocation – Flexible</v>
          </cell>
          <cell r="G871" t="str">
            <v>R</v>
          </cell>
          <cell r="H871" t="str">
            <v>FOF</v>
          </cell>
          <cell r="L871">
            <v>534458917.19999999</v>
          </cell>
          <cell r="M871">
            <v>160.76</v>
          </cell>
          <cell r="N871">
            <v>4305961.34</v>
          </cell>
          <cell r="O871">
            <v>4890926.29</v>
          </cell>
          <cell r="R871">
            <v>1852574.96</v>
          </cell>
          <cell r="S871">
            <v>10310807.189999999</v>
          </cell>
          <cell r="Z871">
            <v>6158536.2999999998</v>
          </cell>
          <cell r="AA871">
            <v>15201733.48</v>
          </cell>
        </row>
        <row r="872">
          <cell r="B872" t="str">
            <v>Foreign</v>
          </cell>
          <cell r="C872" t="str">
            <v>Asset Allocation</v>
          </cell>
          <cell r="E872" t="str">
            <v>Foreign – Asset Allocation – Flexible</v>
          </cell>
          <cell r="G872" t="str">
            <v>R</v>
          </cell>
          <cell r="H872" t="str">
            <v>FOF</v>
          </cell>
          <cell r="L872">
            <v>216333316.38999999</v>
          </cell>
          <cell r="M872">
            <v>53.64</v>
          </cell>
          <cell r="N872">
            <v>1756240.92</v>
          </cell>
          <cell r="O872">
            <v>5309347.97</v>
          </cell>
          <cell r="R872">
            <v>4272637.32</v>
          </cell>
          <cell r="S872">
            <v>1937189.5</v>
          </cell>
          <cell r="Z872">
            <v>6028878.2400000002</v>
          </cell>
          <cell r="AA872">
            <v>7246537.4699999997</v>
          </cell>
        </row>
        <row r="873">
          <cell r="B873" t="str">
            <v>Foreign</v>
          </cell>
          <cell r="C873" t="str">
            <v>Equity</v>
          </cell>
          <cell r="E873" t="str">
            <v>Foreign – Equity – General</v>
          </cell>
          <cell r="G873" t="str">
            <v>R</v>
          </cell>
          <cell r="H873" t="str">
            <v>FOF</v>
          </cell>
          <cell r="L873">
            <v>765491919.39999998</v>
          </cell>
          <cell r="M873">
            <v>5.63</v>
          </cell>
          <cell r="N873">
            <v>40203295.920000002</v>
          </cell>
          <cell r="O873">
            <v>83552214.280000001</v>
          </cell>
          <cell r="R873">
            <v>1254892.69</v>
          </cell>
          <cell r="S873">
            <v>89281</v>
          </cell>
          <cell r="Z873">
            <v>41458188.609999999</v>
          </cell>
          <cell r="AA873">
            <v>83641495.280000001</v>
          </cell>
        </row>
        <row r="874">
          <cell r="B874" t="str">
            <v>Foreign</v>
          </cell>
          <cell r="C874" t="str">
            <v>Equity</v>
          </cell>
          <cell r="E874" t="str">
            <v>Foreign – Equity – Varied Specialist</v>
          </cell>
          <cell r="G874" t="str">
            <v>R</v>
          </cell>
          <cell r="L874">
            <v>183194223.40000001</v>
          </cell>
          <cell r="M874">
            <v>81.02</v>
          </cell>
          <cell r="N874">
            <v>16364430.310000001</v>
          </cell>
          <cell r="O874">
            <v>6422442.5700000003</v>
          </cell>
          <cell r="R874">
            <v>3007597.63</v>
          </cell>
          <cell r="S874">
            <v>8325764.8099999996</v>
          </cell>
          <cell r="Z874">
            <v>19372027.940000001</v>
          </cell>
          <cell r="AA874">
            <v>14748207.379999999</v>
          </cell>
        </row>
        <row r="875">
          <cell r="B875" t="str">
            <v>Domestic</v>
          </cell>
          <cell r="C875" t="str">
            <v>Asset Allocation</v>
          </cell>
          <cell r="E875" t="str">
            <v>Domestic – Asset Allocation – Targeted Absolute and Real Return</v>
          </cell>
          <cell r="G875" t="str">
            <v>R</v>
          </cell>
          <cell r="L875">
            <v>1180903495</v>
          </cell>
          <cell r="M875">
            <v>569.99</v>
          </cell>
          <cell r="N875">
            <v>35746109.210000001</v>
          </cell>
          <cell r="O875">
            <v>59688176.039999999</v>
          </cell>
          <cell r="R875">
            <v>10518644.880000001</v>
          </cell>
          <cell r="S875">
            <v>31649452.780000001</v>
          </cell>
          <cell r="Z875">
            <v>46264754.090000004</v>
          </cell>
          <cell r="AA875">
            <v>91337628.819999993</v>
          </cell>
        </row>
        <row r="876">
          <cell r="B876" t="str">
            <v>Domestic</v>
          </cell>
          <cell r="C876" t="str">
            <v>Asset Allocation</v>
          </cell>
          <cell r="E876" t="str">
            <v>Domestic – Asset Allocation – Targeted Absolute and Real Return</v>
          </cell>
          <cell r="G876" t="str">
            <v>I</v>
          </cell>
          <cell r="L876">
            <v>426310897</v>
          </cell>
          <cell r="M876">
            <v>426.31</v>
          </cell>
          <cell r="N876">
            <v>0</v>
          </cell>
          <cell r="O876">
            <v>0</v>
          </cell>
          <cell r="R876">
            <v>35402278.18</v>
          </cell>
          <cell r="S876">
            <v>16005675.34</v>
          </cell>
          <cell r="Z876">
            <v>35402278.18</v>
          </cell>
          <cell r="AA876">
            <v>16005675.34</v>
          </cell>
        </row>
        <row r="877">
          <cell r="B877" t="str">
            <v>Domestic</v>
          </cell>
          <cell r="C877" t="str">
            <v>Asset Allocation</v>
          </cell>
          <cell r="E877" t="str">
            <v>Domestic – Asset Allocation – Prudential Medium Equity</v>
          </cell>
          <cell r="G877" t="str">
            <v>R</v>
          </cell>
          <cell r="H877" t="str">
            <v>FOF</v>
          </cell>
          <cell r="L877">
            <v>83886084.150000006</v>
          </cell>
          <cell r="M877">
            <v>263.35000000000002</v>
          </cell>
          <cell r="N877">
            <v>17210175.140000001</v>
          </cell>
          <cell r="O877">
            <v>10915279.66</v>
          </cell>
          <cell r="R877">
            <v>8138222.0899999999</v>
          </cell>
          <cell r="S877">
            <v>17419122.809999999</v>
          </cell>
          <cell r="Z877">
            <v>25348397.23</v>
          </cell>
          <cell r="AA877">
            <v>28334402.469999999</v>
          </cell>
        </row>
        <row r="878">
          <cell r="B878" t="str">
            <v>Domestic</v>
          </cell>
          <cell r="C878" t="str">
            <v>Asset Allocation</v>
          </cell>
          <cell r="E878" t="str">
            <v>Domestic – Asset Allocation – Prudential High Equity</v>
          </cell>
          <cell r="G878" t="str">
            <v>R</v>
          </cell>
          <cell r="H878" t="str">
            <v>FOF</v>
          </cell>
          <cell r="L878">
            <v>11250257.460000001</v>
          </cell>
          <cell r="M878">
            <v>63.65</v>
          </cell>
          <cell r="N878">
            <v>4280235.08</v>
          </cell>
          <cell r="O878">
            <v>2714226.31</v>
          </cell>
          <cell r="R878">
            <v>2547674.31</v>
          </cell>
          <cell r="S878">
            <v>4661100.4800000004</v>
          </cell>
          <cell r="Z878">
            <v>6827909.3900000006</v>
          </cell>
          <cell r="AA878">
            <v>7375326.790000001</v>
          </cell>
        </row>
        <row r="879">
          <cell r="B879" t="str">
            <v>Domestic</v>
          </cell>
          <cell r="C879" t="str">
            <v>Asset Allocation</v>
          </cell>
          <cell r="E879" t="str">
            <v>Domestic – Asset Allocation – Prudential Low Equity</v>
          </cell>
          <cell r="G879" t="str">
            <v>R</v>
          </cell>
          <cell r="H879" t="str">
            <v>FOF</v>
          </cell>
          <cell r="L879">
            <v>136047402.68000001</v>
          </cell>
          <cell r="M879">
            <v>291.74</v>
          </cell>
          <cell r="N879">
            <v>19860120.359999999</v>
          </cell>
          <cell r="O879">
            <v>6830738.4500000002</v>
          </cell>
          <cell r="R879">
            <v>10906383.68</v>
          </cell>
          <cell r="S879">
            <v>19242589.629999999</v>
          </cell>
          <cell r="Z879">
            <v>30766504.039999999</v>
          </cell>
          <cell r="AA879">
            <v>26073328.079999998</v>
          </cell>
        </row>
        <row r="880">
          <cell r="B880" t="str">
            <v>Domestic</v>
          </cell>
          <cell r="C880" t="str">
            <v>Equity</v>
          </cell>
          <cell r="E880" t="str">
            <v>Domestic – Equity – General</v>
          </cell>
          <cell r="G880" t="str">
            <v>R</v>
          </cell>
          <cell r="H880" t="str">
            <v>FOF</v>
          </cell>
          <cell r="L880">
            <v>1281730.8</v>
          </cell>
          <cell r="M880">
            <v>137.15</v>
          </cell>
          <cell r="N880">
            <v>5370501.1100000003</v>
          </cell>
          <cell r="O880">
            <v>2401594.08</v>
          </cell>
          <cell r="R880">
            <v>13657915.85</v>
          </cell>
          <cell r="S880">
            <v>7445629.8499999996</v>
          </cell>
          <cell r="Z880">
            <v>19028416.960000001</v>
          </cell>
          <cell r="AA880">
            <v>9847223.9299999997</v>
          </cell>
        </row>
        <row r="881">
          <cell r="B881" t="str">
            <v>Domestic</v>
          </cell>
          <cell r="C881" t="str">
            <v>Fixed Interest</v>
          </cell>
          <cell r="E881" t="str">
            <v>Domestic – Fixed Interest – Bond</v>
          </cell>
          <cell r="G881" t="str">
            <v>R</v>
          </cell>
          <cell r="H881" t="str">
            <v>FOF</v>
          </cell>
          <cell r="L881">
            <v>144460.69</v>
          </cell>
          <cell r="M881">
            <v>40.25</v>
          </cell>
          <cell r="N881">
            <v>549084.11</v>
          </cell>
          <cell r="O881">
            <v>193210.85</v>
          </cell>
          <cell r="R881">
            <v>294995.09999999998</v>
          </cell>
          <cell r="S881">
            <v>4015180.55</v>
          </cell>
          <cell r="Z881">
            <v>844079.21</v>
          </cell>
          <cell r="AA881">
            <v>4208391.3999999994</v>
          </cell>
        </row>
        <row r="882">
          <cell r="B882" t="str">
            <v>Domestic</v>
          </cell>
          <cell r="C882" t="str">
            <v>Equity</v>
          </cell>
          <cell r="E882" t="str">
            <v>Domestic – Equity – General</v>
          </cell>
          <cell r="G882" t="str">
            <v>R</v>
          </cell>
          <cell r="L882">
            <v>1639655216</v>
          </cell>
          <cell r="M882">
            <v>1550.56</v>
          </cell>
          <cell r="N882">
            <v>2557636.54</v>
          </cell>
          <cell r="O882">
            <v>4439641.38</v>
          </cell>
          <cell r="R882">
            <v>79052896.049999997</v>
          </cell>
          <cell r="S882">
            <v>53739461.649999999</v>
          </cell>
          <cell r="Z882">
            <v>81610532.590000004</v>
          </cell>
          <cell r="AA882">
            <v>58179103.030000001</v>
          </cell>
        </row>
        <row r="883">
          <cell r="B883" t="str">
            <v>Domestic</v>
          </cell>
          <cell r="C883" t="str">
            <v>Real Estate</v>
          </cell>
          <cell r="E883" t="str">
            <v>Domestic – Real Estate – General</v>
          </cell>
          <cell r="G883" t="str">
            <v>R</v>
          </cell>
          <cell r="L883">
            <v>1148088655</v>
          </cell>
          <cell r="M883">
            <v>874.51</v>
          </cell>
          <cell r="N883">
            <v>25020985.960000001</v>
          </cell>
          <cell r="O883">
            <v>12171322.800000001</v>
          </cell>
          <cell r="R883">
            <v>47782662.710000001</v>
          </cell>
          <cell r="S883">
            <v>52686362.420000002</v>
          </cell>
          <cell r="Z883">
            <v>72803648.670000002</v>
          </cell>
          <cell r="AA883">
            <v>64857685.219999999</v>
          </cell>
        </row>
        <row r="884">
          <cell r="B884" t="str">
            <v>Domestic</v>
          </cell>
          <cell r="C884" t="str">
            <v>Asset Allocation</v>
          </cell>
          <cell r="E884" t="str">
            <v>Domestic – Asset Allocation – Prudential High Equity</v>
          </cell>
          <cell r="G884" t="str">
            <v>R</v>
          </cell>
          <cell r="H884" t="str">
            <v>FOF</v>
          </cell>
          <cell r="L884">
            <v>18807458.02</v>
          </cell>
          <cell r="M884">
            <v>82.68</v>
          </cell>
          <cell r="N884">
            <v>7857368.3099999996</v>
          </cell>
          <cell r="O884">
            <v>3130469.82</v>
          </cell>
          <cell r="R884">
            <v>2484123.27</v>
          </cell>
          <cell r="S884">
            <v>2708199.42</v>
          </cell>
          <cell r="Z884">
            <v>10341491.58</v>
          </cell>
          <cell r="AA884">
            <v>5838669.2400000002</v>
          </cell>
        </row>
        <row r="885">
          <cell r="B885" t="str">
            <v>Domestic</v>
          </cell>
          <cell r="C885" t="str">
            <v>Fixed Interest</v>
          </cell>
          <cell r="E885" t="str">
            <v>Domestic – Fixed Interest – Income</v>
          </cell>
          <cell r="G885" t="str">
            <v>R</v>
          </cell>
          <cell r="H885" t="str">
            <v>FOF</v>
          </cell>
          <cell r="L885">
            <v>1186722.8999999999</v>
          </cell>
          <cell r="M885">
            <v>174.25</v>
          </cell>
          <cell r="N885">
            <v>41525106.890000001</v>
          </cell>
          <cell r="O885">
            <v>6134025.6600000001</v>
          </cell>
          <cell r="R885">
            <v>12885090.34</v>
          </cell>
          <cell r="S885">
            <v>15524889.470000001</v>
          </cell>
          <cell r="Z885">
            <v>54410197.230000004</v>
          </cell>
          <cell r="AA885">
            <v>21658915.130000003</v>
          </cell>
        </row>
        <row r="886">
          <cell r="B886" t="str">
            <v>Domestic</v>
          </cell>
          <cell r="C886" t="str">
            <v>Asset Allocation</v>
          </cell>
          <cell r="E886" t="str">
            <v>Domestic – Asset Allocation – Targeted Absolute and Real Return</v>
          </cell>
          <cell r="G886" t="str">
            <v>I</v>
          </cell>
          <cell r="H886" t="str">
            <v>FOF</v>
          </cell>
          <cell r="L886">
            <v>894275.41</v>
          </cell>
          <cell r="M886">
            <v>1.95</v>
          </cell>
          <cell r="N886">
            <v>0</v>
          </cell>
          <cell r="O886">
            <v>0</v>
          </cell>
          <cell r="R886">
            <v>54027.73</v>
          </cell>
          <cell r="S886">
            <v>5197.76</v>
          </cell>
          <cell r="Z886">
            <v>54027.73</v>
          </cell>
          <cell r="AA886">
            <v>5197.76</v>
          </cell>
        </row>
        <row r="887">
          <cell r="B887" t="str">
            <v>Domestic</v>
          </cell>
          <cell r="C887" t="str">
            <v>Asset Allocation</v>
          </cell>
          <cell r="E887" t="str">
            <v>Domestic – Asset Allocation – Targeted Absolute and Real Return</v>
          </cell>
          <cell r="G887" t="str">
            <v>I</v>
          </cell>
          <cell r="H887" t="str">
            <v>FOF</v>
          </cell>
          <cell r="L887">
            <v>331397.98</v>
          </cell>
          <cell r="M887">
            <v>3</v>
          </cell>
          <cell r="N887">
            <v>10700</v>
          </cell>
          <cell r="O887">
            <v>0</v>
          </cell>
          <cell r="R887">
            <v>0</v>
          </cell>
          <cell r="S887">
            <v>0</v>
          </cell>
          <cell r="Z887">
            <v>10700</v>
          </cell>
          <cell r="AA887">
            <v>0</v>
          </cell>
        </row>
        <row r="888">
          <cell r="B888" t="str">
            <v>Domestic</v>
          </cell>
          <cell r="C888" t="str">
            <v>Asset Allocation</v>
          </cell>
          <cell r="E888" t="str">
            <v>Domestic – Asset Allocation – Targeted Absolute and Real Return</v>
          </cell>
          <cell r="G888" t="str">
            <v>I</v>
          </cell>
          <cell r="H888" t="str">
            <v>FOF</v>
          </cell>
          <cell r="L888">
            <v>251508.38</v>
          </cell>
          <cell r="M888">
            <v>3</v>
          </cell>
          <cell r="N888">
            <v>4800</v>
          </cell>
          <cell r="O888">
            <v>0</v>
          </cell>
          <cell r="R888">
            <v>53076.6</v>
          </cell>
          <cell r="S888">
            <v>228880.95</v>
          </cell>
          <cell r="Z888">
            <v>57876.6</v>
          </cell>
          <cell r="AA888">
            <v>228880.95</v>
          </cell>
        </row>
        <row r="889">
          <cell r="B889" t="str">
            <v>Domestic</v>
          </cell>
          <cell r="C889" t="str">
            <v>Asset Allocation</v>
          </cell>
          <cell r="E889" t="str">
            <v>Domestic – Asset Allocation – Prudential High Equity</v>
          </cell>
          <cell r="G889" t="str">
            <v>I</v>
          </cell>
          <cell r="H889" t="str">
            <v>FOF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R889">
            <v>0</v>
          </cell>
          <cell r="S889">
            <v>0</v>
          </cell>
          <cell r="Z889">
            <v>0</v>
          </cell>
          <cell r="AA889">
            <v>0</v>
          </cell>
        </row>
        <row r="890">
          <cell r="B890" t="str">
            <v>Domestic</v>
          </cell>
          <cell r="C890" t="str">
            <v>Asset Allocation</v>
          </cell>
          <cell r="E890" t="str">
            <v>Domestic – Asset Allocation – Prudential Medium Equity</v>
          </cell>
          <cell r="G890" t="str">
            <v>I</v>
          </cell>
          <cell r="H890" t="str">
            <v>FOF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R890">
            <v>0</v>
          </cell>
          <cell r="S890">
            <v>0</v>
          </cell>
          <cell r="Z890">
            <v>0</v>
          </cell>
          <cell r="AA890">
            <v>0</v>
          </cell>
        </row>
        <row r="891">
          <cell r="B891" t="str">
            <v>Foreign</v>
          </cell>
          <cell r="C891" t="str">
            <v>Equity</v>
          </cell>
          <cell r="E891" t="str">
            <v>Foreign – Equity – General</v>
          </cell>
          <cell r="G891" t="str">
            <v>R</v>
          </cell>
          <cell r="H891" t="str">
            <v>FOF</v>
          </cell>
          <cell r="L891">
            <v>832159932</v>
          </cell>
          <cell r="M891">
            <v>139.16</v>
          </cell>
          <cell r="N891">
            <v>128830023.91</v>
          </cell>
          <cell r="O891">
            <v>13141219.560000001</v>
          </cell>
          <cell r="R891">
            <v>424322.74</v>
          </cell>
          <cell r="S891">
            <v>2675661.86</v>
          </cell>
          <cell r="Z891">
            <v>129254346.64999999</v>
          </cell>
          <cell r="AA891">
            <v>15816881.42</v>
          </cell>
        </row>
        <row r="892">
          <cell r="B892" t="str">
            <v>Domestic</v>
          </cell>
          <cell r="C892" t="str">
            <v>Asset Allocation</v>
          </cell>
          <cell r="E892" t="str">
            <v>Domestic – Asset Allocation – Prudential Low Equity</v>
          </cell>
          <cell r="G892" t="str">
            <v>R</v>
          </cell>
          <cell r="H892" t="str">
            <v>FOF</v>
          </cell>
          <cell r="L892">
            <v>106141605.14</v>
          </cell>
          <cell r="M892">
            <v>666.83</v>
          </cell>
          <cell r="N892">
            <v>61470448.420000002</v>
          </cell>
          <cell r="O892">
            <v>26280051.550000001</v>
          </cell>
          <cell r="R892">
            <v>10548225.84</v>
          </cell>
          <cell r="S892">
            <v>32445975.710000001</v>
          </cell>
          <cell r="Z892">
            <v>72018674.260000005</v>
          </cell>
          <cell r="AA892">
            <v>58726027.260000005</v>
          </cell>
        </row>
        <row r="893">
          <cell r="B893" t="str">
            <v>Domestic</v>
          </cell>
          <cell r="C893" t="str">
            <v>Asset Allocation</v>
          </cell>
          <cell r="E893" t="str">
            <v>Domestic – Asset Allocation – Prudential Medium Equity</v>
          </cell>
          <cell r="G893" t="str">
            <v>R</v>
          </cell>
          <cell r="H893" t="str">
            <v>FOF</v>
          </cell>
          <cell r="L893">
            <v>81651644.439999998</v>
          </cell>
          <cell r="M893">
            <v>442.44</v>
          </cell>
          <cell r="N893">
            <v>29390506.879999999</v>
          </cell>
          <cell r="O893">
            <v>10649291.74</v>
          </cell>
          <cell r="R893">
            <v>12748270.83</v>
          </cell>
          <cell r="S893">
            <v>23420393.68</v>
          </cell>
          <cell r="Z893">
            <v>42138777.710000001</v>
          </cell>
          <cell r="AA893">
            <v>34069685.420000002</v>
          </cell>
        </row>
        <row r="894">
          <cell r="B894" t="str">
            <v>Domestic</v>
          </cell>
          <cell r="C894" t="str">
            <v>Real Estate</v>
          </cell>
          <cell r="E894" t="str">
            <v>Domestic – Real Estate – General</v>
          </cell>
          <cell r="G894" t="str">
            <v>R</v>
          </cell>
          <cell r="L894">
            <v>1269324716</v>
          </cell>
          <cell r="M894">
            <v>882.21</v>
          </cell>
          <cell r="N894">
            <v>28057737.559999999</v>
          </cell>
          <cell r="O894">
            <v>44603370.520000003</v>
          </cell>
          <cell r="R894">
            <v>83916909.319999993</v>
          </cell>
          <cell r="S894">
            <v>52443700.710000001</v>
          </cell>
          <cell r="Z894">
            <v>111974646.88</v>
          </cell>
          <cell r="AA894">
            <v>97047071.230000004</v>
          </cell>
        </row>
        <row r="895">
          <cell r="B895" t="str">
            <v>Domestic</v>
          </cell>
          <cell r="C895" t="str">
            <v>Asset Allocation</v>
          </cell>
          <cell r="E895" t="str">
            <v>Domestic – Asset Allocation – Targeted Absolute and Real Return</v>
          </cell>
          <cell r="G895" t="str">
            <v>R</v>
          </cell>
          <cell r="H895" t="str">
            <v>FOF</v>
          </cell>
          <cell r="L895">
            <v>1592857.2</v>
          </cell>
          <cell r="M895">
            <v>390.88</v>
          </cell>
          <cell r="N895">
            <v>48316568.350000001</v>
          </cell>
          <cell r="O895">
            <v>6166584.7999999998</v>
          </cell>
          <cell r="R895">
            <v>31339172.940000001</v>
          </cell>
          <cell r="S895">
            <v>16844287.48</v>
          </cell>
          <cell r="Z895">
            <v>79655741.290000007</v>
          </cell>
          <cell r="AA895">
            <v>23010872.280000001</v>
          </cell>
        </row>
        <row r="896">
          <cell r="B896" t="str">
            <v>Worldwide</v>
          </cell>
          <cell r="C896" t="str">
            <v>Equity</v>
          </cell>
          <cell r="E896" t="str">
            <v>Worldwide – Equity – General</v>
          </cell>
          <cell r="G896" t="str">
            <v>R</v>
          </cell>
          <cell r="L896">
            <v>225122912.19999999</v>
          </cell>
          <cell r="M896">
            <v>0</v>
          </cell>
          <cell r="N896">
            <v>2811333.65</v>
          </cell>
          <cell r="O896">
            <v>11138823.73</v>
          </cell>
          <cell r="R896">
            <v>0</v>
          </cell>
          <cell r="S896">
            <v>0</v>
          </cell>
          <cell r="Z896">
            <v>2811333.65</v>
          </cell>
          <cell r="AA896">
            <v>11138823.73</v>
          </cell>
        </row>
        <row r="897">
          <cell r="B897" t="str">
            <v>Domestic</v>
          </cell>
          <cell r="C897" t="str">
            <v>Equity</v>
          </cell>
          <cell r="E897" t="str">
            <v>Domestic – Equity – General</v>
          </cell>
          <cell r="G897" t="str">
            <v>R</v>
          </cell>
          <cell r="L897">
            <v>327148093</v>
          </cell>
          <cell r="M897">
            <v>207</v>
          </cell>
          <cell r="N897">
            <v>11970384.890000001</v>
          </cell>
          <cell r="O897">
            <v>12701395.210000001</v>
          </cell>
          <cell r="R897">
            <v>6790526.3600000003</v>
          </cell>
          <cell r="S897">
            <v>27820830.390000001</v>
          </cell>
          <cell r="Z897">
            <v>18760911.25</v>
          </cell>
          <cell r="AA897">
            <v>40522225.600000001</v>
          </cell>
        </row>
        <row r="898">
          <cell r="B898" t="str">
            <v>Domestic</v>
          </cell>
          <cell r="C898" t="str">
            <v>Real Estate</v>
          </cell>
          <cell r="E898" t="str">
            <v>Domestic – Real Estate – General</v>
          </cell>
          <cell r="G898" t="str">
            <v>R</v>
          </cell>
          <cell r="L898">
            <v>2534251362</v>
          </cell>
          <cell r="M898">
            <v>585.96</v>
          </cell>
          <cell r="N898">
            <v>216340838.91999999</v>
          </cell>
          <cell r="O898">
            <v>102459281.5</v>
          </cell>
          <cell r="R898">
            <v>206814935.68000001</v>
          </cell>
          <cell r="S898">
            <v>112962834.86</v>
          </cell>
          <cell r="Z898">
            <v>423155774.60000002</v>
          </cell>
          <cell r="AA898">
            <v>215422116.36000001</v>
          </cell>
        </row>
        <row r="899">
          <cell r="B899" t="str">
            <v>Domestic</v>
          </cell>
          <cell r="C899" t="str">
            <v>Equity</v>
          </cell>
          <cell r="E899" t="str">
            <v>Domestic – Equity – General</v>
          </cell>
          <cell r="G899" t="str">
            <v>R</v>
          </cell>
          <cell r="L899">
            <v>1318318316</v>
          </cell>
          <cell r="M899">
            <v>4.2300000000000004</v>
          </cell>
          <cell r="N899">
            <v>100758993.43000001</v>
          </cell>
          <cell r="O899">
            <v>139551332.94</v>
          </cell>
          <cell r="R899">
            <v>418574.07</v>
          </cell>
          <cell r="S899">
            <v>438718.66</v>
          </cell>
          <cell r="Z899">
            <v>101177567.5</v>
          </cell>
          <cell r="AA899">
            <v>139990051.59999999</v>
          </cell>
        </row>
        <row r="900">
          <cell r="B900" t="str">
            <v>Domestic</v>
          </cell>
          <cell r="C900" t="str">
            <v>Asset Allocation</v>
          </cell>
          <cell r="E900" t="str">
            <v>Domestic – Asset Allocation – Flexible</v>
          </cell>
          <cell r="G900" t="str">
            <v>R</v>
          </cell>
          <cell r="L900">
            <v>191096180</v>
          </cell>
          <cell r="M900">
            <v>158.59</v>
          </cell>
          <cell r="N900">
            <v>788094.03</v>
          </cell>
          <cell r="O900">
            <v>2453527.29</v>
          </cell>
          <cell r="R900">
            <v>3330481.8</v>
          </cell>
          <cell r="S900">
            <v>19423279.600000001</v>
          </cell>
          <cell r="Z900">
            <v>4118575.83</v>
          </cell>
          <cell r="AA900">
            <v>21876806.890000001</v>
          </cell>
        </row>
        <row r="901">
          <cell r="B901" t="str">
            <v>Domestic</v>
          </cell>
          <cell r="C901" t="str">
            <v>Equity</v>
          </cell>
          <cell r="E901" t="str">
            <v>Domestic – Equity – Resources &amp; Basic Industries</v>
          </cell>
          <cell r="G901" t="str">
            <v>R</v>
          </cell>
          <cell r="L901">
            <v>727974929.89999998</v>
          </cell>
          <cell r="M901">
            <v>0</v>
          </cell>
          <cell r="N901">
            <v>35439796.960000001</v>
          </cell>
          <cell r="O901">
            <v>47946245.310000002</v>
          </cell>
          <cell r="R901">
            <v>0</v>
          </cell>
          <cell r="S901">
            <v>0</v>
          </cell>
          <cell r="Z901">
            <v>35439796.960000001</v>
          </cell>
          <cell r="AA901">
            <v>47946245.310000002</v>
          </cell>
        </row>
        <row r="902">
          <cell r="B902" t="str">
            <v>Domestic</v>
          </cell>
          <cell r="C902" t="str">
            <v>Equity</v>
          </cell>
          <cell r="E902" t="str">
            <v>Domestic – Equity – General</v>
          </cell>
          <cell r="G902" t="str">
            <v>R</v>
          </cell>
          <cell r="L902">
            <v>148065604.09999999</v>
          </cell>
          <cell r="M902">
            <v>83.75</v>
          </cell>
          <cell r="N902">
            <v>5661623.7800000003</v>
          </cell>
          <cell r="O902">
            <v>2375699.35</v>
          </cell>
          <cell r="R902">
            <v>20366074.68</v>
          </cell>
          <cell r="S902">
            <v>5008354.2</v>
          </cell>
          <cell r="Z902">
            <v>26027698.460000001</v>
          </cell>
          <cell r="AA902">
            <v>7384053.5500000007</v>
          </cell>
        </row>
        <row r="903">
          <cell r="B903" t="str">
            <v>Domestic</v>
          </cell>
          <cell r="C903" t="str">
            <v>Equity</v>
          </cell>
          <cell r="E903" t="str">
            <v>Domestic – Equity – Smaller Companies</v>
          </cell>
          <cell r="G903" t="str">
            <v>R</v>
          </cell>
          <cell r="L903">
            <v>186794500</v>
          </cell>
          <cell r="M903">
            <v>9.3000000000000007</v>
          </cell>
          <cell r="N903">
            <v>35585070.109999999</v>
          </cell>
          <cell r="O903">
            <v>67478455.700000003</v>
          </cell>
          <cell r="R903">
            <v>52774.91</v>
          </cell>
          <cell r="S903">
            <v>17303200.34</v>
          </cell>
          <cell r="Z903">
            <v>35637845.019999996</v>
          </cell>
          <cell r="AA903">
            <v>84781656.040000007</v>
          </cell>
        </row>
        <row r="904">
          <cell r="B904" t="str">
            <v>Foreign</v>
          </cell>
          <cell r="C904" t="str">
            <v>Fixed Interest</v>
          </cell>
          <cell r="E904" t="str">
            <v>Foreign – Fixed Interest – Bond</v>
          </cell>
          <cell r="G904" t="str">
            <v>R</v>
          </cell>
          <cell r="H904" t="str">
            <v>FOF</v>
          </cell>
          <cell r="L904">
            <v>25647392.91</v>
          </cell>
          <cell r="M904">
            <v>0</v>
          </cell>
          <cell r="N904">
            <v>410437.09</v>
          </cell>
          <cell r="O904">
            <v>1882803.51</v>
          </cell>
          <cell r="R904">
            <v>0</v>
          </cell>
          <cell r="S904">
            <v>0</v>
          </cell>
          <cell r="Z904">
            <v>410437.09</v>
          </cell>
          <cell r="AA904">
            <v>1882803.51</v>
          </cell>
        </row>
        <row r="905">
          <cell r="B905" t="str">
            <v>Foreign</v>
          </cell>
          <cell r="C905" t="str">
            <v>Fixed Interest</v>
          </cell>
          <cell r="E905" t="str">
            <v>Foreign – Fixed Interest – Varied Specialist</v>
          </cell>
          <cell r="G905" t="str">
            <v>R</v>
          </cell>
          <cell r="H905" t="str">
            <v>FOF</v>
          </cell>
          <cell r="L905">
            <v>315323265.69999999</v>
          </cell>
          <cell r="M905">
            <v>107.81</v>
          </cell>
          <cell r="N905">
            <v>47961871.939999998</v>
          </cell>
          <cell r="O905">
            <v>79440629.290000007</v>
          </cell>
          <cell r="R905">
            <v>15218291.720000001</v>
          </cell>
          <cell r="S905">
            <v>21997930.859999999</v>
          </cell>
          <cell r="Z905">
            <v>63180163.659999996</v>
          </cell>
          <cell r="AA905">
            <v>101438560.15000001</v>
          </cell>
        </row>
        <row r="906">
          <cell r="B906" t="str">
            <v>Domestic</v>
          </cell>
          <cell r="C906" t="str">
            <v>Equity</v>
          </cell>
          <cell r="E906" t="str">
            <v>Domestic – Equity – Value</v>
          </cell>
          <cell r="G906" t="str">
            <v>R</v>
          </cell>
          <cell r="L906">
            <v>1412680619</v>
          </cell>
          <cell r="M906">
            <v>1153.73</v>
          </cell>
          <cell r="N906">
            <v>116731122.43000001</v>
          </cell>
          <cell r="O906">
            <v>126367236.97</v>
          </cell>
          <cell r="R906">
            <v>29480955.16</v>
          </cell>
          <cell r="S906">
            <v>88736190.049999997</v>
          </cell>
          <cell r="Z906">
            <v>146212077.59</v>
          </cell>
          <cell r="AA906">
            <v>215103427.01999998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2"/>
      <sheetName val="Summ3"/>
      <sheetName val="Summ4"/>
      <sheetName val="EQAA"/>
      <sheetName val="EquA"/>
      <sheetName val="EquB"/>
      <sheetName val="FIX Int"/>
      <sheetName val="WWSUM"/>
      <sheetName val="FORSUM"/>
      <sheetName val="CIS History"/>
      <sheetName val="Lumpsum"/>
      <sheetName val="Dom Eq Gen"/>
      <sheetName val="Dom Eq Growth"/>
      <sheetName val="Dom Eq Fin"/>
      <sheetName val="Dom Eq Ind"/>
      <sheetName val="Dom Eq Large"/>
      <sheetName val="Dom Eq Res"/>
      <sheetName val="Dom Eq Small"/>
      <sheetName val="Dom Eq Value"/>
      <sheetName val="Dom Eq Varied"/>
      <sheetName val="Dom AA Low Eq"/>
      <sheetName val="Dom AA Med Eq"/>
      <sheetName val="Dom AA High Eq"/>
      <sheetName val="Dom AA Variable Eq"/>
      <sheetName val="Dom AA Flex"/>
      <sheetName val="Dom AA TARR"/>
      <sheetName val="Dom FI Bond"/>
      <sheetName val="Dom FI Income"/>
      <sheetName val="Dom FI Money"/>
      <sheetName val="Dom FI Varied"/>
      <sheetName val="Dom Real Gen"/>
      <sheetName val="WW Eq General"/>
      <sheetName val="WW Eq Varied"/>
      <sheetName val="WW Eq Tech"/>
      <sheetName val="WW AA Flex"/>
      <sheetName val="For Eq Gen"/>
      <sheetName val="For Eq Varied"/>
      <sheetName val="For AA Flex"/>
      <sheetName val="For FI Bond"/>
      <sheetName val="For FI Varied"/>
      <sheetName val="FoF1"/>
      <sheetName val="FoF2"/>
      <sheetName val="FoF3"/>
      <sheetName val="FoF4"/>
      <sheetName val="FoF5"/>
    </sheetNames>
    <sheetDataSet>
      <sheetData sheetId="0">
        <row r="24">
          <cell r="AN24">
            <v>1873588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3">
          <cell r="B13">
            <v>2581.1427148799999</v>
          </cell>
        </row>
        <row r="76">
          <cell r="B76">
            <v>17.800001000000002</v>
          </cell>
        </row>
        <row r="77">
          <cell r="B77">
            <v>9.9999999999999995E-7</v>
          </cell>
        </row>
      </sheetData>
      <sheetData sheetId="16"/>
      <sheetData sheetId="17">
        <row r="13">
          <cell r="B13">
            <v>5100.00189237</v>
          </cell>
        </row>
        <row r="76">
          <cell r="B76">
            <v>54.400000000000006</v>
          </cell>
        </row>
        <row r="77">
          <cell r="B77">
            <v>0</v>
          </cell>
        </row>
      </sheetData>
      <sheetData sheetId="18"/>
      <sheetData sheetId="19"/>
      <sheetData sheetId="20"/>
      <sheetData sheetId="21">
        <row r="11">
          <cell r="B11">
            <v>36219.871759508045</v>
          </cell>
        </row>
        <row r="13">
          <cell r="B13">
            <v>1209.0184499999998</v>
          </cell>
        </row>
        <row r="44">
          <cell r="B44">
            <v>650.00577029999999</v>
          </cell>
        </row>
        <row r="45">
          <cell r="B45">
            <v>18.600228850000001</v>
          </cell>
        </row>
      </sheetData>
      <sheetData sheetId="22">
        <row r="11">
          <cell r="B11">
            <v>3521.685273803615</v>
          </cell>
        </row>
        <row r="44">
          <cell r="B44">
            <v>44.778016860000008</v>
          </cell>
        </row>
        <row r="45">
          <cell r="B45">
            <v>187.94827191000002</v>
          </cell>
        </row>
      </sheetData>
      <sheetData sheetId="23">
        <row r="11">
          <cell r="B11">
            <v>271.25722649354873</v>
          </cell>
        </row>
        <row r="44">
          <cell r="B44">
            <v>0</v>
          </cell>
        </row>
        <row r="45">
          <cell r="B45">
            <v>0</v>
          </cell>
        </row>
      </sheetData>
      <sheetData sheetId="24">
        <row r="11">
          <cell r="B11">
            <v>61314.850206009978</v>
          </cell>
        </row>
        <row r="44">
          <cell r="B44">
            <v>711.58374327000001</v>
          </cell>
        </row>
        <row r="45">
          <cell r="B45">
            <v>239.07374863000001</v>
          </cell>
        </row>
      </sheetData>
      <sheetData sheetId="25">
        <row r="11">
          <cell r="B11">
            <v>23521.364300338886</v>
          </cell>
        </row>
        <row r="44">
          <cell r="B44">
            <v>1215.59554196</v>
          </cell>
        </row>
        <row r="45">
          <cell r="B45">
            <v>114.94022824000001</v>
          </cell>
        </row>
      </sheetData>
      <sheetData sheetId="26">
        <row r="11">
          <cell r="B11">
            <v>36088.765710856998</v>
          </cell>
        </row>
        <row r="44">
          <cell r="B44">
            <v>15561.869529377547</v>
          </cell>
        </row>
        <row r="45">
          <cell r="B45">
            <v>1089.6851786100001</v>
          </cell>
        </row>
      </sheetData>
      <sheetData sheetId="27">
        <row r="19">
          <cell r="B19">
            <v>467.01978062000001</v>
          </cell>
        </row>
        <row r="20">
          <cell r="B20">
            <v>0</v>
          </cell>
        </row>
        <row r="23">
          <cell r="B23">
            <v>12206.94410079</v>
          </cell>
        </row>
      </sheetData>
      <sheetData sheetId="28">
        <row r="19">
          <cell r="B19">
            <v>0</v>
          </cell>
        </row>
        <row r="20">
          <cell r="B20">
            <v>0</v>
          </cell>
        </row>
        <row r="23">
          <cell r="B23">
            <v>12152.094240772794</v>
          </cell>
        </row>
      </sheetData>
      <sheetData sheetId="29">
        <row r="19">
          <cell r="B19">
            <v>0</v>
          </cell>
        </row>
        <row r="20">
          <cell r="B20">
            <v>0</v>
          </cell>
        </row>
        <row r="23">
          <cell r="B23">
            <v>235991.98272005384</v>
          </cell>
        </row>
      </sheetData>
      <sheetData sheetId="30">
        <row r="11">
          <cell r="B11">
            <v>109485.14506374496</v>
          </cell>
        </row>
        <row r="44">
          <cell r="B44">
            <v>25372.943791199999</v>
          </cell>
        </row>
        <row r="45">
          <cell r="B45">
            <v>0</v>
          </cell>
        </row>
      </sheetData>
      <sheetData sheetId="31">
        <row r="11">
          <cell r="B11">
            <v>20065.71190862</v>
          </cell>
        </row>
        <row r="44">
          <cell r="B44">
            <v>251.35840933999998</v>
          </cell>
        </row>
        <row r="45">
          <cell r="B45">
            <v>3.10116338</v>
          </cell>
        </row>
      </sheetData>
      <sheetData sheetId="32"/>
      <sheetData sheetId="33"/>
      <sheetData sheetId="34"/>
      <sheetData sheetId="35"/>
      <sheetData sheetId="36">
        <row r="14">
          <cell r="B14">
            <v>15418.378429213586</v>
          </cell>
        </row>
        <row r="32">
          <cell r="B32">
            <v>0</v>
          </cell>
        </row>
        <row r="33">
          <cell r="B33">
            <v>1.5449999999999999</v>
          </cell>
        </row>
      </sheetData>
      <sheetData sheetId="37">
        <row r="14">
          <cell r="B14">
            <v>970.24700000000007</v>
          </cell>
        </row>
        <row r="32">
          <cell r="B32">
            <v>726</v>
          </cell>
        </row>
        <row r="33">
          <cell r="B33">
            <v>0</v>
          </cell>
        </row>
      </sheetData>
      <sheetData sheetId="38">
        <row r="10">
          <cell r="B10">
            <v>14136.518915419998</v>
          </cell>
        </row>
        <row r="43">
          <cell r="B43">
            <v>0</v>
          </cell>
        </row>
        <row r="44">
          <cell r="B44">
            <v>0</v>
          </cell>
        </row>
      </sheetData>
      <sheetData sheetId="39">
        <row r="22">
          <cell r="B22">
            <v>0</v>
          </cell>
        </row>
        <row r="23">
          <cell r="B23">
            <v>0</v>
          </cell>
        </row>
        <row r="26">
          <cell r="B26">
            <v>787.32096911135466</v>
          </cell>
        </row>
      </sheetData>
      <sheetData sheetId="40">
        <row r="22">
          <cell r="B22">
            <v>0</v>
          </cell>
        </row>
        <row r="23">
          <cell r="B23">
            <v>0</v>
          </cell>
        </row>
        <row r="26">
          <cell r="B26">
            <v>2948.8454861681016</v>
          </cell>
        </row>
      </sheetData>
      <sheetData sheetId="41"/>
      <sheetData sheetId="42"/>
      <sheetData sheetId="43"/>
      <sheetData sheetId="44"/>
      <sheetData sheetId="4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2"/>
      <sheetName val="Summ3"/>
      <sheetName val="Summ4"/>
      <sheetName val="EQAA"/>
      <sheetName val="EquA"/>
      <sheetName val="EquB"/>
      <sheetName val="FIX Int"/>
      <sheetName val="WWSUM"/>
      <sheetName val="FORSUM"/>
      <sheetName val="CIS History"/>
      <sheetName val="Lumpsum"/>
      <sheetName val="Dom Eq Gen"/>
      <sheetName val="Dom Eq Growth"/>
      <sheetName val="Dom Eq Fin"/>
      <sheetName val="Dom Eq Ind"/>
      <sheetName val="Dom Eq Large"/>
      <sheetName val="Dom Eq Res"/>
      <sheetName val="Dom Eq Small"/>
      <sheetName val="Dom Eq Value"/>
      <sheetName val="Dom Eq Varied"/>
      <sheetName val="Dom AA Low Eq"/>
      <sheetName val="Dom AA Med Eq"/>
      <sheetName val="Dom AA High Eq"/>
      <sheetName val="Dom AA Variable Eq"/>
      <sheetName val="Dom AA Flex"/>
      <sheetName val="Dom AA TARR"/>
      <sheetName val="Dom FI Bond"/>
      <sheetName val="Dom FI Income"/>
      <sheetName val="Dom FI Money"/>
      <sheetName val="Dom FI Varied"/>
      <sheetName val="Dom Real Gen"/>
      <sheetName val="WW Eq General"/>
      <sheetName val="WW Eq Varied"/>
      <sheetName val="WW Eq Tech"/>
      <sheetName val="WW AA Flex"/>
      <sheetName val="For Eq Gen"/>
      <sheetName val="For Eq Varied"/>
      <sheetName val="For AA Flex"/>
      <sheetName val="For FI Bond"/>
      <sheetName val="For FI Varied"/>
      <sheetName val="FoF1"/>
      <sheetName val="FoF2"/>
      <sheetName val="FoF3"/>
      <sheetName val="FoF4"/>
      <sheetName val="FoF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3">
          <cell r="B13">
            <v>2202.1767100399998</v>
          </cell>
        </row>
        <row r="76">
          <cell r="B76">
            <v>9.9999999999999995E-7</v>
          </cell>
        </row>
        <row r="77">
          <cell r="B77">
            <v>9.9999999999999995E-7</v>
          </cell>
        </row>
      </sheetData>
      <sheetData sheetId="16"/>
      <sheetData sheetId="17">
        <row r="13">
          <cell r="B13">
            <v>4615.8348989200003</v>
          </cell>
        </row>
        <row r="76">
          <cell r="B76">
            <v>0.2</v>
          </cell>
        </row>
        <row r="77">
          <cell r="B77">
            <v>0</v>
          </cell>
        </row>
      </sheetData>
      <sheetData sheetId="18"/>
      <sheetData sheetId="19"/>
      <sheetData sheetId="20"/>
      <sheetData sheetId="21">
        <row r="11">
          <cell r="B11">
            <v>31760.850099366777</v>
          </cell>
        </row>
        <row r="13">
          <cell r="B13">
            <v>711.36423499999989</v>
          </cell>
        </row>
        <row r="44">
          <cell r="B44">
            <v>232.63641698000001</v>
          </cell>
        </row>
        <row r="45">
          <cell r="B45">
            <v>5.0812650900000005</v>
          </cell>
        </row>
      </sheetData>
      <sheetData sheetId="22">
        <row r="11">
          <cell r="B11">
            <v>3393.0971616803081</v>
          </cell>
        </row>
        <row r="44">
          <cell r="B44">
            <v>52.72148533</v>
          </cell>
        </row>
        <row r="45">
          <cell r="B45">
            <v>112.63693174999999</v>
          </cell>
        </row>
      </sheetData>
      <sheetData sheetId="23">
        <row r="11">
          <cell r="B11">
            <v>283.48133522695173</v>
          </cell>
        </row>
        <row r="44">
          <cell r="B44">
            <v>0</v>
          </cell>
        </row>
        <row r="45">
          <cell r="B45">
            <v>0</v>
          </cell>
        </row>
      </sheetData>
      <sheetData sheetId="24">
        <row r="11">
          <cell r="B11">
            <v>54590.015225119998</v>
          </cell>
        </row>
        <row r="44">
          <cell r="B44">
            <v>443.86272274999999</v>
          </cell>
        </row>
        <row r="45">
          <cell r="B45">
            <v>194.59506769000001</v>
          </cell>
        </row>
      </sheetData>
      <sheetData sheetId="25">
        <row r="11">
          <cell r="B11">
            <v>20256.517106913176</v>
          </cell>
        </row>
        <row r="44">
          <cell r="B44">
            <v>688.00320548999991</v>
          </cell>
        </row>
        <row r="45">
          <cell r="B45">
            <v>92.266185890000003</v>
          </cell>
        </row>
      </sheetData>
      <sheetData sheetId="26">
        <row r="11">
          <cell r="B11">
            <v>32928.676859097999</v>
          </cell>
        </row>
        <row r="44">
          <cell r="B44">
            <v>16611.060562445338</v>
          </cell>
        </row>
        <row r="45">
          <cell r="B45">
            <v>1011.2668746600001</v>
          </cell>
        </row>
      </sheetData>
      <sheetData sheetId="27">
        <row r="19">
          <cell r="B19">
            <v>395.77991655000005</v>
          </cell>
        </row>
        <row r="20">
          <cell r="B20">
            <v>0</v>
          </cell>
        </row>
        <row r="23">
          <cell r="B23">
            <v>11789.262145886956</v>
          </cell>
        </row>
      </sheetData>
      <sheetData sheetId="28">
        <row r="19">
          <cell r="B19">
            <v>0</v>
          </cell>
        </row>
        <row r="20">
          <cell r="B20">
            <v>0</v>
          </cell>
        </row>
        <row r="23">
          <cell r="B23">
            <v>12110.335811757586</v>
          </cell>
        </row>
      </sheetData>
      <sheetData sheetId="29">
        <row r="19">
          <cell r="B19">
            <v>0</v>
          </cell>
        </row>
        <row r="20">
          <cell r="B20">
            <v>0</v>
          </cell>
        </row>
        <row r="23">
          <cell r="B23">
            <v>243181.27594047625</v>
          </cell>
        </row>
      </sheetData>
      <sheetData sheetId="30">
        <row r="11">
          <cell r="B11">
            <v>104405.49687775598</v>
          </cell>
        </row>
        <row r="44">
          <cell r="B44">
            <v>25654.140893929998</v>
          </cell>
        </row>
        <row r="45">
          <cell r="B45">
            <v>0.1</v>
          </cell>
        </row>
      </sheetData>
      <sheetData sheetId="31">
        <row r="11">
          <cell r="B11">
            <v>17730.955625839997</v>
          </cell>
        </row>
        <row r="44">
          <cell r="B44">
            <v>417.43223290999998</v>
          </cell>
        </row>
        <row r="45">
          <cell r="B45">
            <v>0.66154990000000002</v>
          </cell>
        </row>
      </sheetData>
      <sheetData sheetId="32"/>
      <sheetData sheetId="33"/>
      <sheetData sheetId="34"/>
      <sheetData sheetId="35"/>
      <sheetData sheetId="36">
        <row r="14">
          <cell r="B14">
            <v>16245.579900871669</v>
          </cell>
        </row>
        <row r="32">
          <cell r="B32">
            <v>0</v>
          </cell>
        </row>
        <row r="33">
          <cell r="B33">
            <v>3.0219999999999998</v>
          </cell>
        </row>
      </sheetData>
      <sheetData sheetId="37">
        <row r="14">
          <cell r="B14">
            <v>847.25503156999991</v>
          </cell>
        </row>
        <row r="32">
          <cell r="B32">
            <v>0</v>
          </cell>
        </row>
        <row r="33">
          <cell r="B33">
            <v>0</v>
          </cell>
        </row>
      </sheetData>
      <sheetData sheetId="38">
        <row r="10">
          <cell r="B10">
            <v>9308.7766329000042</v>
          </cell>
        </row>
        <row r="43">
          <cell r="B43">
            <v>0</v>
          </cell>
        </row>
        <row r="44">
          <cell r="B44">
            <v>0</v>
          </cell>
        </row>
      </sheetData>
      <sheetData sheetId="39">
        <row r="22">
          <cell r="B22">
            <v>0</v>
          </cell>
        </row>
        <row r="23">
          <cell r="B23">
            <v>0</v>
          </cell>
        </row>
        <row r="26">
          <cell r="B26">
            <v>649.13379746143005</v>
          </cell>
        </row>
      </sheetData>
      <sheetData sheetId="40">
        <row r="22">
          <cell r="B22">
            <v>0</v>
          </cell>
        </row>
        <row r="23">
          <cell r="B23">
            <v>0</v>
          </cell>
        </row>
        <row r="26">
          <cell r="B26">
            <v>2512.8248982403766</v>
          </cell>
        </row>
      </sheetData>
      <sheetData sheetId="41"/>
      <sheetData sheetId="42"/>
      <sheetData sheetId="43"/>
      <sheetData sheetId="44"/>
      <sheetData sheetId="4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2"/>
      <sheetName val="Summ3"/>
      <sheetName val="Summ4"/>
      <sheetName val="EQAA"/>
      <sheetName val="EquA"/>
      <sheetName val="EquB"/>
      <sheetName val="FIX Int"/>
      <sheetName val="WWSUM"/>
      <sheetName val="FORSUM"/>
      <sheetName val="CIS History"/>
      <sheetName val="Lumpsum"/>
      <sheetName val="Dom Eq Gen"/>
      <sheetName val="Dom Eq Growth"/>
      <sheetName val="Dom Eq Fin"/>
      <sheetName val="Dom Eq Ind"/>
      <sheetName val="Dom Eq Large"/>
      <sheetName val="Dom Eq Res"/>
      <sheetName val="Dom Eq Small"/>
      <sheetName val="Dom Eq Value"/>
      <sheetName val="Dom Eq Varied"/>
      <sheetName val="Dom AA Low Eq"/>
      <sheetName val="Dom AA Med Eq"/>
      <sheetName val="Dom AA High Eq"/>
      <sheetName val="Dom AA Variable Eq"/>
      <sheetName val="Dom AA Flex"/>
      <sheetName val="Dom AA TARR"/>
      <sheetName val="Dom FI Bond"/>
      <sheetName val="Dom FI Income"/>
      <sheetName val="Dom FI Money"/>
      <sheetName val="Dom FI Varied"/>
      <sheetName val="Dom Real Gen"/>
      <sheetName val="WW Eq General"/>
      <sheetName val="WW Eq Varied"/>
      <sheetName val="WW Eq Tech"/>
      <sheetName val="WW AA Flex"/>
      <sheetName val="For Eq Gen"/>
      <sheetName val="For Eq Varied"/>
      <sheetName val="For AA Flex"/>
      <sheetName val="For FI Bond"/>
      <sheetName val="For FI Varied"/>
      <sheetName val="FoF1"/>
      <sheetName val="FoF2"/>
      <sheetName val="FoF3"/>
      <sheetName val="FoF4"/>
      <sheetName val="FoF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3">
          <cell r="B13">
            <v>1939.81323535</v>
          </cell>
        </row>
        <row r="76">
          <cell r="B76">
            <v>7.0000010000000001</v>
          </cell>
        </row>
        <row r="77">
          <cell r="B77">
            <v>9.9999999999999995E-7</v>
          </cell>
        </row>
      </sheetData>
      <sheetData sheetId="16"/>
      <sheetData sheetId="17">
        <row r="13">
          <cell r="B13">
            <v>4312.8141824200002</v>
          </cell>
        </row>
        <row r="76">
          <cell r="B76">
            <v>0</v>
          </cell>
        </row>
        <row r="77">
          <cell r="B77">
            <v>0</v>
          </cell>
        </row>
      </sheetData>
      <sheetData sheetId="18"/>
      <sheetData sheetId="19"/>
      <sheetData sheetId="20"/>
      <sheetData sheetId="21">
        <row r="11">
          <cell r="B11">
            <v>28968.676896828812</v>
          </cell>
        </row>
        <row r="13">
          <cell r="B13">
            <v>498.22601500000002</v>
          </cell>
        </row>
        <row r="44">
          <cell r="B44">
            <v>249.43205402000004</v>
          </cell>
        </row>
        <row r="45">
          <cell r="B45">
            <v>5.1464674600000002</v>
          </cell>
        </row>
      </sheetData>
      <sheetData sheetId="22">
        <row r="11">
          <cell r="B11">
            <v>3525.891341124513</v>
          </cell>
        </row>
        <row r="44">
          <cell r="B44">
            <v>29.54739721</v>
          </cell>
        </row>
        <row r="45">
          <cell r="B45">
            <v>166.46827697000003</v>
          </cell>
        </row>
      </sheetData>
      <sheetData sheetId="23">
        <row r="11">
          <cell r="B11">
            <v>272.08006485519212</v>
          </cell>
        </row>
        <row r="44">
          <cell r="B44">
            <v>0</v>
          </cell>
        </row>
        <row r="45">
          <cell r="B45">
            <v>0</v>
          </cell>
        </row>
      </sheetData>
      <sheetData sheetId="24">
        <row r="11">
          <cell r="B11">
            <v>50847.735213090004</v>
          </cell>
        </row>
        <row r="44">
          <cell r="B44">
            <v>211.14006546999997</v>
          </cell>
        </row>
        <row r="45">
          <cell r="B45">
            <v>625.71290302000011</v>
          </cell>
        </row>
      </sheetData>
      <sheetData sheetId="25">
        <row r="11">
          <cell r="B11">
            <v>19159.9663424147</v>
          </cell>
        </row>
        <row r="44">
          <cell r="B44">
            <v>892.89248173999999</v>
          </cell>
        </row>
        <row r="45">
          <cell r="B45">
            <v>96.962015590000021</v>
          </cell>
        </row>
      </sheetData>
      <sheetData sheetId="26">
        <row r="11">
          <cell r="B11">
            <v>31120.085787614738</v>
          </cell>
        </row>
        <row r="44">
          <cell r="B44">
            <v>14559.608729356843</v>
          </cell>
        </row>
        <row r="45">
          <cell r="B45">
            <v>1072.5128714099999</v>
          </cell>
        </row>
      </sheetData>
      <sheetData sheetId="27">
        <row r="19">
          <cell r="B19">
            <v>507.84274462000002</v>
          </cell>
        </row>
        <row r="20">
          <cell r="B20">
            <v>0</v>
          </cell>
        </row>
        <row r="23">
          <cell r="B23">
            <v>11825.048155126611</v>
          </cell>
        </row>
      </sheetData>
      <sheetData sheetId="28">
        <row r="19">
          <cell r="B19">
            <v>0</v>
          </cell>
        </row>
        <row r="20">
          <cell r="B20">
            <v>0</v>
          </cell>
        </row>
        <row r="23">
          <cell r="B23">
            <v>11115.890693665395</v>
          </cell>
        </row>
      </sheetData>
      <sheetData sheetId="29">
        <row r="19">
          <cell r="B19">
            <v>0</v>
          </cell>
        </row>
        <row r="20">
          <cell r="B20">
            <v>0</v>
          </cell>
        </row>
        <row r="23">
          <cell r="B23">
            <v>227732.88894878997</v>
          </cell>
        </row>
      </sheetData>
      <sheetData sheetId="30">
        <row r="11">
          <cell r="B11">
            <v>99851.01202082599</v>
          </cell>
        </row>
        <row r="44">
          <cell r="B44">
            <v>24670.920078280004</v>
          </cell>
        </row>
        <row r="45">
          <cell r="B45">
            <v>0.15</v>
          </cell>
        </row>
      </sheetData>
      <sheetData sheetId="31">
        <row r="11">
          <cell r="B11">
            <v>17696.512508440002</v>
          </cell>
        </row>
        <row r="44">
          <cell r="B44">
            <v>427.47002825999999</v>
          </cell>
        </row>
        <row r="45">
          <cell r="B45">
            <v>0.58201153999999999</v>
          </cell>
        </row>
      </sheetData>
      <sheetData sheetId="32"/>
      <sheetData sheetId="33"/>
      <sheetData sheetId="34"/>
      <sheetData sheetId="35"/>
      <sheetData sheetId="36">
        <row r="14">
          <cell r="B14">
            <v>12810.763949342901</v>
          </cell>
        </row>
        <row r="32">
          <cell r="B32">
            <v>0</v>
          </cell>
        </row>
        <row r="33">
          <cell r="B33">
            <v>3.1920000000000002</v>
          </cell>
        </row>
      </sheetData>
      <sheetData sheetId="37">
        <row r="14">
          <cell r="B14">
            <v>586.88400000000001</v>
          </cell>
        </row>
        <row r="32">
          <cell r="B32">
            <v>0</v>
          </cell>
        </row>
        <row r="33">
          <cell r="B33">
            <v>0</v>
          </cell>
        </row>
      </sheetData>
      <sheetData sheetId="38">
        <row r="10">
          <cell r="B10">
            <v>11620.409705569999</v>
          </cell>
        </row>
        <row r="43">
          <cell r="B43">
            <v>0</v>
          </cell>
        </row>
        <row r="44">
          <cell r="B44">
            <v>0</v>
          </cell>
        </row>
      </sheetData>
      <sheetData sheetId="39">
        <row r="22">
          <cell r="B22">
            <v>0</v>
          </cell>
        </row>
        <row r="23">
          <cell r="B23">
            <v>0</v>
          </cell>
        </row>
        <row r="26">
          <cell r="B26">
            <v>597.3971636161732</v>
          </cell>
        </row>
      </sheetData>
      <sheetData sheetId="40">
        <row r="22">
          <cell r="B22">
            <v>0</v>
          </cell>
        </row>
        <row r="23">
          <cell r="B23">
            <v>0</v>
          </cell>
        </row>
        <row r="26">
          <cell r="B26">
            <v>2510.6690852618603</v>
          </cell>
        </row>
      </sheetData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64"/>
  <sheetViews>
    <sheetView tabSelected="1" zoomScale="70" workbookViewId="0" xr3:uid="{AEA406A1-0E4B-5B11-9CD5-51D6E497D94C}"/>
  </sheetViews>
  <sheetFormatPr defaultRowHeight="12.75"/>
  <cols>
    <col min="1" max="1" width="53.28515625" bestFit="1" customWidth="1"/>
    <col min="2" max="2" width="8.7109375" style="6" bestFit="1" customWidth="1"/>
    <col min="3" max="3" width="4.85546875" bestFit="1" customWidth="1"/>
    <col min="4" max="4" width="8.7109375" style="6" bestFit="1" customWidth="1"/>
    <col min="5" max="5" width="4.85546875" bestFit="1" customWidth="1"/>
    <col min="6" max="6" width="8.7109375" style="6" bestFit="1" customWidth="1"/>
    <col min="7" max="7" width="4" bestFit="1" customWidth="1"/>
    <col min="8" max="8" width="8.7109375" style="6" bestFit="1" customWidth="1"/>
    <col min="9" max="9" width="4" bestFit="1" customWidth="1"/>
    <col min="10" max="10" width="8.7109375" style="6" bestFit="1" customWidth="1"/>
    <col min="11" max="11" width="4.85546875" bestFit="1" customWidth="1"/>
    <col min="12" max="12" width="8.7109375" style="6" bestFit="1" customWidth="1"/>
    <col min="13" max="13" width="4.85546875" bestFit="1" customWidth="1"/>
    <col min="14" max="14" width="8.7109375" style="6" bestFit="1" customWidth="1"/>
    <col min="15" max="15" width="4.85546875" bestFit="1" customWidth="1"/>
    <col min="16" max="16" width="8.7109375" style="6" bestFit="1" customWidth="1"/>
    <col min="17" max="17" width="4.85546875" bestFit="1" customWidth="1"/>
    <col min="18" max="18" width="8.7109375" style="6" bestFit="1" customWidth="1"/>
    <col min="19" max="19" width="4.85546875" bestFit="1" customWidth="1"/>
    <col min="20" max="20" width="8.7109375" style="6" bestFit="1" customWidth="1"/>
    <col min="21" max="21" width="4.85546875" bestFit="1" customWidth="1"/>
    <col min="22" max="22" width="8.7109375" style="6" bestFit="1" customWidth="1"/>
    <col min="23" max="23" width="4.85546875" bestFit="1" customWidth="1"/>
    <col min="24" max="24" width="8.7109375" style="6" bestFit="1" customWidth="1"/>
    <col min="25" max="25" width="4.85546875" bestFit="1" customWidth="1"/>
    <col min="26" max="26" width="7.7109375" style="6" bestFit="1" customWidth="1"/>
    <col min="27" max="27" width="4.85546875" bestFit="1" customWidth="1"/>
    <col min="28" max="28" width="7.7109375" style="6" bestFit="1" customWidth="1"/>
    <col min="29" max="29" width="4.85546875" bestFit="1" customWidth="1"/>
    <col min="30" max="30" width="7.7109375" style="6" bestFit="1" customWidth="1"/>
    <col min="31" max="31" width="4.85546875" bestFit="1" customWidth="1"/>
    <col min="32" max="32" width="8.42578125" style="6" bestFit="1" customWidth="1"/>
    <col min="33" max="33" width="4.85546875" bestFit="1" customWidth="1"/>
    <col min="35" max="35" width="4" bestFit="1" customWidth="1"/>
    <col min="37" max="37" width="4" bestFit="1" customWidth="1"/>
    <col min="38" max="38" width="10.42578125" customWidth="1"/>
    <col min="39" max="39" width="4" bestFit="1" customWidth="1"/>
    <col min="40" max="40" width="8.85546875" customWidth="1"/>
    <col min="41" max="41" width="4.85546875" bestFit="1" customWidth="1"/>
    <col min="42" max="42" width="6.28515625" bestFit="1" customWidth="1"/>
    <col min="43" max="43" width="4.140625" bestFit="1" customWidth="1"/>
    <col min="44" max="44" width="5.85546875" bestFit="1" customWidth="1"/>
    <col min="45" max="45" width="4.85546875" bestFit="1" customWidth="1"/>
    <col min="46" max="46" width="5.85546875" bestFit="1" customWidth="1"/>
    <col min="47" max="47" width="4.85546875" bestFit="1" customWidth="1"/>
    <col min="48" max="48" width="5.85546875" bestFit="1" customWidth="1"/>
    <col min="49" max="49" width="4.85546875" bestFit="1" customWidth="1"/>
  </cols>
  <sheetData>
    <row r="1" spans="1:50">
      <c r="A1" s="11" t="s">
        <v>0</v>
      </c>
      <c r="AN1" s="11" t="s">
        <v>1</v>
      </c>
    </row>
    <row r="2" spans="1:50">
      <c r="A2" s="11" t="s">
        <v>2</v>
      </c>
    </row>
    <row r="3" spans="1:50" ht="13.5" thickBot="1"/>
    <row r="4" spans="1:50" ht="13.5" thickTop="1">
      <c r="A4" s="107"/>
      <c r="B4" s="108"/>
      <c r="C4" s="107"/>
      <c r="D4" s="108"/>
      <c r="E4" s="107"/>
      <c r="F4" s="108"/>
      <c r="G4" s="107"/>
      <c r="H4" s="108"/>
      <c r="I4" s="107"/>
      <c r="J4" s="109"/>
      <c r="K4" s="107"/>
      <c r="L4" s="108"/>
      <c r="M4" s="107"/>
      <c r="N4" s="108"/>
      <c r="O4" s="107"/>
      <c r="P4" s="108"/>
      <c r="Q4" s="107"/>
      <c r="R4" s="109"/>
      <c r="S4" s="107"/>
      <c r="T4" s="108"/>
      <c r="U4" s="107"/>
      <c r="V4" s="108"/>
      <c r="W4" s="107"/>
      <c r="X4" s="108"/>
      <c r="Y4" s="107"/>
      <c r="Z4" s="109"/>
      <c r="AA4" s="107"/>
      <c r="AB4" s="108"/>
      <c r="AC4" s="107"/>
      <c r="AD4" s="108"/>
      <c r="AE4" s="107"/>
      <c r="AF4" s="108"/>
      <c r="AG4" s="107"/>
      <c r="AH4" s="110"/>
      <c r="AI4" s="107"/>
      <c r="AJ4" s="107"/>
      <c r="AK4" s="107"/>
      <c r="AL4" s="107"/>
      <c r="AM4" s="107"/>
      <c r="AN4" s="107"/>
      <c r="AO4" s="107"/>
      <c r="AP4" s="110"/>
      <c r="AQ4" s="107"/>
      <c r="AR4" s="107"/>
      <c r="AS4" s="107"/>
      <c r="AT4" s="107"/>
      <c r="AU4" s="107"/>
      <c r="AV4" s="107"/>
      <c r="AW4" s="111"/>
      <c r="AX4" s="112"/>
    </row>
    <row r="5" spans="1:50">
      <c r="B5" s="463" t="s">
        <v>3</v>
      </c>
      <c r="C5" s="463"/>
      <c r="D5" s="463"/>
      <c r="E5" s="463"/>
      <c r="F5" s="463"/>
      <c r="G5" s="463"/>
      <c r="H5" s="463"/>
      <c r="I5" s="463"/>
      <c r="J5" s="462" t="s">
        <v>4</v>
      </c>
      <c r="K5" s="463"/>
      <c r="L5" s="463"/>
      <c r="M5" s="463"/>
      <c r="N5" s="463"/>
      <c r="O5" s="463"/>
      <c r="P5" s="463"/>
      <c r="Q5" s="463"/>
      <c r="R5" s="462" t="s">
        <v>5</v>
      </c>
      <c r="S5" s="467"/>
      <c r="T5" s="467"/>
      <c r="U5" s="467"/>
      <c r="V5" s="467"/>
      <c r="W5" s="467"/>
      <c r="X5" s="467"/>
      <c r="Y5" s="467"/>
      <c r="Z5" s="462" t="s">
        <v>6</v>
      </c>
      <c r="AA5" s="467"/>
      <c r="AB5" s="467"/>
      <c r="AC5" s="467"/>
      <c r="AD5" s="467"/>
      <c r="AE5" s="467"/>
      <c r="AF5" s="467"/>
      <c r="AG5" s="467"/>
      <c r="AH5" s="462" t="s">
        <v>7</v>
      </c>
      <c r="AI5" s="467"/>
      <c r="AJ5" s="467"/>
      <c r="AK5" s="467"/>
      <c r="AL5" s="467"/>
      <c r="AM5" s="467"/>
      <c r="AN5" s="467"/>
      <c r="AO5" s="467"/>
      <c r="AP5" s="462" t="s">
        <v>8</v>
      </c>
      <c r="AQ5" s="467"/>
      <c r="AR5" s="467"/>
      <c r="AS5" s="467"/>
      <c r="AT5" s="467"/>
      <c r="AU5" s="467"/>
      <c r="AV5" s="467"/>
      <c r="AW5" s="467"/>
      <c r="AX5" s="112"/>
    </row>
    <row r="6" spans="1:50">
      <c r="J6" s="113"/>
      <c r="R6" s="113"/>
      <c r="Z6" s="113"/>
      <c r="AH6" s="112"/>
      <c r="AP6" s="112"/>
      <c r="AX6" s="112"/>
    </row>
    <row r="7" spans="1:50">
      <c r="B7" s="466" t="s">
        <v>9</v>
      </c>
      <c r="C7" s="465"/>
      <c r="D7" s="466" t="s">
        <v>10</v>
      </c>
      <c r="E7" s="465"/>
      <c r="F7" s="466" t="s">
        <v>11</v>
      </c>
      <c r="G7" s="465"/>
      <c r="H7" s="466" t="s">
        <v>12</v>
      </c>
      <c r="I7" s="465"/>
      <c r="J7" s="464" t="s">
        <v>9</v>
      </c>
      <c r="K7" s="465"/>
      <c r="L7" s="466" t="s">
        <v>10</v>
      </c>
      <c r="M7" s="465"/>
      <c r="N7" s="466" t="s">
        <v>11</v>
      </c>
      <c r="O7" s="465"/>
      <c r="P7" s="466" t="s">
        <v>12</v>
      </c>
      <c r="Q7" s="465"/>
      <c r="R7" s="464" t="s">
        <v>9</v>
      </c>
      <c r="S7" s="465"/>
      <c r="T7" s="466" t="s">
        <v>10</v>
      </c>
      <c r="U7" s="465"/>
      <c r="V7" s="466" t="s">
        <v>11</v>
      </c>
      <c r="W7" s="465"/>
      <c r="X7" s="466" t="s">
        <v>12</v>
      </c>
      <c r="Y7" s="465"/>
      <c r="Z7" s="464" t="s">
        <v>9</v>
      </c>
      <c r="AA7" s="465"/>
      <c r="AB7" s="466" t="s">
        <v>10</v>
      </c>
      <c r="AC7" s="465"/>
      <c r="AD7" s="466" t="s">
        <v>11</v>
      </c>
      <c r="AE7" s="465"/>
      <c r="AF7" s="466" t="s">
        <v>12</v>
      </c>
      <c r="AG7" s="465"/>
      <c r="AH7" s="464" t="s">
        <v>9</v>
      </c>
      <c r="AI7" s="465"/>
      <c r="AJ7" s="466" t="s">
        <v>10</v>
      </c>
      <c r="AK7" s="465"/>
      <c r="AL7" s="466" t="s">
        <v>11</v>
      </c>
      <c r="AM7" s="465"/>
      <c r="AN7" s="466" t="s">
        <v>12</v>
      </c>
      <c r="AO7" s="465"/>
      <c r="AP7" s="464" t="s">
        <v>9</v>
      </c>
      <c r="AQ7" s="465"/>
      <c r="AR7" s="466" t="s">
        <v>10</v>
      </c>
      <c r="AS7" s="465"/>
      <c r="AT7" s="466" t="s">
        <v>11</v>
      </c>
      <c r="AU7" s="465"/>
      <c r="AV7" s="466" t="s">
        <v>12</v>
      </c>
      <c r="AW7" s="465"/>
      <c r="AX7" s="112"/>
    </row>
    <row r="8" spans="1:50">
      <c r="B8" s="114" t="s">
        <v>13</v>
      </c>
      <c r="C8" s="115" t="s">
        <v>14</v>
      </c>
      <c r="D8" s="114" t="s">
        <v>13</v>
      </c>
      <c r="E8" s="115" t="s">
        <v>14</v>
      </c>
      <c r="F8" s="114" t="s">
        <v>13</v>
      </c>
      <c r="G8" s="115" t="s">
        <v>14</v>
      </c>
      <c r="H8" s="114" t="s">
        <v>13</v>
      </c>
      <c r="I8" s="115" t="s">
        <v>14</v>
      </c>
      <c r="J8" s="116" t="s">
        <v>13</v>
      </c>
      <c r="K8" s="115" t="s">
        <v>14</v>
      </c>
      <c r="L8" s="114" t="s">
        <v>13</v>
      </c>
      <c r="M8" s="115" t="s">
        <v>14</v>
      </c>
      <c r="N8" s="114" t="s">
        <v>13</v>
      </c>
      <c r="O8" s="115" t="s">
        <v>14</v>
      </c>
      <c r="P8" s="114" t="s">
        <v>13</v>
      </c>
      <c r="Q8" s="115" t="s">
        <v>14</v>
      </c>
      <c r="R8" s="116" t="s">
        <v>13</v>
      </c>
      <c r="S8" s="115" t="s">
        <v>14</v>
      </c>
      <c r="T8" s="114" t="s">
        <v>13</v>
      </c>
      <c r="U8" s="115" t="s">
        <v>14</v>
      </c>
      <c r="V8" s="114" t="s">
        <v>13</v>
      </c>
      <c r="W8" s="115" t="s">
        <v>14</v>
      </c>
      <c r="X8" s="114" t="s">
        <v>13</v>
      </c>
      <c r="Y8" s="115" t="s">
        <v>14</v>
      </c>
      <c r="Z8" s="116" t="s">
        <v>13</v>
      </c>
      <c r="AA8" s="115" t="s">
        <v>14</v>
      </c>
      <c r="AB8" s="114" t="s">
        <v>13</v>
      </c>
      <c r="AC8" s="115" t="s">
        <v>14</v>
      </c>
      <c r="AD8" s="114" t="s">
        <v>13</v>
      </c>
      <c r="AE8" s="115" t="s">
        <v>14</v>
      </c>
      <c r="AF8" s="114" t="s">
        <v>13</v>
      </c>
      <c r="AG8" s="115" t="s">
        <v>14</v>
      </c>
      <c r="AH8" s="117" t="s">
        <v>13</v>
      </c>
      <c r="AI8" s="115" t="s">
        <v>14</v>
      </c>
      <c r="AJ8" s="115" t="s">
        <v>13</v>
      </c>
      <c r="AK8" s="115" t="s">
        <v>14</v>
      </c>
      <c r="AL8" s="115" t="s">
        <v>13</v>
      </c>
      <c r="AM8" s="115" t="s">
        <v>14</v>
      </c>
      <c r="AN8" s="115" t="s">
        <v>13</v>
      </c>
      <c r="AO8" s="115" t="s">
        <v>14</v>
      </c>
      <c r="AP8" s="117" t="s">
        <v>13</v>
      </c>
      <c r="AQ8" s="115" t="s">
        <v>14</v>
      </c>
      <c r="AR8" s="115" t="s">
        <v>13</v>
      </c>
      <c r="AS8" s="115" t="s">
        <v>14</v>
      </c>
      <c r="AT8" s="115" t="s">
        <v>13</v>
      </c>
      <c r="AU8" s="115" t="s">
        <v>14</v>
      </c>
      <c r="AV8" s="115" t="s">
        <v>13</v>
      </c>
      <c r="AW8" s="115" t="s">
        <v>14</v>
      </c>
      <c r="AX8" s="118"/>
    </row>
    <row r="9" spans="1:50">
      <c r="A9" s="1"/>
      <c r="B9" s="119"/>
      <c r="C9" s="120"/>
      <c r="D9" s="119"/>
      <c r="E9" s="120"/>
      <c r="F9" s="119"/>
      <c r="G9" s="120"/>
      <c r="H9" s="119"/>
      <c r="I9" s="120"/>
      <c r="J9" s="121"/>
      <c r="K9" s="120"/>
      <c r="L9" s="119"/>
      <c r="M9" s="120"/>
      <c r="N9" s="119"/>
      <c r="O9" s="120"/>
      <c r="P9" s="119"/>
      <c r="Q9" s="120"/>
      <c r="R9" s="121"/>
      <c r="S9" s="120"/>
      <c r="T9" s="119"/>
      <c r="U9" s="120"/>
      <c r="V9" s="119"/>
      <c r="W9" s="120"/>
      <c r="X9" s="119"/>
      <c r="Y9" s="120"/>
      <c r="Z9" s="121"/>
      <c r="AA9" s="120"/>
      <c r="AB9" s="119"/>
      <c r="AC9" s="120"/>
      <c r="AD9" s="119"/>
      <c r="AE9" s="120"/>
      <c r="AF9" s="119"/>
      <c r="AG9" s="120"/>
      <c r="AH9" s="121"/>
      <c r="AI9" s="120"/>
      <c r="AJ9" s="119"/>
      <c r="AK9" s="120"/>
      <c r="AL9" s="119"/>
      <c r="AM9" s="120"/>
      <c r="AN9" s="119"/>
      <c r="AO9" s="120"/>
      <c r="AP9" s="122"/>
      <c r="AQ9" s="120"/>
      <c r="AR9" s="120"/>
      <c r="AS9" s="120"/>
      <c r="AT9" s="120"/>
      <c r="AU9" s="120"/>
      <c r="AV9" s="120"/>
      <c r="AW9" s="120"/>
      <c r="AX9" s="118"/>
    </row>
    <row r="10" spans="1:50">
      <c r="B10" s="123"/>
      <c r="C10" s="124"/>
      <c r="D10" s="123"/>
      <c r="E10" s="124"/>
      <c r="F10" s="123"/>
      <c r="G10" s="124"/>
      <c r="H10" s="123"/>
      <c r="I10" s="124"/>
      <c r="J10" s="113"/>
      <c r="K10" s="124"/>
      <c r="L10" s="123"/>
      <c r="M10" s="124"/>
      <c r="N10" s="123"/>
      <c r="O10" s="124"/>
      <c r="P10" s="123"/>
      <c r="Q10" s="124"/>
      <c r="R10" s="113"/>
      <c r="S10" s="124"/>
      <c r="T10" s="123"/>
      <c r="U10" s="124"/>
      <c r="V10" s="123"/>
      <c r="W10" s="124"/>
      <c r="X10" s="123"/>
      <c r="Y10" s="124"/>
      <c r="Z10" s="113"/>
      <c r="AA10" s="131"/>
      <c r="AB10" s="127"/>
      <c r="AC10" s="131"/>
      <c r="AD10" s="127"/>
      <c r="AE10" s="131"/>
      <c r="AF10" s="127"/>
      <c r="AG10" s="124"/>
      <c r="AH10" s="113"/>
      <c r="AI10" s="131"/>
      <c r="AJ10" s="127"/>
      <c r="AK10" s="131"/>
      <c r="AL10" s="127"/>
      <c r="AM10" s="131"/>
      <c r="AN10" s="127"/>
      <c r="AO10" s="124"/>
      <c r="AP10" s="112"/>
      <c r="AQ10" s="124"/>
      <c r="AR10" s="124"/>
      <c r="AS10" s="124"/>
      <c r="AT10" s="124"/>
      <c r="AU10" s="124"/>
      <c r="AV10" s="124"/>
      <c r="AW10" s="124"/>
      <c r="AX10" s="112"/>
    </row>
    <row r="11" spans="1:50">
      <c r="A11" t="s">
        <v>15</v>
      </c>
      <c r="B11" s="123">
        <v>743707825054.83997</v>
      </c>
      <c r="C11" s="125">
        <v>94.625787253245505</v>
      </c>
      <c r="D11" s="125">
        <v>706272.83466993528</v>
      </c>
      <c r="E11" s="125">
        <v>94.57214044699252</v>
      </c>
      <c r="F11" s="125">
        <v>668722.73917234759</v>
      </c>
      <c r="G11" s="125">
        <v>95.156972112281366</v>
      </c>
      <c r="H11" s="125">
        <v>623809.41616411321</v>
      </c>
      <c r="I11" s="125">
        <v>94.85381582645573</v>
      </c>
      <c r="J11" s="113" t="e">
        <f>Summ2!J18</f>
        <v>#REF!</v>
      </c>
      <c r="K11" s="125" t="e">
        <f>J11/$J$24*100</f>
        <v>#REF!</v>
      </c>
      <c r="L11" s="125">
        <v>152556.31033940002</v>
      </c>
      <c r="M11" s="125">
        <v>96.211191986620364</v>
      </c>
      <c r="N11" s="125">
        <v>144377.19683551003</v>
      </c>
      <c r="O11" s="125">
        <v>97.646862562144662</v>
      </c>
      <c r="P11" s="125">
        <v>139870.67686126998</v>
      </c>
      <c r="Q11" s="125">
        <v>98.107328894695243</v>
      </c>
      <c r="R11" s="113" t="e">
        <f>Summ2!R18</f>
        <v>#REF!</v>
      </c>
      <c r="S11" s="125" t="e">
        <f>R11/$R$24*100</f>
        <v>#REF!</v>
      </c>
      <c r="T11" s="125">
        <v>139539.64374400003</v>
      </c>
      <c r="U11" s="125">
        <v>97.578463007391875</v>
      </c>
      <c r="V11" s="125">
        <v>111440.72705964002</v>
      </c>
      <c r="W11" s="125">
        <v>98.316525107874853</v>
      </c>
      <c r="X11" s="125">
        <v>117208.62079813</v>
      </c>
      <c r="Y11" s="125">
        <v>97.769255622933954</v>
      </c>
      <c r="Z11" s="113" t="e">
        <f>J11-R11</f>
        <v>#REF!</v>
      </c>
      <c r="AA11" s="128">
        <v>90.506446548611393</v>
      </c>
      <c r="AB11" s="125">
        <f>L11-T11</f>
        <v>13016.666595399991</v>
      </c>
      <c r="AC11" s="125">
        <v>90.506446548611393</v>
      </c>
      <c r="AD11" s="125">
        <f>N11-V11</f>
        <v>32936.469775870006</v>
      </c>
      <c r="AE11" s="125">
        <v>90.506446548611393</v>
      </c>
      <c r="AF11" s="125">
        <f>P11-X11</f>
        <v>22662.056063139986</v>
      </c>
      <c r="AG11" s="125">
        <v>90.506446548611393</v>
      </c>
      <c r="AH11" s="190">
        <v>1714776</v>
      </c>
      <c r="AI11" s="128">
        <v>92.069270160608198</v>
      </c>
      <c r="AJ11" s="125">
        <v>1645622</v>
      </c>
      <c r="AK11" s="125">
        <v>95.371617470808189</v>
      </c>
      <c r="AL11" s="125">
        <v>1773557.7752569001</v>
      </c>
      <c r="AM11" s="125">
        <v>94.821173614161552</v>
      </c>
      <c r="AN11" s="125">
        <v>1781354.65</v>
      </c>
      <c r="AO11" s="125">
        <v>94.35907572259643</v>
      </c>
      <c r="AP11" s="112">
        <v>760</v>
      </c>
      <c r="AQ11" s="125">
        <f>AP11/$AP$24*100</f>
        <v>84.070796460176993</v>
      </c>
      <c r="AR11" s="124">
        <v>759</v>
      </c>
      <c r="AS11" s="125">
        <v>84.053156146179404</v>
      </c>
      <c r="AT11" s="124">
        <v>754</v>
      </c>
      <c r="AU11" s="125">
        <v>83.870967741935488</v>
      </c>
      <c r="AV11" s="124">
        <v>745</v>
      </c>
      <c r="AW11" s="125">
        <v>83.613916947250274</v>
      </c>
      <c r="AX11" s="112"/>
    </row>
    <row r="12" spans="1:50">
      <c r="B12" s="123"/>
      <c r="C12" s="124"/>
      <c r="D12" s="125"/>
      <c r="E12" s="124"/>
      <c r="F12" s="125"/>
      <c r="G12" s="124"/>
      <c r="H12" s="125"/>
      <c r="I12" s="124"/>
      <c r="J12" s="113"/>
      <c r="K12" s="124"/>
      <c r="L12" s="125"/>
      <c r="M12" s="124"/>
      <c r="N12" s="125"/>
      <c r="O12" s="124"/>
      <c r="P12" s="125"/>
      <c r="Q12" s="124"/>
      <c r="R12" s="113"/>
      <c r="S12" s="124"/>
      <c r="T12" s="125"/>
      <c r="U12" s="124"/>
      <c r="V12" s="125"/>
      <c r="W12" s="124"/>
      <c r="X12" s="125"/>
      <c r="Y12" s="124"/>
      <c r="Z12" s="113"/>
      <c r="AA12" s="131"/>
      <c r="AB12" s="125"/>
      <c r="AC12" s="124"/>
      <c r="AD12" s="125"/>
      <c r="AE12" s="124"/>
      <c r="AF12" s="125"/>
      <c r="AG12" s="124"/>
      <c r="AH12" s="190"/>
      <c r="AI12" s="131"/>
      <c r="AJ12" s="125"/>
      <c r="AK12" s="124"/>
      <c r="AL12" s="125"/>
      <c r="AM12" s="124"/>
      <c r="AN12" s="125"/>
      <c r="AO12" s="124"/>
      <c r="AP12" s="112"/>
      <c r="AQ12" s="124"/>
      <c r="AR12" s="124"/>
      <c r="AS12" s="124"/>
      <c r="AT12" s="124"/>
      <c r="AU12" s="124"/>
      <c r="AV12" s="124"/>
      <c r="AW12" s="124"/>
      <c r="AX12" s="112"/>
    </row>
    <row r="13" spans="1:50">
      <c r="B13" s="123"/>
      <c r="C13" s="124"/>
      <c r="D13" s="125"/>
      <c r="E13" s="124"/>
      <c r="F13" s="125"/>
      <c r="G13" s="124"/>
      <c r="H13" s="125"/>
      <c r="I13" s="124"/>
      <c r="J13" s="113"/>
      <c r="K13" s="124"/>
      <c r="L13" s="125"/>
      <c r="M13" s="124"/>
      <c r="N13" s="125"/>
      <c r="O13" s="124"/>
      <c r="P13" s="125"/>
      <c r="Q13" s="124"/>
      <c r="R13" s="113"/>
      <c r="S13" s="124"/>
      <c r="T13" s="125"/>
      <c r="U13" s="124"/>
      <c r="V13" s="125"/>
      <c r="W13" s="124"/>
      <c r="X13" s="125"/>
      <c r="Y13" s="124"/>
      <c r="Z13" s="113"/>
      <c r="AA13" s="131"/>
      <c r="AB13" s="125"/>
      <c r="AC13" s="124"/>
      <c r="AD13" s="125"/>
      <c r="AE13" s="124"/>
      <c r="AF13" s="125"/>
      <c r="AG13" s="124"/>
      <c r="AH13" s="190"/>
      <c r="AI13" s="131"/>
      <c r="AJ13" s="125"/>
      <c r="AK13" s="124"/>
      <c r="AL13" s="125"/>
      <c r="AM13" s="124"/>
      <c r="AN13" s="125"/>
      <c r="AO13" s="124"/>
      <c r="AP13" s="112"/>
      <c r="AQ13" s="124"/>
      <c r="AR13" s="124"/>
      <c r="AS13" s="124"/>
      <c r="AT13" s="124"/>
      <c r="AU13" s="124"/>
      <c r="AV13" s="124"/>
      <c r="AW13" s="124"/>
      <c r="AX13" s="112"/>
    </row>
    <row r="14" spans="1:50">
      <c r="A14" t="s">
        <v>16</v>
      </c>
      <c r="B14" s="123">
        <v>6177179909.9799995</v>
      </c>
      <c r="C14" s="125">
        <v>0.78689835201934999</v>
      </c>
      <c r="D14" s="125">
        <v>6274.4086474179758</v>
      </c>
      <c r="E14" s="125">
        <v>0.84016293236415551</v>
      </c>
      <c r="F14" s="125">
        <v>4471.1704738949984</v>
      </c>
      <c r="G14" s="125">
        <v>0.63623235635782549</v>
      </c>
      <c r="H14" s="125">
        <v>5717.9351548883615</v>
      </c>
      <c r="I14" s="125">
        <v>0.869444984374378</v>
      </c>
      <c r="J14" s="113" t="e">
        <f>Summ2!J27</f>
        <v>#REF!</v>
      </c>
      <c r="K14" s="125" t="e">
        <f>J14/$J$24*100</f>
        <v>#REF!</v>
      </c>
      <c r="L14" s="125">
        <v>522.87099999999998</v>
      </c>
      <c r="M14" s="125">
        <v>0.3297539253100556</v>
      </c>
      <c r="N14" s="125">
        <v>332.42900000000003</v>
      </c>
      <c r="O14" s="125">
        <v>0.2248322421140635</v>
      </c>
      <c r="P14" s="125">
        <v>123.20700000000002</v>
      </c>
      <c r="Q14" s="125">
        <v>8.641918336548593E-2</v>
      </c>
      <c r="R14" s="113" t="e">
        <f>Summ2!R27</f>
        <v>#REF!</v>
      </c>
      <c r="S14" s="125" t="e">
        <f>R14/$R$24*100</f>
        <v>#REF!</v>
      </c>
      <c r="T14" s="125">
        <v>444.19</v>
      </c>
      <c r="U14" s="125">
        <v>0.3106169423993323</v>
      </c>
      <c r="V14" s="125">
        <v>232.05</v>
      </c>
      <c r="W14" s="125">
        <v>0.20472183063802832</v>
      </c>
      <c r="X14" s="125">
        <v>158.66999999999999</v>
      </c>
      <c r="Y14" s="125">
        <v>0.13235415350897492</v>
      </c>
      <c r="Z14" s="113" t="e">
        <f>J14-R14</f>
        <v>#REF!</v>
      </c>
      <c r="AA14" s="128">
        <v>1.4617864498884601</v>
      </c>
      <c r="AB14" s="125">
        <f>L14-T14</f>
        <v>78.680999999999983</v>
      </c>
      <c r="AC14" s="125">
        <v>1.4617864498884601</v>
      </c>
      <c r="AD14" s="125">
        <f>N14-V14</f>
        <v>100.37900000000002</v>
      </c>
      <c r="AE14" s="125">
        <v>1.4617864498884601</v>
      </c>
      <c r="AF14" s="125">
        <f>P14-X14</f>
        <v>-35.462999999999965</v>
      </c>
      <c r="AG14" s="125">
        <v>1.4617864498884601</v>
      </c>
      <c r="AH14" s="190">
        <v>25877</v>
      </c>
      <c r="AI14" s="128">
        <v>1.3897534083249901</v>
      </c>
      <c r="AJ14" s="125">
        <v>15005</v>
      </c>
      <c r="AK14" s="125">
        <v>0.86961107723977737</v>
      </c>
      <c r="AL14" s="125">
        <v>19483</v>
      </c>
      <c r="AM14" s="125">
        <v>1.0416356046011037</v>
      </c>
      <c r="AN14" s="125">
        <v>22100</v>
      </c>
      <c r="AO14" s="125">
        <v>1.1706459314372808</v>
      </c>
      <c r="AP14" s="112">
        <v>33</v>
      </c>
      <c r="AQ14" s="125">
        <f>AP14/$AP$24*100</f>
        <v>3.6504424778761062</v>
      </c>
      <c r="AR14" s="124">
        <v>34</v>
      </c>
      <c r="AS14" s="125">
        <v>3.7652270210409746</v>
      </c>
      <c r="AT14" s="124">
        <v>33</v>
      </c>
      <c r="AU14" s="125">
        <v>3.6707452725250276</v>
      </c>
      <c r="AV14" s="124">
        <v>33</v>
      </c>
      <c r="AW14" s="125">
        <v>3.7037037037037033</v>
      </c>
      <c r="AX14" s="112"/>
    </row>
    <row r="15" spans="1:50">
      <c r="B15" s="123"/>
      <c r="C15" s="124"/>
      <c r="D15" s="125"/>
      <c r="E15" s="124"/>
      <c r="F15" s="125"/>
      <c r="G15" s="124"/>
      <c r="H15" s="125"/>
      <c r="I15" s="124"/>
      <c r="J15" s="113"/>
      <c r="K15" s="124"/>
      <c r="L15" s="125"/>
      <c r="M15" s="124"/>
      <c r="N15" s="125"/>
      <c r="O15" s="124"/>
      <c r="P15" s="125"/>
      <c r="Q15" s="124"/>
      <c r="R15" s="113"/>
      <c r="S15" s="124"/>
      <c r="T15" s="125"/>
      <c r="U15" s="124"/>
      <c r="V15" s="125"/>
      <c r="W15" s="124"/>
      <c r="X15" s="125"/>
      <c r="Y15" s="124"/>
      <c r="Z15" s="113"/>
      <c r="AA15" s="131"/>
      <c r="AB15" s="125"/>
      <c r="AC15" s="124"/>
      <c r="AD15" s="125"/>
      <c r="AE15" s="124"/>
      <c r="AF15" s="125"/>
      <c r="AG15" s="124"/>
      <c r="AH15" s="190"/>
      <c r="AI15" s="131"/>
      <c r="AJ15" s="125"/>
      <c r="AK15" s="124"/>
      <c r="AL15" s="125"/>
      <c r="AM15" s="124"/>
      <c r="AN15" s="125"/>
      <c r="AO15" s="124"/>
      <c r="AP15" s="112"/>
      <c r="AQ15" s="124"/>
      <c r="AR15" s="124"/>
      <c r="AS15" s="124"/>
      <c r="AT15" s="124"/>
      <c r="AU15" s="124"/>
      <c r="AV15" s="124"/>
      <c r="AW15" s="124"/>
      <c r="AX15" s="112"/>
    </row>
    <row r="16" spans="1:50">
      <c r="B16" s="123"/>
      <c r="C16" s="124"/>
      <c r="D16" s="125"/>
      <c r="E16" s="124"/>
      <c r="F16" s="125"/>
      <c r="G16" s="124"/>
      <c r="H16" s="125"/>
      <c r="I16" s="124"/>
      <c r="J16" s="113"/>
      <c r="K16" s="124"/>
      <c r="L16" s="125"/>
      <c r="M16" s="124"/>
      <c r="N16" s="125"/>
      <c r="O16" s="124"/>
      <c r="P16" s="125"/>
      <c r="Q16" s="124"/>
      <c r="R16" s="113"/>
      <c r="S16" s="124"/>
      <c r="T16" s="125"/>
      <c r="U16" s="124"/>
      <c r="V16" s="125"/>
      <c r="W16" s="124"/>
      <c r="X16" s="125"/>
      <c r="Y16" s="124"/>
      <c r="Z16" s="113"/>
      <c r="AA16" s="131"/>
      <c r="AB16" s="125"/>
      <c r="AC16" s="124"/>
      <c r="AD16" s="125"/>
      <c r="AE16" s="124"/>
      <c r="AF16" s="125"/>
      <c r="AG16" s="124"/>
      <c r="AH16" s="190"/>
      <c r="AI16" s="131"/>
      <c r="AJ16" s="125"/>
      <c r="AK16" s="124"/>
      <c r="AL16" s="125"/>
      <c r="AM16" s="124"/>
      <c r="AN16" s="125"/>
      <c r="AO16" s="124"/>
      <c r="AP16" s="112"/>
      <c r="AQ16" s="124"/>
      <c r="AR16" s="124"/>
      <c r="AS16" s="124"/>
      <c r="AT16" s="124"/>
      <c r="AU16" s="124"/>
      <c r="AV16" s="124"/>
      <c r="AW16" s="124"/>
      <c r="AX16" s="112"/>
    </row>
    <row r="17" spans="1:50">
      <c r="A17" t="s">
        <v>17</v>
      </c>
      <c r="B17" s="123">
        <v>36232281399.5</v>
      </c>
      <c r="C17" s="125">
        <v>4.5873143947351096</v>
      </c>
      <c r="D17" s="125">
        <v>34261.310799913037</v>
      </c>
      <c r="E17" s="125">
        <v>4.5876966206433156</v>
      </c>
      <c r="F17" s="125">
        <v>29563.570261043482</v>
      </c>
      <c r="G17" s="125">
        <v>4.2067955313607994</v>
      </c>
      <c r="H17" s="125">
        <v>28126.123903790933</v>
      </c>
      <c r="I17" s="125">
        <v>4.2767391891699011</v>
      </c>
      <c r="J17" s="113" t="e">
        <f>Summ2!J37</f>
        <v>#REF!</v>
      </c>
      <c r="K17" s="125" t="e">
        <f>J17/$J$24*100</f>
        <v>#REF!</v>
      </c>
      <c r="L17" s="125">
        <v>5484.8143759999994</v>
      </c>
      <c r="M17" s="125">
        <v>3.4590540880695677</v>
      </c>
      <c r="N17" s="125">
        <v>3146.8367760000001</v>
      </c>
      <c r="O17" s="125">
        <v>2.1283051957412589</v>
      </c>
      <c r="P17" s="125">
        <v>2575.1560229999995</v>
      </c>
      <c r="Q17" s="125">
        <v>1.8062519219392763</v>
      </c>
      <c r="R17" s="113" t="e">
        <f>Summ2!R37</f>
        <v>#REF!</v>
      </c>
      <c r="S17" s="125" t="e">
        <f>R17/$R$24*100</f>
        <v>#REF!</v>
      </c>
      <c r="T17" s="125">
        <v>3018.6684920000002</v>
      </c>
      <c r="U17" s="125">
        <v>2.1109200502087919</v>
      </c>
      <c r="V17" s="125">
        <v>1676.15074</v>
      </c>
      <c r="W17" s="125">
        <v>1.4787530614871183</v>
      </c>
      <c r="X17" s="125">
        <v>2515.611093</v>
      </c>
      <c r="Y17" s="125">
        <v>2.0983902235570819</v>
      </c>
      <c r="Z17" s="113" t="e">
        <f>J17-R17</f>
        <v>#REF!</v>
      </c>
      <c r="AA17" s="128">
        <v>8.0317670015001497</v>
      </c>
      <c r="AB17" s="125">
        <f>L17-T17</f>
        <v>2466.1458839999991</v>
      </c>
      <c r="AC17" s="125">
        <v>8.0317670015001497</v>
      </c>
      <c r="AD17" s="125">
        <f>N17-V17</f>
        <v>1470.6860360000001</v>
      </c>
      <c r="AE17" s="125">
        <v>8.0317670015001497</v>
      </c>
      <c r="AF17" s="125">
        <f>P17-X17</f>
        <v>59.544929999999567</v>
      </c>
      <c r="AG17" s="125">
        <v>8.0317670015001497</v>
      </c>
      <c r="AH17" s="190">
        <v>121802</v>
      </c>
      <c r="AI17" s="128">
        <v>6.5409764310668503</v>
      </c>
      <c r="AJ17" s="125">
        <v>64857</v>
      </c>
      <c r="AK17" s="125">
        <v>3.7587714519520317</v>
      </c>
      <c r="AL17" s="125">
        <v>77383</v>
      </c>
      <c r="AM17" s="125">
        <v>4.1371907812373463</v>
      </c>
      <c r="AN17" s="125">
        <v>84392</v>
      </c>
      <c r="AO17" s="125">
        <v>4.4702783459662898</v>
      </c>
      <c r="AP17" s="112">
        <v>111</v>
      </c>
      <c r="AQ17" s="125">
        <f>AP17/$AP$24*100</f>
        <v>12.278761061946902</v>
      </c>
      <c r="AR17" s="124">
        <v>110</v>
      </c>
      <c r="AS17" s="125">
        <v>12.181616832779623</v>
      </c>
      <c r="AT17" s="124">
        <v>112</v>
      </c>
      <c r="AU17" s="125">
        <v>12.458286985539488</v>
      </c>
      <c r="AV17" s="124">
        <v>113</v>
      </c>
      <c r="AW17" s="125">
        <v>12.682379349046016</v>
      </c>
      <c r="AX17" s="112"/>
    </row>
    <row r="18" spans="1:50">
      <c r="B18" s="123"/>
      <c r="C18" s="124"/>
      <c r="D18" s="125"/>
      <c r="E18" s="124"/>
      <c r="F18" s="125"/>
      <c r="G18" s="124"/>
      <c r="H18" s="125"/>
      <c r="I18" s="124"/>
      <c r="J18" s="113"/>
      <c r="K18" s="124"/>
      <c r="L18" s="125"/>
      <c r="M18" s="124"/>
      <c r="N18" s="125"/>
      <c r="O18" s="124"/>
      <c r="P18" s="125"/>
      <c r="Q18" s="124"/>
      <c r="R18" s="113"/>
      <c r="S18" s="124"/>
      <c r="T18" s="125"/>
      <c r="U18" s="124"/>
      <c r="V18" s="125"/>
      <c r="W18" s="124"/>
      <c r="X18" s="125"/>
      <c r="Y18" s="124"/>
      <c r="Z18" s="113"/>
      <c r="AA18" s="131"/>
      <c r="AB18" s="125"/>
      <c r="AC18" s="124"/>
      <c r="AD18" s="125"/>
      <c r="AE18" s="124"/>
      <c r="AF18" s="125"/>
      <c r="AG18" s="124"/>
      <c r="AH18" s="190"/>
      <c r="AI18" s="131"/>
      <c r="AJ18" s="125"/>
      <c r="AK18" s="124"/>
      <c r="AL18" s="125"/>
      <c r="AM18" s="124"/>
      <c r="AN18" s="125"/>
      <c r="AO18" s="124"/>
      <c r="AP18" s="112"/>
      <c r="AQ18" s="124"/>
      <c r="AR18" s="124"/>
      <c r="AS18" s="124"/>
      <c r="AT18" s="124"/>
      <c r="AU18" s="124"/>
      <c r="AV18" s="124"/>
      <c r="AW18" s="124"/>
      <c r="AX18" s="112"/>
    </row>
    <row r="19" spans="1:50">
      <c r="B19" s="123"/>
      <c r="C19" s="124"/>
      <c r="D19" s="125"/>
      <c r="E19" s="124"/>
      <c r="F19" s="125"/>
      <c r="G19" s="124"/>
      <c r="H19" s="125"/>
      <c r="I19" s="124"/>
      <c r="J19" s="113"/>
      <c r="K19" s="124"/>
      <c r="L19" s="125"/>
      <c r="M19" s="124"/>
      <c r="N19" s="125"/>
      <c r="O19" s="124"/>
      <c r="P19" s="125"/>
      <c r="Q19" s="124"/>
      <c r="R19" s="113"/>
      <c r="S19" s="124"/>
      <c r="T19" s="125"/>
      <c r="U19" s="124"/>
      <c r="V19" s="125"/>
      <c r="W19" s="124"/>
      <c r="X19" s="125"/>
      <c r="Y19" s="124"/>
      <c r="Z19" s="113"/>
      <c r="AA19" s="131"/>
      <c r="AB19" s="125"/>
      <c r="AC19" s="124"/>
      <c r="AD19" s="125"/>
      <c r="AE19" s="124"/>
      <c r="AF19" s="125"/>
      <c r="AG19" s="124"/>
      <c r="AH19" s="190"/>
      <c r="AI19" s="131"/>
      <c r="AJ19" s="125"/>
      <c r="AK19" s="124"/>
      <c r="AL19" s="125"/>
      <c r="AM19" s="124"/>
      <c r="AN19" s="125"/>
      <c r="AO19" s="124"/>
      <c r="AP19" s="112"/>
      <c r="AQ19" s="124"/>
      <c r="AR19" s="124"/>
      <c r="AS19" s="124"/>
      <c r="AT19" s="124"/>
      <c r="AU19" s="124"/>
      <c r="AV19" s="124"/>
      <c r="AW19" s="124"/>
      <c r="AX19" s="112"/>
    </row>
    <row r="20" spans="1:50">
      <c r="A20" s="126" t="s">
        <v>18</v>
      </c>
      <c r="B20" s="128">
        <f>'FOF (1)'!B13</f>
        <v>103098.98676854999</v>
      </c>
      <c r="C20" s="128">
        <v>4.1569521875078799</v>
      </c>
      <c r="D20" s="128">
        <v>96815.416917589755</v>
      </c>
      <c r="E20" s="128"/>
      <c r="F20" s="128">
        <v>96545.592274526847</v>
      </c>
      <c r="G20" s="128"/>
      <c r="H20" s="128">
        <v>91657.233726417282</v>
      </c>
      <c r="I20" s="128"/>
      <c r="J20" s="129" t="e">
        <f>Summ4!J50</f>
        <v>#REF!</v>
      </c>
      <c r="K20" s="128"/>
      <c r="L20" s="128">
        <v>10692.862088000002</v>
      </c>
      <c r="M20" s="128"/>
      <c r="N20" s="128">
        <v>8087.2436190000008</v>
      </c>
      <c r="O20" s="128"/>
      <c r="P20" s="128">
        <v>7199.6937870000002</v>
      </c>
      <c r="Q20" s="128"/>
      <c r="R20" s="129" t="e">
        <f>Summ4!R50</f>
        <v>#REF!</v>
      </c>
      <c r="S20" s="128"/>
      <c r="T20" s="128">
        <v>17323.676425000005</v>
      </c>
      <c r="U20" s="128"/>
      <c r="V20" s="128">
        <v>5166.3292049999973</v>
      </c>
      <c r="W20" s="128"/>
      <c r="X20" s="128">
        <v>9246.4421890000049</v>
      </c>
      <c r="Y20" s="128"/>
      <c r="Z20" s="113" t="e">
        <f>J20-R20</f>
        <v>#REF!</v>
      </c>
      <c r="AA20" s="128"/>
      <c r="AB20" s="128">
        <f>L20-T20</f>
        <v>-6630.8143370000034</v>
      </c>
      <c r="AC20" s="128"/>
      <c r="AD20" s="128">
        <f>N20-V20</f>
        <v>2920.9144140000035</v>
      </c>
      <c r="AE20" s="128"/>
      <c r="AF20" s="128">
        <f>P20-X20</f>
        <v>-2046.7484020000047</v>
      </c>
      <c r="AG20" s="128"/>
      <c r="AH20" s="190">
        <v>158051</v>
      </c>
      <c r="AI20" s="128"/>
      <c r="AJ20" s="128">
        <v>190420</v>
      </c>
      <c r="AK20" s="128"/>
      <c r="AL20" s="128">
        <v>189411</v>
      </c>
      <c r="AM20" s="128"/>
      <c r="AN20" s="128">
        <v>215159</v>
      </c>
      <c r="AO20" s="128"/>
      <c r="AP20" s="130">
        <v>345</v>
      </c>
      <c r="AQ20" s="128"/>
      <c r="AR20" s="131">
        <v>345</v>
      </c>
      <c r="AS20" s="128"/>
      <c r="AT20" s="131">
        <v>346</v>
      </c>
      <c r="AU20" s="128"/>
      <c r="AV20" s="131">
        <v>347</v>
      </c>
      <c r="AW20" s="128"/>
      <c r="AX20" s="112"/>
    </row>
    <row r="21" spans="1:50">
      <c r="A21" s="126"/>
      <c r="B21" s="127"/>
      <c r="C21" s="131"/>
      <c r="D21" s="127"/>
      <c r="E21" s="131"/>
      <c r="F21" s="127"/>
      <c r="G21" s="131"/>
      <c r="H21" s="127"/>
      <c r="I21" s="131"/>
      <c r="J21" s="129"/>
      <c r="K21" s="131"/>
      <c r="L21" s="127"/>
      <c r="M21" s="131"/>
      <c r="N21" s="127"/>
      <c r="O21" s="131"/>
      <c r="P21" s="127"/>
      <c r="Q21" s="131"/>
      <c r="R21" s="129"/>
      <c r="S21" s="131"/>
      <c r="T21" s="127"/>
      <c r="U21" s="131"/>
      <c r="V21" s="127"/>
      <c r="W21" s="131"/>
      <c r="X21" s="127"/>
      <c r="Y21" s="131"/>
      <c r="Z21" s="129"/>
      <c r="AA21" s="131"/>
      <c r="AB21" s="127"/>
      <c r="AC21" s="131"/>
      <c r="AD21" s="127"/>
      <c r="AE21" s="131"/>
      <c r="AF21" s="127"/>
      <c r="AG21" s="131"/>
      <c r="AH21" s="191"/>
      <c r="AI21" s="131"/>
      <c r="AJ21" s="127"/>
      <c r="AK21" s="131"/>
      <c r="AL21" s="127"/>
      <c r="AM21" s="131"/>
      <c r="AN21" s="127"/>
      <c r="AO21" s="131"/>
      <c r="AP21" s="130"/>
      <c r="AQ21" s="131"/>
      <c r="AR21" s="131"/>
      <c r="AS21" s="131"/>
      <c r="AT21" s="131"/>
      <c r="AU21" s="131"/>
      <c r="AV21" s="131"/>
      <c r="AW21" s="131"/>
      <c r="AX21" s="112"/>
    </row>
    <row r="22" spans="1:50">
      <c r="A22" s="126"/>
      <c r="B22" s="127"/>
      <c r="C22" s="131"/>
      <c r="D22" s="127"/>
      <c r="E22" s="131"/>
      <c r="F22" s="127"/>
      <c r="G22" s="131"/>
      <c r="H22" s="127"/>
      <c r="I22" s="131"/>
      <c r="J22" s="129"/>
      <c r="K22" s="131"/>
      <c r="L22" s="127"/>
      <c r="M22" s="131"/>
      <c r="N22" s="127"/>
      <c r="O22" s="131"/>
      <c r="P22" s="127"/>
      <c r="Q22" s="131"/>
      <c r="R22" s="129"/>
      <c r="S22" s="131"/>
      <c r="T22" s="127"/>
      <c r="U22" s="131"/>
      <c r="V22" s="127"/>
      <c r="W22" s="131"/>
      <c r="X22" s="127"/>
      <c r="Y22" s="131"/>
      <c r="Z22" s="129"/>
      <c r="AA22" s="131"/>
      <c r="AB22" s="127"/>
      <c r="AC22" s="131"/>
      <c r="AD22" s="127"/>
      <c r="AE22" s="131"/>
      <c r="AF22" s="127"/>
      <c r="AG22" s="131"/>
      <c r="AH22" s="191"/>
      <c r="AI22" s="131"/>
      <c r="AJ22" s="127"/>
      <c r="AK22" s="131"/>
      <c r="AL22" s="127"/>
      <c r="AM22" s="131"/>
      <c r="AN22" s="127"/>
      <c r="AO22" s="131"/>
      <c r="AP22" s="130"/>
      <c r="AQ22" s="131"/>
      <c r="AR22" s="131"/>
      <c r="AS22" s="131"/>
      <c r="AT22" s="131"/>
      <c r="AU22" s="131"/>
      <c r="AV22" s="131"/>
      <c r="AW22" s="131"/>
      <c r="AX22" s="112"/>
    </row>
    <row r="23" spans="1:50" ht="13.5" thickBot="1">
      <c r="A23" s="126"/>
      <c r="B23" s="127"/>
      <c r="C23" s="131"/>
      <c r="D23" s="127"/>
      <c r="E23" s="131"/>
      <c r="F23" s="127"/>
      <c r="G23" s="131"/>
      <c r="H23" s="127"/>
      <c r="I23" s="131"/>
      <c r="J23" s="129"/>
      <c r="K23" s="131"/>
      <c r="L23" s="127"/>
      <c r="M23" s="131"/>
      <c r="N23" s="127"/>
      <c r="O23" s="131"/>
      <c r="P23" s="127"/>
      <c r="Q23" s="131"/>
      <c r="R23" s="129"/>
      <c r="S23" s="131"/>
      <c r="T23" s="127"/>
      <c r="U23" s="131"/>
      <c r="V23" s="127"/>
      <c r="W23" s="131"/>
      <c r="X23" s="127"/>
      <c r="Y23" s="131"/>
      <c r="Z23" s="129"/>
      <c r="AA23" s="131"/>
      <c r="AB23" s="127"/>
      <c r="AC23" s="131"/>
      <c r="AD23" s="127"/>
      <c r="AE23" s="131"/>
      <c r="AF23" s="127"/>
      <c r="AG23" s="131"/>
      <c r="AH23" s="191"/>
      <c r="AI23" s="131"/>
      <c r="AJ23" s="127"/>
      <c r="AK23" s="131"/>
      <c r="AL23" s="127"/>
      <c r="AM23" s="131"/>
      <c r="AN23" s="127"/>
      <c r="AO23" s="131"/>
      <c r="AP23" s="130"/>
      <c r="AQ23" s="131"/>
      <c r="AR23" s="131"/>
      <c r="AS23" s="131"/>
      <c r="AT23" s="131"/>
      <c r="AU23" s="131"/>
      <c r="AV23" s="131"/>
      <c r="AW23" s="131"/>
      <c r="AX23" s="112"/>
    </row>
    <row r="24" spans="1:50" ht="14.25" thickTop="1" thickBot="1">
      <c r="A24" s="132" t="s">
        <v>19</v>
      </c>
      <c r="B24" s="133">
        <v>786117286364.31995</v>
      </c>
      <c r="C24" s="134">
        <v>100</v>
      </c>
      <c r="D24" s="134">
        <v>746808.55411726632</v>
      </c>
      <c r="E24" s="134">
        <v>100</v>
      </c>
      <c r="F24" s="134">
        <v>702757.47990728612</v>
      </c>
      <c r="G24" s="134">
        <v>100</v>
      </c>
      <c r="H24" s="134">
        <v>657653.47522279248</v>
      </c>
      <c r="I24" s="134">
        <v>100</v>
      </c>
      <c r="J24" s="135" t="e">
        <f>SUM(J10:J18)</f>
        <v>#REF!</v>
      </c>
      <c r="K24" s="134">
        <v>100</v>
      </c>
      <c r="L24" s="134">
        <v>158563.99571540003</v>
      </c>
      <c r="M24" s="134">
        <v>100</v>
      </c>
      <c r="N24" s="134">
        <v>147856.46261151004</v>
      </c>
      <c r="O24" s="134">
        <v>100</v>
      </c>
      <c r="P24" s="134">
        <v>142569.03988426997</v>
      </c>
      <c r="Q24" s="134">
        <v>100</v>
      </c>
      <c r="R24" s="135" t="e">
        <f>SUM(R10:R18)</f>
        <v>#REF!</v>
      </c>
      <c r="S24" s="134">
        <v>100</v>
      </c>
      <c r="T24" s="134">
        <v>143002.50223600003</v>
      </c>
      <c r="U24" s="134">
        <v>100</v>
      </c>
      <c r="V24" s="134">
        <v>113348.92779964002</v>
      </c>
      <c r="W24" s="134">
        <v>100</v>
      </c>
      <c r="X24" s="134">
        <v>119882.90189112999</v>
      </c>
      <c r="Y24" s="134">
        <v>100</v>
      </c>
      <c r="Z24" s="135" t="e">
        <f>SUM(Z10:Z18)</f>
        <v>#REF!</v>
      </c>
      <c r="AA24" s="134">
        <v>100</v>
      </c>
      <c r="AB24" s="134">
        <f>SUM(AB10:AB18)</f>
        <v>15561.493479399991</v>
      </c>
      <c r="AC24" s="134">
        <v>100</v>
      </c>
      <c r="AD24" s="134">
        <f>SUM(AD10:AD18)</f>
        <v>34507.534811870006</v>
      </c>
      <c r="AE24" s="134">
        <v>100</v>
      </c>
      <c r="AF24" s="134">
        <f>SUM(AF10:AF18)</f>
        <v>22686.137993139986</v>
      </c>
      <c r="AG24" s="134">
        <v>100</v>
      </c>
      <c r="AH24" s="192">
        <v>1861985</v>
      </c>
      <c r="AI24" s="134">
        <v>100</v>
      </c>
      <c r="AJ24" s="134">
        <v>1725484</v>
      </c>
      <c r="AK24" s="134">
        <v>100</v>
      </c>
      <c r="AL24" s="134">
        <v>1870423.7752569001</v>
      </c>
      <c r="AM24" s="134">
        <v>100</v>
      </c>
      <c r="AN24" s="134">
        <v>1887846.65</v>
      </c>
      <c r="AO24" s="134">
        <v>100</v>
      </c>
      <c r="AP24" s="182">
        <f>SUM(AP10:AP18)</f>
        <v>904</v>
      </c>
      <c r="AQ24" s="134">
        <v>100</v>
      </c>
      <c r="AR24" s="137">
        <v>903</v>
      </c>
      <c r="AS24" s="134">
        <v>100</v>
      </c>
      <c r="AT24" s="137">
        <v>899</v>
      </c>
      <c r="AU24" s="134">
        <v>100</v>
      </c>
      <c r="AV24" s="137">
        <v>891</v>
      </c>
      <c r="AW24" s="134">
        <v>100</v>
      </c>
      <c r="AX24" s="112"/>
    </row>
    <row r="25" spans="1:50" ht="13.5" thickTop="1">
      <c r="AH25" s="4"/>
      <c r="AJ25" s="6"/>
      <c r="AL25" s="6"/>
      <c r="AN25" s="6"/>
    </row>
    <row r="26" spans="1:50">
      <c r="AH26" s="4"/>
      <c r="AJ26" s="6"/>
      <c r="AL26" s="6"/>
      <c r="AN26" s="6"/>
    </row>
    <row r="27" spans="1:50">
      <c r="AH27" s="6"/>
      <c r="AJ27" s="6"/>
      <c r="AL27" s="6"/>
      <c r="AN27" s="6"/>
    </row>
    <row r="28" spans="1:50" ht="13.5" thickBot="1">
      <c r="A28" s="11" t="s">
        <v>20</v>
      </c>
    </row>
    <row r="29" spans="1:50" ht="13.5" thickTop="1">
      <c r="A29" s="107"/>
      <c r="B29" s="108"/>
      <c r="C29" s="107"/>
      <c r="D29" s="108"/>
      <c r="E29" s="107"/>
      <c r="F29" s="108"/>
      <c r="G29" s="107"/>
      <c r="H29" s="108"/>
      <c r="I29" s="107"/>
      <c r="J29" s="108"/>
      <c r="K29" s="107"/>
      <c r="L29" s="108"/>
      <c r="M29" s="107"/>
      <c r="N29" s="108"/>
      <c r="O29" s="107"/>
      <c r="P29" s="108"/>
      <c r="Q29" s="107"/>
      <c r="R29" s="108"/>
      <c r="S29" s="107"/>
      <c r="T29" s="108"/>
      <c r="U29" s="107"/>
      <c r="V29" s="108"/>
      <c r="W29" s="107"/>
      <c r="X29" s="108"/>
      <c r="Y29" s="107"/>
      <c r="Z29" s="109"/>
      <c r="AA29" s="107"/>
      <c r="AB29" s="108"/>
      <c r="AC29" s="107"/>
      <c r="AD29" s="108"/>
      <c r="AE29" s="107"/>
      <c r="AF29" s="108"/>
      <c r="AG29" s="111"/>
      <c r="AH29" s="112"/>
    </row>
    <row r="30" spans="1:50">
      <c r="B30" s="463" t="s">
        <v>3</v>
      </c>
      <c r="C30" s="463"/>
      <c r="D30" s="463"/>
      <c r="E30" s="463"/>
      <c r="F30" s="463"/>
      <c r="G30" s="463"/>
      <c r="H30" s="463"/>
      <c r="I30" s="463"/>
      <c r="J30" s="463" t="s">
        <v>4</v>
      </c>
      <c r="K30" s="463"/>
      <c r="L30" s="463"/>
      <c r="M30" s="463"/>
      <c r="N30" s="463"/>
      <c r="O30" s="463"/>
      <c r="P30" s="463"/>
      <c r="Q30" s="463"/>
      <c r="R30" s="463" t="s">
        <v>5</v>
      </c>
      <c r="S30" s="463"/>
      <c r="T30" s="463"/>
      <c r="U30" s="463"/>
      <c r="V30" s="463"/>
      <c r="W30" s="463"/>
      <c r="X30" s="463"/>
      <c r="Y30" s="463"/>
      <c r="Z30" s="462" t="s">
        <v>6</v>
      </c>
      <c r="AA30" s="463"/>
      <c r="AB30" s="463"/>
      <c r="AC30" s="463"/>
      <c r="AD30" s="463"/>
      <c r="AE30" s="463"/>
      <c r="AF30" s="463"/>
      <c r="AG30" s="463"/>
      <c r="AH30" s="112"/>
    </row>
    <row r="31" spans="1:50">
      <c r="Z31" s="113"/>
      <c r="AH31" s="112"/>
    </row>
    <row r="32" spans="1:50">
      <c r="B32" s="466" t="s">
        <v>9</v>
      </c>
      <c r="C32" s="465"/>
      <c r="D32" s="466" t="s">
        <v>10</v>
      </c>
      <c r="E32" s="465"/>
      <c r="F32" s="466" t="s">
        <v>11</v>
      </c>
      <c r="G32" s="465"/>
      <c r="H32" s="466" t="s">
        <v>12</v>
      </c>
      <c r="I32" s="465"/>
      <c r="J32" s="466" t="s">
        <v>9</v>
      </c>
      <c r="K32" s="465"/>
      <c r="L32" s="466" t="s">
        <v>10</v>
      </c>
      <c r="M32" s="465"/>
      <c r="N32" s="466" t="s">
        <v>11</v>
      </c>
      <c r="O32" s="465"/>
      <c r="P32" s="466" t="s">
        <v>12</v>
      </c>
      <c r="Q32" s="465"/>
      <c r="R32" s="466" t="s">
        <v>9</v>
      </c>
      <c r="S32" s="465"/>
      <c r="T32" s="466" t="s">
        <v>10</v>
      </c>
      <c r="U32" s="465"/>
      <c r="V32" s="466" t="s">
        <v>11</v>
      </c>
      <c r="W32" s="465"/>
      <c r="X32" s="466" t="s">
        <v>12</v>
      </c>
      <c r="Y32" s="465"/>
      <c r="Z32" s="464" t="s">
        <v>9</v>
      </c>
      <c r="AA32" s="465"/>
      <c r="AB32" s="466" t="s">
        <v>10</v>
      </c>
      <c r="AC32" s="465"/>
      <c r="AD32" s="466" t="s">
        <v>11</v>
      </c>
      <c r="AE32" s="465"/>
      <c r="AF32" s="466" t="s">
        <v>12</v>
      </c>
      <c r="AG32" s="465"/>
      <c r="AH32" s="112"/>
    </row>
    <row r="33" spans="1:34">
      <c r="B33" s="114" t="s">
        <v>13</v>
      </c>
      <c r="C33" s="115" t="s">
        <v>14</v>
      </c>
      <c r="D33" s="114" t="s">
        <v>13</v>
      </c>
      <c r="E33" s="115" t="s">
        <v>14</v>
      </c>
      <c r="F33" s="114" t="s">
        <v>13</v>
      </c>
      <c r="G33" s="115" t="s">
        <v>14</v>
      </c>
      <c r="H33" s="114" t="s">
        <v>13</v>
      </c>
      <c r="I33" s="115" t="s">
        <v>14</v>
      </c>
      <c r="J33" s="114" t="s">
        <v>13</v>
      </c>
      <c r="K33" s="115" t="s">
        <v>14</v>
      </c>
      <c r="L33" s="114" t="s">
        <v>13</v>
      </c>
      <c r="M33" s="115" t="s">
        <v>14</v>
      </c>
      <c r="N33" s="114" t="s">
        <v>13</v>
      </c>
      <c r="O33" s="115" t="s">
        <v>14</v>
      </c>
      <c r="P33" s="114" t="s">
        <v>13</v>
      </c>
      <c r="Q33" s="115" t="s">
        <v>14</v>
      </c>
      <c r="R33" s="114" t="s">
        <v>13</v>
      </c>
      <c r="S33" s="115" t="s">
        <v>14</v>
      </c>
      <c r="T33" s="114" t="s">
        <v>13</v>
      </c>
      <c r="U33" s="115" t="s">
        <v>14</v>
      </c>
      <c r="V33" s="114" t="s">
        <v>13</v>
      </c>
      <c r="W33" s="115" t="s">
        <v>14</v>
      </c>
      <c r="X33" s="114" t="s">
        <v>13</v>
      </c>
      <c r="Y33" s="115" t="s">
        <v>14</v>
      </c>
      <c r="Z33" s="116" t="s">
        <v>13</v>
      </c>
      <c r="AA33" s="115" t="s">
        <v>14</v>
      </c>
      <c r="AB33" s="114" t="s">
        <v>13</v>
      </c>
      <c r="AC33" s="115" t="s">
        <v>14</v>
      </c>
      <c r="AD33" s="114" t="s">
        <v>13</v>
      </c>
      <c r="AE33" s="115" t="s">
        <v>14</v>
      </c>
      <c r="AF33" s="114" t="s">
        <v>13</v>
      </c>
      <c r="AG33" s="115" t="s">
        <v>14</v>
      </c>
      <c r="AH33" s="118"/>
    </row>
    <row r="34" spans="1:34">
      <c r="A34" s="1"/>
      <c r="B34" s="119"/>
      <c r="C34" s="120"/>
      <c r="D34" s="119"/>
      <c r="E34" s="120"/>
      <c r="F34" s="119"/>
      <c r="G34" s="120"/>
      <c r="H34" s="119"/>
      <c r="I34" s="120"/>
      <c r="J34" s="119"/>
      <c r="K34" s="120"/>
      <c r="L34" s="119"/>
      <c r="M34" s="120"/>
      <c r="N34" s="119"/>
      <c r="O34" s="120"/>
      <c r="P34" s="119"/>
      <c r="Q34" s="120"/>
      <c r="R34" s="119"/>
      <c r="S34" s="120"/>
      <c r="T34" s="119"/>
      <c r="U34" s="120"/>
      <c r="V34" s="119"/>
      <c r="W34" s="120"/>
      <c r="X34" s="119"/>
      <c r="Y34" s="120"/>
      <c r="Z34" s="121"/>
      <c r="AA34" s="120"/>
      <c r="AB34" s="119"/>
      <c r="AC34" s="120"/>
      <c r="AD34" s="119"/>
      <c r="AE34" s="120"/>
      <c r="AF34" s="119"/>
      <c r="AG34" s="120"/>
      <c r="AH34" s="118"/>
    </row>
    <row r="35" spans="1:34">
      <c r="A35" s="138" t="s">
        <v>21</v>
      </c>
      <c r="B35" s="123"/>
      <c r="C35" s="124"/>
      <c r="D35" s="123"/>
      <c r="E35" s="124"/>
      <c r="F35" s="123"/>
      <c r="G35" s="124"/>
      <c r="H35" s="123"/>
      <c r="I35" s="124"/>
      <c r="J35" s="123"/>
      <c r="K35" s="124"/>
      <c r="L35" s="123"/>
      <c r="M35" s="124"/>
      <c r="N35" s="123"/>
      <c r="O35" s="124"/>
      <c r="P35" s="123"/>
      <c r="Q35" s="124"/>
      <c r="R35" s="123"/>
      <c r="S35" s="124"/>
      <c r="T35" s="123"/>
      <c r="U35" s="124"/>
      <c r="V35" s="123"/>
      <c r="W35" s="124"/>
      <c r="X35" s="123"/>
      <c r="Y35" s="124"/>
      <c r="Z35" s="113"/>
      <c r="AA35" s="131"/>
      <c r="AB35" s="127"/>
      <c r="AC35" s="131"/>
      <c r="AD35" s="127"/>
      <c r="AE35" s="131"/>
      <c r="AF35" s="127"/>
      <c r="AG35" s="158"/>
      <c r="AH35" s="112"/>
    </row>
    <row r="36" spans="1:34">
      <c r="A36" s="139" t="s">
        <v>22</v>
      </c>
      <c r="B36" s="123" t="e">
        <f t="array" ref="B36">SUM(([1]Analysis!$G$3:$G$906="R")*([1]Analysis!$I$3:$I$906&lt;&gt;"TP")*([1]Analysis!$L$3:$L$906))-B43</f>
        <v>#REF!</v>
      </c>
      <c r="C36" s="125" t="e">
        <f>B36/B$47*100</f>
        <v>#REF!</v>
      </c>
      <c r="D36" s="128">
        <v>523248.65408043528</v>
      </c>
      <c r="E36" s="125">
        <f>D36/D$47*100</f>
        <v>70.064590829359801</v>
      </c>
      <c r="F36" s="128">
        <v>493788.80937636096</v>
      </c>
      <c r="G36" s="125">
        <f>F36/F$47*100</f>
        <v>70.264468681501029</v>
      </c>
      <c r="H36" s="128">
        <v>460667.64173525956</v>
      </c>
      <c r="I36" s="125">
        <f>H36/H$47*100</f>
        <v>70.047169077788226</v>
      </c>
      <c r="J36" s="123" t="e">
        <f t="array" ref="J36">SUM(([1]Analysis!$G$3:$G$906="R")*([1]Analysis!$I$3:$I$906&lt;&gt;"TP")*([1]Analysis!$Z$3:$Z$906))-SUM(([1]Analysis!$G$3:$G$906="R")*([1]Analysis!$I$3:$I$906&lt;&gt;"TP")*([1]Analysis!$B$3:$B$906&lt;&gt;"Foreign")*([1]Analysis!$H$3:$H$906="FoF")*([1]Analysis!$Z$3:$Z$906))</f>
        <v>#REF!</v>
      </c>
      <c r="K36" s="125" t="e">
        <f>J36/$J$47*100</f>
        <v>#REF!</v>
      </c>
      <c r="L36" s="128">
        <v>94040.999495399941</v>
      </c>
      <c r="M36" s="124"/>
      <c r="N36" s="128">
        <v>94921.89109532001</v>
      </c>
      <c r="O36" s="124"/>
      <c r="P36" s="128">
        <v>88323.171554269968</v>
      </c>
      <c r="Q36" s="124"/>
      <c r="R36" s="123" t="e">
        <f t="array" ref="R36">SUM(([1]Analysis!$G$3:$G$906="R")*([1]Analysis!$I$3:$I$906&lt;&gt;"TP")*([1]Analysis!$AA$3:$AA$906))-SUM(([1]Analysis!$G$3:$G$906="R")*([1]Analysis!$I$3:$I$906&lt;&gt;"TP")*([1]Analysis!$B$3:$B$906&lt;&gt;"Foreign")*([1]Analysis!$H$3:$H$906="FoF")*([1]Analysis!$AA$3:$AA$906))</f>
        <v>#REF!</v>
      </c>
      <c r="S36" s="125" t="e">
        <f>R36/$R$47*100</f>
        <v>#REF!</v>
      </c>
      <c r="T36" s="128">
        <v>86790.915317000079</v>
      </c>
      <c r="U36" s="124"/>
      <c r="V36" s="128">
        <v>70652.31466726998</v>
      </c>
      <c r="W36" s="124"/>
      <c r="X36" s="128">
        <v>68500.662809130037</v>
      </c>
      <c r="Y36" s="124"/>
      <c r="Z36" s="113" t="e">
        <f>J36-R36</f>
        <v>#REF!</v>
      </c>
      <c r="AA36" s="128" t="e">
        <f>Z36/$Z$47*100</f>
        <v>#REF!</v>
      </c>
      <c r="AB36" s="128">
        <f>L36-T36</f>
        <v>7250.0841783998621</v>
      </c>
      <c r="AC36" s="124"/>
      <c r="AD36" s="128">
        <f>N36-V36</f>
        <v>24269.57642805003</v>
      </c>
      <c r="AE36" s="124"/>
      <c r="AF36" s="128">
        <f>P36-X36</f>
        <v>19822.50874513993</v>
      </c>
      <c r="AG36" s="124"/>
      <c r="AH36" s="112"/>
    </row>
    <row r="37" spans="1:34">
      <c r="A37" s="139" t="s">
        <v>23</v>
      </c>
      <c r="B37" s="123" t="e">
        <f t="array" ref="B37">SUM(([1]Analysis!$G$3:$G$906="R")*([1]Analysis!$I$3:$I$906="TP")*([1]Analysis!$L$3:$L$906))</f>
        <v>#REF!</v>
      </c>
      <c r="C37" s="125" t="e">
        <f t="shared" ref="C37:E38" si="0">B37/B$47*100</f>
        <v>#REF!</v>
      </c>
      <c r="D37" s="128">
        <v>44738.529939569933</v>
      </c>
      <c r="E37" s="125">
        <f t="shared" si="0"/>
        <v>5.9906256233602706</v>
      </c>
      <c r="F37" s="128">
        <v>43807.976973014433</v>
      </c>
      <c r="G37" s="125">
        <f>F37/F$47*100</f>
        <v>6.2337261751798021</v>
      </c>
      <c r="H37" s="128">
        <v>42826.746268468843</v>
      </c>
      <c r="I37" s="125">
        <f>H37/H$47*100</f>
        <v>6.5120535178439489</v>
      </c>
      <c r="J37" s="123" t="e">
        <f t="array" ref="J37">SUM(([1]Analysis!$G$3:$G$906="R")*([1]Analysis!$I$3:$I$906="TP")*([1]Analysis!$Z$3:$Z$906))-SUM(([1]Analysis!$G$3:$G$906="R")*([1]Analysis!$I$3:$I$906="TP")*([1]Analysis!$B$3:$B$906&lt;&gt;"Foreign")*([1]Analysis!$H$3:$H$906="FoF")*([1]Analysis!$Z$3:$Z$906))</f>
        <v>#REF!</v>
      </c>
      <c r="K37" s="125" t="e">
        <f t="shared" ref="K37:K44" si="1">J37/$J$47*100</f>
        <v>#REF!</v>
      </c>
      <c r="L37" s="128">
        <v>5105.7203509999999</v>
      </c>
      <c r="M37" s="124"/>
      <c r="N37" s="128">
        <v>4754.5686970000006</v>
      </c>
      <c r="O37" s="124"/>
      <c r="P37" s="128">
        <v>7640.8842850000001</v>
      </c>
      <c r="Q37" s="124"/>
      <c r="R37" s="123" t="e">
        <f t="array" ref="R37">SUM(([1]Analysis!$G$3:$G$906="R")*([1]Analysis!$I$3:$I$906="TP")*([1]Analysis!$AA$3:$AA$906))-SUM(([1]Analysis!$G$3:$G$906="R")*([1]Analysis!$I$3:$I$906="TP")*([1]Analysis!$B$3:$B$906&lt;&gt;"Foreign")*([1]Analysis!$H$3:$H$906="FoF")*([1]Analysis!$AA$3:$AA$906))</f>
        <v>#REF!</v>
      </c>
      <c r="S37" s="125" t="e">
        <f t="shared" ref="S37:S44" si="2">R37/$R$47*100</f>
        <v>#REF!</v>
      </c>
      <c r="T37" s="128">
        <v>4118.9844620000003</v>
      </c>
      <c r="U37" s="124"/>
      <c r="V37" s="128">
        <v>4511.4403970000003</v>
      </c>
      <c r="W37" s="124"/>
      <c r="X37" s="128">
        <v>6410.6403659999996</v>
      </c>
      <c r="Y37" s="124"/>
      <c r="Z37" s="113" t="e">
        <f t="shared" ref="Z37:Z44" si="3">J37-R37</f>
        <v>#REF!</v>
      </c>
      <c r="AA37" s="128" t="e">
        <f>Z37/$Z$47*100</f>
        <v>#REF!</v>
      </c>
      <c r="AB37" s="128">
        <f>L37-T37</f>
        <v>986.73588899999959</v>
      </c>
      <c r="AC37" s="124"/>
      <c r="AD37" s="128">
        <f>N37-V37</f>
        <v>243.12830000000031</v>
      </c>
      <c r="AE37" s="124"/>
      <c r="AF37" s="128">
        <f>P37-X37</f>
        <v>1230.2439190000005</v>
      </c>
      <c r="AG37" s="124"/>
      <c r="AH37" s="112"/>
    </row>
    <row r="38" spans="1:34">
      <c r="A38" s="11" t="s">
        <v>24</v>
      </c>
      <c r="B38" s="123" t="e">
        <f>SUM(B36:B37)</f>
        <v>#REF!</v>
      </c>
      <c r="C38" s="125" t="e">
        <f t="shared" si="0"/>
        <v>#REF!</v>
      </c>
      <c r="D38" s="128">
        <v>567987.18402000517</v>
      </c>
      <c r="E38" s="125">
        <f t="shared" si="0"/>
        <v>76.05521645272006</v>
      </c>
      <c r="F38" s="128">
        <v>537596.78634937538</v>
      </c>
      <c r="G38" s="125">
        <f>F38/F$47*100</f>
        <v>76.49819485668084</v>
      </c>
      <c r="H38" s="128">
        <v>503494.38800372841</v>
      </c>
      <c r="I38" s="125">
        <f>H38/H$47*100</f>
        <v>76.559222595632178</v>
      </c>
      <c r="J38" s="123" t="e">
        <f>SUM(J36:J37)</f>
        <v>#REF!</v>
      </c>
      <c r="K38" s="125" t="e">
        <f t="shared" si="1"/>
        <v>#REF!</v>
      </c>
      <c r="L38" s="128">
        <v>99146.719846399938</v>
      </c>
      <c r="M38" s="125">
        <v>62.527889385654966</v>
      </c>
      <c r="N38" s="128">
        <v>99676.459792320005</v>
      </c>
      <c r="O38" s="125">
        <v>67.41434093024256</v>
      </c>
      <c r="P38" s="128">
        <v>95964.055839269975</v>
      </c>
      <c r="Q38" s="125">
        <v>67.310585746504671</v>
      </c>
      <c r="R38" s="123" t="e">
        <f>SUM(R36:R37)</f>
        <v>#REF!</v>
      </c>
      <c r="S38" s="125" t="e">
        <f t="shared" si="2"/>
        <v>#REF!</v>
      </c>
      <c r="T38" s="128">
        <v>90909.899779000087</v>
      </c>
      <c r="U38" s="125">
        <v>63.572244091903741</v>
      </c>
      <c r="V38" s="128">
        <v>75163.755064269979</v>
      </c>
      <c r="W38" s="125">
        <v>66.311835959429942</v>
      </c>
      <c r="X38" s="128">
        <v>74911.303175130044</v>
      </c>
      <c r="Y38" s="125">
        <v>62.487061952470683</v>
      </c>
      <c r="Z38" s="113" t="e">
        <f t="shared" si="3"/>
        <v>#REF!</v>
      </c>
      <c r="AA38" s="128" t="e">
        <f>Z38/$Z$47*100</f>
        <v>#REF!</v>
      </c>
      <c r="AB38" s="128">
        <f>L38-T38</f>
        <v>8236.8200673998508</v>
      </c>
      <c r="AC38" s="125">
        <f>AB38/$AB$47*100</f>
        <v>52.930781215207112</v>
      </c>
      <c r="AD38" s="128">
        <f>N38-V38</f>
        <v>24512.704728050026</v>
      </c>
      <c r="AE38" s="125">
        <f>AD38/$AD$47*100</f>
        <v>71.035803808326676</v>
      </c>
      <c r="AF38" s="128">
        <f>P38-X38</f>
        <v>21052.752664139931</v>
      </c>
      <c r="AG38" s="125">
        <f>AF38/$AF$47*100</f>
        <v>92.80007320111558</v>
      </c>
      <c r="AH38" s="112"/>
    </row>
    <row r="39" spans="1:34">
      <c r="B39" s="123"/>
      <c r="C39" s="124"/>
      <c r="D39" s="128"/>
      <c r="E39" s="124"/>
      <c r="F39" s="128"/>
      <c r="G39" s="124"/>
      <c r="H39" s="128"/>
      <c r="I39" s="124"/>
      <c r="J39" s="123"/>
      <c r="K39" s="125"/>
      <c r="L39" s="128"/>
      <c r="M39" s="124"/>
      <c r="N39" s="128"/>
      <c r="O39" s="124"/>
      <c r="P39" s="128"/>
      <c r="Q39" s="124"/>
      <c r="R39" s="123"/>
      <c r="S39" s="125"/>
      <c r="T39" s="128"/>
      <c r="U39" s="124"/>
      <c r="V39" s="128"/>
      <c r="W39" s="124"/>
      <c r="X39" s="128"/>
      <c r="Y39" s="124"/>
      <c r="Z39" s="113"/>
      <c r="AA39" s="128"/>
      <c r="AB39" s="128"/>
      <c r="AC39" s="124"/>
      <c r="AD39" s="128"/>
      <c r="AE39" s="124"/>
      <c r="AF39" s="128"/>
      <c r="AG39" s="124"/>
      <c r="AH39" s="112"/>
    </row>
    <row r="40" spans="1:34">
      <c r="A40" s="138" t="s">
        <v>25</v>
      </c>
      <c r="B40" s="123"/>
      <c r="C40" s="124"/>
      <c r="D40" s="128"/>
      <c r="E40" s="124"/>
      <c r="F40" s="128"/>
      <c r="G40" s="124"/>
      <c r="H40" s="128"/>
      <c r="I40" s="124"/>
      <c r="J40" s="123"/>
      <c r="K40" s="125"/>
      <c r="L40" s="128"/>
      <c r="M40" s="124"/>
      <c r="N40" s="128"/>
      <c r="O40" s="124"/>
      <c r="P40" s="128"/>
      <c r="Q40" s="124"/>
      <c r="R40" s="123"/>
      <c r="S40" s="125"/>
      <c r="T40" s="128"/>
      <c r="U40" s="124"/>
      <c r="V40" s="128"/>
      <c r="W40" s="124"/>
      <c r="X40" s="128"/>
      <c r="Y40" s="124"/>
      <c r="Z40" s="113">
        <f t="shared" si="3"/>
        <v>0</v>
      </c>
      <c r="AA40" s="128"/>
      <c r="AB40" s="128">
        <f>L40-T40</f>
        <v>0</v>
      </c>
      <c r="AC40" s="124"/>
      <c r="AD40" s="128">
        <f>N40-V40</f>
        <v>0</v>
      </c>
      <c r="AE40" s="124"/>
      <c r="AF40" s="128">
        <f>P40-X40</f>
        <v>0</v>
      </c>
      <c r="AG40" s="124"/>
      <c r="AH40" s="112"/>
    </row>
    <row r="41" spans="1:34">
      <c r="A41" s="139" t="s">
        <v>26</v>
      </c>
      <c r="B41" s="123" t="e">
        <f t="array" ref="B41">SUM(([1]Analysis!$G$3:$G$906="i")*([1]Analysis!$I$3:$I$906&lt;&gt;"TP")*([1]Analysis!$L$3:$L$906))</f>
        <v>#REF!</v>
      </c>
      <c r="C41" s="125" t="e">
        <f t="shared" ref="C41:E44" si="4">B41/B$47*100</f>
        <v>#REF!</v>
      </c>
      <c r="D41" s="128">
        <v>95283.45671049958</v>
      </c>
      <c r="E41" s="125">
        <f t="shared" si="4"/>
        <v>12.758745493498999</v>
      </c>
      <c r="F41" s="128">
        <v>88892.297385164886</v>
      </c>
      <c r="G41" s="125">
        <f>F41/F$47*100</f>
        <v>12.649071682153043</v>
      </c>
      <c r="H41" s="128">
        <v>84524.132700239279</v>
      </c>
      <c r="I41" s="125">
        <f>H41/H$47*100</f>
        <v>12.852381365673637</v>
      </c>
      <c r="J41" s="123" t="e">
        <f t="array" ref="J41">SUM(([1]Analysis!$G$3:$G$906="i")*([1]Analysis!$I$3:$I$906&lt;&gt;"TP")*([1]Analysis!$Z$3:$Z$906))-SUM(([1]Analysis!$G$3:$G$906="i")*([1]Analysis!$I$3:$I$906&lt;&gt;"TP")*([1]Analysis!$B$3:$B$906&lt;&gt;"Foreign")*([1]Analysis!$H$3:$H$906="FoF")*([1]Analysis!$Z$3:$Z$906))</f>
        <v>#REF!</v>
      </c>
      <c r="K41" s="125" t="e">
        <f t="shared" si="1"/>
        <v>#REF!</v>
      </c>
      <c r="L41" s="128">
        <f>38466.744834+17238</f>
        <v>55704.744833999997</v>
      </c>
      <c r="M41" s="124"/>
      <c r="N41" s="128">
        <f>34433.298965+12027</f>
        <v>46460.298965000002</v>
      </c>
      <c r="O41" s="124"/>
      <c r="P41" s="128">
        <f>35056.789526+8706</f>
        <v>43762.789526</v>
      </c>
      <c r="Q41" s="124"/>
      <c r="R41" s="123" t="e">
        <f t="array" ref="R41">SUM(([1]Analysis!$G$3:$G$906="i")*([1]Analysis!$I$3:$I$906&lt;&gt;"TP")*([1]Analysis!$AA$3:$AA$906))-SUM(([1]Analysis!$G$3:$G$906="i")*([1]Analysis!$I$3:$I$906&lt;&gt;"TP")*([1]Analysis!$B$3:$B$906&lt;&gt;"Foreign")*([1]Analysis!$H$3:$H$906="FoF")*([1]Analysis!$AA$3:$AA$906))</f>
        <v>#REF!</v>
      </c>
      <c r="S41" s="125" t="e">
        <f t="shared" si="2"/>
        <v>#REF!</v>
      </c>
      <c r="T41" s="128">
        <f>35584.943455+13168</f>
        <v>48752.943455000001</v>
      </c>
      <c r="U41" s="124"/>
      <c r="V41" s="128">
        <f>27961.631786+9115</f>
        <v>37076.631785999998</v>
      </c>
      <c r="W41" s="124"/>
      <c r="X41" s="128">
        <f>33003.99612+9709</f>
        <v>42712.996120000003</v>
      </c>
      <c r="Y41" s="124"/>
      <c r="Z41" s="113" t="e">
        <f t="shared" si="3"/>
        <v>#REF!</v>
      </c>
      <c r="AA41" s="128" t="e">
        <f>Z41/$Z$47*100</f>
        <v>#REF!</v>
      </c>
      <c r="AB41" s="128">
        <f>L41-T41</f>
        <v>6951.8013789999968</v>
      </c>
      <c r="AC41" s="124"/>
      <c r="AD41" s="128">
        <f>N41-V41</f>
        <v>9383.6671790000037</v>
      </c>
      <c r="AE41" s="124"/>
      <c r="AF41" s="128">
        <f>P41-X41</f>
        <v>1049.793405999997</v>
      </c>
      <c r="AG41" s="124"/>
      <c r="AH41" s="112"/>
    </row>
    <row r="42" spans="1:34">
      <c r="A42" s="139" t="s">
        <v>23</v>
      </c>
      <c r="B42" s="123" t="e">
        <f t="array" ref="B42">SUM(([1]Analysis!$G$3:$G$906="I")*([1]Analysis!$I$3:$I$906="TP")*([1]Analysis!$L$3:$L$906))</f>
        <v>#REF!</v>
      </c>
      <c r="C42" s="125" t="e">
        <f t="shared" si="4"/>
        <v>#REF!</v>
      </c>
      <c r="D42" s="128">
        <v>19813.371833000005</v>
      </c>
      <c r="E42" s="125">
        <f t="shared" si="4"/>
        <v>2.6530709245086892</v>
      </c>
      <c r="F42" s="128">
        <v>17897.625913880005</v>
      </c>
      <c r="G42" s="125">
        <f>F42/F$47*100</f>
        <v>2.5467713152254481</v>
      </c>
      <c r="H42" s="128">
        <v>16595.311526110003</v>
      </c>
      <c r="I42" s="125">
        <f>H42/H$47*100</f>
        <v>2.5234127319844282</v>
      </c>
      <c r="J42" s="123" t="e">
        <f t="array" ref="J42">SUM(([1]Analysis!$G$3:$G$906="i")*([1]Analysis!$I$3:$I$906="TP")*([1]Analysis!$Z$3:$Z$906))-SUM(([1]Analysis!$G$3:$G$906="i")*([1]Analysis!$I$3:$I$906="TP")*([1]Analysis!$B$3:$B$906&lt;&gt;"Foreign")*([1]Analysis!$H$3:$H$906="FoF")*([1]Analysis!$Z$3:$Z$906))</f>
        <v>#REF!</v>
      </c>
      <c r="K42" s="125" t="e">
        <f t="shared" si="1"/>
        <v>#REF!</v>
      </c>
      <c r="L42" s="128">
        <v>3712.6</v>
      </c>
      <c r="M42" s="124"/>
      <c r="N42" s="128">
        <v>1719.6</v>
      </c>
      <c r="O42" s="124"/>
      <c r="P42" s="128">
        <v>2841.7</v>
      </c>
      <c r="Q42" s="124"/>
      <c r="R42" s="123" t="e">
        <f t="array" ref="R42">SUM(([1]Analysis!$G$3:$G$906="i")*([1]Analysis!$I$3:$I$906="TP")*([1]Analysis!$AA$3:$AA$906))-SUM(([1]Analysis!$G$3:$G$906="i")*([1]Analysis!$I$3:$I$906="TP")*([1]Analysis!$B$3:$B$906&lt;&gt;"Foreign")*([1]Analysis!$H$3:$H$906="FoF")*([1]Analysis!$AA$3:$AA$906))</f>
        <v>#REF!</v>
      </c>
      <c r="S42" s="125" t="e">
        <f t="shared" si="2"/>
        <v>#REF!</v>
      </c>
      <c r="T42" s="128">
        <v>3339.7</v>
      </c>
      <c r="U42" s="124"/>
      <c r="V42" s="128">
        <v>1109</v>
      </c>
      <c r="W42" s="124"/>
      <c r="X42" s="128">
        <v>2258.9</v>
      </c>
      <c r="Y42" s="124"/>
      <c r="Z42" s="113" t="e">
        <f t="shared" si="3"/>
        <v>#REF!</v>
      </c>
      <c r="AA42" s="128" t="e">
        <f>Z42/$Z$47*100</f>
        <v>#REF!</v>
      </c>
      <c r="AB42" s="128">
        <f>L42-T42</f>
        <v>372.90000000000009</v>
      </c>
      <c r="AC42" s="124"/>
      <c r="AD42" s="128">
        <f>N42-V42</f>
        <v>610.59999999999991</v>
      </c>
      <c r="AE42" s="124"/>
      <c r="AF42" s="128">
        <f>P42-X42</f>
        <v>582.79999999999973</v>
      </c>
      <c r="AG42" s="124"/>
      <c r="AH42" s="112"/>
    </row>
    <row r="43" spans="1:34">
      <c r="A43" s="140" t="s">
        <v>27</v>
      </c>
      <c r="B43" s="123">
        <f t="array" ref="B43">SUM(([1]Analysis!$G$3:$G$906="R")*([1]Analysis!$M$3:$M$906))</f>
        <v>117699641541.28998</v>
      </c>
      <c r="C43" s="125" t="e">
        <f t="shared" si="4"/>
        <v>#REF!</v>
      </c>
      <c r="D43" s="128">
        <v>63724.964534201659</v>
      </c>
      <c r="E43" s="125">
        <f t="shared" si="4"/>
        <v>8.5329671292722562</v>
      </c>
      <c r="F43" s="128">
        <v>58370.638233875768</v>
      </c>
      <c r="G43" s="125">
        <f>F43/F$47*100</f>
        <v>8.3059433592334759</v>
      </c>
      <c r="H43" s="128">
        <v>53039.738201924811</v>
      </c>
      <c r="I43" s="125">
        <f>H43/H$47*100</f>
        <v>8.0649977838186899</v>
      </c>
      <c r="J43" s="127"/>
      <c r="K43" s="125"/>
      <c r="L43" s="128"/>
      <c r="M43" s="131"/>
      <c r="N43" s="128"/>
      <c r="O43" s="131"/>
      <c r="P43" s="128"/>
      <c r="Q43" s="131"/>
      <c r="R43" s="127"/>
      <c r="S43" s="125"/>
      <c r="T43" s="128"/>
      <c r="U43" s="131"/>
      <c r="V43" s="128"/>
      <c r="W43" s="131"/>
      <c r="X43" s="128"/>
      <c r="Y43" s="131"/>
      <c r="Z43" s="113"/>
      <c r="AA43" s="128"/>
      <c r="AB43" s="128"/>
      <c r="AC43" s="131"/>
      <c r="AD43" s="128"/>
      <c r="AE43" s="131"/>
      <c r="AF43" s="128"/>
      <c r="AG43" s="131"/>
      <c r="AH43" s="112"/>
    </row>
    <row r="44" spans="1:34">
      <c r="A44" s="141" t="s">
        <v>24</v>
      </c>
      <c r="B44" s="123" t="e">
        <f>SUM(B41:B43)</f>
        <v>#REF!</v>
      </c>
      <c r="C44" s="125" t="e">
        <f t="shared" si="4"/>
        <v>#REF!</v>
      </c>
      <c r="D44" s="128">
        <v>178821.79307770124</v>
      </c>
      <c r="E44" s="125">
        <f t="shared" si="4"/>
        <v>23.944783547279943</v>
      </c>
      <c r="F44" s="128">
        <v>165160.56153292066</v>
      </c>
      <c r="G44" s="125">
        <f>F44/F$47*100</f>
        <v>23.501786356611966</v>
      </c>
      <c r="H44" s="128">
        <v>154159.1824282741</v>
      </c>
      <c r="I44" s="125">
        <f>H44/H$47*100</f>
        <v>23.440791881476759</v>
      </c>
      <c r="J44" s="123" t="e">
        <f>SUM(J41:J43)</f>
        <v>#REF!</v>
      </c>
      <c r="K44" s="125" t="e">
        <f t="shared" si="1"/>
        <v>#REF!</v>
      </c>
      <c r="L44" s="128">
        <v>59417.27586899999</v>
      </c>
      <c r="M44" s="125">
        <v>37.472110614345041</v>
      </c>
      <c r="N44" s="128">
        <v>48180.002819190006</v>
      </c>
      <c r="O44" s="125">
        <v>32.585659069757419</v>
      </c>
      <c r="P44" s="128">
        <v>46604.98404499999</v>
      </c>
      <c r="Q44" s="125">
        <v>32.689414253495329</v>
      </c>
      <c r="R44" s="123" t="e">
        <f>SUM(R41:R43)</f>
        <v>#REF!</v>
      </c>
      <c r="S44" s="125" t="e">
        <f t="shared" si="2"/>
        <v>#REF!</v>
      </c>
      <c r="T44" s="128">
        <v>52092.602457000001</v>
      </c>
      <c r="U44" s="125">
        <v>36.427755908096252</v>
      </c>
      <c r="V44" s="128">
        <v>38185.172735369997</v>
      </c>
      <c r="W44" s="125">
        <v>33.688164040570015</v>
      </c>
      <c r="X44" s="128">
        <v>44971.598716000008</v>
      </c>
      <c r="Y44" s="125">
        <v>37.512938047529367</v>
      </c>
      <c r="Z44" s="113" t="e">
        <f t="shared" si="3"/>
        <v>#REF!</v>
      </c>
      <c r="AA44" s="128" t="e">
        <f>Z44/$Z$47*100</f>
        <v>#REF!</v>
      </c>
      <c r="AB44" s="128">
        <f>L44-T44</f>
        <v>7324.6734119999892</v>
      </c>
      <c r="AC44" s="125">
        <f>AB44/$AB$47*100</f>
        <v>47.069218784792881</v>
      </c>
      <c r="AD44" s="128">
        <f>N44-V44</f>
        <v>9994.8300838200084</v>
      </c>
      <c r="AE44" s="125">
        <f>AD44/$AD$47*100</f>
        <v>28.964196191673331</v>
      </c>
      <c r="AF44" s="128">
        <f>P44-X44</f>
        <v>1633.3853289999824</v>
      </c>
      <c r="AG44" s="125">
        <f>AF44/$AF$47*100</f>
        <v>7.1999267988844275</v>
      </c>
      <c r="AH44" s="112"/>
    </row>
    <row r="45" spans="1:34">
      <c r="A45" s="126"/>
      <c r="B45" s="127"/>
      <c r="C45" s="131"/>
      <c r="D45" s="128"/>
      <c r="E45" s="131"/>
      <c r="F45" s="128"/>
      <c r="G45" s="131"/>
      <c r="H45" s="128"/>
      <c r="I45" s="131"/>
      <c r="J45" s="127"/>
      <c r="K45" s="131"/>
      <c r="L45" s="128"/>
      <c r="M45" s="131"/>
      <c r="N45" s="128"/>
      <c r="O45" s="131"/>
      <c r="P45" s="128"/>
      <c r="Q45" s="131"/>
      <c r="R45" s="127"/>
      <c r="S45" s="131"/>
      <c r="T45" s="128"/>
      <c r="U45" s="131"/>
      <c r="V45" s="128"/>
      <c r="W45" s="131"/>
      <c r="X45" s="128"/>
      <c r="Y45" s="131"/>
      <c r="Z45" s="129"/>
      <c r="AA45" s="131"/>
      <c r="AB45" s="128"/>
      <c r="AC45" s="131"/>
      <c r="AD45" s="128"/>
      <c r="AE45" s="131"/>
      <c r="AF45" s="128"/>
      <c r="AG45" s="131"/>
      <c r="AH45" s="112"/>
    </row>
    <row r="46" spans="1:34" ht="13.5" thickBot="1">
      <c r="A46" s="126"/>
      <c r="B46" s="127"/>
      <c r="C46" s="131"/>
      <c r="D46" s="127"/>
      <c r="E46" s="131"/>
      <c r="F46" s="127"/>
      <c r="G46" s="131"/>
      <c r="H46" s="127"/>
      <c r="I46" s="131"/>
      <c r="J46" s="127"/>
      <c r="K46" s="131"/>
      <c r="L46" s="127"/>
      <c r="M46" s="131"/>
      <c r="N46" s="127"/>
      <c r="O46" s="131"/>
      <c r="P46" s="127"/>
      <c r="Q46" s="131"/>
      <c r="R46" s="127"/>
      <c r="S46" s="131"/>
      <c r="T46" s="127"/>
      <c r="U46" s="131"/>
      <c r="V46" s="127"/>
      <c r="W46" s="131"/>
      <c r="X46" s="127"/>
      <c r="Y46" s="131"/>
      <c r="Z46" s="129"/>
      <c r="AA46" s="131"/>
      <c r="AB46" s="127"/>
      <c r="AC46" s="131"/>
      <c r="AD46" s="127"/>
      <c r="AE46" s="131"/>
      <c r="AF46" s="127"/>
      <c r="AG46" s="131"/>
      <c r="AH46" s="112"/>
    </row>
    <row r="47" spans="1:34" ht="14.25" thickTop="1" thickBot="1">
      <c r="A47" s="142" t="s">
        <v>19</v>
      </c>
      <c r="B47" s="133" t="e">
        <f>B44+B38</f>
        <v>#REF!</v>
      </c>
      <c r="C47" s="137"/>
      <c r="D47" s="134">
        <v>746808.9770977064</v>
      </c>
      <c r="E47" s="137">
        <v>100</v>
      </c>
      <c r="F47" s="134">
        <v>702757.47990728612</v>
      </c>
      <c r="G47" s="137">
        <v>100</v>
      </c>
      <c r="H47" s="134">
        <v>657653.47522279248</v>
      </c>
      <c r="I47" s="137">
        <v>100</v>
      </c>
      <c r="J47" s="133" t="e">
        <f>J44+J38</f>
        <v>#REF!</v>
      </c>
      <c r="K47" s="137">
        <v>100</v>
      </c>
      <c r="L47" s="134">
        <v>158563.99571539991</v>
      </c>
      <c r="M47" s="137">
        <v>100</v>
      </c>
      <c r="N47" s="134">
        <v>147856.46261151004</v>
      </c>
      <c r="O47" s="137">
        <v>100</v>
      </c>
      <c r="P47" s="134">
        <v>142569.03988426997</v>
      </c>
      <c r="Q47" s="137">
        <v>100</v>
      </c>
      <c r="R47" s="133" t="e">
        <f>R44+R38</f>
        <v>#REF!</v>
      </c>
      <c r="S47" s="137">
        <v>100</v>
      </c>
      <c r="T47" s="134">
        <v>143002.50223600009</v>
      </c>
      <c r="U47" s="137">
        <v>100</v>
      </c>
      <c r="V47" s="134">
        <v>113348.92779964002</v>
      </c>
      <c r="W47" s="137">
        <v>100</v>
      </c>
      <c r="X47" s="134">
        <v>119882.90189112999</v>
      </c>
      <c r="Y47" s="137">
        <v>100</v>
      </c>
      <c r="Z47" s="133" t="e">
        <f>Z44+Z38</f>
        <v>#REF!</v>
      </c>
      <c r="AA47" s="137">
        <v>100</v>
      </c>
      <c r="AB47" s="134">
        <f>AB44+AB38</f>
        <v>15561.49347939984</v>
      </c>
      <c r="AC47" s="137">
        <v>100</v>
      </c>
      <c r="AD47" s="134">
        <f>AD44+AD38</f>
        <v>34507.534811870035</v>
      </c>
      <c r="AE47" s="137">
        <v>100</v>
      </c>
      <c r="AF47" s="134">
        <f>AF44+AF38</f>
        <v>22686.137993139913</v>
      </c>
      <c r="AG47" s="137">
        <v>100</v>
      </c>
      <c r="AH47" s="112"/>
    </row>
    <row r="48" spans="1:34" ht="13.5" thickTop="1"/>
    <row r="51" spans="1:1" ht="15">
      <c r="A51" s="217" t="s">
        <v>28</v>
      </c>
    </row>
    <row r="52" spans="1:1" ht="14.25">
      <c r="A52" s="218"/>
    </row>
    <row r="53" spans="1:1" ht="14.25">
      <c r="A53" s="218" t="s">
        <v>29</v>
      </c>
    </row>
    <row r="54" spans="1:1" ht="14.25">
      <c r="A54" s="218"/>
    </row>
    <row r="55" spans="1:1" ht="15">
      <c r="A55" s="217" t="s">
        <v>30</v>
      </c>
    </row>
    <row r="56" spans="1:1" ht="14.25">
      <c r="A56" s="218"/>
    </row>
    <row r="57" spans="1:1" ht="14.25">
      <c r="A57" s="219" t="s">
        <v>31</v>
      </c>
    </row>
    <row r="58" spans="1:1" ht="14.25">
      <c r="A58" s="219" t="s">
        <v>32</v>
      </c>
    </row>
    <row r="59" spans="1:1" ht="14.25">
      <c r="A59" s="219" t="s">
        <v>33</v>
      </c>
    </row>
    <row r="60" spans="1:1" ht="14.25">
      <c r="A60" s="218"/>
    </row>
    <row r="61" spans="1:1" ht="15">
      <c r="A61" s="220" t="s">
        <v>34</v>
      </c>
    </row>
    <row r="62" spans="1:1" ht="15">
      <c r="A62" s="217"/>
    </row>
    <row r="63" spans="1:1" ht="14.25">
      <c r="A63" s="219" t="s">
        <v>35</v>
      </c>
    </row>
    <row r="64" spans="1:1" ht="14.25">
      <c r="A64" s="219" t="s">
        <v>36</v>
      </c>
    </row>
  </sheetData>
  <mergeCells count="50">
    <mergeCell ref="R30:Y30"/>
    <mergeCell ref="R32:S32"/>
    <mergeCell ref="T32:U32"/>
    <mergeCell ref="V32:W32"/>
    <mergeCell ref="X32:Y32"/>
    <mergeCell ref="Z30:AG30"/>
    <mergeCell ref="Z32:AA32"/>
    <mergeCell ref="AB32:AC32"/>
    <mergeCell ref="AD32:AE32"/>
    <mergeCell ref="AF32:AG32"/>
    <mergeCell ref="B30:I30"/>
    <mergeCell ref="B32:C32"/>
    <mergeCell ref="D32:E32"/>
    <mergeCell ref="F32:G32"/>
    <mergeCell ref="H32:I32"/>
    <mergeCell ref="J30:Q30"/>
    <mergeCell ref="J32:K32"/>
    <mergeCell ref="L32:M32"/>
    <mergeCell ref="N32:O32"/>
    <mergeCell ref="P32:Q32"/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</mergeCells>
  <phoneticPr fontId="0" type="noConversion"/>
  <pageMargins left="0.2" right="0.2" top="1" bottom="1" header="0.5" footer="0.5"/>
  <pageSetup scale="3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Y49"/>
  <sheetViews>
    <sheetView zoomScale="85" workbookViewId="0" xr3:uid="{958C4451-9541-5A59-BF78-D2F731DF1C81}"/>
  </sheetViews>
  <sheetFormatPr defaultRowHeight="12.75"/>
  <cols>
    <col min="1" max="1" width="53.28515625" bestFit="1" customWidth="1"/>
    <col min="2" max="2" width="7.85546875" style="6" bestFit="1" customWidth="1"/>
    <col min="3" max="3" width="4" bestFit="1" customWidth="1"/>
    <col min="4" max="4" width="7.85546875" style="6" bestFit="1" customWidth="1"/>
    <col min="5" max="5" width="4" bestFit="1" customWidth="1"/>
    <col min="6" max="6" width="7.85546875" style="6" bestFit="1" customWidth="1"/>
    <col min="7" max="7" width="4" customWidth="1"/>
    <col min="8" max="8" width="7.85546875" style="6" bestFit="1" customWidth="1"/>
    <col min="9" max="9" width="4" bestFit="1" customWidth="1"/>
    <col min="10" max="10" width="9.140625" style="6"/>
    <col min="11" max="11" width="4" bestFit="1" customWidth="1"/>
    <col min="12" max="12" width="7.5703125" style="6" bestFit="1" customWidth="1"/>
    <col min="13" max="13" width="4" bestFit="1" customWidth="1"/>
    <col min="14" max="14" width="7.5703125" style="6" bestFit="1" customWidth="1"/>
    <col min="15" max="15" width="4" bestFit="1" customWidth="1"/>
    <col min="16" max="16" width="7.5703125" style="6" bestFit="1" customWidth="1"/>
    <col min="17" max="17" width="4" bestFit="1" customWidth="1"/>
    <col min="18" max="18" width="7.5703125" style="6" bestFit="1" customWidth="1"/>
    <col min="19" max="19" width="4" bestFit="1" customWidth="1"/>
    <col min="20" max="20" width="7.5703125" style="6" bestFit="1" customWidth="1"/>
    <col min="21" max="21" width="4" bestFit="1" customWidth="1"/>
    <col min="22" max="22" width="7.5703125" style="6" bestFit="1" customWidth="1"/>
    <col min="23" max="23" width="4" bestFit="1" customWidth="1"/>
    <col min="24" max="24" width="7.5703125" style="6" bestFit="1" customWidth="1"/>
    <col min="25" max="25" width="4" bestFit="1" customWidth="1"/>
    <col min="26" max="26" width="6.85546875" style="6" bestFit="1" customWidth="1"/>
    <col min="27" max="27" width="4" bestFit="1" customWidth="1"/>
    <col min="28" max="28" width="6.5703125" style="6" bestFit="1" customWidth="1"/>
    <col min="29" max="29" width="4" bestFit="1" customWidth="1"/>
    <col min="30" max="30" width="6.85546875" style="6" bestFit="1" customWidth="1"/>
    <col min="31" max="31" width="4" bestFit="1" customWidth="1"/>
    <col min="32" max="32" width="6.85546875" style="6" bestFit="1" customWidth="1"/>
    <col min="33" max="33" width="4" bestFit="1" customWidth="1"/>
    <col min="34" max="34" width="10.28515625" style="6" bestFit="1" customWidth="1"/>
    <col min="35" max="35" width="4" bestFit="1" customWidth="1"/>
    <col min="36" max="36" width="8.5703125" bestFit="1" customWidth="1"/>
    <col min="37" max="37" width="4" bestFit="1" customWidth="1"/>
    <col min="39" max="39" width="4" bestFit="1" customWidth="1"/>
    <col min="40" max="40" width="8.85546875" customWidth="1"/>
    <col min="41" max="41" width="4" bestFit="1" customWidth="1"/>
    <col min="42" max="42" width="5.28515625" bestFit="1" customWidth="1"/>
    <col min="43" max="43" width="4" bestFit="1" customWidth="1"/>
    <col min="44" max="44" width="5.28515625" bestFit="1" customWidth="1"/>
    <col min="45" max="45" width="4" bestFit="1" customWidth="1"/>
    <col min="46" max="46" width="5.28515625" bestFit="1" customWidth="1"/>
    <col min="47" max="47" width="4" bestFit="1" customWidth="1"/>
    <col min="48" max="48" width="5.28515625" bestFit="1" customWidth="1"/>
    <col min="49" max="49" width="4" bestFit="1" customWidth="1"/>
  </cols>
  <sheetData>
    <row r="1" spans="1:51">
      <c r="A1" s="11" t="s">
        <v>0</v>
      </c>
      <c r="AN1" s="11" t="s">
        <v>1</v>
      </c>
    </row>
    <row r="2" spans="1:51">
      <c r="A2" s="11" t="s">
        <v>2</v>
      </c>
    </row>
    <row r="3" spans="1:51" ht="13.5" thickBot="1"/>
    <row r="4" spans="1:51" ht="13.5" thickTop="1">
      <c r="A4" s="107"/>
      <c r="B4" s="108"/>
      <c r="C4" s="107"/>
      <c r="D4" s="108"/>
      <c r="E4" s="107"/>
      <c r="F4" s="108"/>
      <c r="G4" s="107"/>
      <c r="H4" s="108"/>
      <c r="I4" s="107"/>
      <c r="J4" s="109"/>
      <c r="K4" s="107"/>
      <c r="L4" s="108"/>
      <c r="M4" s="107"/>
      <c r="N4" s="108"/>
      <c r="O4" s="107"/>
      <c r="P4" s="108"/>
      <c r="Q4" s="107"/>
      <c r="R4" s="109"/>
      <c r="S4" s="107"/>
      <c r="T4" s="108"/>
      <c r="U4" s="107"/>
      <c r="V4" s="108"/>
      <c r="W4" s="107"/>
      <c r="X4" s="108"/>
      <c r="Y4" s="107"/>
      <c r="Z4" s="109"/>
      <c r="AA4" s="107"/>
      <c r="AB4" s="108"/>
      <c r="AC4" s="107"/>
      <c r="AD4" s="108"/>
      <c r="AE4" s="107"/>
      <c r="AF4" s="108"/>
      <c r="AG4" s="107"/>
      <c r="AH4" s="109"/>
      <c r="AI4" s="107"/>
      <c r="AJ4" s="107"/>
      <c r="AK4" s="107"/>
      <c r="AL4" s="107"/>
      <c r="AM4" s="107"/>
      <c r="AN4" s="107"/>
      <c r="AO4" s="107"/>
      <c r="AP4" s="110"/>
      <c r="AQ4" s="107"/>
      <c r="AR4" s="107"/>
      <c r="AS4" s="107"/>
      <c r="AT4" s="107"/>
      <c r="AU4" s="107"/>
      <c r="AV4" s="107"/>
      <c r="AW4" s="111"/>
      <c r="AX4" s="112"/>
    </row>
    <row r="5" spans="1:51">
      <c r="B5" s="463" t="s">
        <v>3</v>
      </c>
      <c r="C5" s="463"/>
      <c r="D5" s="463"/>
      <c r="E5" s="463"/>
      <c r="F5" s="463"/>
      <c r="G5" s="463"/>
      <c r="H5" s="463"/>
      <c r="I5" s="463"/>
      <c r="J5" s="462" t="s">
        <v>4</v>
      </c>
      <c r="K5" s="463"/>
      <c r="L5" s="463"/>
      <c r="M5" s="463"/>
      <c r="N5" s="463"/>
      <c r="O5" s="463"/>
      <c r="P5" s="463"/>
      <c r="Q5" s="463"/>
      <c r="R5" s="462" t="s">
        <v>5</v>
      </c>
      <c r="S5" s="463"/>
      <c r="T5" s="463"/>
      <c r="U5" s="463"/>
      <c r="V5" s="463"/>
      <c r="W5" s="463"/>
      <c r="X5" s="463"/>
      <c r="Y5" s="463"/>
      <c r="Z5" s="462" t="s">
        <v>6</v>
      </c>
      <c r="AA5" s="463"/>
      <c r="AB5" s="463"/>
      <c r="AC5" s="463"/>
      <c r="AD5" s="463"/>
      <c r="AE5" s="463"/>
      <c r="AF5" s="463"/>
      <c r="AG5" s="463"/>
      <c r="AH5" s="462" t="s">
        <v>7</v>
      </c>
      <c r="AI5" s="463"/>
      <c r="AJ5" s="463"/>
      <c r="AK5" s="463"/>
      <c r="AL5" s="463"/>
      <c r="AM5" s="463"/>
      <c r="AN5" s="463"/>
      <c r="AO5" s="463"/>
      <c r="AP5" s="462" t="s">
        <v>8</v>
      </c>
      <c r="AQ5" s="463"/>
      <c r="AR5" s="463"/>
      <c r="AS5" s="463"/>
      <c r="AT5" s="463"/>
      <c r="AU5" s="463"/>
      <c r="AV5" s="463"/>
      <c r="AW5" s="463"/>
      <c r="AX5" s="112"/>
    </row>
    <row r="6" spans="1:51">
      <c r="J6" s="113"/>
      <c r="R6" s="113"/>
      <c r="Z6" s="113"/>
      <c r="AH6" s="113"/>
      <c r="AP6" s="112"/>
      <c r="AX6" s="112"/>
    </row>
    <row r="7" spans="1:51">
      <c r="B7" s="466" t="s">
        <v>9</v>
      </c>
      <c r="C7" s="468"/>
      <c r="D7" s="466" t="s">
        <v>10</v>
      </c>
      <c r="E7" s="465"/>
      <c r="F7" s="466" t="s">
        <v>11</v>
      </c>
      <c r="G7" s="465"/>
      <c r="H7" s="466" t="s">
        <v>12</v>
      </c>
      <c r="I7" s="465"/>
      <c r="J7" s="464" t="s">
        <v>9</v>
      </c>
      <c r="K7" s="468"/>
      <c r="L7" s="466" t="s">
        <v>10</v>
      </c>
      <c r="M7" s="465"/>
      <c r="N7" s="466" t="s">
        <v>11</v>
      </c>
      <c r="O7" s="465"/>
      <c r="P7" s="466" t="s">
        <v>12</v>
      </c>
      <c r="Q7" s="465"/>
      <c r="R7" s="464" t="s">
        <v>9</v>
      </c>
      <c r="S7" s="468"/>
      <c r="T7" s="466" t="s">
        <v>10</v>
      </c>
      <c r="U7" s="465"/>
      <c r="V7" s="466" t="s">
        <v>11</v>
      </c>
      <c r="W7" s="465"/>
      <c r="X7" s="466" t="s">
        <v>12</v>
      </c>
      <c r="Y7" s="465"/>
      <c r="Z7" s="464" t="s">
        <v>9</v>
      </c>
      <c r="AA7" s="468"/>
      <c r="AB7" s="466" t="s">
        <v>10</v>
      </c>
      <c r="AC7" s="465"/>
      <c r="AD7" s="466" t="s">
        <v>11</v>
      </c>
      <c r="AE7" s="465"/>
      <c r="AF7" s="466" t="s">
        <v>12</v>
      </c>
      <c r="AG7" s="465"/>
      <c r="AH7" s="464" t="s">
        <v>9</v>
      </c>
      <c r="AI7" s="468"/>
      <c r="AJ7" s="466" t="s">
        <v>10</v>
      </c>
      <c r="AK7" s="465"/>
      <c r="AL7" s="466" t="s">
        <v>11</v>
      </c>
      <c r="AM7" s="465"/>
      <c r="AN7" s="466" t="s">
        <v>12</v>
      </c>
      <c r="AO7" s="465"/>
      <c r="AP7" s="464" t="s">
        <v>9</v>
      </c>
      <c r="AQ7" s="468"/>
      <c r="AR7" s="466" t="s">
        <v>10</v>
      </c>
      <c r="AS7" s="465"/>
      <c r="AT7" s="466" t="s">
        <v>11</v>
      </c>
      <c r="AU7" s="465"/>
      <c r="AV7" s="466" t="s">
        <v>12</v>
      </c>
      <c r="AW7" s="465"/>
      <c r="AX7" s="112"/>
    </row>
    <row r="8" spans="1:51">
      <c r="B8" s="114" t="s">
        <v>13</v>
      </c>
      <c r="C8" s="115" t="s">
        <v>14</v>
      </c>
      <c r="D8" s="114" t="s">
        <v>13</v>
      </c>
      <c r="E8" s="115" t="s">
        <v>14</v>
      </c>
      <c r="F8" s="114" t="s">
        <v>13</v>
      </c>
      <c r="G8" s="115" t="s">
        <v>14</v>
      </c>
      <c r="H8" s="114" t="s">
        <v>13</v>
      </c>
      <c r="I8" s="115" t="s">
        <v>14</v>
      </c>
      <c r="J8" s="116" t="s">
        <v>13</v>
      </c>
      <c r="K8" s="115" t="s">
        <v>14</v>
      </c>
      <c r="L8" s="114" t="s">
        <v>13</v>
      </c>
      <c r="M8" s="115" t="s">
        <v>14</v>
      </c>
      <c r="N8" s="114" t="s">
        <v>13</v>
      </c>
      <c r="O8" s="115" t="s">
        <v>14</v>
      </c>
      <c r="P8" s="114" t="s">
        <v>13</v>
      </c>
      <c r="Q8" s="115" t="s">
        <v>14</v>
      </c>
      <c r="R8" s="116" t="s">
        <v>13</v>
      </c>
      <c r="S8" s="115" t="s">
        <v>14</v>
      </c>
      <c r="T8" s="114" t="s">
        <v>13</v>
      </c>
      <c r="U8" s="115" t="s">
        <v>14</v>
      </c>
      <c r="V8" s="114" t="s">
        <v>13</v>
      </c>
      <c r="W8" s="115" t="s">
        <v>14</v>
      </c>
      <c r="X8" s="114" t="s">
        <v>13</v>
      </c>
      <c r="Y8" s="115" t="s">
        <v>14</v>
      </c>
      <c r="Z8" s="116" t="s">
        <v>13</v>
      </c>
      <c r="AA8" s="115" t="s">
        <v>14</v>
      </c>
      <c r="AB8" s="114" t="s">
        <v>13</v>
      </c>
      <c r="AC8" s="115" t="s">
        <v>14</v>
      </c>
      <c r="AD8" s="114" t="s">
        <v>13</v>
      </c>
      <c r="AE8" s="115" t="s">
        <v>14</v>
      </c>
      <c r="AF8" s="114" t="s">
        <v>13</v>
      </c>
      <c r="AG8" s="115" t="s">
        <v>14</v>
      </c>
      <c r="AH8" s="116" t="s">
        <v>13</v>
      </c>
      <c r="AI8" s="115" t="s">
        <v>14</v>
      </c>
      <c r="AJ8" s="114" t="s">
        <v>13</v>
      </c>
      <c r="AK8" s="115" t="s">
        <v>14</v>
      </c>
      <c r="AL8" s="114" t="s">
        <v>13</v>
      </c>
      <c r="AM8" s="115" t="s">
        <v>14</v>
      </c>
      <c r="AN8" s="114" t="s">
        <v>13</v>
      </c>
      <c r="AO8" s="115" t="s">
        <v>14</v>
      </c>
      <c r="AP8" s="117" t="s">
        <v>13</v>
      </c>
      <c r="AQ8" s="115" t="s">
        <v>14</v>
      </c>
      <c r="AR8" s="114" t="s">
        <v>13</v>
      </c>
      <c r="AS8" s="115" t="s">
        <v>14</v>
      </c>
      <c r="AT8" s="114" t="s">
        <v>13</v>
      </c>
      <c r="AU8" s="115" t="s">
        <v>14</v>
      </c>
      <c r="AV8" s="114" t="s">
        <v>13</v>
      </c>
      <c r="AW8" s="115" t="s">
        <v>14</v>
      </c>
      <c r="AX8" s="118"/>
    </row>
    <row r="9" spans="1:51">
      <c r="A9" s="1"/>
      <c r="B9" s="119"/>
      <c r="C9" s="120"/>
      <c r="D9" s="119"/>
      <c r="E9" s="120"/>
      <c r="F9" s="119"/>
      <c r="G9" s="120"/>
      <c r="H9" s="119"/>
      <c r="I9" s="120"/>
      <c r="J9" s="121"/>
      <c r="K9" s="120"/>
      <c r="L9" s="119"/>
      <c r="M9" s="120"/>
      <c r="N9" s="119"/>
      <c r="O9" s="120"/>
      <c r="P9" s="119"/>
      <c r="Q9" s="120"/>
      <c r="R9" s="121"/>
      <c r="S9" s="120"/>
      <c r="T9" s="119"/>
      <c r="U9" s="120"/>
      <c r="V9" s="119"/>
      <c r="W9" s="120"/>
      <c r="X9" s="119"/>
      <c r="Y9" s="120"/>
      <c r="Z9" s="121"/>
      <c r="AA9" s="120"/>
      <c r="AB9" s="119"/>
      <c r="AC9" s="120"/>
      <c r="AD9" s="119"/>
      <c r="AE9" s="120"/>
      <c r="AF9" s="119"/>
      <c r="AG9" s="120"/>
      <c r="AH9" s="121"/>
      <c r="AI9" s="120"/>
      <c r="AJ9" s="119"/>
      <c r="AK9" s="120"/>
      <c r="AL9" s="119"/>
      <c r="AM9" s="120"/>
      <c r="AN9" s="119"/>
      <c r="AO9" s="120"/>
      <c r="AP9" s="122"/>
      <c r="AQ9" s="120"/>
      <c r="AR9" s="119"/>
      <c r="AS9" s="120"/>
      <c r="AT9" s="119"/>
      <c r="AU9" s="120"/>
      <c r="AV9" s="119"/>
      <c r="AW9" s="120"/>
      <c r="AX9" s="118"/>
    </row>
    <row r="10" spans="1:51">
      <c r="A10" s="11" t="s">
        <v>15</v>
      </c>
      <c r="B10" s="123"/>
      <c r="C10" s="124"/>
      <c r="D10" s="123"/>
      <c r="E10" s="124"/>
      <c r="F10" s="123"/>
      <c r="G10" s="124"/>
      <c r="H10" s="123"/>
      <c r="I10" s="124"/>
      <c r="J10" s="113"/>
      <c r="K10" s="124"/>
      <c r="L10" s="123"/>
      <c r="M10" s="124"/>
      <c r="N10" s="123"/>
      <c r="O10" s="124"/>
      <c r="P10" s="123"/>
      <c r="Q10" s="124"/>
      <c r="R10" s="113"/>
      <c r="S10" s="124"/>
      <c r="T10" s="123"/>
      <c r="U10" s="124"/>
      <c r="V10" s="123"/>
      <c r="W10" s="124"/>
      <c r="X10" s="123"/>
      <c r="Y10" s="124"/>
      <c r="Z10" s="113"/>
      <c r="AA10" s="124"/>
      <c r="AB10" s="123"/>
      <c r="AC10" s="124"/>
      <c r="AD10" s="123"/>
      <c r="AE10" s="124"/>
      <c r="AF10" s="123"/>
      <c r="AG10" s="124"/>
      <c r="AH10" s="113"/>
      <c r="AI10" s="124"/>
      <c r="AJ10" s="123"/>
      <c r="AK10" s="124"/>
      <c r="AL10" s="123"/>
      <c r="AM10" s="124"/>
      <c r="AN10" s="123"/>
      <c r="AO10" s="124"/>
      <c r="AP10" s="112"/>
      <c r="AQ10" s="124"/>
      <c r="AR10" s="123"/>
      <c r="AS10" s="124"/>
      <c r="AT10" s="123"/>
      <c r="AU10" s="124"/>
      <c r="AV10" s="123"/>
      <c r="AW10" s="124"/>
      <c r="AX10" s="112"/>
    </row>
    <row r="11" spans="1:51">
      <c r="B11" s="123"/>
      <c r="C11" s="124"/>
      <c r="D11" s="125"/>
      <c r="E11" s="124"/>
      <c r="F11" s="123"/>
      <c r="G11" s="124"/>
      <c r="H11" s="123"/>
      <c r="I11" s="124"/>
      <c r="J11" s="113"/>
      <c r="K11" s="124"/>
      <c r="L11" s="125"/>
      <c r="M11" s="124"/>
      <c r="N11" s="123"/>
      <c r="O11" s="124"/>
      <c r="P11" s="123"/>
      <c r="Q11" s="124"/>
      <c r="R11" s="113"/>
      <c r="S11" s="124"/>
      <c r="T11" s="125"/>
      <c r="U11" s="124"/>
      <c r="V11" s="123"/>
      <c r="W11" s="124"/>
      <c r="X11" s="123"/>
      <c r="Y11" s="124"/>
      <c r="Z11" s="113"/>
      <c r="AA11" s="124"/>
      <c r="AB11" s="125"/>
      <c r="AC11" s="124"/>
      <c r="AD11" s="123"/>
      <c r="AE11" s="124"/>
      <c r="AF11" s="123"/>
      <c r="AG11" s="124"/>
      <c r="AH11" s="113"/>
      <c r="AI11" s="124"/>
      <c r="AJ11" s="125"/>
      <c r="AK11" s="124"/>
      <c r="AL11" s="123"/>
      <c r="AM11" s="124"/>
      <c r="AN11" s="123"/>
      <c r="AO11" s="124"/>
      <c r="AP11" s="112"/>
      <c r="AQ11" s="124"/>
      <c r="AR11" s="125"/>
      <c r="AS11" s="124"/>
      <c r="AT11" s="123"/>
      <c r="AU11" s="124"/>
      <c r="AV11" s="123"/>
      <c r="AW11" s="124"/>
      <c r="AX11" s="112"/>
    </row>
    <row r="12" spans="1:51">
      <c r="B12" s="123"/>
      <c r="C12" s="124"/>
      <c r="D12" s="125"/>
      <c r="E12" s="124"/>
      <c r="F12" s="123"/>
      <c r="G12" s="124"/>
      <c r="H12" s="123"/>
      <c r="I12" s="124"/>
      <c r="J12" s="113"/>
      <c r="K12" s="124"/>
      <c r="L12" s="125"/>
      <c r="M12" s="124"/>
      <c r="N12" s="123"/>
      <c r="O12" s="124"/>
      <c r="P12" s="123"/>
      <c r="Q12" s="124"/>
      <c r="R12" s="113"/>
      <c r="S12" s="124"/>
      <c r="T12" s="125"/>
      <c r="U12" s="124"/>
      <c r="V12" s="123"/>
      <c r="W12" s="124"/>
      <c r="X12" s="123"/>
      <c r="Y12" s="124"/>
      <c r="Z12" s="113"/>
      <c r="AA12" s="124"/>
      <c r="AB12" s="125"/>
      <c r="AC12" s="124"/>
      <c r="AD12" s="123"/>
      <c r="AE12" s="124"/>
      <c r="AF12" s="123"/>
      <c r="AG12" s="124"/>
      <c r="AH12" s="113"/>
      <c r="AI12" s="124"/>
      <c r="AJ12" s="125"/>
      <c r="AK12" s="124"/>
      <c r="AL12" s="123"/>
      <c r="AM12" s="124"/>
      <c r="AN12" s="123"/>
      <c r="AO12" s="124"/>
      <c r="AP12" s="112"/>
      <c r="AQ12" s="124"/>
      <c r="AR12" s="125"/>
      <c r="AS12" s="124"/>
      <c r="AT12" s="123"/>
      <c r="AU12" s="124"/>
      <c r="AV12" s="123"/>
      <c r="AW12" s="124"/>
      <c r="AX12" s="112"/>
    </row>
    <row r="13" spans="1:51">
      <c r="A13" t="s">
        <v>37</v>
      </c>
      <c r="B13" s="123">
        <v>169009720272.06</v>
      </c>
      <c r="C13" s="125">
        <v>22.752575423793001</v>
      </c>
      <c r="D13" s="125">
        <v>155433.16215894269</v>
      </c>
      <c r="E13" s="125">
        <v>20.812986313830582</v>
      </c>
      <c r="F13" s="125">
        <v>136292.77498322562</v>
      </c>
      <c r="G13" s="125">
        <v>20.186730667049062</v>
      </c>
      <c r="H13" s="125">
        <v>121693.62819133729</v>
      </c>
      <c r="I13" s="125">
        <v>21.651233134774877</v>
      </c>
      <c r="J13" s="113" t="e">
        <f>Summ3!J30</f>
        <v>#REF!</v>
      </c>
      <c r="K13" s="125" t="e">
        <f>J13/J$45*100</f>
        <v>#REF!</v>
      </c>
      <c r="L13" s="125">
        <v>13975.066202000005</v>
      </c>
      <c r="M13" s="125">
        <v>8.8135179357382469</v>
      </c>
      <c r="N13" s="125">
        <v>13078.155775189998</v>
      </c>
      <c r="O13" s="125">
        <v>8.8451702037215618</v>
      </c>
      <c r="P13" s="125">
        <v>13820.300395250002</v>
      </c>
      <c r="Q13" s="125">
        <v>9.6937598839611976</v>
      </c>
      <c r="R13" s="113" t="e">
        <f>Summ3!R30</f>
        <v>#REF!</v>
      </c>
      <c r="S13" s="125" t="e">
        <f>R13/R$45*100</f>
        <v>#REF!</v>
      </c>
      <c r="T13" s="125">
        <v>10330.469719000002</v>
      </c>
      <c r="U13" s="125">
        <v>7.2239782923178595</v>
      </c>
      <c r="V13" s="125">
        <v>8320.9238485700007</v>
      </c>
      <c r="W13" s="125">
        <v>7.3409815250113253</v>
      </c>
      <c r="X13" s="125">
        <v>13715.817369520002</v>
      </c>
      <c r="Y13" s="125">
        <v>11.44101214865138</v>
      </c>
      <c r="Z13" s="113" t="e">
        <f>J13-R13</f>
        <v>#REF!</v>
      </c>
      <c r="AA13" s="125" t="e">
        <f>Z13/Z$45*100</f>
        <v>#REF!</v>
      </c>
      <c r="AB13" s="125">
        <f>L13-T13</f>
        <v>3644.596483000003</v>
      </c>
      <c r="AC13" s="125">
        <f>AB13/AB$45*100</f>
        <v>23.420608618476447</v>
      </c>
      <c r="AD13" s="125">
        <f>N13-V13</f>
        <v>4757.2319266199975</v>
      </c>
      <c r="AE13" s="125">
        <f>AD13/AD$45*100</f>
        <v>13.786067166361557</v>
      </c>
      <c r="AF13" s="125">
        <f>P13-X13</f>
        <v>104.48302573000001</v>
      </c>
      <c r="AG13" s="125">
        <f>AF13/AF$45*100</f>
        <v>0.46055889178490572</v>
      </c>
      <c r="AH13" s="180">
        <v>840240</v>
      </c>
      <c r="AI13" s="125">
        <v>49.013134101297503</v>
      </c>
      <c r="AJ13" s="125">
        <v>848442</v>
      </c>
      <c r="AK13" s="125">
        <v>49.171247024023408</v>
      </c>
      <c r="AL13" s="125">
        <v>938547</v>
      </c>
      <c r="AM13" s="125">
        <v>50.178307847433764</v>
      </c>
      <c r="AN13" s="125">
        <v>923631.65</v>
      </c>
      <c r="AO13" s="125">
        <v>48.925141774624549</v>
      </c>
      <c r="AP13" s="112">
        <v>204</v>
      </c>
      <c r="AQ13" s="125">
        <v>27.0833333333333</v>
      </c>
      <c r="AR13" s="125">
        <v>206</v>
      </c>
      <c r="AS13" s="125">
        <v>22.812846068660022</v>
      </c>
      <c r="AT13" s="125">
        <v>207</v>
      </c>
      <c r="AU13" s="125">
        <v>23.025583982202448</v>
      </c>
      <c r="AV13" s="125">
        <v>207</v>
      </c>
      <c r="AW13" s="125">
        <v>23.232323232323232</v>
      </c>
      <c r="AX13" s="112"/>
    </row>
    <row r="14" spans="1:51">
      <c r="A14" s="126" t="s">
        <v>38</v>
      </c>
      <c r="B14" s="127">
        <v>174172990322.57999</v>
      </c>
      <c r="C14" s="128">
        <v>23.368623587119099</v>
      </c>
      <c r="D14" s="128">
        <v>160937.79447701108</v>
      </c>
      <c r="E14" s="128">
        <v>21.5500737892914</v>
      </c>
      <c r="F14" s="128">
        <v>143212.6377874052</v>
      </c>
      <c r="G14" s="128">
        <v>20.696017203733096</v>
      </c>
      <c r="H14" s="128">
        <v>133894.43564592797</v>
      </c>
      <c r="I14" s="128">
        <v>21.45838033030633</v>
      </c>
      <c r="J14" s="113" t="e">
        <f>Summ3!J46</f>
        <v>#REF!</v>
      </c>
      <c r="K14" s="125" t="e">
        <f>J14/J$45*100</f>
        <v>#REF!</v>
      </c>
      <c r="L14" s="128">
        <v>22615.763055650001</v>
      </c>
      <c r="M14" s="128">
        <v>14.262861473447035</v>
      </c>
      <c r="N14" s="128">
        <v>14652.485032110002</v>
      </c>
      <c r="O14" s="128">
        <v>9.9099388510390103</v>
      </c>
      <c r="P14" s="128">
        <v>15724.132059019999</v>
      </c>
      <c r="Q14" s="128">
        <v>11.029135127643436</v>
      </c>
      <c r="R14" s="113" t="e">
        <f>Summ3!R46</f>
        <v>#REF!</v>
      </c>
      <c r="S14" s="125" t="e">
        <f>R14/R$45*100</f>
        <v>#REF!</v>
      </c>
      <c r="T14" s="128">
        <v>12864.441828000001</v>
      </c>
      <c r="U14" s="128">
        <v>8.9959557538157924</v>
      </c>
      <c r="V14" s="128">
        <v>8838.3230019200018</v>
      </c>
      <c r="W14" s="128">
        <v>7.7974473808371316</v>
      </c>
      <c r="X14" s="128">
        <v>11031.191028409999</v>
      </c>
      <c r="Y14" s="128">
        <v>9.2016383107140847</v>
      </c>
      <c r="Z14" s="113" t="e">
        <f>J14-R14</f>
        <v>#REF!</v>
      </c>
      <c r="AA14" s="125" t="e">
        <f>Z14/Z$45*100</f>
        <v>#REF!</v>
      </c>
      <c r="AB14" s="128">
        <f>L14-T14</f>
        <v>9751.3212276499999</v>
      </c>
      <c r="AC14" s="128">
        <f>AB14/AB$45*100</f>
        <v>62.663145028840681</v>
      </c>
      <c r="AD14" s="128">
        <f>N14-V14</f>
        <v>5814.1620301900002</v>
      </c>
      <c r="AE14" s="128">
        <f>AD14/AD$45*100</f>
        <v>16.848963746288899</v>
      </c>
      <c r="AF14" s="128">
        <f>P14-X14</f>
        <v>4692.9410306099999</v>
      </c>
      <c r="AG14" s="128">
        <f>AF14/AF$45*100</f>
        <v>20.68638140184586</v>
      </c>
      <c r="AH14" s="181">
        <v>223186</v>
      </c>
      <c r="AI14" s="128">
        <v>13.0189533318245</v>
      </c>
      <c r="AJ14" s="128">
        <v>165273</v>
      </c>
      <c r="AK14" s="128">
        <v>9.5783559859146763</v>
      </c>
      <c r="AL14" s="128">
        <v>177565</v>
      </c>
      <c r="AM14" s="128">
        <v>9.4933031941176917</v>
      </c>
      <c r="AN14" s="128">
        <v>182811</v>
      </c>
      <c r="AO14" s="128">
        <v>9.6835725507683588</v>
      </c>
      <c r="AP14" s="130">
        <v>376</v>
      </c>
      <c r="AQ14" s="128">
        <v>48.8888888888889</v>
      </c>
      <c r="AR14" s="128">
        <v>371</v>
      </c>
      <c r="AS14" s="128">
        <v>41.085271317829459</v>
      </c>
      <c r="AT14" s="128">
        <v>368</v>
      </c>
      <c r="AU14" s="128">
        <v>40.934371523915466</v>
      </c>
      <c r="AV14" s="128">
        <v>360</v>
      </c>
      <c r="AW14" s="128">
        <v>40.404040404040401</v>
      </c>
      <c r="AX14" s="112"/>
      <c r="AY14" s="179"/>
    </row>
    <row r="15" spans="1:51">
      <c r="A15" s="126" t="s">
        <v>39</v>
      </c>
      <c r="B15" s="127">
        <v>21342461691.200001</v>
      </c>
      <c r="C15" s="128">
        <v>2.8377834849890702</v>
      </c>
      <c r="D15" s="128">
        <v>20065.71190862</v>
      </c>
      <c r="E15" s="128">
        <v>2.6868615521333754</v>
      </c>
      <c r="F15" s="128">
        <v>17730.955625839997</v>
      </c>
      <c r="G15" s="128">
        <v>2.7307383169526545</v>
      </c>
      <c r="H15" s="128">
        <v>17696.512508440002</v>
      </c>
      <c r="I15" s="128">
        <v>2.6543636593122208</v>
      </c>
      <c r="J15" s="113" t="e">
        <f>Summ3!J52</f>
        <v>#REF!</v>
      </c>
      <c r="K15" s="125" t="e">
        <f>J15/J$45*100</f>
        <v>#REF!</v>
      </c>
      <c r="L15" s="128">
        <v>2323.1384170000006</v>
      </c>
      <c r="M15" s="128">
        <v>1.4651109203691524</v>
      </c>
      <c r="N15" s="128">
        <v>1782.1681259999998</v>
      </c>
      <c r="O15" s="128">
        <v>1.205336645096543</v>
      </c>
      <c r="P15" s="128">
        <v>1972.5357159999994</v>
      </c>
      <c r="Q15" s="128">
        <v>1.383565266064217</v>
      </c>
      <c r="R15" s="113" t="e">
        <f>Summ3!R52</f>
        <v>#REF!</v>
      </c>
      <c r="S15" s="125" t="e">
        <f>R15/R$45*100</f>
        <v>#REF!</v>
      </c>
      <c r="T15" s="128">
        <v>1827.9540710000003</v>
      </c>
      <c r="U15" s="128">
        <v>1.2782671928238636</v>
      </c>
      <c r="V15" s="128">
        <v>1161.1285419999999</v>
      </c>
      <c r="W15" s="128">
        <v>1.0243842306584989</v>
      </c>
      <c r="X15" s="128">
        <v>1957.6056489999999</v>
      </c>
      <c r="Y15" s="128">
        <v>1.6329314840724929</v>
      </c>
      <c r="Z15" s="113" t="e">
        <f>J15-R15</f>
        <v>#REF!</v>
      </c>
      <c r="AA15" s="125" t="e">
        <f>Z15/Z$45*100</f>
        <v>#REF!</v>
      </c>
      <c r="AB15" s="128">
        <f>L15-T15</f>
        <v>495.18434600000023</v>
      </c>
      <c r="AC15" s="128">
        <f>AB15/AB$45*100</f>
        <v>3.182113250604873</v>
      </c>
      <c r="AD15" s="128">
        <f>N15-V15</f>
        <v>621.03958399999988</v>
      </c>
      <c r="AE15" s="128">
        <f>AD15/AD$45*100</f>
        <v>1.7997216763985486</v>
      </c>
      <c r="AF15" s="128">
        <f>P15-X15</f>
        <v>14.930066999999553</v>
      </c>
      <c r="AG15" s="128">
        <f>AF15/AF$45*100</f>
        <v>6.5811408731244692E-2</v>
      </c>
      <c r="AH15" s="181">
        <v>33432</v>
      </c>
      <c r="AI15" s="128">
        <v>1.9501655470753301</v>
      </c>
      <c r="AJ15" s="128">
        <v>27955</v>
      </c>
      <c r="AK15" s="128">
        <v>1.6201251359038973</v>
      </c>
      <c r="AL15" s="128">
        <v>31055</v>
      </c>
      <c r="AM15" s="128">
        <v>1.6603189293685403</v>
      </c>
      <c r="AN15" s="128">
        <v>31091</v>
      </c>
      <c r="AO15" s="128">
        <v>1.6469028350369457</v>
      </c>
      <c r="AP15" s="130">
        <v>28</v>
      </c>
      <c r="AQ15" s="128">
        <v>3.6111111111111098</v>
      </c>
      <c r="AR15" s="128">
        <v>29</v>
      </c>
      <c r="AS15" s="128">
        <v>3.211517165005537</v>
      </c>
      <c r="AT15" s="128">
        <v>29</v>
      </c>
      <c r="AU15" s="128">
        <v>3.225806451612903</v>
      </c>
      <c r="AV15" s="128">
        <v>28</v>
      </c>
      <c r="AW15" s="128">
        <v>3.1425364758698096</v>
      </c>
      <c r="AX15" s="112"/>
      <c r="AY15" s="179"/>
    </row>
    <row r="16" spans="1:51">
      <c r="A16" s="126" t="s">
        <v>40</v>
      </c>
      <c r="B16" s="127">
        <v>379182652769</v>
      </c>
      <c r="C16" s="128">
        <v>51.041017504098797</v>
      </c>
      <c r="D16" s="128">
        <v>369836.16612536157</v>
      </c>
      <c r="E16" s="128">
        <v>49.522218791737174</v>
      </c>
      <c r="F16" s="128">
        <v>371486.3707758768</v>
      </c>
      <c r="G16" s="128">
        <v>50.785181637864575</v>
      </c>
      <c r="H16" s="128">
        <v>350524.83981840796</v>
      </c>
      <c r="I16" s="128">
        <v>47.875702032911441</v>
      </c>
      <c r="J16" s="113" t="e">
        <f>Summ3!J66+Summ3!J62</f>
        <v>#REF!</v>
      </c>
      <c r="K16" s="125" t="e">
        <f>J16/J$45*100</f>
        <v>#REF!</v>
      </c>
      <c r="L16" s="128">
        <v>113642.34266475</v>
      </c>
      <c r="M16" s="128">
        <v>71.669701657065929</v>
      </c>
      <c r="N16" s="128">
        <v>114864.38790221003</v>
      </c>
      <c r="O16" s="128">
        <v>77.686416862287558</v>
      </c>
      <c r="P16" s="128">
        <v>108353.70869099999</v>
      </c>
      <c r="Q16" s="128">
        <v>76.000868617026413</v>
      </c>
      <c r="R16" s="113" t="e">
        <f>Summ3!R66+Summ3!R62</f>
        <v>#REF!</v>
      </c>
      <c r="S16" s="125" t="e">
        <f>R16/R$45*100</f>
        <v>#REF!</v>
      </c>
      <c r="T16" s="128">
        <v>114516.77812600002</v>
      </c>
      <c r="U16" s="128">
        <v>80.080261768434355</v>
      </c>
      <c r="V16" s="128">
        <v>93120.351667150011</v>
      </c>
      <c r="W16" s="128">
        <v>82.153711971367898</v>
      </c>
      <c r="X16" s="128">
        <v>90504.006751199995</v>
      </c>
      <c r="Y16" s="128">
        <v>75.49367367949597</v>
      </c>
      <c r="Z16" s="113" t="e">
        <f>J16-R16</f>
        <v>#REF!</v>
      </c>
      <c r="AA16" s="125" t="e">
        <f>Z16/Z$45*100</f>
        <v>#REF!</v>
      </c>
      <c r="AB16" s="128">
        <f>L16-T16</f>
        <v>-874.4354612500174</v>
      </c>
      <c r="AC16" s="128">
        <f>AB16/AB$45*100</f>
        <v>-5.6192258307827512</v>
      </c>
      <c r="AD16" s="128">
        <f>N16-V16</f>
        <v>21744.036235060019</v>
      </c>
      <c r="AE16" s="128">
        <f>AD16/AD$45*100</f>
        <v>63.012430049278493</v>
      </c>
      <c r="AF16" s="128">
        <f>P16-X16</f>
        <v>17849.701939799997</v>
      </c>
      <c r="AG16" s="128">
        <f>AF16/AF$45*100</f>
        <v>78.681095677005601</v>
      </c>
      <c r="AH16" s="181">
        <v>617458</v>
      </c>
      <c r="AI16" s="128">
        <v>36.017747019802599</v>
      </c>
      <c r="AJ16" s="128">
        <v>603952</v>
      </c>
      <c r="AK16" s="128">
        <v>35.001889324966214</v>
      </c>
      <c r="AL16" s="128">
        <v>626390.7752569</v>
      </c>
      <c r="AM16" s="128">
        <v>33.489243643241544</v>
      </c>
      <c r="AN16" s="128">
        <v>643821</v>
      </c>
      <c r="AO16" s="128">
        <v>34.10345856216658</v>
      </c>
      <c r="AP16" s="130">
        <v>152</v>
      </c>
      <c r="AQ16" s="128">
        <v>20.4166666666667</v>
      </c>
      <c r="AR16" s="128">
        <v>153</v>
      </c>
      <c r="AS16" s="128">
        <v>16.943521594684384</v>
      </c>
      <c r="AT16" s="128">
        <v>150</v>
      </c>
      <c r="AU16" s="128">
        <v>16.685205784204669</v>
      </c>
      <c r="AV16" s="128">
        <v>150</v>
      </c>
      <c r="AW16" s="128">
        <v>16.835016835016837</v>
      </c>
      <c r="AX16" s="112"/>
      <c r="AY16" s="179"/>
    </row>
    <row r="17" spans="1:51" ht="13.5" thickBot="1">
      <c r="A17" s="126"/>
      <c r="B17" s="127"/>
      <c r="C17" s="131"/>
      <c r="D17" s="128"/>
      <c r="E17" s="131"/>
      <c r="F17" s="128"/>
      <c r="G17" s="131"/>
      <c r="H17" s="128"/>
      <c r="I17" s="131"/>
      <c r="J17" s="129"/>
      <c r="K17" s="131"/>
      <c r="L17" s="128"/>
      <c r="M17" s="131"/>
      <c r="N17" s="128"/>
      <c r="O17" s="131"/>
      <c r="P17" s="128"/>
      <c r="Q17" s="131"/>
      <c r="R17" s="129"/>
      <c r="S17" s="131"/>
      <c r="T17" s="128"/>
      <c r="U17" s="131"/>
      <c r="V17" s="128"/>
      <c r="W17" s="131"/>
      <c r="X17" s="128"/>
      <c r="Y17" s="131"/>
      <c r="Z17" s="129"/>
      <c r="AA17" s="131"/>
      <c r="AB17" s="128"/>
      <c r="AC17" s="131"/>
      <c r="AD17" s="128"/>
      <c r="AE17" s="131"/>
      <c r="AF17" s="128"/>
      <c r="AG17" s="131"/>
      <c r="AH17" s="181"/>
      <c r="AI17" s="131"/>
      <c r="AJ17" s="128"/>
      <c r="AK17" s="131"/>
      <c r="AL17" s="128"/>
      <c r="AM17" s="131"/>
      <c r="AN17" s="128"/>
      <c r="AO17" s="131"/>
      <c r="AP17" s="130"/>
      <c r="AQ17" s="131"/>
      <c r="AR17" s="128"/>
      <c r="AS17" s="131"/>
      <c r="AT17" s="128"/>
      <c r="AU17" s="131"/>
      <c r="AV17" s="128"/>
      <c r="AW17" s="131"/>
      <c r="AX17" s="112"/>
      <c r="AY17" s="179"/>
    </row>
    <row r="18" spans="1:51" ht="14.25" thickTop="1" thickBot="1">
      <c r="A18" s="132" t="s">
        <v>41</v>
      </c>
      <c r="B18" s="133">
        <v>743707825054.83997</v>
      </c>
      <c r="C18" s="134">
        <v>100</v>
      </c>
      <c r="D18" s="134">
        <v>706272.83466993528</v>
      </c>
      <c r="E18" s="134">
        <v>94.57214044699252</v>
      </c>
      <c r="F18" s="134">
        <v>668722.73917234759</v>
      </c>
      <c r="G18" s="134">
        <v>94.398667825599375</v>
      </c>
      <c r="H18" s="134">
        <v>623809.41616411321</v>
      </c>
      <c r="I18" s="134">
        <v>93.639679157304869</v>
      </c>
      <c r="J18" s="135" t="e">
        <f>SUM(J13:J17)</f>
        <v>#REF!</v>
      </c>
      <c r="K18" s="134" t="e">
        <f>J18/J$45*100</f>
        <v>#REF!</v>
      </c>
      <c r="L18" s="134">
        <v>152556.31033940002</v>
      </c>
      <c r="M18" s="134">
        <v>96.211191986620364</v>
      </c>
      <c r="N18" s="134">
        <v>144377.19683551003</v>
      </c>
      <c r="O18" s="134">
        <v>97.646862562144676</v>
      </c>
      <c r="P18" s="134">
        <v>139870.67686126998</v>
      </c>
      <c r="Q18" s="134">
        <v>98.107328894695257</v>
      </c>
      <c r="R18" s="135" t="e">
        <f>SUM(R13:R17)</f>
        <v>#REF!</v>
      </c>
      <c r="S18" s="134" t="e">
        <f>R18/R$45*100</f>
        <v>#REF!</v>
      </c>
      <c r="T18" s="134">
        <v>139539.64374400003</v>
      </c>
      <c r="U18" s="134">
        <v>97.578463007391875</v>
      </c>
      <c r="V18" s="134">
        <v>111440.72705964002</v>
      </c>
      <c r="W18" s="134">
        <v>98.316525107874853</v>
      </c>
      <c r="X18" s="134">
        <v>117208.62079813</v>
      </c>
      <c r="Y18" s="134">
        <v>97.769255622933926</v>
      </c>
      <c r="Z18" s="135" t="e">
        <f>SUM(Z13:Z17)</f>
        <v>#REF!</v>
      </c>
      <c r="AA18" s="134" t="e">
        <f>Z18/Z$45*100</f>
        <v>#REF!</v>
      </c>
      <c r="AB18" s="134">
        <f>SUM(AB13:AB17)</f>
        <v>13016.666595399985</v>
      </c>
      <c r="AC18" s="134">
        <f>AB18/AB$45*100</f>
        <v>83.646641067139242</v>
      </c>
      <c r="AD18" s="134">
        <f>SUM(AD13:AD17)</f>
        <v>32936.46977587002</v>
      </c>
      <c r="AE18" s="134">
        <f>AD18/AD$45*100</f>
        <v>95.447182638327504</v>
      </c>
      <c r="AF18" s="134">
        <f>SUM(AF13:AF17)</f>
        <v>22662.056063139997</v>
      </c>
      <c r="AG18" s="134">
        <f>AF18/AF$45*100</f>
        <v>99.8938473793676</v>
      </c>
      <c r="AH18" s="182">
        <v>1714316</v>
      </c>
      <c r="AI18" s="134">
        <v>100</v>
      </c>
      <c r="AJ18" s="134">
        <v>1645622</v>
      </c>
      <c r="AK18" s="134">
        <v>95.371617470808189</v>
      </c>
      <c r="AL18" s="134">
        <v>1773557.7752569001</v>
      </c>
      <c r="AM18" s="134">
        <v>94.821173614161552</v>
      </c>
      <c r="AN18" s="134">
        <v>1781354.65</v>
      </c>
      <c r="AO18" s="134">
        <v>94.35907572259643</v>
      </c>
      <c r="AP18" s="136">
        <v>760</v>
      </c>
      <c r="AQ18" s="134">
        <v>100</v>
      </c>
      <c r="AR18" s="134">
        <v>759</v>
      </c>
      <c r="AS18" s="134">
        <v>84.053156146179404</v>
      </c>
      <c r="AT18" s="134">
        <v>754</v>
      </c>
      <c r="AU18" s="134">
        <v>83.870967741935488</v>
      </c>
      <c r="AV18" s="134">
        <v>745</v>
      </c>
      <c r="AW18" s="134">
        <v>83.613916947250289</v>
      </c>
      <c r="AX18" s="112"/>
      <c r="AY18" s="179"/>
    </row>
    <row r="19" spans="1:51" ht="13.5" thickTop="1">
      <c r="B19" s="123"/>
      <c r="C19" s="124"/>
      <c r="D19" s="125"/>
      <c r="E19" s="124"/>
      <c r="F19" s="125"/>
      <c r="G19" s="124"/>
      <c r="H19" s="125"/>
      <c r="I19" s="124"/>
      <c r="J19" s="113"/>
      <c r="K19" s="124"/>
      <c r="L19" s="125"/>
      <c r="M19" s="124"/>
      <c r="N19" s="125"/>
      <c r="O19" s="124"/>
      <c r="P19" s="125"/>
      <c r="Q19" s="124"/>
      <c r="R19" s="113"/>
      <c r="S19" s="124"/>
      <c r="T19" s="125"/>
      <c r="U19" s="124"/>
      <c r="V19" s="125"/>
      <c r="W19" s="124"/>
      <c r="X19" s="125"/>
      <c r="Y19" s="124"/>
      <c r="Z19" s="113"/>
      <c r="AA19" s="124"/>
      <c r="AB19" s="125"/>
      <c r="AC19" s="124"/>
      <c r="AD19" s="125"/>
      <c r="AE19" s="124"/>
      <c r="AF19" s="125"/>
      <c r="AG19" s="124"/>
      <c r="AH19" s="180"/>
      <c r="AI19" s="124"/>
      <c r="AJ19" s="125"/>
      <c r="AK19" s="124"/>
      <c r="AL19" s="125"/>
      <c r="AM19" s="124"/>
      <c r="AN19" s="125"/>
      <c r="AO19" s="124"/>
      <c r="AP19" s="112"/>
      <c r="AQ19" s="124"/>
      <c r="AR19" s="125"/>
      <c r="AS19" s="124"/>
      <c r="AT19" s="125"/>
      <c r="AU19" s="124"/>
      <c r="AV19" s="125"/>
      <c r="AW19" s="124"/>
      <c r="AX19" s="112"/>
      <c r="AY19" s="179"/>
    </row>
    <row r="20" spans="1:51">
      <c r="B20" s="123"/>
      <c r="C20" s="124"/>
      <c r="D20" s="125"/>
      <c r="E20" s="124"/>
      <c r="F20" s="125"/>
      <c r="G20" s="124"/>
      <c r="H20" s="125"/>
      <c r="I20" s="124"/>
      <c r="J20" s="113"/>
      <c r="K20" s="124"/>
      <c r="L20" s="125"/>
      <c r="M20" s="124"/>
      <c r="N20" s="125"/>
      <c r="O20" s="124"/>
      <c r="P20" s="125"/>
      <c r="Q20" s="124"/>
      <c r="R20" s="113"/>
      <c r="S20" s="124"/>
      <c r="T20" s="125"/>
      <c r="U20" s="124"/>
      <c r="V20" s="125"/>
      <c r="W20" s="124"/>
      <c r="X20" s="125"/>
      <c r="Y20" s="124"/>
      <c r="Z20" s="113"/>
      <c r="AA20" s="124"/>
      <c r="AB20" s="125"/>
      <c r="AC20" s="124"/>
      <c r="AD20" s="125"/>
      <c r="AE20" s="124"/>
      <c r="AF20" s="125"/>
      <c r="AG20" s="124"/>
      <c r="AH20" s="180"/>
      <c r="AI20" s="124"/>
      <c r="AJ20" s="125"/>
      <c r="AK20" s="124"/>
      <c r="AL20" s="125"/>
      <c r="AM20" s="124"/>
      <c r="AN20" s="125"/>
      <c r="AO20" s="124"/>
      <c r="AP20" s="112"/>
      <c r="AQ20" s="124"/>
      <c r="AR20" s="125"/>
      <c r="AS20" s="124"/>
      <c r="AT20" s="125"/>
      <c r="AU20" s="124"/>
      <c r="AV20" s="125"/>
      <c r="AW20" s="124"/>
      <c r="AX20" s="112"/>
      <c r="AY20" s="179"/>
    </row>
    <row r="21" spans="1:51">
      <c r="B21" s="123"/>
      <c r="C21" s="124"/>
      <c r="D21" s="125"/>
      <c r="E21" s="124"/>
      <c r="F21" s="125"/>
      <c r="G21" s="124"/>
      <c r="H21" s="125"/>
      <c r="I21" s="124"/>
      <c r="J21" s="113"/>
      <c r="K21" s="124"/>
      <c r="L21" s="125"/>
      <c r="M21" s="124"/>
      <c r="N21" s="125"/>
      <c r="O21" s="124"/>
      <c r="P21" s="125"/>
      <c r="Q21" s="124"/>
      <c r="R21" s="113"/>
      <c r="S21" s="124"/>
      <c r="T21" s="125"/>
      <c r="U21" s="124"/>
      <c r="V21" s="125"/>
      <c r="W21" s="124"/>
      <c r="X21" s="125"/>
      <c r="Y21" s="124"/>
      <c r="Z21" s="113"/>
      <c r="AA21" s="124"/>
      <c r="AB21" s="125"/>
      <c r="AC21" s="124"/>
      <c r="AD21" s="125"/>
      <c r="AE21" s="124"/>
      <c r="AF21" s="125"/>
      <c r="AG21" s="124"/>
      <c r="AH21" s="180"/>
      <c r="AI21" s="124"/>
      <c r="AJ21" s="125"/>
      <c r="AK21" s="124"/>
      <c r="AL21" s="125"/>
      <c r="AM21" s="124"/>
      <c r="AN21" s="125"/>
      <c r="AO21" s="124"/>
      <c r="AP21" s="112"/>
      <c r="AQ21" s="124"/>
      <c r="AR21" s="125"/>
      <c r="AS21" s="124"/>
      <c r="AT21" s="125"/>
      <c r="AU21" s="124"/>
      <c r="AV21" s="125"/>
      <c r="AW21" s="124"/>
      <c r="AX21" s="112"/>
      <c r="AY21" s="179"/>
    </row>
    <row r="22" spans="1:51">
      <c r="A22" s="11" t="s">
        <v>42</v>
      </c>
      <c r="B22" s="123"/>
      <c r="C22" s="124"/>
      <c r="D22" s="125"/>
      <c r="E22" s="124"/>
      <c r="F22" s="125"/>
      <c r="G22" s="124"/>
      <c r="H22" s="125"/>
      <c r="I22" s="124"/>
      <c r="J22" s="113"/>
      <c r="K22" s="124"/>
      <c r="L22" s="125"/>
      <c r="M22" s="124"/>
      <c r="N22" s="125"/>
      <c r="O22" s="124"/>
      <c r="P22" s="125"/>
      <c r="Q22" s="124"/>
      <c r="R22" s="113"/>
      <c r="S22" s="124"/>
      <c r="T22" s="125"/>
      <c r="U22" s="124"/>
      <c r="V22" s="125"/>
      <c r="W22" s="124"/>
      <c r="X22" s="125"/>
      <c r="Y22" s="124"/>
      <c r="Z22" s="113"/>
      <c r="AA22" s="124"/>
      <c r="AB22" s="125"/>
      <c r="AC22" s="124"/>
      <c r="AD22" s="125"/>
      <c r="AE22" s="124"/>
      <c r="AF22" s="125"/>
      <c r="AG22" s="124"/>
      <c r="AH22" s="180"/>
      <c r="AI22" s="124"/>
      <c r="AJ22" s="125"/>
      <c r="AK22" s="124"/>
      <c r="AL22" s="125"/>
      <c r="AM22" s="124"/>
      <c r="AN22" s="125"/>
      <c r="AO22" s="124"/>
      <c r="AP22" s="112"/>
      <c r="AQ22" s="124"/>
      <c r="AR22" s="125"/>
      <c r="AS22" s="124"/>
      <c r="AT22" s="125"/>
      <c r="AU22" s="124"/>
      <c r="AV22" s="125"/>
      <c r="AW22" s="124"/>
      <c r="AX22" s="112"/>
      <c r="AY22" s="179"/>
    </row>
    <row r="23" spans="1:51">
      <c r="A23" s="126"/>
      <c r="B23" s="127"/>
      <c r="C23" s="131"/>
      <c r="D23" s="128"/>
      <c r="E23" s="131"/>
      <c r="F23" s="128"/>
      <c r="G23" s="131"/>
      <c r="H23" s="128"/>
      <c r="I23" s="131"/>
      <c r="J23" s="129"/>
      <c r="K23" s="131"/>
      <c r="L23" s="128"/>
      <c r="M23" s="131"/>
      <c r="N23" s="128"/>
      <c r="O23" s="131"/>
      <c r="P23" s="128"/>
      <c r="Q23" s="131"/>
      <c r="R23" s="129"/>
      <c r="S23" s="131"/>
      <c r="T23" s="128"/>
      <c r="U23" s="131"/>
      <c r="V23" s="128"/>
      <c r="W23" s="131"/>
      <c r="X23" s="128"/>
      <c r="Y23" s="131"/>
      <c r="Z23" s="129"/>
      <c r="AA23" s="131"/>
      <c r="AB23" s="128"/>
      <c r="AC23" s="131"/>
      <c r="AD23" s="128"/>
      <c r="AE23" s="131"/>
      <c r="AF23" s="128"/>
      <c r="AG23" s="131"/>
      <c r="AH23" s="181"/>
      <c r="AI23" s="131"/>
      <c r="AJ23" s="128"/>
      <c r="AK23" s="131"/>
      <c r="AL23" s="128"/>
      <c r="AM23" s="131"/>
      <c r="AN23" s="128"/>
      <c r="AO23" s="131"/>
      <c r="AP23" s="130"/>
      <c r="AQ23" s="131"/>
      <c r="AR23" s="128"/>
      <c r="AS23" s="131"/>
      <c r="AT23" s="128"/>
      <c r="AU23" s="131"/>
      <c r="AV23" s="128"/>
      <c r="AW23" s="131"/>
      <c r="AX23" s="112"/>
    </row>
    <row r="24" spans="1:51">
      <c r="A24" s="126" t="s">
        <v>37</v>
      </c>
      <c r="B24" s="127">
        <v>419871234.48000002</v>
      </c>
      <c r="C24" s="128">
        <v>6.7971346245176703</v>
      </c>
      <c r="D24" s="128">
        <v>402</v>
      </c>
      <c r="E24" s="128">
        <v>5.3829056695148224E-2</v>
      </c>
      <c r="F24" s="128">
        <v>385.51</v>
      </c>
      <c r="G24" s="128">
        <v>6.7500779865977439E-2</v>
      </c>
      <c r="H24" s="128">
        <v>396.68500999999998</v>
      </c>
      <c r="I24" s="128">
        <v>8.230376699938817E-2</v>
      </c>
      <c r="J24" s="113" t="e">
        <f>Summ4!J14+Summ4!J16+Summ4!J18</f>
        <v>#REF!</v>
      </c>
      <c r="K24" s="125" t="e">
        <f>J24/J$45*100</f>
        <v>#REF!</v>
      </c>
      <c r="L24" s="128">
        <v>197.2</v>
      </c>
      <c r="M24" s="128">
        <v>0.12436618988458524</v>
      </c>
      <c r="N24" s="128">
        <v>13.1</v>
      </c>
      <c r="O24" s="128">
        <v>8.8599441435441295E-3</v>
      </c>
      <c r="P24" s="128">
        <v>17.399999999999999</v>
      </c>
      <c r="Q24" s="128">
        <v>1.2204613297616651E-2</v>
      </c>
      <c r="R24" s="113" t="e">
        <f>Summ4!R14+Summ4!R16+Summ4!R18</f>
        <v>#REF!</v>
      </c>
      <c r="S24" s="125" t="e">
        <f>R24/R$45*100</f>
        <v>#REF!</v>
      </c>
      <c r="T24" s="128">
        <v>228.1</v>
      </c>
      <c r="U24" s="128">
        <v>0.1595076984202429</v>
      </c>
      <c r="V24" s="128">
        <v>14.9</v>
      </c>
      <c r="W24" s="128">
        <v>1.314525006036036E-2</v>
      </c>
      <c r="X24" s="128">
        <v>18.2</v>
      </c>
      <c r="Y24" s="128">
        <v>1.5181481022646643E-2</v>
      </c>
      <c r="Z24" s="113" t="e">
        <f>J24-R24</f>
        <v>#REF!</v>
      </c>
      <c r="AA24" s="125" t="e">
        <f>Z24/Z$45*100</f>
        <v>#REF!</v>
      </c>
      <c r="AB24" s="128">
        <f>L24-T24</f>
        <v>-30.900000000000006</v>
      </c>
      <c r="AC24" s="128">
        <f>AB24/AB$45*100</f>
        <v>-0.1985670593950693</v>
      </c>
      <c r="AD24" s="128">
        <f>N24-V24</f>
        <v>-1.8000000000000007</v>
      </c>
      <c r="AE24" s="128">
        <f>AD24/AD$45*100</f>
        <v>-5.2162520731003663E-3</v>
      </c>
      <c r="AF24" s="128">
        <f>P24-X24</f>
        <v>-0.80000000000000071</v>
      </c>
      <c r="AG24" s="128">
        <f>AF24/AF$45*100</f>
        <v>-3.5263824994889417E-3</v>
      </c>
      <c r="AH24" s="181">
        <v>12247</v>
      </c>
      <c r="AI24" s="128">
        <v>47.327742783166499</v>
      </c>
      <c r="AJ24" s="128">
        <v>12337</v>
      </c>
      <c r="AK24" s="128">
        <v>0.71498779472889928</v>
      </c>
      <c r="AL24" s="128">
        <v>17529</v>
      </c>
      <c r="AM24" s="128">
        <v>0.93716730036712759</v>
      </c>
      <c r="AN24" s="128">
        <v>17602</v>
      </c>
      <c r="AO24" s="128">
        <v>0.93238505362710478</v>
      </c>
      <c r="AP24" s="130">
        <v>5</v>
      </c>
      <c r="AQ24" s="128">
        <v>15.1515151515152</v>
      </c>
      <c r="AR24" s="128">
        <v>5</v>
      </c>
      <c r="AS24" s="128">
        <v>0.55370985603543743</v>
      </c>
      <c r="AT24" s="128">
        <v>5</v>
      </c>
      <c r="AU24" s="128">
        <v>0.55617352614015569</v>
      </c>
      <c r="AV24" s="128">
        <v>6</v>
      </c>
      <c r="AW24" s="128">
        <v>0.67340067340067333</v>
      </c>
      <c r="AX24" s="112"/>
    </row>
    <row r="25" spans="1:51">
      <c r="A25" s="126" t="s">
        <v>38</v>
      </c>
      <c r="B25" s="127">
        <v>5757308675.5</v>
      </c>
      <c r="C25" s="128">
        <v>93.202865375482304</v>
      </c>
      <c r="D25" s="128">
        <v>5872.4086474179758</v>
      </c>
      <c r="E25" s="128">
        <v>0.78633387566900725</v>
      </c>
      <c r="F25" s="128">
        <v>4085.6604738949982</v>
      </c>
      <c r="G25" s="128">
        <v>0.87379336880736724</v>
      </c>
      <c r="H25" s="128">
        <v>5321.2501448883613</v>
      </c>
      <c r="I25" s="128">
        <v>1.0697286852494809</v>
      </c>
      <c r="J25" s="113" t="e">
        <f>Summ4!J22</f>
        <v>#REF!</v>
      </c>
      <c r="K25" s="125" t="e">
        <f>J25/J$45*100</f>
        <v>#REF!</v>
      </c>
      <c r="L25" s="128">
        <v>325.67099999999999</v>
      </c>
      <c r="M25" s="128">
        <v>0.20538773542547037</v>
      </c>
      <c r="N25" s="128">
        <v>319.32900000000001</v>
      </c>
      <c r="O25" s="128">
        <v>0.21597229797051934</v>
      </c>
      <c r="P25" s="128">
        <v>105.80700000000002</v>
      </c>
      <c r="Q25" s="128">
        <v>7.4214570067869259E-2</v>
      </c>
      <c r="R25" s="113" t="e">
        <f>Summ4!R22</f>
        <v>#REF!</v>
      </c>
      <c r="S25" s="125" t="e">
        <f>R25/R$45*100</f>
        <v>#REF!</v>
      </c>
      <c r="T25" s="128">
        <v>216.09</v>
      </c>
      <c r="U25" s="128">
        <v>0.15110924397908937</v>
      </c>
      <c r="V25" s="128">
        <v>217.15</v>
      </c>
      <c r="W25" s="128">
        <v>0.19157658057766794</v>
      </c>
      <c r="X25" s="128">
        <v>140.47</v>
      </c>
      <c r="Y25" s="128">
        <v>0.11717267248632826</v>
      </c>
      <c r="Z25" s="113" t="e">
        <f>J25-R25</f>
        <v>#REF!</v>
      </c>
      <c r="AA25" s="125" t="e">
        <f>Z25/Z$45*100</f>
        <v>#REF!</v>
      </c>
      <c r="AB25" s="128">
        <f>L25-T25</f>
        <v>109.58099999999999</v>
      </c>
      <c r="AC25" s="128">
        <f>AB25/AB$45*100</f>
        <v>0.70418048335181505</v>
      </c>
      <c r="AD25" s="128">
        <f>N25-V25</f>
        <v>102.179</v>
      </c>
      <c r="AE25" s="128">
        <f>AD25/AD$45*100</f>
        <v>0.296106344765179</v>
      </c>
      <c r="AF25" s="128">
        <f>P25-X25</f>
        <v>-34.662999999999982</v>
      </c>
      <c r="AG25" s="128">
        <f>AF25/AF$45*100</f>
        <v>-0.15279374572473128</v>
      </c>
      <c r="AH25" s="181">
        <v>13630</v>
      </c>
      <c r="AI25" s="128">
        <v>52.672257216833501</v>
      </c>
      <c r="AJ25" s="128">
        <v>2668</v>
      </c>
      <c r="AK25" s="128">
        <v>0.15462328251087809</v>
      </c>
      <c r="AL25" s="128">
        <v>1954</v>
      </c>
      <c r="AM25" s="128">
        <v>0.1044683042339761</v>
      </c>
      <c r="AN25" s="128">
        <v>4498</v>
      </c>
      <c r="AO25" s="128">
        <v>0.23826087781017596</v>
      </c>
      <c r="AP25" s="130">
        <v>28</v>
      </c>
      <c r="AQ25" s="128">
        <v>84.848484848484802</v>
      </c>
      <c r="AR25" s="128">
        <v>29</v>
      </c>
      <c r="AS25" s="128">
        <v>3.211517165005537</v>
      </c>
      <c r="AT25" s="128">
        <v>28</v>
      </c>
      <c r="AU25" s="128">
        <v>3.1145717463848719</v>
      </c>
      <c r="AV25" s="128">
        <v>27</v>
      </c>
      <c r="AW25" s="128">
        <v>3.0303030303030303</v>
      </c>
      <c r="AX25" s="112"/>
    </row>
    <row r="26" spans="1:51" ht="13.5" thickBot="1">
      <c r="A26" s="126"/>
      <c r="B26" s="127"/>
      <c r="C26" s="131"/>
      <c r="D26" s="128"/>
      <c r="E26" s="131"/>
      <c r="F26" s="128"/>
      <c r="G26" s="131"/>
      <c r="H26" s="128"/>
      <c r="I26" s="131"/>
      <c r="J26" s="129"/>
      <c r="K26" s="131"/>
      <c r="L26" s="128"/>
      <c r="M26" s="131"/>
      <c r="N26" s="128"/>
      <c r="O26" s="131"/>
      <c r="P26" s="128"/>
      <c r="Q26" s="131"/>
      <c r="R26" s="129"/>
      <c r="S26" s="131"/>
      <c r="T26" s="128"/>
      <c r="U26" s="131"/>
      <c r="V26" s="128"/>
      <c r="W26" s="131"/>
      <c r="X26" s="128"/>
      <c r="Y26" s="131"/>
      <c r="Z26" s="129"/>
      <c r="AA26" s="131"/>
      <c r="AB26" s="128"/>
      <c r="AC26" s="131"/>
      <c r="AD26" s="128"/>
      <c r="AE26" s="131"/>
      <c r="AF26" s="128"/>
      <c r="AG26" s="131"/>
      <c r="AH26" s="181"/>
      <c r="AI26" s="131"/>
      <c r="AJ26" s="128"/>
      <c r="AK26" s="131"/>
      <c r="AL26" s="128"/>
      <c r="AM26" s="131"/>
      <c r="AN26" s="128"/>
      <c r="AO26" s="131"/>
      <c r="AP26" s="130"/>
      <c r="AQ26" s="131"/>
      <c r="AR26" s="128"/>
      <c r="AS26" s="131"/>
      <c r="AT26" s="128"/>
      <c r="AU26" s="131"/>
      <c r="AV26" s="128"/>
      <c r="AW26" s="131"/>
      <c r="AX26" s="112"/>
    </row>
    <row r="27" spans="1:51" ht="14.25" thickTop="1" thickBot="1">
      <c r="A27" s="132" t="s">
        <v>41</v>
      </c>
      <c r="B27" s="133">
        <v>6177179909.9799995</v>
      </c>
      <c r="C27" s="134">
        <v>100</v>
      </c>
      <c r="D27" s="134">
        <v>6274.4086474179758</v>
      </c>
      <c r="E27" s="134">
        <v>0.84016293236415551</v>
      </c>
      <c r="F27" s="134">
        <v>4471.1704738949984</v>
      </c>
      <c r="G27" s="134">
        <v>0.94129414867334471</v>
      </c>
      <c r="H27" s="134">
        <v>5717.9351548883615</v>
      </c>
      <c r="I27" s="134">
        <v>1.1520324522488692</v>
      </c>
      <c r="J27" s="135" t="e">
        <f>SUM(J24:J26)</f>
        <v>#REF!</v>
      </c>
      <c r="K27" s="134" t="e">
        <f>J27/J$45*100</f>
        <v>#REF!</v>
      </c>
      <c r="L27" s="134">
        <v>522.87099999999998</v>
      </c>
      <c r="M27" s="134">
        <v>0.3297539253100556</v>
      </c>
      <c r="N27" s="134">
        <v>332.42900000000003</v>
      </c>
      <c r="O27" s="134">
        <v>0.22483224211406347</v>
      </c>
      <c r="P27" s="134">
        <v>123.20700000000002</v>
      </c>
      <c r="Q27" s="134">
        <v>8.6419183365485916E-2</v>
      </c>
      <c r="R27" s="135" t="e">
        <f>SUM(R24:R26)</f>
        <v>#REF!</v>
      </c>
      <c r="S27" s="134" t="e">
        <f>R27/R$45*100</f>
        <v>#REF!</v>
      </c>
      <c r="T27" s="134">
        <v>444.19</v>
      </c>
      <c r="U27" s="134">
        <v>0.31061694239933224</v>
      </c>
      <c r="V27" s="134">
        <v>232.05</v>
      </c>
      <c r="W27" s="134">
        <v>0.20472183063802829</v>
      </c>
      <c r="X27" s="134">
        <v>158.66999999999999</v>
      </c>
      <c r="Y27" s="134">
        <v>0.13235415350897489</v>
      </c>
      <c r="Z27" s="135" t="e">
        <f>SUM(Z24:Z26)</f>
        <v>#REF!</v>
      </c>
      <c r="AA27" s="134" t="e">
        <f>Z27/Z$45*100</f>
        <v>#REF!</v>
      </c>
      <c r="AB27" s="134">
        <f>SUM(AB24:AB26)</f>
        <v>78.680999999999983</v>
      </c>
      <c r="AC27" s="134">
        <f>AB27/AB$45*100</f>
        <v>0.50561342395674569</v>
      </c>
      <c r="AD27" s="134">
        <f>SUM(AD24:AD26)</f>
        <v>100.379</v>
      </c>
      <c r="AE27" s="134">
        <f>AD27/AD$45*100</f>
        <v>0.29089009269207866</v>
      </c>
      <c r="AF27" s="134">
        <f>SUM(AF24:AF26)</f>
        <v>-35.46299999999998</v>
      </c>
      <c r="AG27" s="134">
        <f>AF27/AF$45*100</f>
        <v>-0.1563201282242202</v>
      </c>
      <c r="AH27" s="182">
        <v>25877</v>
      </c>
      <c r="AI27" s="134">
        <v>100</v>
      </c>
      <c r="AJ27" s="134">
        <v>15005</v>
      </c>
      <c r="AK27" s="134">
        <v>0.86961107723977737</v>
      </c>
      <c r="AL27" s="134">
        <v>19483</v>
      </c>
      <c r="AM27" s="134">
        <v>1.0416356046011037</v>
      </c>
      <c r="AN27" s="134">
        <v>22100</v>
      </c>
      <c r="AO27" s="134">
        <v>1.1706459314372808</v>
      </c>
      <c r="AP27" s="136">
        <v>33</v>
      </c>
      <c r="AQ27" s="134">
        <v>100</v>
      </c>
      <c r="AR27" s="134">
        <v>34</v>
      </c>
      <c r="AS27" s="134">
        <v>3.7652270210409746</v>
      </c>
      <c r="AT27" s="134">
        <v>33</v>
      </c>
      <c r="AU27" s="134">
        <v>3.6707452725250276</v>
      </c>
      <c r="AV27" s="134">
        <v>33</v>
      </c>
      <c r="AW27" s="134">
        <v>3.7037037037037037</v>
      </c>
      <c r="AX27" s="112"/>
    </row>
    <row r="28" spans="1:51" ht="13.5" thickTop="1">
      <c r="B28" s="123"/>
      <c r="C28" s="124"/>
      <c r="D28" s="125"/>
      <c r="E28" s="124"/>
      <c r="F28" s="125"/>
      <c r="G28" s="124"/>
      <c r="H28" s="125"/>
      <c r="I28" s="124"/>
      <c r="J28" s="113"/>
      <c r="K28" s="124"/>
      <c r="L28" s="125"/>
      <c r="M28" s="124"/>
      <c r="N28" s="125"/>
      <c r="O28" s="124"/>
      <c r="P28" s="125"/>
      <c r="Q28" s="124"/>
      <c r="R28" s="113"/>
      <c r="S28" s="124"/>
      <c r="T28" s="125"/>
      <c r="U28" s="124"/>
      <c r="V28" s="125"/>
      <c r="W28" s="124"/>
      <c r="X28" s="125"/>
      <c r="Y28" s="124"/>
      <c r="Z28" s="113"/>
      <c r="AA28" s="124"/>
      <c r="AB28" s="125"/>
      <c r="AC28" s="124"/>
      <c r="AD28" s="125"/>
      <c r="AE28" s="124"/>
      <c r="AF28" s="125"/>
      <c r="AG28" s="124"/>
      <c r="AH28" s="180"/>
      <c r="AI28" s="124"/>
      <c r="AJ28" s="125"/>
      <c r="AK28" s="124"/>
      <c r="AL28" s="125"/>
      <c r="AM28" s="124"/>
      <c r="AN28" s="125"/>
      <c r="AO28" s="124"/>
      <c r="AP28" s="112"/>
      <c r="AQ28" s="124"/>
      <c r="AR28" s="125"/>
      <c r="AS28" s="124"/>
      <c r="AT28" s="125"/>
      <c r="AU28" s="124"/>
      <c r="AV28" s="125"/>
      <c r="AW28" s="124"/>
      <c r="AX28" s="112"/>
    </row>
    <row r="29" spans="1:51">
      <c r="B29" s="123"/>
      <c r="C29" s="124"/>
      <c r="D29" s="125"/>
      <c r="E29" s="124"/>
      <c r="F29" s="125"/>
      <c r="G29" s="124"/>
      <c r="H29" s="125"/>
      <c r="I29" s="124"/>
      <c r="J29" s="113"/>
      <c r="K29" s="124"/>
      <c r="L29" s="125"/>
      <c r="M29" s="124"/>
      <c r="N29" s="125"/>
      <c r="O29" s="124"/>
      <c r="P29" s="125"/>
      <c r="Q29" s="124"/>
      <c r="R29" s="113"/>
      <c r="S29" s="124"/>
      <c r="T29" s="125"/>
      <c r="U29" s="124"/>
      <c r="V29" s="125"/>
      <c r="W29" s="124"/>
      <c r="X29" s="125"/>
      <c r="Y29" s="124"/>
      <c r="Z29" s="113"/>
      <c r="AA29" s="124"/>
      <c r="AB29" s="125"/>
      <c r="AC29" s="124"/>
      <c r="AD29" s="125"/>
      <c r="AE29" s="124"/>
      <c r="AF29" s="125"/>
      <c r="AG29" s="124"/>
      <c r="AH29" s="180"/>
      <c r="AI29" s="124"/>
      <c r="AJ29" s="125"/>
      <c r="AK29" s="124"/>
      <c r="AL29" s="125"/>
      <c r="AM29" s="124"/>
      <c r="AN29" s="125"/>
      <c r="AO29" s="124"/>
      <c r="AP29" s="112"/>
      <c r="AQ29" s="124"/>
      <c r="AR29" s="125"/>
      <c r="AS29" s="124"/>
      <c r="AT29" s="125"/>
      <c r="AU29" s="124"/>
      <c r="AV29" s="125"/>
      <c r="AW29" s="124"/>
      <c r="AX29" s="112"/>
    </row>
    <row r="30" spans="1:51">
      <c r="B30" s="123"/>
      <c r="C30" s="124"/>
      <c r="D30" s="125"/>
      <c r="E30" s="124"/>
      <c r="F30" s="125"/>
      <c r="G30" s="124"/>
      <c r="H30" s="125"/>
      <c r="I30" s="124"/>
      <c r="J30" s="113"/>
      <c r="K30" s="124"/>
      <c r="L30" s="125"/>
      <c r="M30" s="124"/>
      <c r="N30" s="125"/>
      <c r="O30" s="124"/>
      <c r="P30" s="125"/>
      <c r="Q30" s="124"/>
      <c r="R30" s="113"/>
      <c r="S30" s="124"/>
      <c r="T30" s="125"/>
      <c r="U30" s="124"/>
      <c r="V30" s="125"/>
      <c r="W30" s="124"/>
      <c r="X30" s="125"/>
      <c r="Y30" s="124"/>
      <c r="Z30" s="113"/>
      <c r="AA30" s="124"/>
      <c r="AB30" s="125"/>
      <c r="AC30" s="124"/>
      <c r="AD30" s="125"/>
      <c r="AE30" s="124"/>
      <c r="AF30" s="125"/>
      <c r="AG30" s="124"/>
      <c r="AH30" s="180"/>
      <c r="AI30" s="124"/>
      <c r="AJ30" s="125"/>
      <c r="AK30" s="124"/>
      <c r="AL30" s="125"/>
      <c r="AM30" s="124"/>
      <c r="AN30" s="125"/>
      <c r="AO30" s="124"/>
      <c r="AP30" s="112"/>
      <c r="AQ30" s="124"/>
      <c r="AR30" s="125"/>
      <c r="AS30" s="124"/>
      <c r="AT30" s="125"/>
      <c r="AU30" s="124"/>
      <c r="AV30" s="125"/>
      <c r="AW30" s="124"/>
      <c r="AX30" s="112"/>
    </row>
    <row r="31" spans="1:51">
      <c r="A31" s="11" t="s">
        <v>17</v>
      </c>
      <c r="B31" s="123"/>
      <c r="C31" s="124"/>
      <c r="D31" s="125"/>
      <c r="E31" s="124"/>
      <c r="F31" s="125"/>
      <c r="G31" s="124"/>
      <c r="H31" s="125"/>
      <c r="I31" s="124"/>
      <c r="J31" s="113"/>
      <c r="K31" s="124"/>
      <c r="L31" s="125"/>
      <c r="M31" s="124"/>
      <c r="N31" s="125"/>
      <c r="O31" s="124"/>
      <c r="P31" s="125"/>
      <c r="Q31" s="124"/>
      <c r="R31" s="113"/>
      <c r="S31" s="124"/>
      <c r="T31" s="125"/>
      <c r="U31" s="124"/>
      <c r="V31" s="125"/>
      <c r="W31" s="124"/>
      <c r="X31" s="125"/>
      <c r="Y31" s="124"/>
      <c r="Z31" s="113"/>
      <c r="AA31" s="124"/>
      <c r="AB31" s="125"/>
      <c r="AC31" s="124"/>
      <c r="AD31" s="125"/>
      <c r="AE31" s="124"/>
      <c r="AF31" s="125"/>
      <c r="AG31" s="124"/>
      <c r="AH31" s="180"/>
      <c r="AI31" s="124"/>
      <c r="AJ31" s="125"/>
      <c r="AK31" s="124"/>
      <c r="AL31" s="125"/>
      <c r="AM31" s="124"/>
      <c r="AN31" s="125"/>
      <c r="AO31" s="124"/>
      <c r="AP31" s="112"/>
      <c r="AQ31" s="124"/>
      <c r="AR31" s="125"/>
      <c r="AS31" s="124"/>
      <c r="AT31" s="125"/>
      <c r="AU31" s="124"/>
      <c r="AV31" s="125"/>
      <c r="AW31" s="124"/>
      <c r="AX31" s="112"/>
    </row>
    <row r="32" spans="1:51">
      <c r="B32" s="123"/>
      <c r="C32" s="124"/>
      <c r="D32" s="125"/>
      <c r="E32" s="124"/>
      <c r="F32" s="125"/>
      <c r="G32" s="124"/>
      <c r="H32" s="125"/>
      <c r="I32" s="124"/>
      <c r="J32" s="113"/>
      <c r="K32" s="124"/>
      <c r="L32" s="125"/>
      <c r="M32" s="124"/>
      <c r="N32" s="125"/>
      <c r="O32" s="124"/>
      <c r="P32" s="125"/>
      <c r="Q32" s="124"/>
      <c r="R32" s="113"/>
      <c r="S32" s="124"/>
      <c r="T32" s="125"/>
      <c r="U32" s="124"/>
      <c r="V32" s="125"/>
      <c r="W32" s="124"/>
      <c r="X32" s="125"/>
      <c r="Y32" s="124"/>
      <c r="Z32" s="113"/>
      <c r="AA32" s="124"/>
      <c r="AB32" s="125"/>
      <c r="AC32" s="124"/>
      <c r="AD32" s="125"/>
      <c r="AE32" s="124"/>
      <c r="AF32" s="125"/>
      <c r="AG32" s="124"/>
      <c r="AH32" s="180"/>
      <c r="AI32" s="124"/>
      <c r="AJ32" s="125"/>
      <c r="AK32" s="124"/>
      <c r="AL32" s="125"/>
      <c r="AM32" s="124"/>
      <c r="AN32" s="125"/>
      <c r="AO32" s="124"/>
      <c r="AP32" s="112"/>
      <c r="AQ32" s="124"/>
      <c r="AR32" s="125"/>
      <c r="AS32" s="124"/>
      <c r="AT32" s="125"/>
      <c r="AU32" s="124"/>
      <c r="AV32" s="125"/>
      <c r="AW32" s="124"/>
      <c r="AX32" s="112"/>
    </row>
    <row r="33" spans="1:50">
      <c r="A33" s="126" t="s">
        <v>37</v>
      </c>
      <c r="B33" s="127">
        <v>17536029265.290001</v>
      </c>
      <c r="C33" s="128">
        <v>48.081225126309199</v>
      </c>
      <c r="D33" s="128">
        <v>16388.625429213585</v>
      </c>
      <c r="E33" s="128">
        <v>2.1944881775738461</v>
      </c>
      <c r="F33" s="128">
        <v>17092.83493244167</v>
      </c>
      <c r="G33" s="128">
        <v>2.2202830289999627</v>
      </c>
      <c r="H33" s="128">
        <v>13397.647949342901</v>
      </c>
      <c r="I33" s="128">
        <v>2.5797223661086366</v>
      </c>
      <c r="J33" s="113" t="e">
        <f>Summ4!J31+Summ4!J33</f>
        <v>#REF!</v>
      </c>
      <c r="K33" s="125" t="e">
        <f>J33/J$45*100</f>
        <v>#REF!</v>
      </c>
      <c r="L33" s="128">
        <v>2257.8153619999994</v>
      </c>
      <c r="M33" s="128">
        <v>1.4239142699534759</v>
      </c>
      <c r="N33" s="128">
        <v>1115.0456810000001</v>
      </c>
      <c r="O33" s="128">
        <v>0.75414064512672718</v>
      </c>
      <c r="P33" s="128">
        <v>1144.9719909999999</v>
      </c>
      <c r="Q33" s="128">
        <v>0.80310002222742594</v>
      </c>
      <c r="R33" s="113" t="e">
        <f>Summ4!R31+Summ4!R33</f>
        <v>#REF!</v>
      </c>
      <c r="S33" s="125" t="e">
        <f>R33/R$45*100</f>
        <v>#REF!</v>
      </c>
      <c r="T33" s="128">
        <v>1683.7284090000001</v>
      </c>
      <c r="U33" s="128">
        <v>1.177411851312439</v>
      </c>
      <c r="V33" s="128">
        <v>550.98316299999999</v>
      </c>
      <c r="W33" s="128">
        <v>0.48609472863646258</v>
      </c>
      <c r="X33" s="128">
        <v>976.63458000000003</v>
      </c>
      <c r="Y33" s="128">
        <v>0.81465710672145486</v>
      </c>
      <c r="Z33" s="113" t="e">
        <f>J33-R33</f>
        <v>#REF!</v>
      </c>
      <c r="AA33" s="125" t="e">
        <f>Z33/Z$45*100</f>
        <v>#REF!</v>
      </c>
      <c r="AB33" s="128">
        <f>L33-T33</f>
        <v>574.08695299999931</v>
      </c>
      <c r="AC33" s="128">
        <f>AB33/AB$45*100</f>
        <v>3.6891507473878704</v>
      </c>
      <c r="AD33" s="128">
        <f>N33-V33</f>
        <v>564.06251800000007</v>
      </c>
      <c r="AE33" s="128">
        <f>AD33/AD$45*100</f>
        <v>1.6346068215976179</v>
      </c>
      <c r="AF33" s="128">
        <f>P33-X33</f>
        <v>168.33741099999986</v>
      </c>
      <c r="AG33" s="128">
        <f>AF33/AF$45*100</f>
        <v>0.74202762519959531</v>
      </c>
      <c r="AH33" s="181">
        <v>93381</v>
      </c>
      <c r="AI33" s="128">
        <v>76.672523646873401</v>
      </c>
      <c r="AJ33" s="128">
        <v>58091</v>
      </c>
      <c r="AK33" s="128">
        <v>3.3666495893326163</v>
      </c>
      <c r="AL33" s="128">
        <v>73030</v>
      </c>
      <c r="AM33" s="128">
        <v>3.9044627728798749</v>
      </c>
      <c r="AN33" s="128">
        <v>82967</v>
      </c>
      <c r="AO33" s="128">
        <v>4.3947955200704465</v>
      </c>
      <c r="AP33" s="130">
        <v>46</v>
      </c>
      <c r="AQ33" s="128">
        <v>41.6666666666667</v>
      </c>
      <c r="AR33" s="128">
        <v>46</v>
      </c>
      <c r="AS33" s="128">
        <v>5.0941306755260243</v>
      </c>
      <c r="AT33" s="128">
        <v>48</v>
      </c>
      <c r="AU33" s="128">
        <v>5.3392658509454956</v>
      </c>
      <c r="AV33" s="128">
        <v>47</v>
      </c>
      <c r="AW33" s="128">
        <v>5.2749719416386087</v>
      </c>
      <c r="AX33" s="112"/>
    </row>
    <row r="34" spans="1:50">
      <c r="A34" s="126" t="s">
        <v>38</v>
      </c>
      <c r="B34" s="127">
        <v>14970841420.639999</v>
      </c>
      <c r="C34" s="128">
        <v>41.573452251732597</v>
      </c>
      <c r="D34" s="128">
        <v>14136.518915419998</v>
      </c>
      <c r="E34" s="128">
        <v>1.8929240750501948</v>
      </c>
      <c r="F34" s="128">
        <v>9308.7766329000042</v>
      </c>
      <c r="G34" s="128">
        <v>1.9273445105631164</v>
      </c>
      <c r="H34" s="128">
        <v>11620.409705569999</v>
      </c>
      <c r="I34" s="128">
        <v>2.2051127288269012</v>
      </c>
      <c r="J34" s="113" t="e">
        <f>Summ4!J37</f>
        <v>#REF!</v>
      </c>
      <c r="K34" s="125" t="e">
        <f>J34/J$45*100</f>
        <v>#REF!</v>
      </c>
      <c r="L34" s="128">
        <v>2052.3959999999997</v>
      </c>
      <c r="M34" s="128">
        <v>1.2943644556509288</v>
      </c>
      <c r="N34" s="128">
        <v>1156.617</v>
      </c>
      <c r="O34" s="128">
        <v>0.78225664240256332</v>
      </c>
      <c r="P34" s="128">
        <v>745.68599999999992</v>
      </c>
      <c r="Q34" s="128">
        <v>0.52303501560037757</v>
      </c>
      <c r="R34" s="113" t="e">
        <f>Summ4!R37</f>
        <v>#REF!</v>
      </c>
      <c r="S34" s="125" t="e">
        <f>R34/R$45*100</f>
        <v>#REF!</v>
      </c>
      <c r="T34" s="128">
        <v>776.65800000000024</v>
      </c>
      <c r="U34" s="128">
        <v>0.54310797913050868</v>
      </c>
      <c r="V34" s="128">
        <v>609.66</v>
      </c>
      <c r="W34" s="128">
        <v>0.53786128535565747</v>
      </c>
      <c r="X34" s="128">
        <v>734.56</v>
      </c>
      <c r="Y34" s="128">
        <v>0.61273124725249006</v>
      </c>
      <c r="Z34" s="113" t="e">
        <f>J34-R34</f>
        <v>#REF!</v>
      </c>
      <c r="AA34" s="125" t="e">
        <f>Z34/Z$45*100</f>
        <v>#REF!</v>
      </c>
      <c r="AB34" s="128">
        <f>L34-T34</f>
        <v>1275.7379999999994</v>
      </c>
      <c r="AC34" s="128">
        <f>AB34/AB$45*100</f>
        <v>8.1980434698558806</v>
      </c>
      <c r="AD34" s="128">
        <f>N34-V34</f>
        <v>546.95699999999999</v>
      </c>
      <c r="AE34" s="128">
        <f>AD34/AD$45*100</f>
        <v>1.5850364361926421</v>
      </c>
      <c r="AF34" s="128">
        <f>P34-X34</f>
        <v>11.125999999999976</v>
      </c>
      <c r="AG34" s="128">
        <f>AF34/AF$45*100</f>
        <v>4.9043164611642313E-2</v>
      </c>
      <c r="AH34" s="181">
        <v>13757</v>
      </c>
      <c r="AI34" s="128">
        <v>11.2954873883342</v>
      </c>
      <c r="AJ34" s="128">
        <v>461</v>
      </c>
      <c r="AK34" s="128">
        <v>2.6717141393371367E-2</v>
      </c>
      <c r="AL34" s="128">
        <v>343</v>
      </c>
      <c r="AM34" s="128">
        <v>1.8338090251921089E-2</v>
      </c>
      <c r="AN34" s="128">
        <v>282</v>
      </c>
      <c r="AO34" s="128">
        <v>1.4937653966756252E-2</v>
      </c>
      <c r="AP34" s="130">
        <v>40</v>
      </c>
      <c r="AQ34" s="128">
        <v>35.185185185185198</v>
      </c>
      <c r="AR34" s="128">
        <v>39</v>
      </c>
      <c r="AS34" s="128">
        <v>4.3189368770764114</v>
      </c>
      <c r="AT34" s="128">
        <v>39</v>
      </c>
      <c r="AU34" s="128">
        <v>4.3381535038932144</v>
      </c>
      <c r="AV34" s="128">
        <v>40</v>
      </c>
      <c r="AW34" s="128">
        <v>4.489337822671156</v>
      </c>
      <c r="AX34" s="112"/>
    </row>
    <row r="35" spans="1:50">
      <c r="A35" s="126" t="s">
        <v>40</v>
      </c>
      <c r="B35" s="127">
        <v>3725410713.5700002</v>
      </c>
      <c r="C35" s="128">
        <v>10.3453226219582</v>
      </c>
      <c r="D35" s="128">
        <v>3736.1664552794564</v>
      </c>
      <c r="E35" s="128">
        <v>0.50028436801927567</v>
      </c>
      <c r="F35" s="128">
        <v>3161.9586957018064</v>
      </c>
      <c r="G35" s="128">
        <v>0.51241048616417362</v>
      </c>
      <c r="H35" s="128">
        <v>3108.0662488780335</v>
      </c>
      <c r="I35" s="128">
        <v>0.64229283953881733</v>
      </c>
      <c r="J35" s="113" t="e">
        <f>Summ4!J41+Summ4!J43</f>
        <v>#REF!</v>
      </c>
      <c r="K35" s="125" t="e">
        <f>J35/J$45*100</f>
        <v>#REF!</v>
      </c>
      <c r="L35" s="128">
        <v>1174.6030140000003</v>
      </c>
      <c r="M35" s="128">
        <v>0.74077536246516307</v>
      </c>
      <c r="N35" s="128">
        <v>875.17409500000008</v>
      </c>
      <c r="O35" s="128">
        <v>0.59190790821196837</v>
      </c>
      <c r="P35" s="128">
        <v>684.49803199999997</v>
      </c>
      <c r="Q35" s="128">
        <v>0.48011688411147291</v>
      </c>
      <c r="R35" s="113" t="e">
        <f>Summ4!R41+Summ4!R43</f>
        <v>#REF!</v>
      </c>
      <c r="S35" s="125" t="e">
        <f>R35/R$45*100</f>
        <v>#REF!</v>
      </c>
      <c r="T35" s="128">
        <v>558.28208299999994</v>
      </c>
      <c r="U35" s="128">
        <v>0.39040021976584388</v>
      </c>
      <c r="V35" s="128">
        <v>515.50757699999997</v>
      </c>
      <c r="W35" s="128">
        <v>0.45479704749499816</v>
      </c>
      <c r="X35" s="128">
        <v>804.41651300000001</v>
      </c>
      <c r="Y35" s="128">
        <v>0.67100186958313668</v>
      </c>
      <c r="Z35" s="113" t="e">
        <f>J35-R35</f>
        <v>#REF!</v>
      </c>
      <c r="AA35" s="125" t="e">
        <f>Z35/Z$45*100</f>
        <v>#REF!</v>
      </c>
      <c r="AB35" s="128">
        <f>L35-T35</f>
        <v>616.32093100000031</v>
      </c>
      <c r="AC35" s="128">
        <f>AB35/AB$45*100</f>
        <v>3.9605512916602406</v>
      </c>
      <c r="AD35" s="128">
        <f>N35-V35</f>
        <v>359.66651800000011</v>
      </c>
      <c r="AE35" s="128">
        <f>AD35/AD$45*100</f>
        <v>1.0422840111901612</v>
      </c>
      <c r="AF35" s="128">
        <f>P35-X35</f>
        <v>-119.91848100000004</v>
      </c>
      <c r="AG35" s="128">
        <f>AF35/AF$45*100</f>
        <v>-0.52859804095462115</v>
      </c>
      <c r="AH35" s="181">
        <v>14654</v>
      </c>
      <c r="AI35" s="128">
        <v>12.031988964792401</v>
      </c>
      <c r="AJ35" s="128">
        <v>6305</v>
      </c>
      <c r="AK35" s="128">
        <v>0.36540472122604439</v>
      </c>
      <c r="AL35" s="128">
        <v>4010</v>
      </c>
      <c r="AM35" s="128">
        <v>0.21438991810554972</v>
      </c>
      <c r="AN35" s="128">
        <v>1143</v>
      </c>
      <c r="AO35" s="128">
        <v>6.0545171929086504E-2</v>
      </c>
      <c r="AP35" s="130">
        <v>25</v>
      </c>
      <c r="AQ35" s="128">
        <v>23.148148148148099</v>
      </c>
      <c r="AR35" s="128">
        <v>25</v>
      </c>
      <c r="AS35" s="128">
        <v>2.7685492801771869</v>
      </c>
      <c r="AT35" s="128">
        <v>25</v>
      </c>
      <c r="AU35" s="128">
        <v>2.7808676307007785</v>
      </c>
      <c r="AV35" s="128">
        <v>26</v>
      </c>
      <c r="AW35" s="128">
        <v>2.9180695847362514</v>
      </c>
      <c r="AX35" s="112"/>
    </row>
    <row r="36" spans="1:50" ht="13.5" thickBot="1">
      <c r="A36" s="126"/>
      <c r="B36" s="127"/>
      <c r="C36" s="131"/>
      <c r="D36" s="128"/>
      <c r="E36" s="131"/>
      <c r="F36" s="128"/>
      <c r="G36" s="131"/>
      <c r="H36" s="128"/>
      <c r="I36" s="131"/>
      <c r="J36" s="129"/>
      <c r="K36" s="131"/>
      <c r="L36" s="128"/>
      <c r="M36" s="131"/>
      <c r="N36" s="128"/>
      <c r="O36" s="131"/>
      <c r="P36" s="128"/>
      <c r="Q36" s="131"/>
      <c r="R36" s="129"/>
      <c r="S36" s="131"/>
      <c r="T36" s="128"/>
      <c r="U36" s="131"/>
      <c r="V36" s="128"/>
      <c r="W36" s="131"/>
      <c r="X36" s="128"/>
      <c r="Y36" s="131"/>
      <c r="Z36" s="129"/>
      <c r="AA36" s="131"/>
      <c r="AB36" s="128"/>
      <c r="AC36" s="131"/>
      <c r="AD36" s="128"/>
      <c r="AE36" s="131"/>
      <c r="AF36" s="128"/>
      <c r="AG36" s="131"/>
      <c r="AH36" s="181"/>
      <c r="AI36" s="131"/>
      <c r="AJ36" s="128"/>
      <c r="AK36" s="131"/>
      <c r="AL36" s="128"/>
      <c r="AM36" s="131"/>
      <c r="AN36" s="128"/>
      <c r="AO36" s="131"/>
      <c r="AP36" s="130"/>
      <c r="AQ36" s="131"/>
      <c r="AR36" s="128"/>
      <c r="AS36" s="131"/>
      <c r="AT36" s="128"/>
      <c r="AU36" s="131"/>
      <c r="AV36" s="128"/>
      <c r="AW36" s="131"/>
      <c r="AX36" s="112"/>
    </row>
    <row r="37" spans="1:50" ht="14.25" thickTop="1" thickBot="1">
      <c r="A37" s="132" t="s">
        <v>41</v>
      </c>
      <c r="B37" s="133">
        <v>36232281399.5</v>
      </c>
      <c r="C37" s="134">
        <v>100</v>
      </c>
      <c r="D37" s="134">
        <v>34261.310799913037</v>
      </c>
      <c r="E37" s="134">
        <v>4.5876966206433156</v>
      </c>
      <c r="F37" s="134">
        <v>29563.570261043482</v>
      </c>
      <c r="G37" s="134">
        <v>4.6600380257272525</v>
      </c>
      <c r="H37" s="134">
        <v>28126.123903790933</v>
      </c>
      <c r="I37" s="134">
        <v>5.4271279344743553</v>
      </c>
      <c r="J37" s="135" t="e">
        <f>SUM(J33:J36)</f>
        <v>#REF!</v>
      </c>
      <c r="K37" s="134" t="e">
        <f>J37/J$45*100</f>
        <v>#REF!</v>
      </c>
      <c r="L37" s="134">
        <v>5484.8143759999994</v>
      </c>
      <c r="M37" s="134">
        <v>3.4590540880695677</v>
      </c>
      <c r="N37" s="134">
        <v>3146.8367760000001</v>
      </c>
      <c r="O37" s="134">
        <v>2.1283051957412589</v>
      </c>
      <c r="P37" s="134">
        <v>2575.1560229999995</v>
      </c>
      <c r="Q37" s="134">
        <v>1.8062519219392763</v>
      </c>
      <c r="R37" s="135" t="e">
        <f>SUM(R33:R36)</f>
        <v>#REF!</v>
      </c>
      <c r="S37" s="134" t="e">
        <f>R37/R$45*100</f>
        <v>#REF!</v>
      </c>
      <c r="T37" s="134">
        <v>3018.6684920000002</v>
      </c>
      <c r="U37" s="134">
        <v>2.1109200502087915</v>
      </c>
      <c r="V37" s="134">
        <v>1676.15074</v>
      </c>
      <c r="W37" s="134">
        <v>1.4787530614871183</v>
      </c>
      <c r="X37" s="134">
        <v>2515.611093</v>
      </c>
      <c r="Y37" s="134">
        <v>2.0983902235570815</v>
      </c>
      <c r="Z37" s="135" t="e">
        <f>SUM(Z33:Z36)</f>
        <v>#REF!</v>
      </c>
      <c r="AA37" s="134" t="e">
        <f>Z37/Z$45*100</f>
        <v>#REF!</v>
      </c>
      <c r="AB37" s="134">
        <f>SUM(AB33:AB36)</f>
        <v>2466.1458839999991</v>
      </c>
      <c r="AC37" s="134">
        <f>AB37/AB$45*100</f>
        <v>15.847745508903992</v>
      </c>
      <c r="AD37" s="134">
        <f>SUM(AD33:AD36)</f>
        <v>1470.6860360000001</v>
      </c>
      <c r="AE37" s="134">
        <f>AD37/AD$45*100</f>
        <v>4.2619272689804211</v>
      </c>
      <c r="AF37" s="134">
        <f>SUM(AF33:AF36)</f>
        <v>59.544929999999795</v>
      </c>
      <c r="AG37" s="134">
        <f>AF37/AF$45*100</f>
        <v>0.26247274885661648</v>
      </c>
      <c r="AH37" s="182">
        <v>121792</v>
      </c>
      <c r="AI37" s="134">
        <v>100</v>
      </c>
      <c r="AJ37" s="134">
        <v>64857</v>
      </c>
      <c r="AK37" s="134">
        <v>3.7587714519520321</v>
      </c>
      <c r="AL37" s="134">
        <v>77383</v>
      </c>
      <c r="AM37" s="134">
        <v>4.1371907812373454</v>
      </c>
      <c r="AN37" s="134">
        <v>84392</v>
      </c>
      <c r="AO37" s="134">
        <v>4.4702783459662889</v>
      </c>
      <c r="AP37" s="136">
        <v>111</v>
      </c>
      <c r="AQ37" s="134">
        <v>100</v>
      </c>
      <c r="AR37" s="134">
        <v>110</v>
      </c>
      <c r="AS37" s="134">
        <v>12.181616832779621</v>
      </c>
      <c r="AT37" s="134">
        <v>112</v>
      </c>
      <c r="AU37" s="134">
        <v>12.458286985539488</v>
      </c>
      <c r="AV37" s="134">
        <v>113</v>
      </c>
      <c r="AW37" s="134">
        <v>12.682379349046016</v>
      </c>
      <c r="AX37" s="112"/>
    </row>
    <row r="38" spans="1:50" ht="13.5" thickTop="1">
      <c r="B38" s="123"/>
      <c r="C38" s="124"/>
      <c r="D38" s="125"/>
      <c r="E38" s="124"/>
      <c r="F38" s="125"/>
      <c r="G38" s="124"/>
      <c r="H38" s="125"/>
      <c r="I38" s="124"/>
      <c r="J38" s="113"/>
      <c r="K38" s="124"/>
      <c r="L38" s="125"/>
      <c r="M38" s="124"/>
      <c r="N38" s="125"/>
      <c r="O38" s="124"/>
      <c r="P38" s="125"/>
      <c r="Q38" s="124"/>
      <c r="R38" s="113"/>
      <c r="S38" s="124"/>
      <c r="T38" s="125"/>
      <c r="U38" s="124"/>
      <c r="V38" s="125"/>
      <c r="W38" s="124"/>
      <c r="X38" s="125"/>
      <c r="Y38" s="124"/>
      <c r="Z38" s="113"/>
      <c r="AA38" s="124"/>
      <c r="AB38" s="125"/>
      <c r="AC38" s="124"/>
      <c r="AD38" s="125"/>
      <c r="AE38" s="124"/>
      <c r="AF38" s="125"/>
      <c r="AG38" s="124"/>
      <c r="AH38" s="180"/>
      <c r="AI38" s="124"/>
      <c r="AJ38" s="125"/>
      <c r="AK38" s="124"/>
      <c r="AL38" s="125"/>
      <c r="AM38" s="124"/>
      <c r="AN38" s="125"/>
      <c r="AO38" s="124"/>
      <c r="AP38" s="112"/>
      <c r="AQ38" s="124"/>
      <c r="AR38" s="125"/>
      <c r="AS38" s="124"/>
      <c r="AT38" s="125"/>
      <c r="AU38" s="124"/>
      <c r="AV38" s="125"/>
      <c r="AW38" s="124"/>
      <c r="AX38" s="112"/>
    </row>
    <row r="39" spans="1:50">
      <c r="B39" s="123"/>
      <c r="C39" s="124"/>
      <c r="D39" s="125"/>
      <c r="E39" s="124"/>
      <c r="F39" s="125"/>
      <c r="G39" s="124"/>
      <c r="H39" s="125"/>
      <c r="I39" s="124"/>
      <c r="J39" s="113"/>
      <c r="K39" s="124"/>
      <c r="L39" s="125"/>
      <c r="M39" s="124"/>
      <c r="N39" s="125"/>
      <c r="O39" s="124"/>
      <c r="P39" s="125"/>
      <c r="Q39" s="124"/>
      <c r="R39" s="113"/>
      <c r="S39" s="124"/>
      <c r="T39" s="125"/>
      <c r="U39" s="124"/>
      <c r="V39" s="125"/>
      <c r="W39" s="124"/>
      <c r="X39" s="125"/>
      <c r="Y39" s="124"/>
      <c r="Z39" s="113"/>
      <c r="AA39" s="124"/>
      <c r="AB39" s="125"/>
      <c r="AC39" s="124"/>
      <c r="AD39" s="125"/>
      <c r="AE39" s="124"/>
      <c r="AF39" s="125"/>
      <c r="AG39" s="124"/>
      <c r="AH39" s="180"/>
      <c r="AI39" s="124"/>
      <c r="AJ39" s="125"/>
      <c r="AK39" s="124"/>
      <c r="AL39" s="125"/>
      <c r="AM39" s="124"/>
      <c r="AN39" s="125"/>
      <c r="AO39" s="124"/>
      <c r="AP39" s="112"/>
      <c r="AQ39" s="124"/>
      <c r="AR39" s="125"/>
      <c r="AS39" s="124"/>
      <c r="AT39" s="125"/>
      <c r="AU39" s="124"/>
      <c r="AV39" s="125"/>
      <c r="AW39" s="124"/>
      <c r="AX39" s="112"/>
    </row>
    <row r="40" spans="1:50">
      <c r="B40" s="123"/>
      <c r="C40" s="124"/>
      <c r="D40" s="125"/>
      <c r="E40" s="124"/>
      <c r="F40" s="125"/>
      <c r="G40" s="124"/>
      <c r="H40" s="125"/>
      <c r="I40" s="124"/>
      <c r="J40" s="113"/>
      <c r="K40" s="124"/>
      <c r="L40" s="125"/>
      <c r="M40" s="124"/>
      <c r="N40" s="125"/>
      <c r="O40" s="124"/>
      <c r="P40" s="125"/>
      <c r="Q40" s="124"/>
      <c r="R40" s="113"/>
      <c r="S40" s="124"/>
      <c r="T40" s="125"/>
      <c r="U40" s="124"/>
      <c r="V40" s="125"/>
      <c r="W40" s="124"/>
      <c r="X40" s="125"/>
      <c r="Y40" s="124"/>
      <c r="Z40" s="113"/>
      <c r="AA40" s="124"/>
      <c r="AB40" s="125"/>
      <c r="AC40" s="124"/>
      <c r="AD40" s="125"/>
      <c r="AE40" s="124"/>
      <c r="AF40" s="125"/>
      <c r="AG40" s="124"/>
      <c r="AH40" s="180"/>
      <c r="AI40" s="124"/>
      <c r="AJ40" s="125"/>
      <c r="AK40" s="124"/>
      <c r="AL40" s="125"/>
      <c r="AM40" s="124"/>
      <c r="AN40" s="125"/>
      <c r="AO40" s="124"/>
      <c r="AP40" s="112"/>
      <c r="AQ40" s="124"/>
      <c r="AR40" s="125"/>
      <c r="AS40" s="124"/>
      <c r="AT40" s="125"/>
      <c r="AU40" s="124"/>
      <c r="AV40" s="125"/>
      <c r="AW40" s="124"/>
      <c r="AX40" s="112"/>
    </row>
    <row r="41" spans="1:50">
      <c r="A41" s="126"/>
      <c r="B41" s="127"/>
      <c r="C41" s="131"/>
      <c r="D41" s="128"/>
      <c r="E41" s="131"/>
      <c r="F41" s="128"/>
      <c r="G41" s="131"/>
      <c r="H41" s="128"/>
      <c r="I41" s="131"/>
      <c r="J41" s="129"/>
      <c r="K41" s="131"/>
      <c r="L41" s="128"/>
      <c r="M41" s="131"/>
      <c r="N41" s="128"/>
      <c r="O41" s="131"/>
      <c r="P41" s="128"/>
      <c r="Q41" s="131"/>
      <c r="R41" s="129"/>
      <c r="S41" s="131"/>
      <c r="T41" s="128"/>
      <c r="U41" s="131"/>
      <c r="V41" s="128"/>
      <c r="W41" s="131"/>
      <c r="X41" s="128"/>
      <c r="Y41" s="131"/>
      <c r="Z41" s="129"/>
      <c r="AA41" s="131"/>
      <c r="AB41" s="128"/>
      <c r="AC41" s="131"/>
      <c r="AD41" s="128"/>
      <c r="AE41" s="131"/>
      <c r="AF41" s="128"/>
      <c r="AG41" s="131"/>
      <c r="AH41" s="181"/>
      <c r="AI41" s="131"/>
      <c r="AJ41" s="128"/>
      <c r="AK41" s="131"/>
      <c r="AL41" s="128"/>
      <c r="AM41" s="131"/>
      <c r="AN41" s="128"/>
      <c r="AO41" s="131"/>
      <c r="AP41" s="130"/>
      <c r="AQ41" s="131"/>
      <c r="AR41" s="128"/>
      <c r="AS41" s="131"/>
      <c r="AT41" s="128"/>
      <c r="AU41" s="131"/>
      <c r="AV41" s="128"/>
      <c r="AW41" s="131"/>
      <c r="AX41" s="112"/>
    </row>
    <row r="42" spans="1:50">
      <c r="A42" s="126"/>
      <c r="B42" s="143"/>
      <c r="C42" s="126"/>
      <c r="D42" s="159"/>
      <c r="E42" s="126"/>
      <c r="F42" s="159"/>
      <c r="G42" s="126"/>
      <c r="H42" s="159"/>
      <c r="I42" s="126"/>
      <c r="J42" s="129"/>
      <c r="K42" s="126"/>
      <c r="L42" s="159"/>
      <c r="M42" s="126"/>
      <c r="N42" s="159"/>
      <c r="O42" s="126"/>
      <c r="P42" s="159"/>
      <c r="Q42" s="126"/>
      <c r="R42" s="129"/>
      <c r="S42" s="126"/>
      <c r="T42" s="159"/>
      <c r="U42" s="126"/>
      <c r="V42" s="159"/>
      <c r="W42" s="126"/>
      <c r="X42" s="159"/>
      <c r="Y42" s="126"/>
      <c r="Z42" s="129"/>
      <c r="AA42" s="126"/>
      <c r="AB42" s="159"/>
      <c r="AC42" s="126"/>
      <c r="AD42" s="159"/>
      <c r="AE42" s="126"/>
      <c r="AF42" s="159"/>
      <c r="AG42" s="126"/>
      <c r="AH42" s="181"/>
      <c r="AI42" s="126"/>
      <c r="AJ42" s="159"/>
      <c r="AK42" s="126"/>
      <c r="AL42" s="159"/>
      <c r="AM42" s="126"/>
      <c r="AN42" s="159"/>
      <c r="AO42" s="126"/>
      <c r="AP42" s="130"/>
      <c r="AQ42" s="126"/>
      <c r="AR42" s="159"/>
      <c r="AS42" s="126"/>
      <c r="AT42" s="159"/>
      <c r="AU42" s="126"/>
      <c r="AV42" s="159"/>
      <c r="AW42" s="126"/>
      <c r="AX42" s="112"/>
    </row>
    <row r="43" spans="1:50">
      <c r="A43" s="126"/>
      <c r="B43" s="143"/>
      <c r="C43" s="126"/>
      <c r="D43" s="159"/>
      <c r="E43" s="126"/>
      <c r="F43" s="159"/>
      <c r="G43" s="126"/>
      <c r="H43" s="159"/>
      <c r="I43" s="126"/>
      <c r="J43" s="129"/>
      <c r="K43" s="126"/>
      <c r="L43" s="159"/>
      <c r="M43" s="126"/>
      <c r="N43" s="159"/>
      <c r="O43" s="126"/>
      <c r="P43" s="159"/>
      <c r="Q43" s="126"/>
      <c r="R43" s="129"/>
      <c r="S43" s="126"/>
      <c r="T43" s="159"/>
      <c r="U43" s="126"/>
      <c r="V43" s="159"/>
      <c r="W43" s="126"/>
      <c r="X43" s="159"/>
      <c r="Y43" s="126"/>
      <c r="Z43" s="129"/>
      <c r="AA43" s="126"/>
      <c r="AB43" s="159"/>
      <c r="AC43" s="126"/>
      <c r="AD43" s="159"/>
      <c r="AE43" s="126"/>
      <c r="AF43" s="159"/>
      <c r="AG43" s="126"/>
      <c r="AH43" s="181"/>
      <c r="AI43" s="126"/>
      <c r="AJ43" s="159"/>
      <c r="AK43" s="126"/>
      <c r="AL43" s="159"/>
      <c r="AM43" s="126"/>
      <c r="AN43" s="159"/>
      <c r="AO43" s="126"/>
      <c r="AP43" s="130"/>
      <c r="AQ43" s="126"/>
      <c r="AR43" s="159"/>
      <c r="AS43" s="126"/>
      <c r="AT43" s="159"/>
      <c r="AU43" s="126"/>
      <c r="AV43" s="159"/>
      <c r="AW43" s="126"/>
      <c r="AX43" s="112"/>
    </row>
    <row r="44" spans="1:50" ht="13.5" thickBot="1">
      <c r="A44" s="126"/>
      <c r="B44" s="143"/>
      <c r="C44" s="126"/>
      <c r="D44" s="159"/>
      <c r="E44" s="126"/>
      <c r="F44" s="159"/>
      <c r="G44" s="126"/>
      <c r="H44" s="159"/>
      <c r="I44" s="126"/>
      <c r="J44" s="129"/>
      <c r="K44" s="126"/>
      <c r="L44" s="159"/>
      <c r="M44" s="126"/>
      <c r="N44" s="159"/>
      <c r="O44" s="126"/>
      <c r="P44" s="159"/>
      <c r="Q44" s="126"/>
      <c r="R44" s="129"/>
      <c r="S44" s="126"/>
      <c r="T44" s="159"/>
      <c r="U44" s="126"/>
      <c r="V44" s="159"/>
      <c r="W44" s="126"/>
      <c r="X44" s="159"/>
      <c r="Y44" s="126"/>
      <c r="Z44" s="129"/>
      <c r="AA44" s="126"/>
      <c r="AB44" s="159"/>
      <c r="AC44" s="126"/>
      <c r="AD44" s="159"/>
      <c r="AE44" s="126"/>
      <c r="AF44" s="159"/>
      <c r="AG44" s="126"/>
      <c r="AH44" s="181"/>
      <c r="AI44" s="126"/>
      <c r="AJ44" s="159"/>
      <c r="AK44" s="126"/>
      <c r="AL44" s="159"/>
      <c r="AM44" s="126"/>
      <c r="AN44" s="159"/>
      <c r="AO44" s="126"/>
      <c r="AP44" s="130"/>
      <c r="AQ44" s="126"/>
      <c r="AR44" s="159"/>
      <c r="AS44" s="126"/>
      <c r="AT44" s="159"/>
      <c r="AU44" s="126"/>
      <c r="AV44" s="159"/>
      <c r="AW44" s="126"/>
      <c r="AX44" s="112"/>
    </row>
    <row r="45" spans="1:50" ht="14.25" thickTop="1" thickBot="1">
      <c r="A45" s="142" t="s">
        <v>19</v>
      </c>
      <c r="B45" s="144">
        <v>786117286364.31995</v>
      </c>
      <c r="C45" s="145">
        <v>100</v>
      </c>
      <c r="D45" s="145">
        <v>702757.47990728612</v>
      </c>
      <c r="E45" s="145">
        <v>100</v>
      </c>
      <c r="F45" s="145">
        <v>657653.47522279248</v>
      </c>
      <c r="G45" s="145">
        <v>100</v>
      </c>
      <c r="H45" s="145">
        <v>661201.249653943</v>
      </c>
      <c r="I45" s="145">
        <v>100</v>
      </c>
      <c r="J45" s="135" t="e">
        <f>J37+J27+J18</f>
        <v>#REF!</v>
      </c>
      <c r="K45" s="145">
        <v>100</v>
      </c>
      <c r="L45" s="145">
        <v>158563.99571540003</v>
      </c>
      <c r="M45" s="145">
        <v>100</v>
      </c>
      <c r="N45" s="145">
        <v>147856.46261151004</v>
      </c>
      <c r="O45" s="145">
        <v>100</v>
      </c>
      <c r="P45" s="145">
        <v>142569.03988426997</v>
      </c>
      <c r="Q45" s="145">
        <v>100</v>
      </c>
      <c r="R45" s="135" t="e">
        <f>R37+R27+R18</f>
        <v>#REF!</v>
      </c>
      <c r="S45" s="145">
        <v>100</v>
      </c>
      <c r="T45" s="145">
        <v>143002.50223600003</v>
      </c>
      <c r="U45" s="145">
        <v>100</v>
      </c>
      <c r="V45" s="145">
        <v>113348.92779964002</v>
      </c>
      <c r="W45" s="145">
        <v>100</v>
      </c>
      <c r="X45" s="145">
        <v>119882.90189113002</v>
      </c>
      <c r="Y45" s="145">
        <v>100</v>
      </c>
      <c r="Z45" s="135" t="e">
        <f>Z37+Z27+Z18</f>
        <v>#REF!</v>
      </c>
      <c r="AA45" s="145">
        <v>100</v>
      </c>
      <c r="AB45" s="145">
        <f>AB37+AB27+AB18</f>
        <v>15561.493479399986</v>
      </c>
      <c r="AC45" s="145">
        <v>100</v>
      </c>
      <c r="AD45" s="145">
        <f>AD37+AD27+AD18</f>
        <v>34507.53481187002</v>
      </c>
      <c r="AE45" s="145">
        <v>100</v>
      </c>
      <c r="AF45" s="145">
        <f>AF37+AF27+AF18</f>
        <v>22686.137993139997</v>
      </c>
      <c r="AG45" s="145">
        <v>100</v>
      </c>
      <c r="AH45" s="182">
        <v>1861985</v>
      </c>
      <c r="AI45" s="145">
        <v>100</v>
      </c>
      <c r="AJ45" s="145">
        <v>1725484</v>
      </c>
      <c r="AK45" s="145">
        <v>100</v>
      </c>
      <c r="AL45" s="145">
        <v>1870423.7752569001</v>
      </c>
      <c r="AM45" s="145">
        <v>100</v>
      </c>
      <c r="AN45" s="145">
        <v>1887846.65</v>
      </c>
      <c r="AO45" s="145">
        <v>100</v>
      </c>
      <c r="AP45" s="136">
        <v>904</v>
      </c>
      <c r="AQ45" s="145">
        <v>100</v>
      </c>
      <c r="AR45" s="145">
        <v>903</v>
      </c>
      <c r="AS45" s="145">
        <v>100</v>
      </c>
      <c r="AT45" s="145">
        <v>899</v>
      </c>
      <c r="AU45" s="145">
        <v>100</v>
      </c>
      <c r="AV45" s="145">
        <v>891</v>
      </c>
      <c r="AW45" s="145">
        <v>100</v>
      </c>
      <c r="AX45" s="112"/>
    </row>
    <row r="46" spans="1:50" ht="13.5" thickTop="1">
      <c r="D46" s="4"/>
      <c r="F46" s="4"/>
      <c r="H46" s="4"/>
      <c r="L46" s="4"/>
      <c r="N46" s="4"/>
      <c r="P46" s="4"/>
      <c r="T46" s="4"/>
      <c r="V46" s="4"/>
      <c r="X46" s="4"/>
      <c r="AB46" s="4"/>
      <c r="AD46" s="4"/>
      <c r="AF46" s="4"/>
      <c r="AH46" s="183"/>
      <c r="AJ46" s="4"/>
      <c r="AL46" s="4"/>
      <c r="AN46" s="4"/>
      <c r="AR46" s="4"/>
      <c r="AT46" s="4"/>
      <c r="AV46" s="4"/>
    </row>
    <row r="47" spans="1:50">
      <c r="D47" s="4"/>
      <c r="F47" s="4"/>
      <c r="H47" s="4"/>
      <c r="L47" s="4"/>
      <c r="N47" s="4"/>
      <c r="P47" s="4"/>
      <c r="T47" s="4"/>
      <c r="V47" s="4"/>
      <c r="X47" s="4"/>
      <c r="AB47" s="4"/>
      <c r="AD47" s="4"/>
      <c r="AF47" s="4"/>
      <c r="AJ47" s="4"/>
      <c r="AL47" s="4"/>
      <c r="AN47" s="4"/>
      <c r="AR47" s="4"/>
      <c r="AT47" s="4"/>
      <c r="AV47" s="4"/>
    </row>
    <row r="48" spans="1:50">
      <c r="D48" s="4"/>
      <c r="F48" s="4"/>
      <c r="H48" s="4"/>
    </row>
    <row r="49" spans="4:4">
      <c r="D49" s="4"/>
    </row>
  </sheetData>
  <mergeCells count="30"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</mergeCells>
  <phoneticPr fontId="0" type="noConversion"/>
  <pageMargins left="0.75" right="0.75" top="1" bottom="1" header="0.5" footer="0.5"/>
  <pageSetup scale="3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X71"/>
  <sheetViews>
    <sheetView zoomScale="70" workbookViewId="0" xr3:uid="{842E5F09-E766-5B8D-85AF-A39847EA96FD}"/>
  </sheetViews>
  <sheetFormatPr defaultRowHeight="12.75"/>
  <cols>
    <col min="1" max="1" width="35.7109375" bestFit="1" customWidth="1"/>
    <col min="2" max="2" width="9.28515625" style="6" bestFit="1" customWidth="1"/>
    <col min="3" max="3" width="5.28515625" bestFit="1" customWidth="1"/>
    <col min="4" max="4" width="9.28515625" style="6" bestFit="1" customWidth="1"/>
    <col min="5" max="5" width="5.28515625" bestFit="1" customWidth="1"/>
    <col min="6" max="6" width="9.28515625" style="6" bestFit="1" customWidth="1"/>
    <col min="7" max="7" width="5.28515625" bestFit="1" customWidth="1"/>
    <col min="8" max="8" width="9.28515625" style="6" bestFit="1" customWidth="1"/>
    <col min="9" max="9" width="5.28515625" bestFit="1" customWidth="1"/>
    <col min="10" max="10" width="8.7109375" style="6" bestFit="1" customWidth="1"/>
    <col min="11" max="11" width="5.28515625" bestFit="1" customWidth="1"/>
    <col min="12" max="12" width="9.28515625" style="6" bestFit="1" customWidth="1"/>
    <col min="13" max="13" width="5.28515625" bestFit="1" customWidth="1"/>
    <col min="14" max="14" width="9.28515625" style="6" bestFit="1" customWidth="1"/>
    <col min="15" max="15" width="5.28515625" bestFit="1" customWidth="1"/>
    <col min="16" max="16" width="9.28515625" style="6" bestFit="1" customWidth="1"/>
    <col min="17" max="17" width="5.28515625" bestFit="1" customWidth="1"/>
    <col min="18" max="18" width="9.28515625" style="6" bestFit="1" customWidth="1"/>
    <col min="19" max="19" width="5.28515625" bestFit="1" customWidth="1"/>
    <col min="20" max="20" width="8.7109375" style="6" bestFit="1" customWidth="1"/>
    <col min="21" max="21" width="5.28515625" bestFit="1" customWidth="1"/>
    <col min="22" max="22" width="9.28515625" style="6" bestFit="1" customWidth="1"/>
    <col min="23" max="23" width="5.28515625" bestFit="1" customWidth="1"/>
    <col min="24" max="24" width="8.7109375" style="6" bestFit="1" customWidth="1"/>
    <col min="25" max="25" width="5.28515625" bestFit="1" customWidth="1"/>
    <col min="26" max="26" width="8.140625" style="6" bestFit="1" customWidth="1"/>
    <col min="27" max="27" width="5.28515625" bestFit="1" customWidth="1"/>
    <col min="28" max="28" width="8.140625" style="6" bestFit="1" customWidth="1"/>
    <col min="29" max="29" width="5.85546875" bestFit="1" customWidth="1"/>
    <col min="30" max="30" width="8.140625" style="6" bestFit="1" customWidth="1"/>
    <col min="31" max="31" width="5.28515625" bestFit="1" customWidth="1"/>
    <col min="32" max="32" width="8.140625" style="6" bestFit="1" customWidth="1"/>
    <col min="33" max="33" width="5.28515625" bestFit="1" customWidth="1"/>
    <col min="34" max="34" width="10.42578125" bestFit="1" customWidth="1"/>
    <col min="35" max="35" width="5.28515625" bestFit="1" customWidth="1"/>
    <col min="36" max="36" width="10.42578125" bestFit="1" customWidth="1"/>
    <col min="37" max="37" width="5.28515625" bestFit="1" customWidth="1"/>
    <col min="38" max="38" width="15" bestFit="1" customWidth="1"/>
    <col min="39" max="39" width="5.28515625" bestFit="1" customWidth="1"/>
    <col min="40" max="40" width="13" customWidth="1"/>
    <col min="41" max="41" width="5.28515625" bestFit="1" customWidth="1"/>
    <col min="42" max="42" width="6.42578125" bestFit="1" customWidth="1"/>
    <col min="43" max="43" width="5.28515625" bestFit="1" customWidth="1"/>
    <col min="44" max="44" width="6.42578125" bestFit="1" customWidth="1"/>
    <col min="45" max="45" width="5.28515625" bestFit="1" customWidth="1"/>
    <col min="46" max="46" width="6.42578125" bestFit="1" customWidth="1"/>
    <col min="47" max="47" width="5.28515625" bestFit="1" customWidth="1"/>
    <col min="48" max="48" width="6.42578125" bestFit="1" customWidth="1"/>
    <col min="49" max="49" width="5.28515625" bestFit="1" customWidth="1"/>
  </cols>
  <sheetData>
    <row r="1" spans="1:50">
      <c r="A1" s="11" t="s">
        <v>0</v>
      </c>
      <c r="AN1" s="11" t="s">
        <v>1</v>
      </c>
    </row>
    <row r="2" spans="1:50">
      <c r="A2" s="11" t="s">
        <v>15</v>
      </c>
    </row>
    <row r="3" spans="1:50" ht="13.5" thickBot="1"/>
    <row r="4" spans="1:50" ht="13.5" thickTop="1">
      <c r="A4" s="107"/>
      <c r="B4" s="108"/>
      <c r="C4" s="107"/>
      <c r="D4" s="108"/>
      <c r="E4" s="107"/>
      <c r="F4" s="108"/>
      <c r="G4" s="107"/>
      <c r="H4" s="108"/>
      <c r="I4" s="107"/>
      <c r="J4" s="109"/>
      <c r="K4" s="107"/>
      <c r="L4" s="108"/>
      <c r="M4" s="107"/>
      <c r="N4" s="108"/>
      <c r="O4" s="107"/>
      <c r="P4" s="108"/>
      <c r="Q4" s="107"/>
      <c r="R4" s="109"/>
      <c r="S4" s="107"/>
      <c r="T4" s="108"/>
      <c r="U4" s="107"/>
      <c r="V4" s="108"/>
      <c r="W4" s="107"/>
      <c r="X4" s="108"/>
      <c r="Y4" s="107"/>
      <c r="Z4" s="109"/>
      <c r="AA4" s="107"/>
      <c r="AB4" s="108"/>
      <c r="AC4" s="107"/>
      <c r="AD4" s="108"/>
      <c r="AE4" s="107"/>
      <c r="AF4" s="108"/>
      <c r="AG4" s="107"/>
      <c r="AH4" s="110"/>
      <c r="AI4" s="107"/>
      <c r="AJ4" s="107"/>
      <c r="AK4" s="107"/>
      <c r="AL4" s="107"/>
      <c r="AM4" s="107"/>
      <c r="AN4" s="107"/>
      <c r="AO4" s="107"/>
      <c r="AP4" s="110"/>
      <c r="AQ4" s="107"/>
      <c r="AR4" s="107"/>
      <c r="AS4" s="107"/>
      <c r="AT4" s="107"/>
      <c r="AU4" s="107"/>
      <c r="AV4" s="107"/>
      <c r="AW4" s="111"/>
      <c r="AX4" s="112"/>
    </row>
    <row r="5" spans="1:50">
      <c r="B5" s="463" t="s">
        <v>3</v>
      </c>
      <c r="C5" s="463"/>
      <c r="D5" s="463"/>
      <c r="E5" s="463"/>
      <c r="F5" s="463"/>
      <c r="G5" s="463"/>
      <c r="H5" s="463"/>
      <c r="I5" s="463"/>
      <c r="J5" s="462" t="s">
        <v>4</v>
      </c>
      <c r="K5" s="463"/>
      <c r="L5" s="463"/>
      <c r="M5" s="463"/>
      <c r="N5" s="463"/>
      <c r="O5" s="463"/>
      <c r="P5" s="463"/>
      <c r="Q5" s="463"/>
      <c r="R5" s="462" t="s">
        <v>5</v>
      </c>
      <c r="S5" s="467"/>
      <c r="T5" s="467"/>
      <c r="U5" s="467"/>
      <c r="V5" s="467"/>
      <c r="W5" s="467"/>
      <c r="X5" s="467"/>
      <c r="Y5" s="467"/>
      <c r="Z5" s="462" t="s">
        <v>6</v>
      </c>
      <c r="AA5" s="467"/>
      <c r="AB5" s="467"/>
      <c r="AC5" s="467"/>
      <c r="AD5" s="467"/>
      <c r="AE5" s="467"/>
      <c r="AF5" s="467"/>
      <c r="AG5" s="467"/>
      <c r="AH5" s="462" t="s">
        <v>7</v>
      </c>
      <c r="AI5" s="467"/>
      <c r="AJ5" s="467"/>
      <c r="AK5" s="467"/>
      <c r="AL5" s="467"/>
      <c r="AM5" s="467"/>
      <c r="AN5" s="467"/>
      <c r="AO5" s="467"/>
      <c r="AP5" s="462" t="s">
        <v>8</v>
      </c>
      <c r="AQ5" s="467"/>
      <c r="AR5" s="467"/>
      <c r="AS5" s="467"/>
      <c r="AT5" s="467"/>
      <c r="AU5" s="467"/>
      <c r="AV5" s="467"/>
      <c r="AW5" s="467"/>
      <c r="AX5" s="112"/>
    </row>
    <row r="6" spans="1:50">
      <c r="J6" s="113"/>
      <c r="R6" s="113"/>
      <c r="Z6" s="113"/>
      <c r="AH6" s="112"/>
      <c r="AP6" s="112"/>
      <c r="AX6" s="112"/>
    </row>
    <row r="7" spans="1:50">
      <c r="B7" s="466" t="s">
        <v>9</v>
      </c>
      <c r="C7" s="468"/>
      <c r="D7" s="466" t="s">
        <v>10</v>
      </c>
      <c r="E7" s="465"/>
      <c r="F7" s="466" t="s">
        <v>11</v>
      </c>
      <c r="G7" s="465"/>
      <c r="H7" s="466" t="s">
        <v>12</v>
      </c>
      <c r="I7" s="465"/>
      <c r="J7" s="464" t="s">
        <v>9</v>
      </c>
      <c r="K7" s="468"/>
      <c r="L7" s="466" t="s">
        <v>10</v>
      </c>
      <c r="M7" s="465"/>
      <c r="N7" s="466" t="s">
        <v>11</v>
      </c>
      <c r="O7" s="465"/>
      <c r="P7" s="466" t="s">
        <v>12</v>
      </c>
      <c r="Q7" s="465"/>
      <c r="R7" s="464" t="s">
        <v>9</v>
      </c>
      <c r="S7" s="468"/>
      <c r="T7" s="466" t="s">
        <v>10</v>
      </c>
      <c r="U7" s="465"/>
      <c r="V7" s="466" t="s">
        <v>11</v>
      </c>
      <c r="W7" s="465"/>
      <c r="X7" s="466" t="s">
        <v>12</v>
      </c>
      <c r="Y7" s="465"/>
      <c r="Z7" s="464" t="s">
        <v>9</v>
      </c>
      <c r="AA7" s="468"/>
      <c r="AB7" s="466" t="s">
        <v>10</v>
      </c>
      <c r="AC7" s="465"/>
      <c r="AD7" s="466" t="s">
        <v>11</v>
      </c>
      <c r="AE7" s="465"/>
      <c r="AF7" s="466" t="s">
        <v>12</v>
      </c>
      <c r="AG7" s="465"/>
      <c r="AH7" s="464" t="s">
        <v>9</v>
      </c>
      <c r="AI7" s="468"/>
      <c r="AJ7" s="466" t="s">
        <v>10</v>
      </c>
      <c r="AK7" s="465"/>
      <c r="AL7" s="466" t="s">
        <v>11</v>
      </c>
      <c r="AM7" s="465"/>
      <c r="AN7" s="466" t="s">
        <v>12</v>
      </c>
      <c r="AO7" s="465"/>
      <c r="AP7" s="464" t="s">
        <v>9</v>
      </c>
      <c r="AQ7" s="468"/>
      <c r="AR7" s="466" t="s">
        <v>10</v>
      </c>
      <c r="AS7" s="465"/>
      <c r="AT7" s="466" t="s">
        <v>11</v>
      </c>
      <c r="AU7" s="465"/>
      <c r="AV7" s="466" t="s">
        <v>12</v>
      </c>
      <c r="AW7" s="465"/>
      <c r="AX7" s="112"/>
    </row>
    <row r="8" spans="1:50">
      <c r="B8" s="114" t="s">
        <v>13</v>
      </c>
      <c r="C8" s="115" t="s">
        <v>14</v>
      </c>
      <c r="D8" s="114" t="s">
        <v>13</v>
      </c>
      <c r="E8" s="115" t="s">
        <v>14</v>
      </c>
      <c r="F8" s="114" t="s">
        <v>13</v>
      </c>
      <c r="G8" s="115" t="s">
        <v>14</v>
      </c>
      <c r="H8" s="114" t="s">
        <v>13</v>
      </c>
      <c r="I8" s="115" t="s">
        <v>14</v>
      </c>
      <c r="J8" s="116" t="s">
        <v>13</v>
      </c>
      <c r="K8" s="115" t="s">
        <v>14</v>
      </c>
      <c r="L8" s="114" t="s">
        <v>13</v>
      </c>
      <c r="M8" s="115" t="s">
        <v>14</v>
      </c>
      <c r="N8" s="114" t="s">
        <v>13</v>
      </c>
      <c r="O8" s="115" t="s">
        <v>14</v>
      </c>
      <c r="P8" s="114" t="s">
        <v>13</v>
      </c>
      <c r="Q8" s="115" t="s">
        <v>14</v>
      </c>
      <c r="R8" s="116" t="s">
        <v>13</v>
      </c>
      <c r="S8" s="115" t="s">
        <v>14</v>
      </c>
      <c r="T8" s="114" t="s">
        <v>13</v>
      </c>
      <c r="U8" s="115" t="s">
        <v>14</v>
      </c>
      <c r="V8" s="114" t="s">
        <v>13</v>
      </c>
      <c r="W8" s="115" t="s">
        <v>14</v>
      </c>
      <c r="X8" s="114" t="s">
        <v>13</v>
      </c>
      <c r="Y8" s="115" t="s">
        <v>14</v>
      </c>
      <c r="Z8" s="116" t="s">
        <v>13</v>
      </c>
      <c r="AA8" s="115" t="s">
        <v>14</v>
      </c>
      <c r="AB8" s="114" t="s">
        <v>13</v>
      </c>
      <c r="AC8" s="115" t="s">
        <v>14</v>
      </c>
      <c r="AD8" s="114" t="s">
        <v>13</v>
      </c>
      <c r="AE8" s="115" t="s">
        <v>14</v>
      </c>
      <c r="AF8" s="114" t="s">
        <v>13</v>
      </c>
      <c r="AG8" s="115" t="s">
        <v>14</v>
      </c>
      <c r="AH8" s="117" t="s">
        <v>13</v>
      </c>
      <c r="AI8" s="115" t="s">
        <v>14</v>
      </c>
      <c r="AJ8" s="115" t="s">
        <v>13</v>
      </c>
      <c r="AK8" s="115" t="s">
        <v>14</v>
      </c>
      <c r="AL8" s="115" t="s">
        <v>13</v>
      </c>
      <c r="AM8" s="115" t="s">
        <v>14</v>
      </c>
      <c r="AN8" s="115" t="s">
        <v>13</v>
      </c>
      <c r="AO8" s="115" t="s">
        <v>14</v>
      </c>
      <c r="AP8" s="117" t="s">
        <v>13</v>
      </c>
      <c r="AQ8" s="115" t="s">
        <v>14</v>
      </c>
      <c r="AR8" s="115" t="s">
        <v>13</v>
      </c>
      <c r="AS8" s="115" t="s">
        <v>14</v>
      </c>
      <c r="AT8" s="115" t="s">
        <v>13</v>
      </c>
      <c r="AU8" s="115" t="s">
        <v>14</v>
      </c>
      <c r="AV8" s="115" t="s">
        <v>13</v>
      </c>
      <c r="AW8" s="115" t="s">
        <v>14</v>
      </c>
      <c r="AX8" s="118"/>
    </row>
    <row r="9" spans="1:50">
      <c r="A9" s="1"/>
      <c r="B9" s="119"/>
      <c r="C9" s="120"/>
      <c r="D9" s="119"/>
      <c r="E9" s="120"/>
      <c r="F9" s="119"/>
      <c r="G9" s="120"/>
      <c r="H9" s="119"/>
      <c r="I9" s="120"/>
      <c r="J9" s="121"/>
      <c r="K9" s="120"/>
      <c r="L9" s="119"/>
      <c r="M9" s="120"/>
      <c r="N9" s="119"/>
      <c r="O9" s="120"/>
      <c r="P9" s="119"/>
      <c r="Q9" s="120"/>
      <c r="R9" s="121"/>
      <c r="S9" s="120"/>
      <c r="T9" s="119"/>
      <c r="U9" s="120"/>
      <c r="V9" s="119"/>
      <c r="W9" s="120"/>
      <c r="X9" s="119"/>
      <c r="Y9" s="120"/>
      <c r="Z9" s="121"/>
      <c r="AA9" s="120"/>
      <c r="AB9" s="119"/>
      <c r="AC9" s="120"/>
      <c r="AD9" s="119"/>
      <c r="AE9" s="120"/>
      <c r="AF9" s="119"/>
      <c r="AG9" s="120"/>
      <c r="AH9" s="122"/>
      <c r="AI9" s="120"/>
      <c r="AJ9" s="120"/>
      <c r="AK9" s="120"/>
      <c r="AL9" s="120"/>
      <c r="AM9" s="120"/>
      <c r="AN9" s="120"/>
      <c r="AO9" s="120"/>
      <c r="AP9" s="122"/>
      <c r="AQ9" s="120"/>
      <c r="AR9" s="120"/>
      <c r="AS9" s="120"/>
      <c r="AT9" s="120"/>
      <c r="AU9" s="120"/>
      <c r="AV9" s="120"/>
      <c r="AW9" s="120"/>
      <c r="AX9" s="118"/>
    </row>
    <row r="10" spans="1:50">
      <c r="A10" s="11" t="s">
        <v>43</v>
      </c>
      <c r="B10" s="123"/>
      <c r="C10" s="124"/>
      <c r="D10" s="123"/>
      <c r="E10" s="124"/>
      <c r="F10" s="123"/>
      <c r="G10" s="124"/>
      <c r="H10" s="123"/>
      <c r="I10" s="124"/>
      <c r="J10" s="113"/>
      <c r="K10" s="124"/>
      <c r="L10" s="123"/>
      <c r="M10" s="124"/>
      <c r="N10" s="123"/>
      <c r="O10" s="124"/>
      <c r="P10" s="123"/>
      <c r="Q10" s="124"/>
      <c r="R10" s="113"/>
      <c r="S10" s="124"/>
      <c r="T10" s="123"/>
      <c r="U10" s="124"/>
      <c r="V10" s="123"/>
      <c r="W10" s="124"/>
      <c r="X10" s="123"/>
      <c r="Y10" s="124"/>
      <c r="Z10" s="113"/>
      <c r="AA10" s="124"/>
      <c r="AB10" s="123"/>
      <c r="AC10" s="124"/>
      <c r="AD10" s="123"/>
      <c r="AE10" s="124"/>
      <c r="AF10" s="123"/>
      <c r="AG10" s="124"/>
      <c r="AH10" s="112"/>
      <c r="AI10" s="124"/>
      <c r="AJ10" s="124"/>
      <c r="AK10" s="124"/>
      <c r="AL10" s="124"/>
      <c r="AM10" s="124"/>
      <c r="AN10" s="124"/>
      <c r="AO10" s="124"/>
      <c r="AP10" s="112"/>
      <c r="AQ10" s="124"/>
      <c r="AR10" s="124"/>
      <c r="AS10" s="124"/>
      <c r="AT10" s="124"/>
      <c r="AU10" s="124"/>
      <c r="AV10" s="124"/>
      <c r="AW10" s="124"/>
      <c r="AX10" s="112"/>
    </row>
    <row r="11" spans="1:50">
      <c r="B11" s="123"/>
      <c r="C11" s="124"/>
      <c r="D11" s="123"/>
      <c r="E11" s="124"/>
      <c r="F11" s="123"/>
      <c r="G11" s="124"/>
      <c r="H11" s="123"/>
      <c r="I11" s="124"/>
      <c r="J11" s="113"/>
      <c r="K11" s="124"/>
      <c r="L11" s="123"/>
      <c r="M11" s="124"/>
      <c r="N11" s="123"/>
      <c r="O11" s="124"/>
      <c r="P11" s="123"/>
      <c r="Q11" s="124"/>
      <c r="R11" s="113"/>
      <c r="S11" s="124"/>
      <c r="T11" s="123"/>
      <c r="U11" s="124"/>
      <c r="V11" s="123"/>
      <c r="W11" s="124"/>
      <c r="X11" s="123"/>
      <c r="Y11" s="124"/>
      <c r="Z11" s="113"/>
      <c r="AA11" s="124"/>
      <c r="AB11" s="123"/>
      <c r="AC11" s="124"/>
      <c r="AD11" s="123"/>
      <c r="AE11" s="124"/>
      <c r="AF11" s="123"/>
      <c r="AG11" s="124"/>
      <c r="AH11" s="112"/>
      <c r="AI11" s="124"/>
      <c r="AJ11" s="124"/>
      <c r="AK11" s="124"/>
      <c r="AL11" s="124"/>
      <c r="AM11" s="124"/>
      <c r="AN11" s="124"/>
      <c r="AO11" s="124"/>
      <c r="AP11" s="112"/>
      <c r="AQ11" s="124"/>
      <c r="AR11" s="124"/>
      <c r="AS11" s="124"/>
      <c r="AT11" s="124"/>
      <c r="AU11" s="124"/>
      <c r="AV11" s="124"/>
      <c r="AW11" s="124"/>
      <c r="AX11" s="112"/>
    </row>
    <row r="12" spans="1:50">
      <c r="A12" t="s">
        <v>44</v>
      </c>
      <c r="B12" s="123">
        <v>108577368476.23</v>
      </c>
      <c r="C12" s="125">
        <v>14.6169981323896</v>
      </c>
      <c r="D12" s="125">
        <v>100369.35670019269</v>
      </c>
      <c r="E12" s="125">
        <v>14.211130851025667</v>
      </c>
      <c r="F12" s="125">
        <v>88607.579124925658</v>
      </c>
      <c r="G12" s="125">
        <v>13.554474778211469</v>
      </c>
      <c r="H12" s="125">
        <v>79523.723459717308</v>
      </c>
      <c r="I12" s="125">
        <v>14.496654573009607</v>
      </c>
      <c r="J12" s="113" t="e">
        <f t="array" ref="J12">SUM(([1]Analysis!$E$2:$E$1322="Domestic – Equity – General")*([1]Analysis!$H$2:$H$1322&lt;&gt;"FOF")*([1]Analysis!$N$2:$N$1322))+SUM(([1]Analysis!$E$2:$E$1322="Domestic – Equity – General")*([1]Analysis!$H$2:$H$1322&lt;&gt;"FOF")*([1]Analysis!$R$2:$R$1322))</f>
        <v>#REF!</v>
      </c>
      <c r="K12" s="125" t="e">
        <f>J12/J$69*100</f>
        <v>#REF!</v>
      </c>
      <c r="L12" s="125">
        <v>8222.7579950000018</v>
      </c>
      <c r="M12" s="125">
        <v>5.3899822148991419</v>
      </c>
      <c r="N12" s="125">
        <v>7315.0059919999994</v>
      </c>
      <c r="O12" s="125">
        <v>5.06659372278438</v>
      </c>
      <c r="P12" s="125">
        <v>8824.988373000002</v>
      </c>
      <c r="Q12" s="125">
        <v>6.3093913399396948</v>
      </c>
      <c r="R12" s="113" t="e">
        <f t="array" ref="R12">SUM(([1]Analysis!$E$2:$E$1322="Domestic – Equity – General")*([1]Analysis!$H$2:$H$1322&lt;&gt;"FOF")*([1]Analysis!$O$2:$O$1322))+SUM(([1]Analysis!$E$2:$E$1322="Domestic – Equity – General")*([1]Analysis!$H$2:$H$1322&lt;&gt;"FOF")*([1]Analysis!$S$2:$S$1322))</f>
        <v>#REF!</v>
      </c>
      <c r="S12" s="125" t="e">
        <f>R12/R$69*100</f>
        <v>#REF!</v>
      </c>
      <c r="T12" s="125">
        <v>5707.2284110000019</v>
      </c>
      <c r="U12" s="125">
        <v>4.0900408356140758</v>
      </c>
      <c r="V12" s="125">
        <v>4572.1997830000009</v>
      </c>
      <c r="W12" s="125">
        <v>4.1028086442338862</v>
      </c>
      <c r="X12" s="125">
        <v>6823.8943089999993</v>
      </c>
      <c r="Y12" s="125">
        <v>5.8220071719407791</v>
      </c>
      <c r="Z12" s="113" t="e">
        <f>J12-R12</f>
        <v>#REF!</v>
      </c>
      <c r="AA12" s="125" t="e">
        <f>Z12/Z$69*100</f>
        <v>#REF!</v>
      </c>
      <c r="AB12" s="125">
        <f>L12-T12</f>
        <v>2515.5295839999999</v>
      </c>
      <c r="AC12" s="125">
        <f>AB12/AB$69*100</f>
        <v>19.325451455359335</v>
      </c>
      <c r="AD12" s="125">
        <f>N12-V12</f>
        <v>2742.8062089999985</v>
      </c>
      <c r="AE12" s="125">
        <f>AD12/AD$69*100</f>
        <v>8.3275658492381535</v>
      </c>
      <c r="AF12" s="125">
        <f>P12-X12</f>
        <v>2001.0940640000026</v>
      </c>
      <c r="AG12" s="125">
        <f>AF12/AF$69*100</f>
        <v>8.8301522969700752</v>
      </c>
      <c r="AH12" s="112">
        <v>560423</v>
      </c>
      <c r="AI12" s="125">
        <v>32.690764129833703</v>
      </c>
      <c r="AJ12" s="124">
        <v>566206</v>
      </c>
      <c r="AK12" s="125">
        <v>34.406807881761424</v>
      </c>
      <c r="AL12" s="124">
        <v>628053</v>
      </c>
      <c r="AM12" s="125">
        <v>35.412040631663459</v>
      </c>
      <c r="AN12" s="124">
        <v>610395.65</v>
      </c>
      <c r="AO12" s="125">
        <v>34.265812818351478</v>
      </c>
      <c r="AP12" s="180">
        <v>116</v>
      </c>
      <c r="AQ12" s="125">
        <v>15.4166666666667</v>
      </c>
      <c r="AR12" s="124">
        <v>119</v>
      </c>
      <c r="AS12" s="125">
        <v>15.678524374176547</v>
      </c>
      <c r="AT12" s="124">
        <v>117</v>
      </c>
      <c r="AU12" s="125">
        <v>15.517241379310345</v>
      </c>
      <c r="AV12" s="124">
        <v>117</v>
      </c>
      <c r="AW12" s="125">
        <v>15.704697986577182</v>
      </c>
      <c r="AX12" s="112"/>
    </row>
    <row r="13" spans="1:50">
      <c r="B13" s="123"/>
      <c r="C13" s="124"/>
      <c r="D13" s="125"/>
      <c r="E13" s="124"/>
      <c r="F13" s="125"/>
      <c r="G13" s="124"/>
      <c r="H13" s="125"/>
      <c r="I13" s="124"/>
      <c r="J13" s="113"/>
      <c r="K13" s="124"/>
      <c r="L13" s="125"/>
      <c r="M13" s="124"/>
      <c r="N13" s="125"/>
      <c r="O13" s="124"/>
      <c r="P13" s="125"/>
      <c r="Q13" s="124"/>
      <c r="R13" s="113"/>
      <c r="S13" s="124"/>
      <c r="T13" s="125"/>
      <c r="U13" s="124"/>
      <c r="V13" s="125"/>
      <c r="W13" s="124"/>
      <c r="X13" s="125"/>
      <c r="Y13" s="124"/>
      <c r="Z13" s="113"/>
      <c r="AA13" s="124"/>
      <c r="AB13" s="125"/>
      <c r="AC13" s="124"/>
      <c r="AD13" s="125"/>
      <c r="AE13" s="124"/>
      <c r="AF13" s="125"/>
      <c r="AG13" s="124"/>
      <c r="AH13" s="112"/>
      <c r="AI13" s="124"/>
      <c r="AJ13" s="124"/>
      <c r="AK13" s="124"/>
      <c r="AL13" s="124"/>
      <c r="AM13" s="124"/>
      <c r="AN13" s="124"/>
      <c r="AO13" s="124"/>
      <c r="AP13" s="112"/>
      <c r="AQ13" s="124"/>
      <c r="AR13" s="124"/>
      <c r="AS13" s="124"/>
      <c r="AT13" s="124"/>
      <c r="AU13" s="124"/>
      <c r="AV13" s="124"/>
      <c r="AW13" s="124"/>
      <c r="AX13" s="112"/>
    </row>
    <row r="14" spans="1:50">
      <c r="A14" t="s">
        <v>45</v>
      </c>
      <c r="B14" s="123">
        <v>7491131174.0699997</v>
      </c>
      <c r="C14" s="125">
        <v>1.00847765899611</v>
      </c>
      <c r="D14" s="125">
        <v>6755.8774804800005</v>
      </c>
      <c r="E14" s="125">
        <v>0.95655349446326154</v>
      </c>
      <c r="F14" s="125">
        <v>6117.5820272599994</v>
      </c>
      <c r="G14" s="125">
        <v>1.1173736059040005</v>
      </c>
      <c r="H14" s="125">
        <v>5597.4301759700011</v>
      </c>
      <c r="I14" s="125">
        <v>1.2452199285768102</v>
      </c>
      <c r="J14" s="113" t="e">
        <f t="array" ref="J14">SUM(([1]Analysis!$E$2:$E$1322="Domestic – Equity – Growth")*([1]Analysis!$H$2:$H$1322&lt;&gt;"FOF")*([1]Analysis!$N$2:$N$1322))+SUM(([1]Analysis!$E$2:$E$1322="Domestic – Equity – Growth")*([1]Analysis!$H$2:$H$1322&lt;&gt;"FOF")*([1]Analysis!$R$2:$R$1322))</f>
        <v>#REF!</v>
      </c>
      <c r="K14" s="125" t="e">
        <f>J14/J$69*100</f>
        <v>#REF!</v>
      </c>
      <c r="L14" s="125">
        <v>413.2</v>
      </c>
      <c r="M14" s="125">
        <v>0.27085080851833154</v>
      </c>
      <c r="N14" s="125">
        <v>323.89999999999998</v>
      </c>
      <c r="O14" s="125">
        <v>0.22434290670501214</v>
      </c>
      <c r="P14" s="125">
        <v>497.7</v>
      </c>
      <c r="Q14" s="125">
        <v>0.35582869202359063</v>
      </c>
      <c r="R14" s="113" t="e">
        <f t="array" ref="R14">SUM(([1]Analysis!$E$2:$E$1322="Domestic – Equity – Growth")*([1]Analysis!$H$2:$H$1322&lt;&gt;"FOF")*([1]Analysis!$O$2:$O$1322))+SUM(([1]Analysis!$E$2:$E$1322="Domestic – Equity – Growth")*([1]Analysis!$H$2:$H$1322&lt;&gt;"FOF")*([1]Analysis!$S$2:$S$1322))</f>
        <v>#REF!</v>
      </c>
      <c r="S14" s="125" t="e">
        <f>R14/R$69*100</f>
        <v>#REF!</v>
      </c>
      <c r="T14" s="125">
        <v>451.9</v>
      </c>
      <c r="U14" s="125">
        <v>0.32385061898900763</v>
      </c>
      <c r="V14" s="125">
        <v>400.4</v>
      </c>
      <c r="W14" s="125">
        <v>0.35929413829624152</v>
      </c>
      <c r="X14" s="125">
        <v>1217.2</v>
      </c>
      <c r="Y14" s="125">
        <v>1.0384901654089083</v>
      </c>
      <c r="Z14" s="113" t="e">
        <f>J14-R14</f>
        <v>#REF!</v>
      </c>
      <c r="AA14" s="125" t="e">
        <f>Z14/Z$69*100</f>
        <v>#REF!</v>
      </c>
      <c r="AB14" s="125">
        <f>L14-T14</f>
        <v>-38.699999999999989</v>
      </c>
      <c r="AC14" s="125">
        <f>AB14/AB$69*100</f>
        <v>-0.29731114119244884</v>
      </c>
      <c r="AD14" s="125">
        <f>N14-V14</f>
        <v>-76.5</v>
      </c>
      <c r="AE14" s="125">
        <f>AD14/AD$69*100</f>
        <v>-0.23226532934639391</v>
      </c>
      <c r="AF14" s="125">
        <f>P14-X14</f>
        <v>-719.5</v>
      </c>
      <c r="AG14" s="125">
        <f>AF14/AF$69*100</f>
        <v>-3.1749105111882234</v>
      </c>
      <c r="AH14" s="112">
        <v>82213</v>
      </c>
      <c r="AI14" s="125">
        <v>4.7956736097662302</v>
      </c>
      <c r="AJ14" s="124">
        <v>82908</v>
      </c>
      <c r="AK14" s="125">
        <v>5.0380950181754987</v>
      </c>
      <c r="AL14" s="124">
        <v>83567</v>
      </c>
      <c r="AM14" s="125">
        <v>4.7118284594870508</v>
      </c>
      <c r="AN14" s="124">
        <v>84813</v>
      </c>
      <c r="AO14" s="125">
        <v>4.761151857099315</v>
      </c>
      <c r="AP14" s="180">
        <v>9</v>
      </c>
      <c r="AQ14" s="125">
        <v>1.25</v>
      </c>
      <c r="AR14" s="124">
        <v>9</v>
      </c>
      <c r="AS14" s="125">
        <v>1.1857707509881421</v>
      </c>
      <c r="AT14" s="124">
        <v>10</v>
      </c>
      <c r="AU14" s="125">
        <v>1.3262599469496021</v>
      </c>
      <c r="AV14" s="124">
        <v>10</v>
      </c>
      <c r="AW14" s="125">
        <v>1.3422818791946309</v>
      </c>
      <c r="AX14" s="112"/>
    </row>
    <row r="15" spans="1:50">
      <c r="B15" s="123"/>
      <c r="C15" s="124"/>
      <c r="D15" s="125"/>
      <c r="E15" s="124"/>
      <c r="F15" s="125"/>
      <c r="G15" s="124"/>
      <c r="H15" s="125"/>
      <c r="I15" s="124"/>
      <c r="J15" s="113"/>
      <c r="K15" s="124"/>
      <c r="L15" s="125"/>
      <c r="M15" s="124"/>
      <c r="N15" s="125"/>
      <c r="O15" s="124"/>
      <c r="P15" s="125"/>
      <c r="Q15" s="124"/>
      <c r="R15" s="113"/>
      <c r="S15" s="124"/>
      <c r="T15" s="125"/>
      <c r="U15" s="124"/>
      <c r="V15" s="125"/>
      <c r="W15" s="124"/>
      <c r="X15" s="125"/>
      <c r="Y15" s="124"/>
      <c r="Z15" s="113"/>
      <c r="AA15" s="124"/>
      <c r="AB15" s="125"/>
      <c r="AC15" s="124"/>
      <c r="AD15" s="125"/>
      <c r="AE15" s="124"/>
      <c r="AF15" s="125"/>
      <c r="AG15" s="124"/>
      <c r="AH15" s="112"/>
      <c r="AI15" s="124"/>
      <c r="AJ15" s="124"/>
      <c r="AK15" s="124"/>
      <c r="AL15" s="124"/>
      <c r="AM15" s="124"/>
      <c r="AN15" s="124"/>
      <c r="AO15" s="124"/>
      <c r="AP15" s="112"/>
      <c r="AQ15" s="124"/>
      <c r="AR15" s="124"/>
      <c r="AS15" s="124"/>
      <c r="AT15" s="124"/>
      <c r="AU15" s="124"/>
      <c r="AV15" s="124"/>
      <c r="AW15" s="124"/>
      <c r="AX15" s="112"/>
    </row>
    <row r="16" spans="1:50">
      <c r="A16" t="s">
        <v>46</v>
      </c>
      <c r="B16" s="123">
        <v>19797526455.57</v>
      </c>
      <c r="C16" s="125">
        <v>2.6652000438779502</v>
      </c>
      <c r="D16" s="125">
        <v>16582.968671430004</v>
      </c>
      <c r="E16" s="125">
        <v>2.3479550475957032</v>
      </c>
      <c r="F16" s="125">
        <v>13852.794800649999</v>
      </c>
      <c r="G16" s="125">
        <v>2.2746276452778402</v>
      </c>
      <c r="H16" s="125">
        <v>12003.954113570002</v>
      </c>
      <c r="I16" s="125">
        <v>2.3883104310502961</v>
      </c>
      <c r="J16" s="113" t="e">
        <f t="array" ref="J16">SUM(([1]Analysis!$E$2:$E$1322="Domestic – Equity – Value")*([1]Analysis!$H$2:$H$1322&lt;&gt;"FOF")*([1]Analysis!$N$2:$N$1322))+SUM(([1]Analysis!$E$2:$E$1322="Domestic – Equity – Value")*([1]Analysis!$H$2:$H$1322&lt;&gt;"FOF")*([1]Analysis!$R$2:$R$1322))</f>
        <v>#REF!</v>
      </c>
      <c r="K16" s="125" t="e">
        <f>J16/J$69*100</f>
        <v>#REF!</v>
      </c>
      <c r="L16" s="125">
        <v>2004.1341690000002</v>
      </c>
      <c r="M16" s="125">
        <v>1.3137012585984138</v>
      </c>
      <c r="N16" s="125">
        <v>1859.9835291899999</v>
      </c>
      <c r="O16" s="125">
        <v>1.2882806772520266</v>
      </c>
      <c r="P16" s="125">
        <v>1615.6</v>
      </c>
      <c r="Q16" s="125">
        <v>1.1550669777643419</v>
      </c>
      <c r="R16" s="113" t="e">
        <f t="array" ref="R16">SUM(([1]Analysis!$E$2:$E$1322="Domestic – Equity – Value")*([1]Analysis!$H$2:$H$1322&lt;&gt;"FOF")*([1]Analysis!$O$2:$O$1322))+SUM(([1]Analysis!$E$2:$E$1322="Domestic – Equity – Value")*([1]Analysis!$H$2:$H$1322&lt;&gt;"FOF")*([1]Analysis!$S$2:$S$1322))</f>
        <v>#REF!</v>
      </c>
      <c r="S16" s="125" t="e">
        <f>R16/R$69*100</f>
        <v>#REF!</v>
      </c>
      <c r="T16" s="125">
        <v>1353.4654700000001</v>
      </c>
      <c r="U16" s="125">
        <v>0.96995049842829861</v>
      </c>
      <c r="V16" s="125">
        <v>1521.3563825699998</v>
      </c>
      <c r="W16" s="125">
        <v>1.3651709053870511</v>
      </c>
      <c r="X16" s="125">
        <v>2186.4499999999998</v>
      </c>
      <c r="Y16" s="125">
        <v>1.8654344579019939</v>
      </c>
      <c r="Z16" s="113" t="e">
        <f>J16-R16</f>
        <v>#REF!</v>
      </c>
      <c r="AA16" s="125" t="e">
        <f>Z16/Z$69*100</f>
        <v>#REF!</v>
      </c>
      <c r="AB16" s="125">
        <f>L16-T16</f>
        <v>650.66869900000006</v>
      </c>
      <c r="AC16" s="125">
        <f>AB16/AB$69*100</f>
        <v>4.9987352309533861</v>
      </c>
      <c r="AD16" s="125">
        <f>N16-V16</f>
        <v>338.62714662000008</v>
      </c>
      <c r="AE16" s="125">
        <f>AD16/AD$69*100</f>
        <v>1.0281221664748226</v>
      </c>
      <c r="AF16" s="125">
        <f>P16-X16</f>
        <v>-570.84999999999991</v>
      </c>
      <c r="AG16" s="125">
        <f>AF16/AF$69*100</f>
        <v>-2.5189682631157706</v>
      </c>
      <c r="AH16" s="112">
        <v>24630</v>
      </c>
      <c r="AI16" s="125">
        <v>1.4367246178650801</v>
      </c>
      <c r="AJ16" s="124">
        <v>24275</v>
      </c>
      <c r="AK16" s="125">
        <v>1.4751261225238848</v>
      </c>
      <c r="AL16" s="124">
        <v>27119</v>
      </c>
      <c r="AM16" s="125">
        <v>1.5290733901280329</v>
      </c>
      <c r="AN16" s="124">
        <v>26884</v>
      </c>
      <c r="AO16" s="125">
        <v>1.5091885268326553</v>
      </c>
      <c r="AP16" s="180">
        <v>16</v>
      </c>
      <c r="AQ16" s="125">
        <v>2.2222222222222201</v>
      </c>
      <c r="AR16" s="124">
        <v>14</v>
      </c>
      <c r="AS16" s="125">
        <v>1.8445322793148879</v>
      </c>
      <c r="AT16" s="124">
        <v>14</v>
      </c>
      <c r="AU16" s="125">
        <v>1.8567639257294428</v>
      </c>
      <c r="AV16" s="124">
        <v>14</v>
      </c>
      <c r="AW16" s="125">
        <v>1.8791946308724832</v>
      </c>
      <c r="AX16" s="112"/>
    </row>
    <row r="17" spans="1:50">
      <c r="B17" s="123"/>
      <c r="C17" s="124"/>
      <c r="D17" s="125"/>
      <c r="E17" s="124"/>
      <c r="F17" s="125"/>
      <c r="G17" s="124"/>
      <c r="H17" s="125"/>
      <c r="I17" s="124"/>
      <c r="J17" s="113"/>
      <c r="K17" s="124"/>
      <c r="L17" s="125"/>
      <c r="M17" s="124"/>
      <c r="N17" s="125"/>
      <c r="O17" s="124"/>
      <c r="P17" s="125"/>
      <c r="Q17" s="124"/>
      <c r="R17" s="113"/>
      <c r="S17" s="124"/>
      <c r="T17" s="125"/>
      <c r="U17" s="124"/>
      <c r="V17" s="125"/>
      <c r="W17" s="124"/>
      <c r="X17" s="125"/>
      <c r="Y17" s="124"/>
      <c r="Z17" s="113"/>
      <c r="AA17" s="124"/>
      <c r="AB17" s="125"/>
      <c r="AC17" s="124"/>
      <c r="AD17" s="125"/>
      <c r="AE17" s="124"/>
      <c r="AF17" s="125"/>
      <c r="AG17" s="124"/>
      <c r="AH17" s="112"/>
      <c r="AI17" s="124"/>
      <c r="AJ17" s="124"/>
      <c r="AK17" s="124"/>
      <c r="AL17" s="124"/>
      <c r="AM17" s="124"/>
      <c r="AN17" s="124"/>
      <c r="AO17" s="124"/>
      <c r="AP17" s="112"/>
      <c r="AQ17" s="124"/>
      <c r="AR17" s="124"/>
      <c r="AS17" s="124"/>
      <c r="AT17" s="124"/>
      <c r="AU17" s="124"/>
      <c r="AV17" s="124"/>
      <c r="AW17" s="124"/>
      <c r="AX17" s="112"/>
    </row>
    <row r="18" spans="1:50">
      <c r="A18" t="s">
        <v>47</v>
      </c>
      <c r="B18" s="123">
        <v>13229617445.370001</v>
      </c>
      <c r="C18" s="125">
        <v>1.7810092121871299</v>
      </c>
      <c r="D18" s="125">
        <v>12292.756432899998</v>
      </c>
      <c r="E18" s="125">
        <v>1.7405110078522004</v>
      </c>
      <c r="F18" s="125">
        <v>10541.819900530001</v>
      </c>
      <c r="G18" s="125">
        <v>1.7484320682294365</v>
      </c>
      <c r="H18" s="125">
        <v>8917.5197207899982</v>
      </c>
      <c r="I18" s="125">
        <v>1.7891855576447895</v>
      </c>
      <c r="J18" s="113" t="e">
        <f t="array" ref="J18">SUM(([1]Analysis!$E$2:$E$1322="Domestic – Equity – Large Cap")*([1]Analysis!$H$2:$H$1322&lt;&gt;"FOF")*([1]Analysis!$N$2:$N$1322))+SUM(([1]Analysis!$E$2:$E$1322="Domestic – Equity – Large Cap")*([1]Analysis!$H$2:$H$1322&lt;&gt;"FOF")*([1]Analysis!$R$2:$R$1322))</f>
        <v>#REF!</v>
      </c>
      <c r="K18" s="125" t="e">
        <f>J18/J$69*100</f>
        <v>#REF!</v>
      </c>
      <c r="L18" s="125">
        <v>1032.8054829999999</v>
      </c>
      <c r="M18" s="125">
        <v>0.67699951624568222</v>
      </c>
      <c r="N18" s="125">
        <v>1411.575075</v>
      </c>
      <c r="O18" s="125">
        <v>0.97769946081458936</v>
      </c>
      <c r="P18" s="125">
        <v>734.79570886999988</v>
      </c>
      <c r="Q18" s="125">
        <v>0.52533935300735213</v>
      </c>
      <c r="R18" s="113" t="e">
        <f t="array" ref="R18">SUM(([1]Analysis!$E$2:$E$1322="Domestic – Equity – Large Cap")*([1]Analysis!$H$2:$H$1322&lt;&gt;"FOF")*([1]Analysis!$O$2:$O$1322))+SUM(([1]Analysis!$E$2:$E$1322="Domestic – Equity – Large Cap")*([1]Analysis!$H$2:$H$1322&lt;&gt;"FOF")*([1]Analysis!$S$2:$S$1322))</f>
        <v>#REF!</v>
      </c>
      <c r="S18" s="125" t="e">
        <f>R18/R$69*100</f>
        <v>#REF!</v>
      </c>
      <c r="T18" s="125">
        <v>701.1367120000001</v>
      </c>
      <c r="U18" s="125">
        <v>0.50246416945589201</v>
      </c>
      <c r="V18" s="125">
        <v>418.56398199999995</v>
      </c>
      <c r="W18" s="125">
        <v>0.37559336971661722</v>
      </c>
      <c r="X18" s="125">
        <v>1961.1959831800004</v>
      </c>
      <c r="Y18" s="125">
        <v>1.6732523340222516</v>
      </c>
      <c r="Z18" s="113" t="e">
        <f>J18-R18</f>
        <v>#REF!</v>
      </c>
      <c r="AA18" s="125" t="e">
        <f>Z18/Z$69*100</f>
        <v>#REF!</v>
      </c>
      <c r="AB18" s="125">
        <f>L18-T18</f>
        <v>331.66877099999977</v>
      </c>
      <c r="AC18" s="125">
        <f>AB18/AB$69*100</f>
        <v>2.5480315453205926</v>
      </c>
      <c r="AD18" s="125">
        <f>N18-V18</f>
        <v>993.01109300000007</v>
      </c>
      <c r="AE18" s="125">
        <f>AD18/AD$69*100</f>
        <v>3.0149287393499034</v>
      </c>
      <c r="AF18" s="125">
        <f>P18-X18</f>
        <v>-1226.4002743100004</v>
      </c>
      <c r="AG18" s="125">
        <f>AF18/AF$69*100</f>
        <v>-5.4116902318706614</v>
      </c>
      <c r="AH18" s="112">
        <v>51132</v>
      </c>
      <c r="AI18" s="125">
        <v>2.98264730656425</v>
      </c>
      <c r="AJ18" s="124">
        <v>51664</v>
      </c>
      <c r="AK18" s="125">
        <v>3.1394816063470228</v>
      </c>
      <c r="AL18" s="124">
        <v>53205</v>
      </c>
      <c r="AM18" s="125">
        <v>2.9999022722726498</v>
      </c>
      <c r="AN18" s="124">
        <v>53254</v>
      </c>
      <c r="AO18" s="125">
        <v>2.9895226085383952</v>
      </c>
      <c r="AP18" s="180">
        <v>14</v>
      </c>
      <c r="AQ18" s="125">
        <v>1.6666666666666701</v>
      </c>
      <c r="AR18" s="124">
        <v>13</v>
      </c>
      <c r="AS18" s="125">
        <v>1.7127799736495388</v>
      </c>
      <c r="AT18" s="124">
        <v>13</v>
      </c>
      <c r="AU18" s="125">
        <v>1.7241379310344827</v>
      </c>
      <c r="AV18" s="124">
        <v>13</v>
      </c>
      <c r="AW18" s="125">
        <v>1.7449664429530201</v>
      </c>
      <c r="AX18" s="112"/>
    </row>
    <row r="19" spans="1:50">
      <c r="B19" s="123"/>
      <c r="C19" s="124"/>
      <c r="D19" s="125"/>
      <c r="E19" s="124"/>
      <c r="F19" s="125"/>
      <c r="G19" s="124"/>
      <c r="H19" s="125"/>
      <c r="I19" s="124"/>
      <c r="J19" s="113"/>
      <c r="K19" s="124"/>
      <c r="L19" s="125"/>
      <c r="M19" s="124"/>
      <c r="N19" s="125"/>
      <c r="O19" s="124"/>
      <c r="P19" s="125"/>
      <c r="Q19" s="124"/>
      <c r="R19" s="113"/>
      <c r="S19" s="124"/>
      <c r="T19" s="125"/>
      <c r="U19" s="124"/>
      <c r="V19" s="125"/>
      <c r="W19" s="124"/>
      <c r="X19" s="125"/>
      <c r="Y19" s="124"/>
      <c r="Z19" s="113"/>
      <c r="AA19" s="124"/>
      <c r="AB19" s="125"/>
      <c r="AC19" s="124"/>
      <c r="AD19" s="125"/>
      <c r="AE19" s="124"/>
      <c r="AF19" s="125"/>
      <c r="AG19" s="124"/>
      <c r="AH19" s="112"/>
      <c r="AI19" s="124"/>
      <c r="AJ19" s="124"/>
      <c r="AK19" s="124"/>
      <c r="AL19" s="124"/>
      <c r="AM19" s="124"/>
      <c r="AN19" s="124"/>
      <c r="AO19" s="124"/>
      <c r="AP19" s="112"/>
      <c r="AQ19" s="124"/>
      <c r="AR19" s="124"/>
      <c r="AS19" s="124"/>
      <c r="AT19" s="124"/>
      <c r="AU19" s="124"/>
      <c r="AV19" s="124"/>
      <c r="AW19" s="124"/>
      <c r="AX19" s="112"/>
    </row>
    <row r="20" spans="1:50">
      <c r="A20" t="s">
        <v>48</v>
      </c>
      <c r="B20" s="123">
        <v>3177281168.1199999</v>
      </c>
      <c r="C20" s="125">
        <v>0.42773474391814797</v>
      </c>
      <c r="D20" s="125">
        <v>3437.7192043100004</v>
      </c>
      <c r="E20" s="125">
        <v>0.48674096405202388</v>
      </c>
      <c r="F20" s="125">
        <v>3184.5581608299999</v>
      </c>
      <c r="G20" s="125">
        <v>0.57776855545401951</v>
      </c>
      <c r="H20" s="125">
        <v>2956.6646502000003</v>
      </c>
      <c r="I20" s="125">
        <v>0.70114237847897554</v>
      </c>
      <c r="J20" s="113" t="e">
        <f t="array" ref="J20">SUM(([1]Analysis!$E$2:$E$1322="Domestic – Equity – Smaller Companies")*([1]Analysis!$H$2:$H$1322&lt;&gt;"FOF")*([1]Analysis!$N$2:$N$1322))+SUM(([1]Analysis!$E$2:$E$1322="Domestic – Equity – Smaller Companies")*([1]Analysis!$H$2:$H$1322&lt;&gt;"FOF")*([1]Analysis!$R$2:$R$1322))</f>
        <v>#REF!</v>
      </c>
      <c r="K20" s="125" t="e">
        <f>J20/J$69*100</f>
        <v>#REF!</v>
      </c>
      <c r="L20" s="125">
        <v>371.96</v>
      </c>
      <c r="M20" s="125">
        <v>0.24381816731964814</v>
      </c>
      <c r="N20" s="125">
        <v>157.01</v>
      </c>
      <c r="O20" s="125">
        <v>0.10874986039442407</v>
      </c>
      <c r="P20" s="125">
        <v>199</v>
      </c>
      <c r="Q20" s="125">
        <v>0.14227428111853432</v>
      </c>
      <c r="R20" s="113" t="e">
        <f t="array" ref="R20">SUM(([1]Analysis!$E$2:$E$1322="Domestic – Equity – Smaller Companies")*([1]Analysis!$H$2:$H$1322&lt;&gt;"FOF")*([1]Analysis!$O$2:$O$1322))+SUM(([1]Analysis!$E$2:$E$1322="Domestic – Equity – Smaller Companies")*([1]Analysis!$H$2:$H$1322&lt;&gt;"FOF")*([1]Analysis!$S$2:$S$1322))</f>
        <v>#REF!</v>
      </c>
      <c r="S20" s="125" t="e">
        <f>R20/R$69*100</f>
        <v>#REF!</v>
      </c>
      <c r="T20" s="125">
        <v>629</v>
      </c>
      <c r="U20" s="125">
        <v>0.45076795606126513</v>
      </c>
      <c r="V20" s="125">
        <v>337.76</v>
      </c>
      <c r="W20" s="125">
        <v>0.30308488549185447</v>
      </c>
      <c r="X20" s="125">
        <v>395.1</v>
      </c>
      <c r="Y20" s="125">
        <v>0.33709124577149163</v>
      </c>
      <c r="Z20" s="113" t="e">
        <f>J20-R20</f>
        <v>#REF!</v>
      </c>
      <c r="AA20" s="125" t="e">
        <f>Z20/Z$69*100</f>
        <v>#REF!</v>
      </c>
      <c r="AB20" s="125">
        <f>L20-T20</f>
        <v>-257.04000000000002</v>
      </c>
      <c r="AC20" s="125">
        <f>AB20/AB$69*100</f>
        <v>-1.9746991145247306</v>
      </c>
      <c r="AD20" s="125">
        <f>N20-V20</f>
        <v>-180.75</v>
      </c>
      <c r="AE20" s="125">
        <f>AD20/AD$69*100</f>
        <v>-0.54878376835765619</v>
      </c>
      <c r="AF20" s="125">
        <f>P20-X20</f>
        <v>-196.10000000000002</v>
      </c>
      <c r="AG20" s="125">
        <f>AF20/AF$69*100</f>
        <v>-0.86532307330647773</v>
      </c>
      <c r="AH20" s="112">
        <v>34868</v>
      </c>
      <c r="AI20" s="125">
        <v>2.03393073389037</v>
      </c>
      <c r="AJ20" s="124">
        <v>35340</v>
      </c>
      <c r="AK20" s="125">
        <v>2.1475162582901786</v>
      </c>
      <c r="AL20" s="124">
        <v>43412</v>
      </c>
      <c r="AM20" s="125">
        <v>2.4477353151752705</v>
      </c>
      <c r="AN20" s="124">
        <v>43622</v>
      </c>
      <c r="AO20" s="125">
        <v>2.4488105161990061</v>
      </c>
      <c r="AP20" s="180">
        <v>12</v>
      </c>
      <c r="AQ20" s="125">
        <v>1.3888888888888899</v>
      </c>
      <c r="AR20" s="124">
        <v>12</v>
      </c>
      <c r="AS20" s="125">
        <v>1.5810276679841897</v>
      </c>
      <c r="AT20" s="124">
        <v>12</v>
      </c>
      <c r="AU20" s="125">
        <v>1.5915119363395225</v>
      </c>
      <c r="AV20" s="124">
        <v>12</v>
      </c>
      <c r="AW20" s="125">
        <v>1.6107382550335572</v>
      </c>
      <c r="AX20" s="112"/>
    </row>
    <row r="21" spans="1:50">
      <c r="B21" s="123"/>
      <c r="C21" s="124"/>
      <c r="D21" s="125"/>
      <c r="E21" s="124"/>
      <c r="F21" s="125"/>
      <c r="G21" s="124"/>
      <c r="H21" s="125"/>
      <c r="I21" s="124"/>
      <c r="J21" s="113"/>
      <c r="K21" s="124"/>
      <c r="L21" s="125"/>
      <c r="M21" s="124"/>
      <c r="N21" s="125"/>
      <c r="O21" s="124"/>
      <c r="P21" s="125"/>
      <c r="Q21" s="124"/>
      <c r="R21" s="113"/>
      <c r="S21" s="124"/>
      <c r="T21" s="125"/>
      <c r="U21" s="124"/>
      <c r="V21" s="125"/>
      <c r="W21" s="124"/>
      <c r="X21" s="125"/>
      <c r="Y21" s="124"/>
      <c r="Z21" s="113"/>
      <c r="AA21" s="124"/>
      <c r="AB21" s="125"/>
      <c r="AC21" s="124"/>
      <c r="AD21" s="125"/>
      <c r="AE21" s="124"/>
      <c r="AF21" s="125"/>
      <c r="AG21" s="124"/>
      <c r="AH21" s="112"/>
      <c r="AI21" s="124"/>
      <c r="AJ21" s="124"/>
      <c r="AK21" s="124"/>
      <c r="AL21" s="124"/>
      <c r="AM21" s="124"/>
      <c r="AN21" s="124"/>
      <c r="AO21" s="124"/>
      <c r="AP21" s="112"/>
      <c r="AQ21" s="124"/>
      <c r="AR21" s="124"/>
      <c r="AS21" s="124"/>
      <c r="AT21" s="124"/>
      <c r="AU21" s="124"/>
      <c r="AV21" s="124"/>
      <c r="AW21" s="124"/>
      <c r="AX21" s="112"/>
    </row>
    <row r="22" spans="1:50">
      <c r="A22" t="s">
        <v>49</v>
      </c>
      <c r="B22" s="123">
        <v>5642372564.5699997</v>
      </c>
      <c r="C22" s="125">
        <v>0.75959244910804302</v>
      </c>
      <c r="D22" s="125">
        <v>5602.9231225700005</v>
      </c>
      <c r="E22" s="125">
        <v>0.79330859797098541</v>
      </c>
      <c r="F22" s="125">
        <v>4841.6002829299987</v>
      </c>
      <c r="G22" s="125">
        <v>0.72508827396426756</v>
      </c>
      <c r="H22" s="125">
        <v>4376.1872546199993</v>
      </c>
      <c r="I22" s="125">
        <v>0.7844652461536733</v>
      </c>
      <c r="J22" s="113" t="e">
        <f t="array" ref="J22">SUM(([1]Analysis!$E$2:$E$1322="Domestic – Equity – Varied Specialist")*([1]Analysis!$H$2:$H$1322&lt;&gt;"FOF")*([1]Analysis!$N$2:$N$1322))+SUM(([1]Analysis!$E$2:$E$1322="Domestic – Equity – Varied Specialist")*([1]Analysis!$H$2:$H$1322&lt;&gt;"FOF")*([1]Analysis!$R$2:$R$1322))</f>
        <v>#REF!</v>
      </c>
      <c r="K22" s="125" t="e">
        <f>J22/J$69*100</f>
        <v>#REF!</v>
      </c>
      <c r="L22" s="125">
        <v>1159.456484</v>
      </c>
      <c r="M22" s="125">
        <v>0.76001869828950142</v>
      </c>
      <c r="N22" s="125">
        <v>1189.404648</v>
      </c>
      <c r="O22" s="125">
        <v>0.8238175238677734</v>
      </c>
      <c r="P22" s="125">
        <v>1082.05231338</v>
      </c>
      <c r="Q22" s="125">
        <v>0.77360912069741972</v>
      </c>
      <c r="R22" s="113" t="e">
        <f t="array" ref="R22">SUM(([1]Analysis!$E$2:$E$1322="Domestic – Equity – Varied Specialist")*([1]Analysis!$H$2:$H$1322&lt;&gt;"FOF")*([1]Analysis!$O$2:$O$1322))+SUM(([1]Analysis!$E$2:$E$1322="Domestic – Equity – Varied Specialist")*([1]Analysis!$H$2:$H$1322&lt;&gt;"FOF")*([1]Analysis!$S$2:$S$1322))</f>
        <v>#REF!</v>
      </c>
      <c r="S22" s="125" t="e">
        <f>R22/R$69*100</f>
        <v>#REF!</v>
      </c>
      <c r="T22" s="125">
        <v>793.11260500000003</v>
      </c>
      <c r="U22" s="125">
        <v>0.56837797755528718</v>
      </c>
      <c r="V22" s="125">
        <v>405.64906700000006</v>
      </c>
      <c r="W22" s="125">
        <v>0.36400432562047791</v>
      </c>
      <c r="X22" s="125">
        <v>444.97707734000005</v>
      </c>
      <c r="Y22" s="125">
        <v>0.37964534887445706</v>
      </c>
      <c r="Z22" s="113" t="e">
        <f>J22-R22</f>
        <v>#REF!</v>
      </c>
      <c r="AA22" s="125" t="e">
        <f>Z22/Z$69*100</f>
        <v>#REF!</v>
      </c>
      <c r="AB22" s="125">
        <f>L22-T22</f>
        <v>366.34387900000002</v>
      </c>
      <c r="AC22" s="125">
        <f>AB22/AB$69*100</f>
        <v>2.8144216210428534</v>
      </c>
      <c r="AD22" s="125">
        <f>N22-V22</f>
        <v>783.75558099999989</v>
      </c>
      <c r="AE22" s="125">
        <f>AD22/AD$69*100</f>
        <v>2.379598015007049</v>
      </c>
      <c r="AF22" s="125">
        <f>P22-X22</f>
        <v>637.07523603999994</v>
      </c>
      <c r="AG22" s="125">
        <f>AF22/AF$69*100</f>
        <v>2.8111978642406039</v>
      </c>
      <c r="AH22" s="112">
        <v>1445</v>
      </c>
      <c r="AI22" s="125">
        <v>8.4290177540196798E-2</v>
      </c>
      <c r="AJ22" s="124">
        <v>1419</v>
      </c>
      <c r="AK22" s="125">
        <v>8.6228793732704104E-2</v>
      </c>
      <c r="AL22" s="124">
        <v>1170</v>
      </c>
      <c r="AM22" s="125">
        <v>6.5969094230974537E-2</v>
      </c>
      <c r="AN22" s="124">
        <v>2551</v>
      </c>
      <c r="AO22" s="125">
        <v>0.14320562163182948</v>
      </c>
      <c r="AP22" s="180">
        <v>10</v>
      </c>
      <c r="AQ22" s="125">
        <v>1.3888888888888899</v>
      </c>
      <c r="AR22" s="124">
        <v>12</v>
      </c>
      <c r="AS22" s="125">
        <v>1.5810276679841897</v>
      </c>
      <c r="AT22" s="124">
        <v>13</v>
      </c>
      <c r="AU22" s="125">
        <v>1.7241379310344827</v>
      </c>
      <c r="AV22" s="124">
        <v>16</v>
      </c>
      <c r="AW22" s="125">
        <v>2.1476510067114094</v>
      </c>
      <c r="AX22" s="112"/>
    </row>
    <row r="23" spans="1:50">
      <c r="B23" s="123"/>
      <c r="C23" s="124"/>
      <c r="D23" s="125"/>
      <c r="E23" s="124"/>
      <c r="F23" s="125"/>
      <c r="G23" s="124"/>
      <c r="H23" s="125"/>
      <c r="I23" s="124"/>
      <c r="J23" s="113"/>
      <c r="K23" s="124"/>
      <c r="L23" s="125"/>
      <c r="M23" s="124"/>
      <c r="N23" s="125"/>
      <c r="O23" s="124"/>
      <c r="P23" s="125"/>
      <c r="Q23" s="124"/>
      <c r="R23" s="113"/>
      <c r="S23" s="124"/>
      <c r="T23" s="125"/>
      <c r="U23" s="124"/>
      <c r="V23" s="125"/>
      <c r="W23" s="124"/>
      <c r="X23" s="125"/>
      <c r="Y23" s="124"/>
      <c r="Z23" s="113"/>
      <c r="AA23" s="124"/>
      <c r="AB23" s="125"/>
      <c r="AC23" s="124"/>
      <c r="AD23" s="125"/>
      <c r="AE23" s="124"/>
      <c r="AF23" s="125"/>
      <c r="AG23" s="124"/>
      <c r="AH23" s="112"/>
      <c r="AI23" s="124"/>
      <c r="AJ23" s="124"/>
      <c r="AK23" s="124"/>
      <c r="AL23" s="124"/>
      <c r="AM23" s="124"/>
      <c r="AN23" s="124"/>
      <c r="AO23" s="124"/>
      <c r="AP23" s="112"/>
      <c r="AQ23" s="124"/>
      <c r="AR23" s="124"/>
      <c r="AS23" s="124"/>
      <c r="AT23" s="124"/>
      <c r="AU23" s="124"/>
      <c r="AV23" s="124"/>
      <c r="AW23" s="124"/>
      <c r="AX23" s="112"/>
    </row>
    <row r="24" spans="1:50">
      <c r="A24" t="s">
        <v>50</v>
      </c>
      <c r="B24" s="123">
        <v>5646699205.5100002</v>
      </c>
      <c r="C24" s="125">
        <v>0.76017491397551096</v>
      </c>
      <c r="D24" s="125">
        <v>5100.00189237</v>
      </c>
      <c r="E24" s="125">
        <v>0.72210081458865671</v>
      </c>
      <c r="F24" s="125">
        <v>4615.8348989200003</v>
      </c>
      <c r="G24" s="125">
        <v>0.67036963633267443</v>
      </c>
      <c r="H24" s="125">
        <v>4312.8141824200002</v>
      </c>
      <c r="I24" s="125">
        <v>0.90731359063404415</v>
      </c>
      <c r="J24" s="113" t="e">
        <f t="array" ref="J24">SUM(([1]Analysis!$E$2:$E$1322="Domestic – Equity – Resources &amp; Basic Industries")*([1]Analysis!$H$2:$H$1322&lt;&gt;"FOF")*([1]Analysis!$N$2:$N$1322))+SUM(([1]Analysis!$E$2:$E$1322="Domestic – Equity – Resources &amp; Basic Industries")*([1]Analysis!$H$2:$H$1322&lt;&gt;"FOF")*([1]Analysis!$R$2:$R$1322))</f>
        <v>#REF!</v>
      </c>
      <c r="K24" s="125" t="e">
        <f>J24/J$69*100</f>
        <v>#REF!</v>
      </c>
      <c r="L24" s="125">
        <v>501.87711300000001</v>
      </c>
      <c r="M24" s="125">
        <v>0.3289782716188191</v>
      </c>
      <c r="N24" s="125">
        <v>629.29991300000006</v>
      </c>
      <c r="O24" s="125">
        <v>0.43587209531222987</v>
      </c>
      <c r="P24" s="125">
        <v>595.4</v>
      </c>
      <c r="Q24" s="125">
        <v>0.42567892953756453</v>
      </c>
      <c r="R24" s="113" t="e">
        <f t="array" ref="R24">SUM(([1]Analysis!$E$2:$E$1322="Domestic – Equity – Resources &amp; Basic Industries")*([1]Analysis!$H$2:$H$1322&lt;&gt;"FOF")*([1]Analysis!$O$2:$O$1322))+SUM(([1]Analysis!$E$2:$E$1322="Domestic – Equity – Resources &amp; Basic Industries")*([1]Analysis!$H$2:$H$1322&lt;&gt;"FOF")*([1]Analysis!$S$2:$S$1322))</f>
        <v>#REF!</v>
      </c>
      <c r="S24" s="125" t="e">
        <f>R24/R$69*100</f>
        <v>#REF!</v>
      </c>
      <c r="T24" s="125">
        <v>479.32704799999999</v>
      </c>
      <c r="U24" s="125">
        <v>0.34350599954187594</v>
      </c>
      <c r="V24" s="125">
        <v>465.394634</v>
      </c>
      <c r="W24" s="125">
        <v>0.41761629368312858</v>
      </c>
      <c r="X24" s="125">
        <v>466.4</v>
      </c>
      <c r="Y24" s="125">
        <v>0.39792294869102418</v>
      </c>
      <c r="Z24" s="113" t="e">
        <f>J24-R24</f>
        <v>#REF!</v>
      </c>
      <c r="AA24" s="125" t="e">
        <f>Z24/Z$69*100</f>
        <v>#REF!</v>
      </c>
      <c r="AB24" s="125">
        <f>L24-T24</f>
        <v>22.550065000000018</v>
      </c>
      <c r="AC24" s="125">
        <f>AB24/AB$69*100</f>
        <v>0.1732399369280079</v>
      </c>
      <c r="AD24" s="125">
        <f>N24-V24</f>
        <v>163.90527900000006</v>
      </c>
      <c r="AE24" s="125">
        <f>AD24/AD$69*100</f>
        <v>0.49764070076532801</v>
      </c>
      <c r="AF24" s="125">
        <f>P24-X24</f>
        <v>129</v>
      </c>
      <c r="AG24" s="125">
        <f>AF24/AF$69*100</f>
        <v>0.56923343425056405</v>
      </c>
      <c r="AH24" s="112">
        <v>31156</v>
      </c>
      <c r="AI24" s="125">
        <v>1.8174012259116801</v>
      </c>
      <c r="AJ24" s="124">
        <v>31597</v>
      </c>
      <c r="AK24" s="125">
        <v>1.9200642674927777</v>
      </c>
      <c r="AL24" s="124">
        <v>38151</v>
      </c>
      <c r="AM24" s="125">
        <v>2.1510999265007773</v>
      </c>
      <c r="AN24" s="124">
        <v>38073</v>
      </c>
      <c r="AO24" s="125">
        <v>2.1373060103444308</v>
      </c>
      <c r="AP24" s="180">
        <v>11</v>
      </c>
      <c r="AQ24" s="125">
        <v>1.5277777777777799</v>
      </c>
      <c r="AR24" s="124">
        <v>11</v>
      </c>
      <c r="AS24" s="125">
        <v>1.4492753623188406</v>
      </c>
      <c r="AT24" s="124">
        <v>12</v>
      </c>
      <c r="AU24" s="125">
        <v>1.5915119363395225</v>
      </c>
      <c r="AV24" s="124">
        <v>11</v>
      </c>
      <c r="AW24" s="125">
        <v>1.476510067114094</v>
      </c>
      <c r="AX24" s="112"/>
    </row>
    <row r="25" spans="1:50">
      <c r="B25" s="123"/>
      <c r="C25" s="124"/>
      <c r="D25" s="125"/>
      <c r="E25" s="124"/>
      <c r="F25" s="125"/>
      <c r="G25" s="124"/>
      <c r="H25" s="125"/>
      <c r="I25" s="124"/>
      <c r="J25" s="113"/>
      <c r="K25" s="124"/>
      <c r="L25" s="125"/>
      <c r="M25" s="124"/>
      <c r="N25" s="125"/>
      <c r="O25" s="124"/>
      <c r="P25" s="125"/>
      <c r="Q25" s="124"/>
      <c r="R25" s="113"/>
      <c r="S25" s="124"/>
      <c r="T25" s="125"/>
      <c r="U25" s="124"/>
      <c r="V25" s="125"/>
      <c r="W25" s="124"/>
      <c r="X25" s="125"/>
      <c r="Y25" s="124"/>
      <c r="Z25" s="113"/>
      <c r="AA25" s="124"/>
      <c r="AB25" s="125"/>
      <c r="AC25" s="124"/>
      <c r="AD25" s="125"/>
      <c r="AE25" s="124"/>
      <c r="AF25" s="125"/>
      <c r="AG25" s="124"/>
      <c r="AH25" s="112"/>
      <c r="AI25" s="124"/>
      <c r="AJ25" s="124"/>
      <c r="AK25" s="124"/>
      <c r="AL25" s="124"/>
      <c r="AM25" s="124"/>
      <c r="AN25" s="124"/>
      <c r="AO25" s="124"/>
      <c r="AP25" s="112"/>
      <c r="AQ25" s="124"/>
      <c r="AR25" s="124"/>
      <c r="AS25" s="124"/>
      <c r="AT25" s="124"/>
      <c r="AU25" s="124"/>
      <c r="AV25" s="124"/>
      <c r="AW25" s="124"/>
      <c r="AX25" s="112"/>
    </row>
    <row r="26" spans="1:50">
      <c r="A26" s="126" t="s">
        <v>51</v>
      </c>
      <c r="B26" s="127">
        <v>2685144108.3099999</v>
      </c>
      <c r="C26" s="128">
        <v>0.36148183518517102</v>
      </c>
      <c r="D26" s="128">
        <v>2581.1427148799999</v>
      </c>
      <c r="E26" s="128">
        <v>0.36545971870576799</v>
      </c>
      <c r="F26" s="128">
        <v>2202.1767100399998</v>
      </c>
      <c r="G26" s="128">
        <v>0.34574506720677206</v>
      </c>
      <c r="H26" s="128">
        <v>1939.81323535</v>
      </c>
      <c r="I26" s="128">
        <v>0.38172758272019441</v>
      </c>
      <c r="J26" s="113" t="e">
        <f t="array" ref="J26">SUM(([1]Analysis!$E$2:$E$1322="Domestic – Equity – Industrial")*([1]Analysis!$H$2:$H$1322&lt;&gt;"FOF")*([1]Analysis!$N$2:$N$1322))+SUM(([1]Analysis!$E$2:$E$1322="Domestic – Equity – Industrial")*([1]Analysis!$H$2:$H$1322&lt;&gt;"FOF")*([1]Analysis!$R$2:$R$1322))</f>
        <v>#REF!</v>
      </c>
      <c r="K26" s="128" t="e">
        <f>J26/J$69*100</f>
        <v>#REF!</v>
      </c>
      <c r="L26" s="128">
        <v>153.25629800000002</v>
      </c>
      <c r="M26" s="128">
        <v>0.1004588388766369</v>
      </c>
      <c r="N26" s="128">
        <v>69.882317</v>
      </c>
      <c r="O26" s="128">
        <v>4.8402599947703254E-2</v>
      </c>
      <c r="P26" s="128">
        <v>140.46299999999999</v>
      </c>
      <c r="Q26" s="128">
        <v>0.10042347913946073</v>
      </c>
      <c r="R26" s="113" t="e">
        <f t="array" ref="R26">SUM(([1]Analysis!$E$2:$E$1322="Domestic – Equity – Industrial")*([1]Analysis!$H$2:$H$1322&lt;&gt;"FOF")*([1]Analysis!$O$2:$O$1322))+SUM(([1]Analysis!$E$2:$E$1322="Domestic – Equity – Industrial")*([1]Analysis!$H$2:$H$1322&lt;&gt;"FOF")*([1]Analysis!$S$2:$S$1322))</f>
        <v>#REF!</v>
      </c>
      <c r="S26" s="128" t="e">
        <f>R26/R$69*100</f>
        <v>#REF!</v>
      </c>
      <c r="T26" s="128">
        <v>112.54318500000001</v>
      </c>
      <c r="U26" s="128">
        <v>8.0653197887241415E-2</v>
      </c>
      <c r="V26" s="128">
        <v>60</v>
      </c>
      <c r="W26" s="128">
        <v>5.3840280463972261E-2</v>
      </c>
      <c r="X26" s="128">
        <v>64.599999999999994</v>
      </c>
      <c r="Y26" s="128">
        <v>5.5115399840137573E-2</v>
      </c>
      <c r="Z26" s="113" t="e">
        <f>J26-R26</f>
        <v>#REF!</v>
      </c>
      <c r="AA26" s="128" t="e">
        <f>Z26/Z$69*100</f>
        <v>#REF!</v>
      </c>
      <c r="AB26" s="128">
        <f>L26-T26</f>
        <v>40.713113000000007</v>
      </c>
      <c r="AC26" s="128">
        <f>AB26/AB$69*100</f>
        <v>0.31277679812731601</v>
      </c>
      <c r="AD26" s="128">
        <f>N26-V26</f>
        <v>9.8823170000000005</v>
      </c>
      <c r="AE26" s="128">
        <f>AD26/AD$69*100</f>
        <v>3.0004177943927676E-2</v>
      </c>
      <c r="AF26" s="128">
        <f>P26-X26</f>
        <v>75.863</v>
      </c>
      <c r="AG26" s="128">
        <f>AF26/AF$69*100</f>
        <v>0.33475779862442279</v>
      </c>
      <c r="AH26" s="130">
        <v>40285</v>
      </c>
      <c r="AI26" s="128">
        <v>2.3499168181362098</v>
      </c>
      <c r="AJ26" s="131">
        <v>40838</v>
      </c>
      <c r="AK26" s="128">
        <v>2.4816148544440946</v>
      </c>
      <c r="AL26" s="131">
        <v>44360</v>
      </c>
      <c r="AM26" s="128">
        <v>2.5011871966547266</v>
      </c>
      <c r="AN26" s="131">
        <v>44588</v>
      </c>
      <c r="AO26" s="128">
        <v>2.5030389091807184</v>
      </c>
      <c r="AP26" s="180">
        <v>8</v>
      </c>
      <c r="AQ26" s="128">
        <v>1.1111111111111101</v>
      </c>
      <c r="AR26" s="131">
        <v>8</v>
      </c>
      <c r="AS26" s="128">
        <v>1.0540184453227932</v>
      </c>
      <c r="AT26" s="131">
        <v>8</v>
      </c>
      <c r="AU26" s="128">
        <v>1.0610079575596816</v>
      </c>
      <c r="AV26" s="131">
        <v>7</v>
      </c>
      <c r="AW26" s="128">
        <v>0.93959731543624159</v>
      </c>
      <c r="AX26" s="112"/>
    </row>
    <row r="27" spans="1:50">
      <c r="A27" s="126"/>
      <c r="B27" s="127"/>
      <c r="C27" s="131"/>
      <c r="D27" s="128"/>
      <c r="E27" s="131"/>
      <c r="F27" s="128"/>
      <c r="G27" s="131"/>
      <c r="H27" s="128"/>
      <c r="I27" s="131"/>
      <c r="J27" s="129"/>
      <c r="K27" s="131"/>
      <c r="L27" s="128"/>
      <c r="M27" s="131"/>
      <c r="N27" s="128"/>
      <c r="O27" s="131"/>
      <c r="P27" s="128"/>
      <c r="Q27" s="131"/>
      <c r="R27" s="129"/>
      <c r="S27" s="131"/>
      <c r="T27" s="128"/>
      <c r="U27" s="131"/>
      <c r="V27" s="128"/>
      <c r="W27" s="131"/>
      <c r="X27" s="128"/>
      <c r="Y27" s="131"/>
      <c r="Z27" s="129"/>
      <c r="AA27" s="131"/>
      <c r="AB27" s="128"/>
      <c r="AC27" s="131"/>
      <c r="AD27" s="128"/>
      <c r="AE27" s="131"/>
      <c r="AF27" s="128"/>
      <c r="AG27" s="131"/>
      <c r="AH27" s="130"/>
      <c r="AI27" s="131"/>
      <c r="AJ27" s="131"/>
      <c r="AK27" s="131"/>
      <c r="AL27" s="131"/>
      <c r="AM27" s="131"/>
      <c r="AN27" s="131"/>
      <c r="AO27" s="131"/>
      <c r="AP27" s="130"/>
      <c r="AQ27" s="131"/>
      <c r="AR27" s="131"/>
      <c r="AS27" s="131"/>
      <c r="AT27" s="131"/>
      <c r="AU27" s="131"/>
      <c r="AV27" s="131"/>
      <c r="AW27" s="131"/>
      <c r="AX27" s="112"/>
    </row>
    <row r="28" spans="1:50">
      <c r="A28" s="126" t="s">
        <v>52</v>
      </c>
      <c r="B28" s="127">
        <v>2762579674.3099999</v>
      </c>
      <c r="C28" s="128">
        <v>0.37190643415535501</v>
      </c>
      <c r="D28" s="128">
        <v>2710.4159398099996</v>
      </c>
      <c r="E28" s="128">
        <v>0.38376330035073009</v>
      </c>
      <c r="F28" s="128">
        <v>2328.8290771400002</v>
      </c>
      <c r="G28" s="128">
        <v>0.37067073653258475</v>
      </c>
      <c r="H28" s="128">
        <v>2065.5213986999997</v>
      </c>
      <c r="I28" s="128">
        <v>0.42783816534704711</v>
      </c>
      <c r="J28" s="113" t="e">
        <f t="array" ref="J28">SUM(([1]Analysis!$E$2:$E$1322="Domestic – Equity – Financial")*([1]Analysis!$H$2:$H$1322&lt;&gt;"FOF")*([1]Analysis!$N$2:$N$1322))+SUM(([1]Analysis!$E$2:$E$1322="Domestic – Equity – Financial")*([1]Analysis!$H$2:$H$1322&lt;&gt;"FOF")*([1]Analysis!$R$2:$R$1322))</f>
        <v>#REF!</v>
      </c>
      <c r="K28" s="128" t="e">
        <f>J28/J$69*100</f>
        <v>#REF!</v>
      </c>
      <c r="L28" s="128">
        <v>115.61866000000001</v>
      </c>
      <c r="M28" s="128">
        <v>7.5787530350450341E-2</v>
      </c>
      <c r="N28" s="128">
        <v>122.094301</v>
      </c>
      <c r="O28" s="128">
        <v>8.4566194437964412E-2</v>
      </c>
      <c r="P28" s="128">
        <v>130.30099999999999</v>
      </c>
      <c r="Q28" s="128">
        <v>9.3158196502643925E-2</v>
      </c>
      <c r="R28" s="113" t="e">
        <f t="array" ref="R28">SUM(([1]Analysis!$E$2:$E$1322="Domestic – Equity – Financial")*([1]Analysis!$H$2:$H$1322&lt;&gt;"FOF")*([1]Analysis!$O$2:$O$1322))+SUM(([1]Analysis!$E$2:$E$1322="Domestic – Equity – Financial")*([1]Analysis!$H$2:$H$1322&lt;&gt;"FOF")*([1]Analysis!$S$2:$S$1322))</f>
        <v>#REF!</v>
      </c>
      <c r="S28" s="128" t="e">
        <f>R28/R$69*100</f>
        <v>#REF!</v>
      </c>
      <c r="T28" s="128">
        <v>102.756288</v>
      </c>
      <c r="U28" s="128">
        <v>7.3639494299209407E-2</v>
      </c>
      <c r="V28" s="128">
        <v>139.6</v>
      </c>
      <c r="W28" s="128">
        <v>0.12526838587950875</v>
      </c>
      <c r="X28" s="128">
        <v>156</v>
      </c>
      <c r="Y28" s="128">
        <v>0.13309601199785545</v>
      </c>
      <c r="Z28" s="113" t="e">
        <f>J28-R28</f>
        <v>#REF!</v>
      </c>
      <c r="AA28" s="128" t="e">
        <f>Z28/Z$69*100</f>
        <v>#REF!</v>
      </c>
      <c r="AB28" s="128">
        <f>L28-T28</f>
        <v>12.862372000000008</v>
      </c>
      <c r="AC28" s="128">
        <f>AB28/AB$69*100</f>
        <v>9.8814638185059533E-2</v>
      </c>
      <c r="AD28" s="128">
        <f>N28-V28</f>
        <v>-17.505698999999993</v>
      </c>
      <c r="AE28" s="128">
        <f>AD28/AD$69*100</f>
        <v>-5.3149894688546882E-2</v>
      </c>
      <c r="AF28" s="128">
        <f>P28-X28</f>
        <v>-25.699000000000012</v>
      </c>
      <c r="AG28" s="128">
        <f>AF28/AF$69*100</f>
        <v>-0.11340100795973064</v>
      </c>
      <c r="AH28" s="130">
        <v>14088</v>
      </c>
      <c r="AI28" s="128">
        <v>0.82178548178982203</v>
      </c>
      <c r="AJ28" s="131">
        <v>14195</v>
      </c>
      <c r="AK28" s="128">
        <v>0.86259177380953822</v>
      </c>
      <c r="AL28" s="131">
        <v>19510</v>
      </c>
      <c r="AM28" s="128">
        <v>1.1000487422618062</v>
      </c>
      <c r="AN28" s="131">
        <v>19451</v>
      </c>
      <c r="AO28" s="128">
        <v>1.0919218135479085</v>
      </c>
      <c r="AP28" s="180">
        <v>8</v>
      </c>
      <c r="AQ28" s="128">
        <v>1.1111111111111101</v>
      </c>
      <c r="AR28" s="131">
        <v>8</v>
      </c>
      <c r="AS28" s="128">
        <v>1.0540184453227932</v>
      </c>
      <c r="AT28" s="131">
        <v>8</v>
      </c>
      <c r="AU28" s="128">
        <v>1.0610079575596816</v>
      </c>
      <c r="AV28" s="131">
        <v>7</v>
      </c>
      <c r="AW28" s="128">
        <v>0.93959731543624159</v>
      </c>
      <c r="AX28" s="112"/>
    </row>
    <row r="29" spans="1:50" ht="13.5" thickBot="1">
      <c r="A29" s="126"/>
      <c r="B29" s="127"/>
      <c r="C29" s="131"/>
      <c r="D29" s="128"/>
      <c r="E29" s="131" t="s">
        <v>53</v>
      </c>
      <c r="F29" s="128"/>
      <c r="G29" s="131"/>
      <c r="H29" s="128"/>
      <c r="I29" s="131"/>
      <c r="J29" s="129"/>
      <c r="K29" s="131"/>
      <c r="L29" s="128"/>
      <c r="M29" s="131"/>
      <c r="N29" s="128"/>
      <c r="O29" s="131"/>
      <c r="P29" s="128"/>
      <c r="Q29" s="131"/>
      <c r="R29" s="129"/>
      <c r="S29" s="131"/>
      <c r="T29" s="128"/>
      <c r="U29" s="131"/>
      <c r="V29" s="128"/>
      <c r="W29" s="131"/>
      <c r="X29" s="128"/>
      <c r="Y29" s="131"/>
      <c r="Z29" s="129"/>
      <c r="AA29" s="131"/>
      <c r="AB29" s="128"/>
      <c r="AC29" s="131"/>
      <c r="AD29" s="128"/>
      <c r="AE29" s="131"/>
      <c r="AF29" s="128"/>
      <c r="AG29" s="131"/>
      <c r="AH29" s="130"/>
      <c r="AI29" s="131"/>
      <c r="AJ29" s="131"/>
      <c r="AK29" s="131"/>
      <c r="AL29" s="131"/>
      <c r="AM29" s="131"/>
      <c r="AN29" s="131"/>
      <c r="AO29" s="131"/>
      <c r="AP29" s="130"/>
      <c r="AQ29" s="131"/>
      <c r="AR29" s="131"/>
      <c r="AS29" s="131"/>
      <c r="AT29" s="131"/>
      <c r="AU29" s="131"/>
      <c r="AV29" s="131"/>
      <c r="AW29" s="131"/>
      <c r="AX29" s="112"/>
    </row>
    <row r="30" spans="1:50" ht="14.25" thickTop="1" thickBot="1">
      <c r="A30" s="132" t="s">
        <v>41</v>
      </c>
      <c r="B30" s="133">
        <v>169009720272.06</v>
      </c>
      <c r="C30" s="134">
        <v>22.752575423793001</v>
      </c>
      <c r="D30" s="134">
        <v>155433.16215894269</v>
      </c>
      <c r="E30" s="134">
        <v>22.007523796604996</v>
      </c>
      <c r="F30" s="134">
        <v>136292.77498322562</v>
      </c>
      <c r="G30" s="134">
        <v>21.384550367113071</v>
      </c>
      <c r="H30" s="134">
        <v>121693.62819133729</v>
      </c>
      <c r="I30" s="134">
        <v>23.121857453615437</v>
      </c>
      <c r="J30" s="135" t="e">
        <f>SUM(J11:J29)</f>
        <v>#REF!</v>
      </c>
      <c r="K30" s="134" t="e">
        <f>J30/J$69*100</f>
        <v>#REF!</v>
      </c>
      <c r="L30" s="134">
        <v>13975.066202000005</v>
      </c>
      <c r="M30" s="134">
        <v>9.1605953047166278</v>
      </c>
      <c r="N30" s="134">
        <v>13078.155775189998</v>
      </c>
      <c r="O30" s="134">
        <v>9.0583250415161025</v>
      </c>
      <c r="P30" s="134">
        <v>13820.300395250002</v>
      </c>
      <c r="Q30" s="134">
        <v>9.8807703697306035</v>
      </c>
      <c r="R30" s="135" t="e">
        <f>SUM(R11:R29)</f>
        <v>#REF!</v>
      </c>
      <c r="S30" s="134" t="e">
        <f>R30/R$69*100</f>
        <v>#REF!</v>
      </c>
      <c r="T30" s="134">
        <v>10330.469719000002</v>
      </c>
      <c r="U30" s="134">
        <v>7.4032507478321534</v>
      </c>
      <c r="V30" s="134">
        <v>8320.9238485700007</v>
      </c>
      <c r="W30" s="134">
        <v>7.4666812287727371</v>
      </c>
      <c r="X30" s="134">
        <v>13715.817369520002</v>
      </c>
      <c r="Y30" s="134">
        <v>11.702055084448899</v>
      </c>
      <c r="Z30" s="135" t="e">
        <f>SUM(Z11:Z29)</f>
        <v>#REF!</v>
      </c>
      <c r="AA30" s="134" t="e">
        <f>Z30/Z$69*100</f>
        <v>#REF!</v>
      </c>
      <c r="AB30" s="134">
        <f>SUM(AB11:AB29)</f>
        <v>3644.5964829999994</v>
      </c>
      <c r="AC30" s="134">
        <f>AB30/AB$69*100</f>
        <v>27.999460970199369</v>
      </c>
      <c r="AD30" s="134">
        <f>SUM(AD11:AD29)</f>
        <v>4757.2319266199984</v>
      </c>
      <c r="AE30" s="134">
        <f>AD30/AD$69*100</f>
        <v>14.443660656386587</v>
      </c>
      <c r="AF30" s="134">
        <f>SUM(AF11:AF29)</f>
        <v>104.48302573000217</v>
      </c>
      <c r="AG30" s="134">
        <f>AF30/AF$69*100</f>
        <v>0.46104830664479984</v>
      </c>
      <c r="AH30" s="136">
        <v>840240</v>
      </c>
      <c r="AI30" s="134">
        <v>49.013134101297503</v>
      </c>
      <c r="AJ30" s="137">
        <v>848442</v>
      </c>
      <c r="AK30" s="134">
        <v>51.557526576577132</v>
      </c>
      <c r="AL30" s="137">
        <v>938547</v>
      </c>
      <c r="AM30" s="134">
        <v>52.918885028374753</v>
      </c>
      <c r="AN30" s="137">
        <v>923631.65</v>
      </c>
      <c r="AO30" s="134">
        <v>51.849958681725738</v>
      </c>
      <c r="AP30" s="188">
        <v>204</v>
      </c>
      <c r="AQ30" s="134">
        <v>27.0833333333333</v>
      </c>
      <c r="AR30" s="137">
        <v>206</v>
      </c>
      <c r="AS30" s="134">
        <v>27.140974967061926</v>
      </c>
      <c r="AT30" s="137">
        <v>207</v>
      </c>
      <c r="AU30" s="134">
        <v>27.453580901856768</v>
      </c>
      <c r="AV30" s="137">
        <v>207</v>
      </c>
      <c r="AW30" s="134">
        <v>27.785234899328859</v>
      </c>
      <c r="AX30" s="112"/>
    </row>
    <row r="31" spans="1:50" ht="13.5" thickTop="1">
      <c r="A31" s="1"/>
      <c r="B31" s="146"/>
      <c r="C31" s="147"/>
      <c r="D31" s="189"/>
      <c r="E31" s="147"/>
      <c r="F31" s="189"/>
      <c r="G31" s="147"/>
      <c r="H31" s="189"/>
      <c r="I31" s="147"/>
      <c r="J31" s="148"/>
      <c r="K31" s="147"/>
      <c r="L31" s="189"/>
      <c r="M31" s="147"/>
      <c r="N31" s="189"/>
      <c r="O31" s="147"/>
      <c r="P31" s="189"/>
      <c r="Q31" s="147"/>
      <c r="R31" s="148"/>
      <c r="S31" s="147"/>
      <c r="T31" s="189"/>
      <c r="U31" s="147"/>
      <c r="V31" s="189"/>
      <c r="W31" s="147"/>
      <c r="X31" s="189"/>
      <c r="Y31" s="147"/>
      <c r="Z31" s="148"/>
      <c r="AA31" s="147"/>
      <c r="AB31" s="189"/>
      <c r="AC31" s="147"/>
      <c r="AD31" s="189"/>
      <c r="AE31" s="147"/>
      <c r="AF31" s="189"/>
      <c r="AG31" s="147"/>
      <c r="AH31" s="149"/>
      <c r="AI31" s="147"/>
      <c r="AJ31" s="147"/>
      <c r="AK31" s="147"/>
      <c r="AL31" s="147"/>
      <c r="AM31" s="147"/>
      <c r="AN31" s="147"/>
      <c r="AO31" s="147"/>
      <c r="AP31" s="149"/>
      <c r="AQ31" s="147"/>
      <c r="AR31" s="147"/>
      <c r="AS31" s="147"/>
      <c r="AT31" s="147"/>
      <c r="AU31" s="147"/>
      <c r="AV31" s="147"/>
      <c r="AW31" s="147"/>
      <c r="AX31" s="112"/>
    </row>
    <row r="32" spans="1:50">
      <c r="A32" s="11" t="s">
        <v>54</v>
      </c>
      <c r="B32" s="123"/>
      <c r="C32" s="124"/>
      <c r="D32" s="125"/>
      <c r="E32" s="124"/>
      <c r="F32" s="125"/>
      <c r="G32" s="124"/>
      <c r="H32" s="125"/>
      <c r="I32" s="124"/>
      <c r="J32" s="113"/>
      <c r="K32" s="124"/>
      <c r="L32" s="125"/>
      <c r="M32" s="124"/>
      <c r="N32" s="125"/>
      <c r="O32" s="124"/>
      <c r="P32" s="125"/>
      <c r="Q32" s="124"/>
      <c r="R32" s="113"/>
      <c r="S32" s="124"/>
      <c r="T32" s="125"/>
      <c r="U32" s="124"/>
      <c r="V32" s="125"/>
      <c r="W32" s="124"/>
      <c r="X32" s="125"/>
      <c r="Y32" s="124"/>
      <c r="Z32" s="113"/>
      <c r="AA32" s="124"/>
      <c r="AB32" s="125"/>
      <c r="AC32" s="124"/>
      <c r="AD32" s="125"/>
      <c r="AE32" s="124"/>
      <c r="AF32" s="125"/>
      <c r="AG32" s="124"/>
      <c r="AH32" s="112"/>
      <c r="AI32" s="124"/>
      <c r="AJ32" s="124"/>
      <c r="AK32" s="124"/>
      <c r="AL32" s="124"/>
      <c r="AM32" s="124"/>
      <c r="AN32" s="124"/>
      <c r="AO32" s="124"/>
      <c r="AP32" s="112"/>
      <c r="AQ32" s="124"/>
      <c r="AR32" s="124"/>
      <c r="AS32" s="124"/>
      <c r="AT32" s="124"/>
      <c r="AU32" s="124"/>
      <c r="AV32" s="124"/>
      <c r="AW32" s="124"/>
      <c r="AX32" s="112"/>
    </row>
    <row r="33" spans="1:50">
      <c r="B33" s="123"/>
      <c r="C33" s="124"/>
      <c r="D33" s="125"/>
      <c r="E33" s="124"/>
      <c r="F33" s="125"/>
      <c r="G33" s="124"/>
      <c r="H33" s="125"/>
      <c r="I33" s="124"/>
      <c r="J33" s="113"/>
      <c r="K33" s="124"/>
      <c r="L33" s="125"/>
      <c r="M33" s="124"/>
      <c r="N33" s="125"/>
      <c r="O33" s="124"/>
      <c r="P33" s="125"/>
      <c r="Q33" s="124"/>
      <c r="R33" s="113"/>
      <c r="S33" s="124"/>
      <c r="T33" s="125"/>
      <c r="U33" s="124"/>
      <c r="V33" s="125"/>
      <c r="W33" s="124"/>
      <c r="X33" s="125"/>
      <c r="Y33" s="124"/>
      <c r="Z33" s="113"/>
      <c r="AA33" s="124"/>
      <c r="AB33" s="125"/>
      <c r="AC33" s="124"/>
      <c r="AD33" s="125"/>
      <c r="AE33" s="124"/>
      <c r="AF33" s="125"/>
      <c r="AG33" s="124"/>
      <c r="AH33" s="112"/>
      <c r="AI33" s="124"/>
      <c r="AJ33" s="124"/>
      <c r="AK33" s="124"/>
      <c r="AL33" s="124"/>
      <c r="AM33" s="124"/>
      <c r="AN33" s="124"/>
      <c r="AO33" s="124"/>
      <c r="AP33" s="112"/>
      <c r="AQ33" s="124"/>
      <c r="AR33" s="124"/>
      <c r="AS33" s="124"/>
      <c r="AT33" s="124"/>
      <c r="AU33" s="124"/>
      <c r="AV33" s="124"/>
      <c r="AW33" s="124"/>
      <c r="AX33" s="112"/>
    </row>
    <row r="34" spans="1:50">
      <c r="A34" t="s">
        <v>55</v>
      </c>
      <c r="B34" s="123">
        <v>38768074858.57</v>
      </c>
      <c r="C34" s="125">
        <v>5.2188462593532297</v>
      </c>
      <c r="D34" s="125">
        <v>36219.871759508045</v>
      </c>
      <c r="E34" s="125">
        <v>5.1283116072890991</v>
      </c>
      <c r="F34" s="125">
        <v>31760.850099366777</v>
      </c>
      <c r="G34" s="125">
        <v>4.6578049595551141</v>
      </c>
      <c r="H34" s="125">
        <v>28968.676896828812</v>
      </c>
      <c r="I34" s="125">
        <v>4.5998269804137095</v>
      </c>
      <c r="J34" s="113" t="e">
        <f t="array" ref="J34">SUM(([1]Analysis!$E$2:$E$1322="Domestic – Asset Allocation – Prudential Low Equity")*([1]Analysis!$H$2:$H$1322&lt;&gt;"FOF")*([1]Analysis!$N$2:$N$1322))+SUM(([1]Analysis!$E$2:$E$1322="Domestic – Asset Allocation – Prudential Low Equity")*([1]Analysis!$H$2:$H$1322&lt;&gt;"FOF")*([1]Analysis!$R$2:$R$1322))</f>
        <v>#REF!</v>
      </c>
      <c r="K34" s="125" t="e">
        <f>J34/J$69*100</f>
        <v>#REF!</v>
      </c>
      <c r="L34" s="125">
        <v>5078.8419999999996</v>
      </c>
      <c r="M34" s="125">
        <v>3.3291589110282191</v>
      </c>
      <c r="N34" s="125">
        <v>3451.5029999999997</v>
      </c>
      <c r="O34" s="125">
        <v>2.3906150525503844</v>
      </c>
      <c r="P34" s="125">
        <v>3733.7770000000005</v>
      </c>
      <c r="Q34" s="125">
        <v>2.6694494398588833</v>
      </c>
      <c r="R34" s="113" t="e">
        <f t="array" ref="R34">SUM(([1]Analysis!$E$2:$E$1322="Domestic – Asset Allocation – Prudential Low Equity")*([1]Analysis!$H$2:$H$1322&lt;&gt;"FOF")*([1]Analysis!$O$2:$O$1322))+SUM(([1]Analysis!$E$2:$E$1322="Domestic – Asset Allocation – Prudential Low Equity")*([1]Analysis!$H$2:$H$1322&lt;&gt;"FOF")*([1]Analysis!$S$2:$S$1322))</f>
        <v>#REF!</v>
      </c>
      <c r="S34" s="125" t="e">
        <f>R34/R$69*100</f>
        <v>#REF!</v>
      </c>
      <c r="T34" s="125">
        <v>1687.9680000000003</v>
      </c>
      <c r="U34" s="125">
        <v>1.2096691339536119</v>
      </c>
      <c r="V34" s="125">
        <v>1530.4170000000001</v>
      </c>
      <c r="W34" s="125">
        <v>1.3733013417805173</v>
      </c>
      <c r="X34" s="125">
        <v>1893.3</v>
      </c>
      <c r="Y34" s="125">
        <v>1.6153248686893571</v>
      </c>
      <c r="Z34" s="113" t="e">
        <f>J34-R34</f>
        <v>#REF!</v>
      </c>
      <c r="AA34" s="125" t="e">
        <f>Z34/Z$69*100</f>
        <v>#REF!</v>
      </c>
      <c r="AB34" s="125">
        <f>L34-T34</f>
        <v>3390.8739999999993</v>
      </c>
      <c r="AC34" s="125">
        <f>AB34/AB$69*100</f>
        <v>26.050248542113795</v>
      </c>
      <c r="AD34" s="125">
        <f>N34-V34</f>
        <v>1921.0859999999996</v>
      </c>
      <c r="AE34" s="125">
        <f>AD34/AD$69*100</f>
        <v>5.8327016012123707</v>
      </c>
      <c r="AF34" s="125">
        <f>P34-X34</f>
        <v>1840.4770000000005</v>
      </c>
      <c r="AG34" s="125">
        <f>AF34/AF$69*100</f>
        <v>8.1214034369703541</v>
      </c>
      <c r="AH34" s="112">
        <v>40509</v>
      </c>
      <c r="AI34" s="125">
        <v>2.36298325396251</v>
      </c>
      <c r="AJ34" s="124">
        <v>18520</v>
      </c>
      <c r="AK34" s="125">
        <v>1.1254103311696124</v>
      </c>
      <c r="AL34" s="124">
        <v>18047</v>
      </c>
      <c r="AM34" s="125">
        <v>1.0175591825524763</v>
      </c>
      <c r="AN34" s="124">
        <v>17223</v>
      </c>
      <c r="AO34" s="125">
        <v>0.96684845996275925</v>
      </c>
      <c r="AP34" s="180">
        <v>71</v>
      </c>
      <c r="AQ34" s="125">
        <v>9.4444444444444393</v>
      </c>
      <c r="AR34" s="124">
        <v>71</v>
      </c>
      <c r="AS34" s="125">
        <v>9.3544137022397891</v>
      </c>
      <c r="AT34" s="124">
        <v>70</v>
      </c>
      <c r="AU34" s="125">
        <v>9.2838196286472154</v>
      </c>
      <c r="AV34" s="124">
        <v>69</v>
      </c>
      <c r="AW34" s="125">
        <v>9.2617449664429525</v>
      </c>
      <c r="AX34" s="112"/>
    </row>
    <row r="35" spans="1:50">
      <c r="B35" s="123"/>
      <c r="C35" s="124"/>
      <c r="D35" s="125"/>
      <c r="E35" s="124"/>
      <c r="F35" s="125"/>
      <c r="G35" s="124"/>
      <c r="H35" s="125"/>
      <c r="I35" s="124"/>
      <c r="J35" s="113"/>
      <c r="K35" s="124"/>
      <c r="L35" s="125"/>
      <c r="M35" s="124"/>
      <c r="N35" s="125"/>
      <c r="O35" s="124"/>
      <c r="P35" s="125"/>
      <c r="Q35" s="124"/>
      <c r="R35" s="113"/>
      <c r="S35" s="124"/>
      <c r="T35" s="125"/>
      <c r="U35" s="124"/>
      <c r="V35" s="125"/>
      <c r="W35" s="124"/>
      <c r="X35" s="125"/>
      <c r="Y35" s="124"/>
      <c r="Z35" s="113"/>
      <c r="AA35" s="124"/>
      <c r="AB35" s="125"/>
      <c r="AC35" s="124"/>
      <c r="AD35" s="125"/>
      <c r="AE35" s="124"/>
      <c r="AF35" s="125"/>
      <c r="AG35" s="124"/>
      <c r="AH35" s="112"/>
      <c r="AI35" s="124"/>
      <c r="AJ35" s="124"/>
      <c r="AK35" s="124"/>
      <c r="AL35" s="124"/>
      <c r="AM35" s="124"/>
      <c r="AN35" s="124"/>
      <c r="AO35" s="124"/>
      <c r="AP35" s="112"/>
      <c r="AQ35" s="124"/>
      <c r="AR35" s="124"/>
      <c r="AS35" s="124"/>
      <c r="AT35" s="124"/>
      <c r="AU35" s="124"/>
      <c r="AV35" s="124"/>
      <c r="AW35" s="124"/>
      <c r="AX35" s="112"/>
    </row>
    <row r="36" spans="1:50">
      <c r="A36" t="s">
        <v>56</v>
      </c>
      <c r="B36" s="123">
        <v>3304308480.3499999</v>
      </c>
      <c r="C36" s="125">
        <v>0.444835526629003</v>
      </c>
      <c r="D36" s="125">
        <v>3521.685273803615</v>
      </c>
      <c r="E36" s="125">
        <v>0.49862958065623675</v>
      </c>
      <c r="F36" s="125">
        <v>3393.0971616803081</v>
      </c>
      <c r="G36" s="125">
        <v>0.58680921925726959</v>
      </c>
      <c r="H36" s="125">
        <v>3525.891341124513</v>
      </c>
      <c r="I36" s="125">
        <v>0.68370327194619418</v>
      </c>
      <c r="J36" s="113" t="e">
        <f t="array" ref="J36">SUM(([1]Analysis!$E$2:$E$1322="Domestic – Asset Allocation – Prudential Medium Equity")*([1]Analysis!$H$2:$H$1322&lt;&gt;"FOF")*([1]Analysis!$N$2:$N$1322))+SUM(([1]Analysis!$E$2:$E$1322="Domestic – Asset Allocation – Prudential Medium Equity")*([1]Analysis!$H$2:$H$1322&lt;&gt;"FOF")*([1]Analysis!$R$2:$R$1322))</f>
        <v>#REF!</v>
      </c>
      <c r="K36" s="125" t="e">
        <f>J36/J$69*100</f>
        <v>#REF!</v>
      </c>
      <c r="L36" s="125">
        <v>552.0630000000001</v>
      </c>
      <c r="M36" s="125">
        <v>0.36187490295996055</v>
      </c>
      <c r="N36" s="125">
        <v>357.97042200000004</v>
      </c>
      <c r="O36" s="125">
        <v>0.24794110832324742</v>
      </c>
      <c r="P36" s="125">
        <v>238.66</v>
      </c>
      <c r="Q36" s="125">
        <v>0.17062904488316283</v>
      </c>
      <c r="R36" s="113" t="e">
        <f t="array" ref="R36">SUM(([1]Analysis!$E$2:$E$1322="Domestic – Asset Allocation – Prudential Medium Equity")*([1]Analysis!$H$2:$H$1322&lt;&gt;"FOF")*([1]Analysis!$O$2:$O$1322))+SUM(([1]Analysis!$E$2:$E$1322="Domestic – Asset Allocation – Prudential Medium Equity")*([1]Analysis!$H$2:$H$1322&lt;&gt;"FOF")*([1]Analysis!$S$2:$S$1322))</f>
        <v>#REF!</v>
      </c>
      <c r="S36" s="125" t="e">
        <f>R36/R$69*100</f>
        <v>#REF!</v>
      </c>
      <c r="T36" s="125">
        <v>592.55507299999999</v>
      </c>
      <c r="U36" s="125">
        <v>0.42464998268671511</v>
      </c>
      <c r="V36" s="125">
        <v>390.19243599999999</v>
      </c>
      <c r="W36" s="125">
        <v>0.35013450315267575</v>
      </c>
      <c r="X36" s="125">
        <v>187.86269199999998</v>
      </c>
      <c r="Y36" s="125">
        <v>0.16028060966911167</v>
      </c>
      <c r="Z36" s="113" t="e">
        <f>J36-R36</f>
        <v>#REF!</v>
      </c>
      <c r="AA36" s="125" t="e">
        <f>Z36/Z$69*100</f>
        <v>#REF!</v>
      </c>
      <c r="AB36" s="125">
        <f>L36-T36</f>
        <v>-40.492072999999891</v>
      </c>
      <c r="AC36" s="125">
        <f>AB36/AB$69*100</f>
        <v>-0.31107866751622526</v>
      </c>
      <c r="AD36" s="125">
        <f>N36-V36</f>
        <v>-32.222013999999945</v>
      </c>
      <c r="AE36" s="125">
        <f>AD36/AD$69*100</f>
        <v>-9.7830806456393499E-2</v>
      </c>
      <c r="AF36" s="125">
        <f>P36-X36</f>
        <v>50.797308000000015</v>
      </c>
      <c r="AG36" s="125">
        <f>AF36/AF$69*100</f>
        <v>0.22415136498855551</v>
      </c>
      <c r="AH36" s="112">
        <v>25736</v>
      </c>
      <c r="AI36" s="125">
        <v>1.5012401447574399</v>
      </c>
      <c r="AJ36" s="124">
        <v>3603</v>
      </c>
      <c r="AK36" s="125">
        <v>0.21894456928747913</v>
      </c>
      <c r="AL36" s="124">
        <v>3536</v>
      </c>
      <c r="AM36" s="125">
        <v>0.19937326256472304</v>
      </c>
      <c r="AN36" s="124">
        <v>3477</v>
      </c>
      <c r="AO36" s="125">
        <v>0.19518853250249749</v>
      </c>
      <c r="AP36" s="180">
        <v>43</v>
      </c>
      <c r="AQ36" s="125">
        <v>5.8333333333333304</v>
      </c>
      <c r="AR36" s="124">
        <v>44</v>
      </c>
      <c r="AS36" s="125">
        <v>5.7971014492753623</v>
      </c>
      <c r="AT36" s="124">
        <v>45</v>
      </c>
      <c r="AU36" s="125">
        <v>5.9681697612732094</v>
      </c>
      <c r="AV36" s="124">
        <v>48</v>
      </c>
      <c r="AW36" s="125">
        <v>6.4429530201342287</v>
      </c>
      <c r="AX36" s="112"/>
    </row>
    <row r="37" spans="1:50">
      <c r="B37" s="123"/>
      <c r="C37" s="124"/>
      <c r="D37" s="125"/>
      <c r="E37" s="124"/>
      <c r="F37" s="125"/>
      <c r="G37" s="124"/>
      <c r="H37" s="125"/>
      <c r="I37" s="124"/>
      <c r="J37" s="113"/>
      <c r="K37" s="124"/>
      <c r="L37" s="125"/>
      <c r="M37" s="124"/>
      <c r="N37" s="125"/>
      <c r="O37" s="124"/>
      <c r="P37" s="125"/>
      <c r="Q37" s="124"/>
      <c r="R37" s="113"/>
      <c r="S37" s="124"/>
      <c r="T37" s="125"/>
      <c r="U37" s="124"/>
      <c r="V37" s="125"/>
      <c r="W37" s="124"/>
      <c r="X37" s="125"/>
      <c r="Y37" s="124"/>
      <c r="Z37" s="113"/>
      <c r="AA37" s="124"/>
      <c r="AB37" s="125"/>
      <c r="AC37" s="124"/>
      <c r="AD37" s="125"/>
      <c r="AE37" s="124"/>
      <c r="AF37" s="125"/>
      <c r="AG37" s="124"/>
      <c r="AH37" s="112"/>
      <c r="AI37" s="124"/>
      <c r="AJ37" s="124"/>
      <c r="AK37" s="124"/>
      <c r="AL37" s="124"/>
      <c r="AM37" s="124"/>
      <c r="AN37" s="124"/>
      <c r="AO37" s="124"/>
      <c r="AP37" s="112"/>
      <c r="AQ37" s="124"/>
      <c r="AR37" s="124"/>
      <c r="AS37" s="124"/>
      <c r="AT37" s="124"/>
      <c r="AU37" s="124"/>
      <c r="AV37" s="124"/>
      <c r="AW37" s="124"/>
      <c r="AX37" s="112"/>
    </row>
    <row r="38" spans="1:50">
      <c r="A38" t="s">
        <v>57</v>
      </c>
      <c r="B38" s="123">
        <v>365641698.06</v>
      </c>
      <c r="C38" s="125">
        <v>4.9223738728175398E-2</v>
      </c>
      <c r="D38" s="125">
        <v>271.25722649354873</v>
      </c>
      <c r="E38" s="125">
        <v>3.8406861085109718E-2</v>
      </c>
      <c r="F38" s="125">
        <v>283.48133522695173</v>
      </c>
      <c r="G38" s="125">
        <v>9.7877425711305852E-2</v>
      </c>
      <c r="H38" s="125">
        <v>272.08006485519212</v>
      </c>
      <c r="I38" s="125">
        <v>5.7619453622711286E-2</v>
      </c>
      <c r="J38" s="113" t="e">
        <f t="array" ref="J38">SUM(([1]Analysis!$E$2:$E$1322="Domestic – Asset Allocation – Prudential High Equity")*([1]Analysis!$H$2:$H$1322&lt;&gt;"FOF")*([1]Analysis!$N$2:$N$1322))+SUM(([1]Analysis!$E$2:$E$1322="Domestic – Asset Allocation – Prudential High Equity")*([1]Analysis!$H$2:$H$1322&lt;&gt;"FOF")*([1]Analysis!$R$2:$R$1322))</f>
        <v>#REF!</v>
      </c>
      <c r="K38" s="125" t="e">
        <f>J38/J$69*100</f>
        <v>#REF!</v>
      </c>
      <c r="L38" s="125">
        <v>5.96</v>
      </c>
      <c r="M38" s="125">
        <v>3.9067541596545406E-3</v>
      </c>
      <c r="N38" s="125">
        <v>7.5609999999999999</v>
      </c>
      <c r="O38" s="125">
        <v>5.2369765902951435E-3</v>
      </c>
      <c r="P38" s="125">
        <v>9.6999999999999993</v>
      </c>
      <c r="Q38" s="125">
        <v>6.9349775218582052E-3</v>
      </c>
      <c r="R38" s="113" t="e">
        <f t="array" ref="R38">SUM(([1]Analysis!$E$2:$E$1322="Domestic – Asset Allocation – Prudential High Equity")*([1]Analysis!$H$2:$H$1322&lt;&gt;"FOF")*([1]Analysis!$O$2:$O$1322))+SUM(([1]Analysis!$E$2:$E$1322="Domestic – Asset Allocation – Prudential High Equity")*([1]Analysis!$H$2:$H$1322&lt;&gt;"FOF")*([1]Analysis!$S$2:$S$1322))</f>
        <v>#REF!</v>
      </c>
      <c r="S38" s="125" t="e">
        <f>R38/R$69*100</f>
        <v>#REF!</v>
      </c>
      <c r="T38" s="125">
        <v>10.15</v>
      </c>
      <c r="U38" s="125">
        <v>7.2739185278566654E-3</v>
      </c>
      <c r="V38" s="125">
        <v>4.5149999999999997</v>
      </c>
      <c r="W38" s="125">
        <v>4.0514811049139118E-3</v>
      </c>
      <c r="X38" s="125">
        <v>2.97</v>
      </c>
      <c r="Y38" s="125">
        <v>2.5339433053437866E-3</v>
      </c>
      <c r="Z38" s="113" t="e">
        <f>J38-R38</f>
        <v>#REF!</v>
      </c>
      <c r="AA38" s="125" t="e">
        <f>Z38/Z$69*100</f>
        <v>#REF!</v>
      </c>
      <c r="AB38" s="125">
        <f>L38-T38</f>
        <v>-4.1900000000000004</v>
      </c>
      <c r="AC38" s="125">
        <f>AB38/AB$69*100</f>
        <v>-3.2189500816443437E-2</v>
      </c>
      <c r="AD38" s="125">
        <f>N38-V38</f>
        <v>3.0460000000000003</v>
      </c>
      <c r="AE38" s="125">
        <f>AD38/AD$69*100</f>
        <v>9.2481071005113182E-3</v>
      </c>
      <c r="AF38" s="125">
        <f>P38-X38</f>
        <v>6.7299999999999986</v>
      </c>
      <c r="AG38" s="125">
        <f>AF38/AF$69*100</f>
        <v>2.9697217151211593E-2</v>
      </c>
      <c r="AH38" s="112">
        <v>2810</v>
      </c>
      <c r="AI38" s="125">
        <v>0.16391377085671499</v>
      </c>
      <c r="AJ38" s="124">
        <v>198</v>
      </c>
      <c r="AK38" s="125">
        <v>1.2031924706888944E-2</v>
      </c>
      <c r="AL38" s="124">
        <v>182</v>
      </c>
      <c r="AM38" s="125">
        <v>1.0261859102596039E-2</v>
      </c>
      <c r="AN38" s="124">
        <v>182</v>
      </c>
      <c r="AO38" s="125">
        <v>1.0216943605250084E-2</v>
      </c>
      <c r="AP38" s="180">
        <v>17</v>
      </c>
      <c r="AQ38" s="125">
        <v>2.2222222222222201</v>
      </c>
      <c r="AR38" s="124">
        <v>17</v>
      </c>
      <c r="AS38" s="125">
        <v>2.2397891963109355</v>
      </c>
      <c r="AT38" s="124">
        <v>17</v>
      </c>
      <c r="AU38" s="125">
        <v>2.2546419098143233</v>
      </c>
      <c r="AV38" s="124">
        <v>16</v>
      </c>
      <c r="AW38" s="125">
        <v>2.1476510067114094</v>
      </c>
      <c r="AX38" s="112"/>
    </row>
    <row r="39" spans="1:50">
      <c r="B39" s="123"/>
      <c r="C39" s="124"/>
      <c r="D39" s="125"/>
      <c r="E39" s="124"/>
      <c r="F39" s="125"/>
      <c r="G39" s="124"/>
      <c r="H39" s="125"/>
      <c r="I39" s="124"/>
      <c r="J39" s="113"/>
      <c r="K39" s="124"/>
      <c r="L39" s="125"/>
      <c r="M39" s="124"/>
      <c r="N39" s="125"/>
      <c r="O39" s="124"/>
      <c r="P39" s="125"/>
      <c r="Q39" s="124"/>
      <c r="R39" s="113"/>
      <c r="S39" s="124"/>
      <c r="T39" s="125"/>
      <c r="U39" s="124"/>
      <c r="V39" s="125"/>
      <c r="W39" s="124"/>
      <c r="X39" s="125"/>
      <c r="Y39" s="124"/>
      <c r="Z39" s="113"/>
      <c r="AA39" s="124"/>
      <c r="AB39" s="125"/>
      <c r="AC39" s="124"/>
      <c r="AD39" s="125"/>
      <c r="AE39" s="124"/>
      <c r="AF39" s="125"/>
      <c r="AG39" s="124"/>
      <c r="AH39" s="112"/>
      <c r="AI39" s="124"/>
      <c r="AJ39" s="124"/>
      <c r="AK39" s="124"/>
      <c r="AL39" s="124"/>
      <c r="AM39" s="124"/>
      <c r="AN39" s="124"/>
      <c r="AO39" s="124"/>
      <c r="AP39" s="112"/>
      <c r="AQ39" s="124"/>
      <c r="AR39" s="124"/>
      <c r="AS39" s="124"/>
      <c r="AT39" s="124"/>
      <c r="AU39" s="124"/>
      <c r="AV39" s="124"/>
      <c r="AW39" s="124"/>
      <c r="AX39" s="112"/>
    </row>
    <row r="40" spans="1:50">
      <c r="A40" t="s">
        <v>58</v>
      </c>
      <c r="B40" s="123">
        <v>68205998485.5</v>
      </c>
      <c r="C40" s="125">
        <v>9.1818069018364401</v>
      </c>
      <c r="D40" s="125">
        <v>61314.850206009978</v>
      </c>
      <c r="E40" s="125">
        <v>8.68146801011601</v>
      </c>
      <c r="F40" s="125">
        <v>54590.015225119998</v>
      </c>
      <c r="G40" s="125"/>
      <c r="H40" s="125">
        <v>50847.735213090004</v>
      </c>
      <c r="I40" s="125"/>
      <c r="J40" s="113" t="e">
        <f t="array" ref="J40">SUM(([1]Analysis!$E$2:$E$1322="Domestic – Asset Allocation – Prudential Variable Equity")*([1]Analysis!$H$2:$H$1322&lt;&gt;"FOF")*([1]Analysis!$N$2:$N$1322))+SUM(([1]Analysis!$E$2:$E$1322="Domestic – Asset Allocation – Prudential Variable Equity")*([1]Analysis!$H$2:$H$1322&lt;&gt;"FOF")*([1]Analysis!$R$2:$R$1322))</f>
        <v>#REF!</v>
      </c>
      <c r="K40" s="125" t="e">
        <f>J40/J$69*100</f>
        <v>#REF!</v>
      </c>
      <c r="L40" s="125">
        <v>8739.8937600000008</v>
      </c>
      <c r="M40" s="125">
        <v>5.7289624667481149</v>
      </c>
      <c r="N40" s="125">
        <v>4462.4066501400002</v>
      </c>
      <c r="O40" s="125">
        <v>3.0907974028779992</v>
      </c>
      <c r="P40" s="125">
        <v>5939.181999999998</v>
      </c>
      <c r="Q40" s="125"/>
      <c r="R40" s="113" t="e">
        <f t="array" ref="R40">SUM(([1]Analysis!$E$2:$E$1322="Domestic – Asset Allocation – Prudential Variable Equity")*([1]Analysis!$H$2:$H$1322&lt;&gt;"FOF")*([1]Analysis!$O$2:$O$1322))+SUM(([1]Analysis!$E$2:$E$1322="Domestic – Asset Allocation – Prudential Variable Equity")*([1]Analysis!$H$2:$H$1322&lt;&gt;"FOF")*([1]Analysis!$S$2:$S$1322))</f>
        <v>#REF!</v>
      </c>
      <c r="S40" s="125" t="e">
        <f>R40/R$69*100</f>
        <v>#REF!</v>
      </c>
      <c r="T40" s="125">
        <v>5227.2866839999997</v>
      </c>
      <c r="U40" s="125">
        <v>3.746094331149362</v>
      </c>
      <c r="V40" s="125">
        <v>2499.6495157100003</v>
      </c>
      <c r="W40" s="125">
        <v>2.243030516457647</v>
      </c>
      <c r="X40" s="125">
        <v>3699.59</v>
      </c>
      <c r="Y40" s="125"/>
      <c r="Z40" s="113" t="e">
        <f>J40-R40</f>
        <v>#REF!</v>
      </c>
      <c r="AA40" s="125" t="e">
        <f>Z40/Z$69*100</f>
        <v>#REF!</v>
      </c>
      <c r="AB40" s="125">
        <f>L40-T40</f>
        <v>3512.6070760000011</v>
      </c>
      <c r="AC40" s="125">
        <f>AB40/AB$69*100</f>
        <v>26.985457837887118</v>
      </c>
      <c r="AD40" s="125">
        <f>N40-V40</f>
        <v>1962.75713443</v>
      </c>
      <c r="AE40" s="125">
        <f>AD40/AD$69*100</f>
        <v>5.9592213366714804</v>
      </c>
      <c r="AF40" s="125">
        <f>P40-X40</f>
        <v>2239.5919999999978</v>
      </c>
      <c r="AG40" s="125">
        <f>AF40/AF$69*100</f>
        <v>9.8825631432564975</v>
      </c>
      <c r="AH40" s="112">
        <v>71549</v>
      </c>
      <c r="AI40" s="125">
        <v>4.1736179327498499</v>
      </c>
      <c r="AJ40" s="124">
        <v>63750</v>
      </c>
      <c r="AK40" s="125">
        <v>3.8739151518392441</v>
      </c>
      <c r="AL40" s="124">
        <v>70550</v>
      </c>
      <c r="AM40" s="125"/>
      <c r="AN40" s="124">
        <v>70167</v>
      </c>
      <c r="AO40" s="125"/>
      <c r="AP40" s="180">
        <v>82</v>
      </c>
      <c r="AQ40" s="125">
        <v>10.1388888888889</v>
      </c>
      <c r="AR40" s="124">
        <v>77</v>
      </c>
      <c r="AS40" s="125"/>
      <c r="AT40" s="124">
        <v>77</v>
      </c>
      <c r="AU40" s="125"/>
      <c r="AV40" s="124">
        <v>70</v>
      </c>
      <c r="AW40" s="125"/>
      <c r="AX40" s="112"/>
    </row>
    <row r="41" spans="1:50">
      <c r="B41" s="123"/>
      <c r="C41" s="124"/>
      <c r="D41" s="125"/>
      <c r="E41" s="124"/>
      <c r="F41" s="125"/>
      <c r="G41" s="124"/>
      <c r="H41" s="125"/>
      <c r="I41" s="124"/>
      <c r="J41" s="113"/>
      <c r="K41" s="124"/>
      <c r="L41" s="125"/>
      <c r="M41" s="124"/>
      <c r="N41" s="125"/>
      <c r="O41" s="124"/>
      <c r="P41" s="125"/>
      <c r="Q41" s="124"/>
      <c r="R41" s="113"/>
      <c r="S41" s="124"/>
      <c r="T41" s="125"/>
      <c r="U41" s="124"/>
      <c r="V41" s="125"/>
      <c r="W41" s="124"/>
      <c r="X41" s="125"/>
      <c r="Y41" s="124"/>
      <c r="Z41" s="113"/>
      <c r="AA41" s="124"/>
      <c r="AB41" s="125"/>
      <c r="AC41" s="124"/>
      <c r="AD41" s="125"/>
      <c r="AE41" s="124"/>
      <c r="AF41" s="125"/>
      <c r="AG41" s="124"/>
      <c r="AH41" s="112"/>
      <c r="AI41" s="124"/>
      <c r="AJ41" s="124"/>
      <c r="AK41" s="124"/>
      <c r="AL41" s="124"/>
      <c r="AM41" s="124"/>
      <c r="AN41" s="124"/>
      <c r="AO41" s="124"/>
      <c r="AP41" s="112"/>
      <c r="AQ41" s="124"/>
      <c r="AR41" s="124"/>
      <c r="AS41" s="124"/>
      <c r="AT41" s="124"/>
      <c r="AU41" s="124"/>
      <c r="AV41" s="124"/>
      <c r="AW41" s="124"/>
      <c r="AX41" s="112"/>
    </row>
    <row r="42" spans="1:50">
      <c r="A42" s="126" t="s">
        <v>59</v>
      </c>
      <c r="B42" s="127">
        <v>24758930852.939999</v>
      </c>
      <c r="C42" s="128">
        <v>3.2545772332043801</v>
      </c>
      <c r="D42" s="128">
        <v>23521.364300338886</v>
      </c>
      <c r="E42" s="128">
        <v>3.3303509841676404</v>
      </c>
      <c r="F42" s="128">
        <v>20256.517106913176</v>
      </c>
      <c r="G42" s="128">
        <v>3.2463816326348702</v>
      </c>
      <c r="H42" s="128">
        <v>19159.9663424147</v>
      </c>
      <c r="I42" s="128">
        <v>3.6635155975996625</v>
      </c>
      <c r="J42" s="113" t="e">
        <f t="array" ref="J42">SUM(([1]Analysis!$E$2:$E$1322="Domestic – Asset Allocation – Flexible")*([1]Analysis!$H$2:$H$1322&lt;&gt;"FOF")*([1]Analysis!$N$2:$N$1322))+SUM(([1]Analysis!$E$2:$E$1322="Domestic – Asset Allocation – Flexible")*([1]Analysis!$H$2:$H$1322&lt;&gt;"FOF")*([1]Analysis!$R$2:$R$1322))</f>
        <v>#REF!</v>
      </c>
      <c r="K42" s="128" t="e">
        <f>J42/J$69*100</f>
        <v>#REF!</v>
      </c>
      <c r="L42" s="128">
        <v>2638.6399049999991</v>
      </c>
      <c r="M42" s="128">
        <v>1.7296170175653034</v>
      </c>
      <c r="N42" s="128">
        <v>1769.7450275200001</v>
      </c>
      <c r="O42" s="128">
        <v>1.225778769992524</v>
      </c>
      <c r="P42" s="128">
        <v>1400.7291500200001</v>
      </c>
      <c r="Q42" s="128">
        <v>1.0014458937732218</v>
      </c>
      <c r="R42" s="113" t="e">
        <f t="array" ref="R42">SUM(([1]Analysis!$E$2:$E$1322="Domestic – Asset Allocation – Flexible")*([1]Analysis!$H$2:$H$1322&lt;&gt;"FOF")*([1]Analysis!$O$2:$O$1322))+SUM(([1]Analysis!$E$2:$E$1322="Domestic – Asset Allocation – Flexible")*([1]Analysis!$H$2:$H$1322&lt;&gt;"FOF")*([1]Analysis!$S$2:$S$1322))</f>
        <v>#REF!</v>
      </c>
      <c r="S42" s="128" t="e">
        <f>R42/R$69*100</f>
        <v>#REF!</v>
      </c>
      <c r="T42" s="128">
        <v>1456.9492889999999</v>
      </c>
      <c r="U42" s="128">
        <v>1.0441113721580979</v>
      </c>
      <c r="V42" s="128">
        <v>1322.7027804499999</v>
      </c>
      <c r="W42" s="128">
        <v>1.1869114778317318</v>
      </c>
      <c r="X42" s="128">
        <v>1514.3161644100001</v>
      </c>
      <c r="Y42" s="128">
        <v>1.291983605043973</v>
      </c>
      <c r="Z42" s="113" t="e">
        <f>J42-R42</f>
        <v>#REF!</v>
      </c>
      <c r="AA42" s="128" t="e">
        <f>Z42/Z$69*100</f>
        <v>#REF!</v>
      </c>
      <c r="AB42" s="128">
        <f>L42-T42</f>
        <v>1181.6906159999992</v>
      </c>
      <c r="AC42" s="128">
        <f>AB42/AB$69*100</f>
        <v>9.0782890330585975</v>
      </c>
      <c r="AD42" s="128">
        <f>N42-V42</f>
        <v>447.04224707000026</v>
      </c>
      <c r="AE42" s="128">
        <f>AD42/AD$69*100</f>
        <v>1.3572864672871321</v>
      </c>
      <c r="AF42" s="128">
        <f>P42-X42</f>
        <v>-113.58701438999992</v>
      </c>
      <c r="AG42" s="128">
        <f>AF42/AF$69*100</f>
        <v>-0.50122113401153401</v>
      </c>
      <c r="AH42" s="130">
        <v>33500</v>
      </c>
      <c r="AI42" s="128">
        <v>1.95413214366546</v>
      </c>
      <c r="AJ42" s="131">
        <v>36461</v>
      </c>
      <c r="AK42" s="128">
        <v>2.2156363976660498</v>
      </c>
      <c r="AL42" s="131">
        <v>42807</v>
      </c>
      <c r="AM42" s="128">
        <v>2.4136230912353223</v>
      </c>
      <c r="AN42" s="131">
        <v>42659</v>
      </c>
      <c r="AO42" s="128">
        <v>2.3947505343756226</v>
      </c>
      <c r="AP42" s="180">
        <v>85</v>
      </c>
      <c r="AQ42" s="128">
        <v>10.9722222222222</v>
      </c>
      <c r="AR42" s="131">
        <v>84</v>
      </c>
      <c r="AS42" s="128">
        <v>11.067193675889328</v>
      </c>
      <c r="AT42" s="131">
        <v>83</v>
      </c>
      <c r="AU42" s="128">
        <v>11.007957559681698</v>
      </c>
      <c r="AV42" s="131">
        <v>80</v>
      </c>
      <c r="AW42" s="128">
        <v>10.738255033557047</v>
      </c>
      <c r="AX42" s="112"/>
    </row>
    <row r="43" spans="1:50">
      <c r="A43" s="126"/>
      <c r="B43" s="127"/>
      <c r="C43" s="131"/>
      <c r="D43" s="128"/>
      <c r="E43" s="131"/>
      <c r="F43" s="128"/>
      <c r="G43" s="131"/>
      <c r="H43" s="128"/>
      <c r="I43" s="131"/>
      <c r="J43" s="129"/>
      <c r="K43" s="131"/>
      <c r="L43" s="128"/>
      <c r="M43" s="131"/>
      <c r="N43" s="128"/>
      <c r="O43" s="131"/>
      <c r="P43" s="128"/>
      <c r="Q43" s="131"/>
      <c r="R43" s="129"/>
      <c r="S43" s="131"/>
      <c r="T43" s="128"/>
      <c r="U43" s="131"/>
      <c r="V43" s="128"/>
      <c r="W43" s="131"/>
      <c r="X43" s="128"/>
      <c r="Y43" s="131"/>
      <c r="Z43" s="129"/>
      <c r="AA43" s="131"/>
      <c r="AB43" s="128"/>
      <c r="AC43" s="131"/>
      <c r="AD43" s="128"/>
      <c r="AE43" s="131"/>
      <c r="AF43" s="128"/>
      <c r="AG43" s="131"/>
      <c r="AH43" s="130"/>
      <c r="AI43" s="131"/>
      <c r="AJ43" s="131"/>
      <c r="AK43" s="131"/>
      <c r="AL43" s="131"/>
      <c r="AM43" s="131"/>
      <c r="AN43" s="131"/>
      <c r="AO43" s="131"/>
      <c r="AP43" s="130"/>
      <c r="AQ43" s="131"/>
      <c r="AR43" s="131"/>
      <c r="AS43" s="131"/>
      <c r="AT43" s="131"/>
      <c r="AU43" s="131"/>
      <c r="AV43" s="131"/>
      <c r="AW43" s="131"/>
      <c r="AX43" s="112"/>
    </row>
    <row r="44" spans="1:50">
      <c r="A44" s="126" t="s">
        <v>60</v>
      </c>
      <c r="B44" s="127">
        <v>38770035947.160004</v>
      </c>
      <c r="C44" s="128">
        <v>5.21933392736792</v>
      </c>
      <c r="D44" s="128">
        <v>36088.765710856998</v>
      </c>
      <c r="E44" s="128">
        <v>5.1097485191714149</v>
      </c>
      <c r="F44" s="128">
        <v>32928.676859097999</v>
      </c>
      <c r="G44" s="128">
        <v>5.4852765402720731</v>
      </c>
      <c r="H44" s="128">
        <v>31120.085787614738</v>
      </c>
      <c r="I44" s="128">
        <v>5.6276663611486759</v>
      </c>
      <c r="J44" s="113" t="e">
        <f t="array" ref="J44">SUM(([1]Analysis!$E$2:$E$1322="Domestic – Asset Allocation – Targeted Absolute and Real Return")*([1]Analysis!$H$2:$H$1322&lt;&gt;"FOF")*([1]Analysis!$N$2:$N$1322))+SUM(([1]Analysis!$E$2:$E$1322="Domestic – Asset Allocation – Targeted Absolute and Real Return")*([1]Analysis!$H$2:$H$1322&lt;&gt;"FOF")*([1]Analysis!$R$2:$R$1322))</f>
        <v>#REF!</v>
      </c>
      <c r="K44" s="128" t="e">
        <f>J44/J$69*100</f>
        <v>#REF!</v>
      </c>
      <c r="L44" s="128">
        <v>5600.3643906499992</v>
      </c>
      <c r="M44" s="128">
        <v>3.6710145769719884</v>
      </c>
      <c r="N44" s="128">
        <v>4603.2989324500013</v>
      </c>
      <c r="O44" s="128">
        <v>3.1883836459954082</v>
      </c>
      <c r="P44" s="128">
        <v>4402.0839090000009</v>
      </c>
      <c r="Q44" s="128">
        <v>3.1472528822936816</v>
      </c>
      <c r="R44" s="113" t="e">
        <f t="array" ref="R44">SUM(([1]Analysis!$E$2:$E$1322="Domestic – Asset Allocation – Targeted Absolute and Real Return")*([1]Analysis!$H$2:$H$1322&lt;&gt;"FOF")*([1]Analysis!$O$2:$O$1322))+SUM(([1]Analysis!$E$2:$E$1322="Domestic – Asset Allocation – Targeted Absolute and Real Return")*([1]Analysis!$H$2:$H$1322&lt;&gt;"FOF")*([1]Analysis!$S$2:$S$1322))</f>
        <v>#REF!</v>
      </c>
      <c r="S44" s="128" t="e">
        <f>R44/R$69*100</f>
        <v>#REF!</v>
      </c>
      <c r="T44" s="128">
        <v>3889.5327820000007</v>
      </c>
      <c r="U44" s="128">
        <v>2.7874034056843038</v>
      </c>
      <c r="V44" s="128">
        <v>3090.8462697599998</v>
      </c>
      <c r="W44" s="128">
        <v>2.773533833915014</v>
      </c>
      <c r="X44" s="128">
        <v>3733.1521720000001</v>
      </c>
      <c r="Y44" s="128">
        <v>3.1850491427841807</v>
      </c>
      <c r="Z44" s="113" t="e">
        <f>J44-R44</f>
        <v>#REF!</v>
      </c>
      <c r="AA44" s="128" t="e">
        <f>Z44/Z$69*100</f>
        <v>#REF!</v>
      </c>
      <c r="AB44" s="128">
        <f>L44-T44</f>
        <v>1710.8316086499985</v>
      </c>
      <c r="AC44" s="128">
        <f>AB44/AB$69*100</f>
        <v>13.143392712037318</v>
      </c>
      <c r="AD44" s="128">
        <f>N44-V44</f>
        <v>1512.4526626900015</v>
      </c>
      <c r="AE44" s="128">
        <f>AD44/AD$69*100</f>
        <v>4.592030272163707</v>
      </c>
      <c r="AF44" s="128">
        <f>P44-X44</f>
        <v>668.93173700000079</v>
      </c>
      <c r="AG44" s="128">
        <f>AF44/AF$69*100</f>
        <v>2.9517698444318263</v>
      </c>
      <c r="AH44" s="130">
        <v>49082</v>
      </c>
      <c r="AI44" s="128">
        <v>2.8630660858324801</v>
      </c>
      <c r="AJ44" s="131">
        <v>42741</v>
      </c>
      <c r="AK44" s="128">
        <v>2.5972550196825273</v>
      </c>
      <c r="AL44" s="131">
        <v>42443</v>
      </c>
      <c r="AM44" s="128">
        <v>2.3930993730301298</v>
      </c>
      <c r="AN44" s="131">
        <v>49103</v>
      </c>
      <c r="AO44" s="128">
        <v>2.7564977024648067</v>
      </c>
      <c r="AP44" s="180">
        <v>78</v>
      </c>
      <c r="AQ44" s="128">
        <v>10.2777777777778</v>
      </c>
      <c r="AR44" s="131">
        <v>78</v>
      </c>
      <c r="AS44" s="128">
        <v>10.276679841897234</v>
      </c>
      <c r="AT44" s="131">
        <v>76</v>
      </c>
      <c r="AU44" s="128">
        <v>10.079575596816976</v>
      </c>
      <c r="AV44" s="131">
        <v>77</v>
      </c>
      <c r="AW44" s="128">
        <v>10.335570469798657</v>
      </c>
      <c r="AX44" s="112"/>
    </row>
    <row r="45" spans="1:50" ht="13.5" thickBot="1">
      <c r="A45" s="126"/>
      <c r="B45" s="127"/>
      <c r="C45" s="131"/>
      <c r="D45" s="128"/>
      <c r="E45" s="131"/>
      <c r="F45" s="128"/>
      <c r="G45" s="131"/>
      <c r="H45" s="128"/>
      <c r="I45" s="131"/>
      <c r="J45" s="129"/>
      <c r="K45" s="131"/>
      <c r="L45" s="128"/>
      <c r="M45" s="131"/>
      <c r="N45" s="128"/>
      <c r="O45" s="131"/>
      <c r="P45" s="128"/>
      <c r="Q45" s="131"/>
      <c r="R45" s="129"/>
      <c r="S45" s="131"/>
      <c r="T45" s="128"/>
      <c r="U45" s="131"/>
      <c r="V45" s="128"/>
      <c r="W45" s="131"/>
      <c r="X45" s="128"/>
      <c r="Y45" s="131"/>
      <c r="Z45" s="129"/>
      <c r="AA45" s="131"/>
      <c r="AB45" s="128"/>
      <c r="AC45" s="131"/>
      <c r="AD45" s="128"/>
      <c r="AE45" s="131"/>
      <c r="AF45" s="128"/>
      <c r="AG45" s="131"/>
      <c r="AH45" s="130"/>
      <c r="AI45" s="131"/>
      <c r="AJ45" s="131"/>
      <c r="AK45" s="131"/>
      <c r="AL45" s="131"/>
      <c r="AM45" s="131"/>
      <c r="AN45" s="131"/>
      <c r="AO45" s="131"/>
      <c r="AP45" s="130"/>
      <c r="AQ45" s="131"/>
      <c r="AR45" s="131"/>
      <c r="AS45" s="131"/>
      <c r="AT45" s="131"/>
      <c r="AU45" s="131"/>
      <c r="AV45" s="131"/>
      <c r="AW45" s="131"/>
      <c r="AX45" s="112"/>
    </row>
    <row r="46" spans="1:50" ht="14.25" thickTop="1" thickBot="1">
      <c r="A46" s="132" t="s">
        <v>41</v>
      </c>
      <c r="B46" s="133">
        <v>174172990322.57999</v>
      </c>
      <c r="C46" s="134">
        <v>23.368623587119099</v>
      </c>
      <c r="D46" s="134">
        <v>160937.79447701108</v>
      </c>
      <c r="E46" s="134">
        <v>22.786915562485511</v>
      </c>
      <c r="F46" s="134">
        <v>143212.6377874052</v>
      </c>
      <c r="G46" s="134">
        <v>21.924056430508941</v>
      </c>
      <c r="H46" s="134">
        <v>133894.43564592797</v>
      </c>
      <c r="I46" s="134">
        <v>22.915905440319264</v>
      </c>
      <c r="J46" s="135" t="e">
        <f>SUM(J34:J45)</f>
        <v>#REF!</v>
      </c>
      <c r="K46" s="134" t="e">
        <f>J46/J$69*100</f>
        <v>#REF!</v>
      </c>
      <c r="L46" s="134">
        <v>22615.763055650001</v>
      </c>
      <c r="M46" s="134">
        <v>14.824534629433241</v>
      </c>
      <c r="N46" s="134">
        <v>14652.485032110002</v>
      </c>
      <c r="O46" s="134">
        <v>10.148752956329858</v>
      </c>
      <c r="P46" s="134">
        <v>15724.132059019999</v>
      </c>
      <c r="Q46" s="134">
        <v>11.241907461859142</v>
      </c>
      <c r="R46" s="135" t="e">
        <f>SUM(R34:R45)</f>
        <v>#REF!</v>
      </c>
      <c r="S46" s="134" t="e">
        <f>R46/R$69*100</f>
        <v>#REF!</v>
      </c>
      <c r="T46" s="134">
        <v>12864.441828000001</v>
      </c>
      <c r="U46" s="134">
        <v>9.2192021441599472</v>
      </c>
      <c r="V46" s="134">
        <v>8838.3230019200018</v>
      </c>
      <c r="W46" s="134">
        <v>7.9309631542425016</v>
      </c>
      <c r="X46" s="134">
        <v>11031.191028409999</v>
      </c>
      <c r="Y46" s="134">
        <v>9.4115867529993125</v>
      </c>
      <c r="Z46" s="135" t="e">
        <f>SUM(Z34:Z45)</f>
        <v>#REF!</v>
      </c>
      <c r="AA46" s="134" t="e">
        <f>Z46/Z$69*100</f>
        <v>#REF!</v>
      </c>
      <c r="AB46" s="134">
        <f>SUM(AB34:AB45)</f>
        <v>9751.321227649998</v>
      </c>
      <c r="AC46" s="134">
        <f>AB46/AB$69*100</f>
        <v>74.914119956764154</v>
      </c>
      <c r="AD46" s="134">
        <f>SUM(AD34:AD45)</f>
        <v>5814.1620301900011</v>
      </c>
      <c r="AE46" s="134">
        <f>AD46/AD$69*100</f>
        <v>17.652656977978808</v>
      </c>
      <c r="AF46" s="134">
        <f>SUM(AF34:AF45)</f>
        <v>4692.941030609999</v>
      </c>
      <c r="AG46" s="134">
        <f>AF46/AF$69*100</f>
        <v>20.708363872786908</v>
      </c>
      <c r="AH46" s="136">
        <v>223186</v>
      </c>
      <c r="AI46" s="134">
        <v>13.0189533318245</v>
      </c>
      <c r="AJ46" s="137">
        <v>165273</v>
      </c>
      <c r="AK46" s="134">
        <v>10.043193394351801</v>
      </c>
      <c r="AL46" s="137">
        <v>177565</v>
      </c>
      <c r="AM46" s="134">
        <v>10.01179676677179</v>
      </c>
      <c r="AN46" s="137">
        <v>182811</v>
      </c>
      <c r="AO46" s="134">
        <v>10.262470755051501</v>
      </c>
      <c r="AP46" s="188">
        <v>376</v>
      </c>
      <c r="AQ46" s="134">
        <v>48.8888888888889</v>
      </c>
      <c r="AR46" s="137">
        <v>371</v>
      </c>
      <c r="AS46" s="134">
        <v>48.880105401844531</v>
      </c>
      <c r="AT46" s="137">
        <v>368</v>
      </c>
      <c r="AU46" s="134">
        <v>48.806366047745357</v>
      </c>
      <c r="AV46" s="137">
        <v>360</v>
      </c>
      <c r="AW46" s="134">
        <v>48.322147651006716</v>
      </c>
      <c r="AX46" s="112"/>
    </row>
    <row r="47" spans="1:50" ht="13.5" thickTop="1">
      <c r="A47" s="1"/>
      <c r="B47" s="146"/>
      <c r="C47" s="147"/>
      <c r="D47" s="189"/>
      <c r="E47" s="147"/>
      <c r="F47" s="189"/>
      <c r="G47" s="147"/>
      <c r="H47" s="189"/>
      <c r="I47" s="147"/>
      <c r="J47" s="148"/>
      <c r="K47" s="147"/>
      <c r="L47" s="189"/>
      <c r="M47" s="147"/>
      <c r="N47" s="189"/>
      <c r="O47" s="147"/>
      <c r="P47" s="189"/>
      <c r="Q47" s="147"/>
      <c r="R47" s="148"/>
      <c r="S47" s="147"/>
      <c r="T47" s="189"/>
      <c r="U47" s="147"/>
      <c r="V47" s="189"/>
      <c r="W47" s="147"/>
      <c r="X47" s="189"/>
      <c r="Y47" s="147"/>
      <c r="Z47" s="148"/>
      <c r="AA47" s="147"/>
      <c r="AB47" s="189"/>
      <c r="AC47" s="147"/>
      <c r="AD47" s="189"/>
      <c r="AE47" s="147"/>
      <c r="AF47" s="189"/>
      <c r="AG47" s="147"/>
      <c r="AH47" s="149"/>
      <c r="AI47" s="147"/>
      <c r="AJ47" s="147"/>
      <c r="AK47" s="147"/>
      <c r="AL47" s="147"/>
      <c r="AM47" s="147"/>
      <c r="AN47" s="147"/>
      <c r="AO47" s="147"/>
      <c r="AP47" s="149"/>
      <c r="AQ47" s="147"/>
      <c r="AR47" s="147"/>
      <c r="AS47" s="147"/>
      <c r="AT47" s="147"/>
      <c r="AU47" s="147"/>
      <c r="AV47" s="147"/>
      <c r="AW47" s="147"/>
      <c r="AX47" s="112"/>
    </row>
    <row r="48" spans="1:50">
      <c r="A48" s="141" t="s">
        <v>61</v>
      </c>
      <c r="B48" s="127"/>
      <c r="C48" s="131"/>
      <c r="D48" s="128"/>
      <c r="E48" s="131"/>
      <c r="F48" s="128"/>
      <c r="G48" s="131"/>
      <c r="H48" s="128"/>
      <c r="I48" s="131"/>
      <c r="J48" s="129"/>
      <c r="K48" s="131"/>
      <c r="L48" s="128"/>
      <c r="M48" s="131"/>
      <c r="N48" s="128"/>
      <c r="O48" s="131"/>
      <c r="P48" s="128"/>
      <c r="Q48" s="131"/>
      <c r="R48" s="129"/>
      <c r="S48" s="131"/>
      <c r="T48" s="128"/>
      <c r="U48" s="131"/>
      <c r="V48" s="128"/>
      <c r="W48" s="131"/>
      <c r="X48" s="128"/>
      <c r="Y48" s="131"/>
      <c r="Z48" s="129"/>
      <c r="AA48" s="131"/>
      <c r="AB48" s="128"/>
      <c r="AC48" s="131"/>
      <c r="AD48" s="128"/>
      <c r="AE48" s="131"/>
      <c r="AF48" s="128"/>
      <c r="AG48" s="131"/>
      <c r="AH48" s="130"/>
      <c r="AI48" s="131"/>
      <c r="AJ48" s="131"/>
      <c r="AK48" s="131"/>
      <c r="AL48" s="131"/>
      <c r="AM48" s="131"/>
      <c r="AN48" s="131"/>
      <c r="AO48" s="131"/>
      <c r="AP48" s="130"/>
      <c r="AQ48" s="131"/>
      <c r="AR48" s="131"/>
      <c r="AS48" s="131"/>
      <c r="AT48" s="131"/>
      <c r="AU48" s="131"/>
      <c r="AV48" s="131"/>
      <c r="AW48" s="131"/>
      <c r="AX48" s="112"/>
    </row>
    <row r="49" spans="1:50">
      <c r="A49" s="126"/>
      <c r="B49" s="127"/>
      <c r="C49" s="131"/>
      <c r="D49" s="128"/>
      <c r="E49" s="131"/>
      <c r="F49" s="128"/>
      <c r="G49" s="131"/>
      <c r="H49" s="128"/>
      <c r="I49" s="131"/>
      <c r="J49" s="129"/>
      <c r="K49" s="131"/>
      <c r="L49" s="128"/>
      <c r="M49" s="131"/>
      <c r="N49" s="128"/>
      <c r="O49" s="131"/>
      <c r="P49" s="128"/>
      <c r="Q49" s="131"/>
      <c r="R49" s="129"/>
      <c r="S49" s="131"/>
      <c r="T49" s="128"/>
      <c r="U49" s="131"/>
      <c r="V49" s="128"/>
      <c r="W49" s="131"/>
      <c r="X49" s="128"/>
      <c r="Y49" s="131"/>
      <c r="Z49" s="129"/>
      <c r="AA49" s="131"/>
      <c r="AB49" s="128"/>
      <c r="AC49" s="131"/>
      <c r="AD49" s="128"/>
      <c r="AE49" s="131"/>
      <c r="AF49" s="128"/>
      <c r="AG49" s="131"/>
      <c r="AH49" s="130"/>
      <c r="AI49" s="131"/>
      <c r="AJ49" s="131"/>
      <c r="AK49" s="131"/>
      <c r="AL49" s="131"/>
      <c r="AM49" s="131"/>
      <c r="AN49" s="131"/>
      <c r="AO49" s="131"/>
      <c r="AP49" s="130"/>
      <c r="AQ49" s="131"/>
      <c r="AR49" s="131"/>
      <c r="AS49" s="131"/>
      <c r="AT49" s="131"/>
      <c r="AU49" s="131"/>
      <c r="AV49" s="131"/>
      <c r="AW49" s="131"/>
      <c r="AX49" s="112"/>
    </row>
    <row r="50" spans="1:50">
      <c r="A50" s="126" t="s">
        <v>44</v>
      </c>
      <c r="B50" s="127">
        <v>21342461691.200001</v>
      </c>
      <c r="C50" s="128">
        <v>2.8377834849890702</v>
      </c>
      <c r="D50" s="128">
        <v>20065.71190862</v>
      </c>
      <c r="E50" s="128">
        <v>2.8410708898349983</v>
      </c>
      <c r="F50" s="128">
        <v>17730.955625839997</v>
      </c>
      <c r="G50" s="128">
        <v>2.8927720908071146</v>
      </c>
      <c r="H50" s="128">
        <v>17696.512508440002</v>
      </c>
      <c r="I50" s="128">
        <v>2.8346569351793351</v>
      </c>
      <c r="J50" s="113" t="e">
        <f t="array" ref="J50">SUM(([1]Analysis!$B$2:$B$1322="Domestic")*([1]Analysis!$C$2:$C$1322="Real Estate")*([1]Analysis!$H$2:$H$1322&lt;&gt;"FOF")*([1]Analysis!$N$2:$N$1322))+SUM(([1]Analysis!$B$2:$B$1322="Domestic")*([1]Analysis!$C$2:$C$1322="Real Estate")*([1]Analysis!$H$2:$H$1322&lt;&gt;"FOF")*([1]Analysis!$R$2:$R$1322))</f>
        <v>#REF!</v>
      </c>
      <c r="K50" s="128" t="e">
        <f>J50/J$69*100</f>
        <v>#REF!</v>
      </c>
      <c r="L50" s="128">
        <v>2323.1384170000006</v>
      </c>
      <c r="M50" s="128">
        <v>1.5228071600785262</v>
      </c>
      <c r="N50" s="128">
        <v>1782.1681259999998</v>
      </c>
      <c r="O50" s="128">
        <v>1.2343833825991488</v>
      </c>
      <c r="P50" s="128">
        <v>1972.5357159999994</v>
      </c>
      <c r="Q50" s="128">
        <v>1.4102567888167503</v>
      </c>
      <c r="R50" s="113" t="e">
        <f t="array" ref="R50">SUM(([1]Analysis!$B$2:$B$1322="Domestic")*([1]Analysis!$C$2:$C$1322="Real Estate")*([1]Analysis!$H$2:$H$1322&lt;&gt;"FOF")*([1]Analysis!$O$2:$O$1322))+SUM(([1]Analysis!$B$2:$B$1322="Domestic")*([1]Analysis!$C$2:$C$1322="Real Estate")*([1]Analysis!$H$2:$H$1322&lt;&gt;"FOF")*([1]Analysis!$S$2:$S$1322))</f>
        <v>#REF!</v>
      </c>
      <c r="S50" s="128" t="e">
        <f>R50/R$69*100</f>
        <v>#REF!</v>
      </c>
      <c r="T50" s="128">
        <v>1827.9540710000003</v>
      </c>
      <c r="U50" s="128">
        <v>1.309989062573194</v>
      </c>
      <c r="V50" s="128">
        <v>1161.1285419999999</v>
      </c>
      <c r="W50" s="128">
        <v>1.0419247726000531</v>
      </c>
      <c r="X50" s="128">
        <v>1957.6056489999999</v>
      </c>
      <c r="Y50" s="128">
        <v>1.6701891342716255</v>
      </c>
      <c r="Z50" s="113" t="e">
        <f>J50-R50</f>
        <v>#REF!</v>
      </c>
      <c r="AA50" s="128" t="e">
        <f>Z50/Z$69*100</f>
        <v>#REF!</v>
      </c>
      <c r="AB50" s="128">
        <f>L50-T50</f>
        <v>495.18434600000023</v>
      </c>
      <c r="AC50" s="128">
        <f>AB50/AB$69*100</f>
        <v>3.8042331527105051</v>
      </c>
      <c r="AD50" s="128">
        <f>N50-V50</f>
        <v>621.03958399999988</v>
      </c>
      <c r="AE50" s="128">
        <f>AD50/AD$69*100</f>
        <v>1.8855681505216655</v>
      </c>
      <c r="AF50" s="128">
        <f>P50-X50</f>
        <v>14.930066999999553</v>
      </c>
      <c r="AG50" s="128">
        <f>AF50/AF$69*100</f>
        <v>6.5881343503881876E-2</v>
      </c>
      <c r="AH50" s="130">
        <v>33432</v>
      </c>
      <c r="AI50" s="128">
        <v>1.9501655470753301</v>
      </c>
      <c r="AJ50" s="131">
        <v>27955</v>
      </c>
      <c r="AK50" s="128">
        <v>1.6987497736418204</v>
      </c>
      <c r="AL50" s="131">
        <v>31055</v>
      </c>
      <c r="AM50" s="128">
        <v>1.7510001891819778</v>
      </c>
      <c r="AN50" s="131">
        <v>31091</v>
      </c>
      <c r="AO50" s="128">
        <v>1.7453571078617052</v>
      </c>
      <c r="AP50" s="180">
        <v>28</v>
      </c>
      <c r="AQ50" s="128">
        <v>3.6111111111111098</v>
      </c>
      <c r="AR50" s="131">
        <v>29</v>
      </c>
      <c r="AS50" s="128">
        <v>3.820816864295125</v>
      </c>
      <c r="AT50" s="131">
        <v>29</v>
      </c>
      <c r="AU50" s="128">
        <v>3.8461538461538463</v>
      </c>
      <c r="AV50" s="131">
        <v>28</v>
      </c>
      <c r="AW50" s="128">
        <v>3.7583892617449663</v>
      </c>
      <c r="AX50" s="112"/>
    </row>
    <row r="51" spans="1:50" ht="13.5" thickBot="1">
      <c r="A51" s="126"/>
      <c r="B51" s="127"/>
      <c r="C51" s="131"/>
      <c r="D51" s="128"/>
      <c r="E51" s="131"/>
      <c r="F51" s="128"/>
      <c r="G51" s="131"/>
      <c r="H51" s="128"/>
      <c r="I51" s="131"/>
      <c r="J51" s="129"/>
      <c r="K51" s="131"/>
      <c r="L51" s="128"/>
      <c r="M51" s="131"/>
      <c r="N51" s="128"/>
      <c r="O51" s="131"/>
      <c r="P51" s="128"/>
      <c r="Q51" s="131"/>
      <c r="R51" s="129"/>
      <c r="S51" s="131"/>
      <c r="T51" s="128"/>
      <c r="U51" s="131"/>
      <c r="V51" s="128"/>
      <c r="W51" s="131"/>
      <c r="X51" s="128"/>
      <c r="Y51" s="131"/>
      <c r="Z51" s="129"/>
      <c r="AA51" s="131"/>
      <c r="AB51" s="128"/>
      <c r="AC51" s="131"/>
      <c r="AD51" s="128"/>
      <c r="AE51" s="131"/>
      <c r="AF51" s="128"/>
      <c r="AG51" s="131"/>
      <c r="AH51" s="130"/>
      <c r="AI51" s="131"/>
      <c r="AJ51" s="131"/>
      <c r="AK51" s="131"/>
      <c r="AL51" s="131"/>
      <c r="AM51" s="131"/>
      <c r="AN51" s="131"/>
      <c r="AO51" s="131"/>
      <c r="AP51" s="130"/>
      <c r="AQ51" s="131"/>
      <c r="AR51" s="131"/>
      <c r="AS51" s="131"/>
      <c r="AT51" s="131"/>
      <c r="AU51" s="131"/>
      <c r="AV51" s="131"/>
      <c r="AW51" s="131"/>
      <c r="AX51" s="112"/>
    </row>
    <row r="52" spans="1:50" ht="14.25" thickTop="1" thickBot="1">
      <c r="A52" s="132" t="s">
        <v>41</v>
      </c>
      <c r="B52" s="133">
        <v>21342461691.200001</v>
      </c>
      <c r="C52" s="134">
        <v>2.8377834849890702</v>
      </c>
      <c r="D52" s="134">
        <v>20065.71190862</v>
      </c>
      <c r="E52" s="134">
        <v>2.8410708898349983</v>
      </c>
      <c r="F52" s="134">
        <v>17730.955625839997</v>
      </c>
      <c r="G52" s="134">
        <v>2.8927720908071146</v>
      </c>
      <c r="H52" s="134">
        <v>17696.512508440002</v>
      </c>
      <c r="I52" s="134">
        <v>2.8346569351793351</v>
      </c>
      <c r="J52" s="135" t="e">
        <f>SUM(J50:J51)</f>
        <v>#REF!</v>
      </c>
      <c r="K52" s="134" t="e">
        <f>J52/J$69*100</f>
        <v>#REF!</v>
      </c>
      <c r="L52" s="134">
        <v>2323.1384170000006</v>
      </c>
      <c r="M52" s="134">
        <v>1.5228071600785262</v>
      </c>
      <c r="N52" s="134">
        <v>1782.1681259999998</v>
      </c>
      <c r="O52" s="134">
        <v>1.2343833825991488</v>
      </c>
      <c r="P52" s="134">
        <v>1972.5357159999994</v>
      </c>
      <c r="Q52" s="134">
        <v>1.4102567888167503</v>
      </c>
      <c r="R52" s="135" t="e">
        <f>SUM(R50:R51)</f>
        <v>#REF!</v>
      </c>
      <c r="S52" s="134" t="e">
        <f>R52/R$69*100</f>
        <v>#REF!</v>
      </c>
      <c r="T52" s="134">
        <v>1827.9540710000003</v>
      </c>
      <c r="U52" s="134">
        <v>1.309989062573194</v>
      </c>
      <c r="V52" s="134">
        <v>1161.1285419999999</v>
      </c>
      <c r="W52" s="134">
        <v>1.0419247726000531</v>
      </c>
      <c r="X52" s="134">
        <v>1957.6056489999999</v>
      </c>
      <c r="Y52" s="134">
        <v>1.6701891342716255</v>
      </c>
      <c r="Z52" s="135" t="e">
        <f>SUM(Z50:Z51)</f>
        <v>#REF!</v>
      </c>
      <c r="AA52" s="134" t="e">
        <f>Z52/Z$69*100</f>
        <v>#REF!</v>
      </c>
      <c r="AB52" s="134">
        <f>SUM(AB50:AB51)</f>
        <v>495.18434600000023</v>
      </c>
      <c r="AC52" s="134">
        <f>AB52/AB$69*100</f>
        <v>3.8042331527105051</v>
      </c>
      <c r="AD52" s="134">
        <f>SUM(AD50:AD51)</f>
        <v>621.03958399999988</v>
      </c>
      <c r="AE52" s="134">
        <f>AD52/AD$69*100</f>
        <v>1.8855681505216655</v>
      </c>
      <c r="AF52" s="134">
        <f>SUM(AF50:AF51)</f>
        <v>14.930066999999553</v>
      </c>
      <c r="AG52" s="134">
        <f>AF52/AF$69*100</f>
        <v>6.5881343503881876E-2</v>
      </c>
      <c r="AH52" s="136">
        <v>33432</v>
      </c>
      <c r="AI52" s="134">
        <v>1.9501655470753301</v>
      </c>
      <c r="AJ52" s="137">
        <v>27955</v>
      </c>
      <c r="AK52" s="134">
        <v>1.6987497736418204</v>
      </c>
      <c r="AL52" s="137">
        <v>31055</v>
      </c>
      <c r="AM52" s="134">
        <v>1.7510001891819778</v>
      </c>
      <c r="AN52" s="137">
        <v>31091</v>
      </c>
      <c r="AO52" s="134">
        <v>1.7453571078617052</v>
      </c>
      <c r="AP52" s="188">
        <v>28</v>
      </c>
      <c r="AQ52" s="134">
        <v>3.6111111111111098</v>
      </c>
      <c r="AR52" s="137">
        <v>29</v>
      </c>
      <c r="AS52" s="134">
        <v>3.820816864295125</v>
      </c>
      <c r="AT52" s="137">
        <v>29</v>
      </c>
      <c r="AU52" s="134">
        <v>3.8461538461538463</v>
      </c>
      <c r="AV52" s="137">
        <v>28</v>
      </c>
      <c r="AW52" s="134">
        <v>3.7583892617449663</v>
      </c>
      <c r="AX52" s="112"/>
    </row>
    <row r="53" spans="1:50" ht="13.5" thickTop="1">
      <c r="A53" s="1"/>
      <c r="B53" s="146"/>
      <c r="C53" s="147"/>
      <c r="D53" s="189"/>
      <c r="E53" s="147"/>
      <c r="F53" s="189"/>
      <c r="G53" s="147"/>
      <c r="H53" s="189"/>
      <c r="I53" s="147"/>
      <c r="J53" s="148"/>
      <c r="K53" s="147"/>
      <c r="L53" s="189"/>
      <c r="M53" s="147"/>
      <c r="N53" s="189"/>
      <c r="O53" s="147"/>
      <c r="P53" s="189"/>
      <c r="Q53" s="147"/>
      <c r="R53" s="148"/>
      <c r="S53" s="147"/>
      <c r="T53" s="189"/>
      <c r="U53" s="147"/>
      <c r="V53" s="189"/>
      <c r="W53" s="147"/>
      <c r="X53" s="189"/>
      <c r="Y53" s="147"/>
      <c r="Z53" s="148"/>
      <c r="AA53" s="147"/>
      <c r="AB53" s="189"/>
      <c r="AC53" s="147"/>
      <c r="AD53" s="189"/>
      <c r="AE53" s="147"/>
      <c r="AF53" s="189"/>
      <c r="AG53" s="147"/>
      <c r="AH53" s="149"/>
      <c r="AI53" s="147"/>
      <c r="AJ53" s="147"/>
      <c r="AK53" s="147"/>
      <c r="AL53" s="147"/>
      <c r="AM53" s="147"/>
      <c r="AN53" s="147"/>
      <c r="AO53" s="147"/>
      <c r="AP53" s="149"/>
      <c r="AQ53" s="147"/>
      <c r="AR53" s="147"/>
      <c r="AS53" s="147"/>
      <c r="AT53" s="147"/>
      <c r="AU53" s="147"/>
      <c r="AV53" s="147"/>
      <c r="AW53" s="147"/>
      <c r="AX53" s="112"/>
    </row>
    <row r="54" spans="1:50">
      <c r="A54" s="11" t="s">
        <v>62</v>
      </c>
      <c r="B54" s="123"/>
      <c r="C54" s="124"/>
      <c r="D54" s="125"/>
      <c r="E54" s="124"/>
      <c r="F54" s="125"/>
      <c r="G54" s="124"/>
      <c r="H54" s="125"/>
      <c r="I54" s="124"/>
      <c r="J54" s="113"/>
      <c r="K54" s="124"/>
      <c r="L54" s="125"/>
      <c r="M54" s="124"/>
      <c r="N54" s="125"/>
      <c r="O54" s="124"/>
      <c r="P54" s="125"/>
      <c r="Q54" s="124"/>
      <c r="R54" s="113"/>
      <c r="S54" s="124"/>
      <c r="T54" s="125"/>
      <c r="U54" s="124"/>
      <c r="V54" s="125"/>
      <c r="W54" s="124"/>
      <c r="X54" s="125"/>
      <c r="Y54" s="124"/>
      <c r="Z54" s="113"/>
      <c r="AA54" s="124"/>
      <c r="AB54" s="125"/>
      <c r="AC54" s="124"/>
      <c r="AD54" s="125"/>
      <c r="AE54" s="124"/>
      <c r="AF54" s="125"/>
      <c r="AG54" s="124"/>
      <c r="AH54" s="112"/>
      <c r="AI54" s="124"/>
      <c r="AJ54" s="124"/>
      <c r="AK54" s="124"/>
      <c r="AL54" s="124"/>
      <c r="AM54" s="124"/>
      <c r="AN54" s="124"/>
      <c r="AO54" s="124"/>
      <c r="AP54" s="112"/>
      <c r="AQ54" s="124"/>
      <c r="AR54" s="124"/>
      <c r="AS54" s="124"/>
      <c r="AT54" s="124"/>
      <c r="AU54" s="124"/>
      <c r="AV54" s="124"/>
      <c r="AW54" s="124"/>
      <c r="AX54" s="112"/>
    </row>
    <row r="55" spans="1:50">
      <c r="B55" s="123"/>
      <c r="C55" s="124"/>
      <c r="D55" s="125"/>
      <c r="E55" s="124"/>
      <c r="F55" s="125"/>
      <c r="G55" s="124"/>
      <c r="H55" s="125"/>
      <c r="I55" s="124"/>
      <c r="J55" s="113"/>
      <c r="K55" s="124"/>
      <c r="L55" s="125"/>
      <c r="M55" s="124"/>
      <c r="N55" s="125"/>
      <c r="O55" s="124"/>
      <c r="P55" s="125"/>
      <c r="Q55" s="124"/>
      <c r="R55" s="113"/>
      <c r="S55" s="124"/>
      <c r="T55" s="125"/>
      <c r="U55" s="124"/>
      <c r="V55" s="125"/>
      <c r="W55" s="124"/>
      <c r="X55" s="125"/>
      <c r="Y55" s="124"/>
      <c r="Z55" s="113"/>
      <c r="AA55" s="124"/>
      <c r="AB55" s="125"/>
      <c r="AC55" s="124"/>
      <c r="AD55" s="125"/>
      <c r="AE55" s="124"/>
      <c r="AF55" s="125"/>
      <c r="AG55" s="124"/>
      <c r="AH55" s="112"/>
      <c r="AI55" s="124"/>
      <c r="AJ55" s="124"/>
      <c r="AK55" s="124"/>
      <c r="AL55" s="124"/>
      <c r="AM55" s="124"/>
      <c r="AN55" s="124"/>
      <c r="AO55" s="124"/>
      <c r="AP55" s="112"/>
      <c r="AQ55" s="124"/>
      <c r="AR55" s="124"/>
      <c r="AS55" s="124"/>
      <c r="AT55" s="124"/>
      <c r="AU55" s="124"/>
      <c r="AV55" s="124"/>
      <c r="AW55" s="124"/>
      <c r="AX55" s="112"/>
    </row>
    <row r="56" spans="1:50">
      <c r="A56" t="s">
        <v>63</v>
      </c>
      <c r="B56" s="123">
        <v>13678114556.67</v>
      </c>
      <c r="C56" s="125">
        <v>1.84138718533436</v>
      </c>
      <c r="D56" s="125">
        <v>12206.94410079</v>
      </c>
      <c r="E56" s="125">
        <v>1.72836098198435</v>
      </c>
      <c r="F56" s="125">
        <v>11789.262145886956</v>
      </c>
      <c r="G56" s="125">
        <v>2.5188015441171441</v>
      </c>
      <c r="H56" s="125">
        <v>11825.048155126611</v>
      </c>
      <c r="I56" s="125">
        <v>2.4906525838615918</v>
      </c>
      <c r="J56" s="113" t="e">
        <f t="array" ref="J56">SUM(([1]Analysis!$E$2:$E$1322="Domestic – Fixed Interest – Bond")*([1]Analysis!$H$2:$H$1322&lt;&gt;"FOF")*([1]Analysis!$N$2:$N$1322))+SUM(([1]Analysis!$E$2:$E$1322="Domestic – Fixed Interest – Bond")*([1]Analysis!$H$2:$H$1322&lt;&gt;"FOF")*([1]Analysis!$R$2:$R$1322))</f>
        <v>#REF!</v>
      </c>
      <c r="K56" s="125" t="e">
        <f>J56/J$69*100</f>
        <v>#REF!</v>
      </c>
      <c r="L56" s="125">
        <v>998.16740000000004</v>
      </c>
      <c r="M56" s="125">
        <v>0.65429440301703989</v>
      </c>
      <c r="N56" s="125">
        <v>1252.509753</v>
      </c>
      <c r="O56" s="125">
        <v>0.8675260224279</v>
      </c>
      <c r="P56" s="125">
        <v>2146.2872160000002</v>
      </c>
      <c r="Q56" s="125">
        <v>1.53447975241357</v>
      </c>
      <c r="R56" s="113" t="e">
        <f t="array" ref="R56">SUM(([1]Analysis!$E$2:$E$1322="Domestic – Fixed Interest – Bond")*([1]Analysis!$H$2:$H$1322&lt;&gt;"FOF")*([1]Analysis!$O$2:$O$1322))+SUM(([1]Analysis!$E$2:$E$1322="Domestic – Fixed Interest – Bond")*([1]Analysis!$H$2:$H$1322&lt;&gt;"FOF")*([1]Analysis!$S$2:$S$1322))</f>
        <v>#REF!</v>
      </c>
      <c r="S56" s="125" t="e">
        <f>R56/R$69*100</f>
        <v>#REF!</v>
      </c>
      <c r="T56" s="125">
        <v>570.54561200000001</v>
      </c>
      <c r="U56" s="125">
        <v>0.4088770737058246</v>
      </c>
      <c r="V56" s="125">
        <v>1077.097882</v>
      </c>
      <c r="W56" s="125">
        <v>0.96652086756717492</v>
      </c>
      <c r="X56" s="125">
        <v>5048.6403819999987</v>
      </c>
      <c r="Y56" s="125">
        <v>4.3073968003559573</v>
      </c>
      <c r="Z56" s="113" t="e">
        <f>J56-R56</f>
        <v>#REF!</v>
      </c>
      <c r="AA56" s="125" t="e">
        <f>Z56/Z$69*100</f>
        <v>#REF!</v>
      </c>
      <c r="AB56" s="125">
        <f>L56-T56</f>
        <v>427.62178800000004</v>
      </c>
      <c r="AC56" s="125">
        <f>AB56/AB$69*100</f>
        <v>3.2851866095358</v>
      </c>
      <c r="AD56" s="125">
        <f>N56-V56</f>
        <v>175.41187100000002</v>
      </c>
      <c r="AE56" s="125">
        <f>AD56/AD$69*100</f>
        <v>0.53257641815793677</v>
      </c>
      <c r="AF56" s="125">
        <f>P56-X56</f>
        <v>-2902.3531659999985</v>
      </c>
      <c r="AG56" s="125">
        <f>AF56/AF$69*100</f>
        <v>-12.807104341784314</v>
      </c>
      <c r="AH56" s="112">
        <v>9805</v>
      </c>
      <c r="AI56" s="125">
        <v>0.57194822891462205</v>
      </c>
      <c r="AJ56" s="124">
        <v>10070</v>
      </c>
      <c r="AK56" s="125">
        <v>0.61192667574935189</v>
      </c>
      <c r="AL56" s="124">
        <v>12488</v>
      </c>
      <c r="AM56" s="125">
        <v>0.70412140919351285</v>
      </c>
      <c r="AN56" s="124">
        <v>14189</v>
      </c>
      <c r="AO56" s="125">
        <v>0.79652864184007377</v>
      </c>
      <c r="AP56" s="180">
        <v>30</v>
      </c>
      <c r="AQ56" s="125">
        <v>4.1666666666666696</v>
      </c>
      <c r="AR56" s="124">
        <v>31</v>
      </c>
      <c r="AS56" s="125">
        <v>4.0843214756258233</v>
      </c>
      <c r="AT56" s="124">
        <v>32</v>
      </c>
      <c r="AU56" s="125">
        <v>4.2440318302387263</v>
      </c>
      <c r="AV56" s="124">
        <v>32</v>
      </c>
      <c r="AW56" s="125">
        <v>4.2953020134228188</v>
      </c>
      <c r="AX56" s="112"/>
    </row>
    <row r="57" spans="1:50">
      <c r="B57" s="123"/>
      <c r="C57" s="124"/>
      <c r="D57" s="125"/>
      <c r="E57" s="124"/>
      <c r="F57" s="125"/>
      <c r="G57" s="124"/>
      <c r="H57" s="125"/>
      <c r="I57" s="124"/>
      <c r="J57" s="113"/>
      <c r="K57" s="124"/>
      <c r="L57" s="125"/>
      <c r="M57" s="124"/>
      <c r="N57" s="125"/>
      <c r="O57" s="124"/>
      <c r="P57" s="125"/>
      <c r="Q57" s="124"/>
      <c r="R57" s="113"/>
      <c r="S57" s="124"/>
      <c r="T57" s="125"/>
      <c r="U57" s="124"/>
      <c r="V57" s="125"/>
      <c r="W57" s="124"/>
      <c r="X57" s="125"/>
      <c r="Y57" s="124"/>
      <c r="Z57" s="113"/>
      <c r="AA57" s="124"/>
      <c r="AB57" s="125"/>
      <c r="AC57" s="124"/>
      <c r="AD57" s="125"/>
      <c r="AE57" s="124"/>
      <c r="AF57" s="125"/>
      <c r="AG57" s="124"/>
      <c r="AH57" s="112"/>
      <c r="AI57" s="124"/>
      <c r="AJ57" s="124"/>
      <c r="AK57" s="124"/>
      <c r="AL57" s="124"/>
      <c r="AM57" s="124"/>
      <c r="AN57" s="124"/>
      <c r="AO57" s="124"/>
      <c r="AP57" s="112"/>
      <c r="AQ57" s="124"/>
      <c r="AR57" s="124"/>
      <c r="AS57" s="124"/>
      <c r="AT57" s="124"/>
      <c r="AU57" s="124"/>
      <c r="AV57" s="124"/>
      <c r="AW57" s="124"/>
      <c r="AX57" s="112"/>
    </row>
    <row r="58" spans="1:50">
      <c r="A58" s="126" t="s">
        <v>64</v>
      </c>
      <c r="B58" s="127">
        <v>12731281457.959999</v>
      </c>
      <c r="C58" s="128">
        <v>1.7139217859628599</v>
      </c>
      <c r="D58" s="128">
        <v>12152.094240772794</v>
      </c>
      <c r="E58" s="128">
        <v>1.72059488121922</v>
      </c>
      <c r="F58" s="128">
        <v>12110.335811757586</v>
      </c>
      <c r="G58" s="128">
        <v>1.7274005239814538</v>
      </c>
      <c r="H58" s="128">
        <v>11115.890693665395</v>
      </c>
      <c r="I58" s="128">
        <v>1.86557652623663</v>
      </c>
      <c r="J58" s="113" t="e">
        <f t="array" ref="J58">SUM(([1]Analysis!$E$2:$E$1322="Domestic – Fixed Interest – Income")*([1]Analysis!$H$2:$H$1322&lt;&gt;"FOF")*([1]Analysis!$N$2:$N$1322))+SUM(([1]Analysis!$E$2:$E$1322="Domestic – Fixed Interest – Income")*([1]Analysis!$H$2:$H$1322&lt;&gt;"FOF")*([1]Analysis!$R$2:$R$1322))</f>
        <v>#REF!</v>
      </c>
      <c r="K58" s="128" t="e">
        <f>J58/J$69*100</f>
        <v>#REF!</v>
      </c>
      <c r="L58" s="128">
        <v>2189.1971667499997</v>
      </c>
      <c r="M58" s="128">
        <v>1.4350092512591437</v>
      </c>
      <c r="N58" s="128">
        <v>2480.3951340000003</v>
      </c>
      <c r="O58" s="128">
        <v>1.7179964622986359</v>
      </c>
      <c r="P58" s="128">
        <v>1570.0867200000002</v>
      </c>
      <c r="Q58" s="128">
        <v>1.1225274340791835</v>
      </c>
      <c r="R58" s="113" t="e">
        <f t="array" ref="R58">SUM(([1]Analysis!$E$2:$E$1322="Domestic – Fixed Interest – Income")*([1]Analysis!$H$2:$H$1322&lt;&gt;"FOF")*([1]Analysis!$O$2:$O$1322))+SUM(([1]Analysis!$E$2:$E$1322="Domestic – Fixed Interest – Income")*([1]Analysis!$H$2:$H$1322&lt;&gt;"FOF")*([1]Analysis!$S$2:$S$1322))</f>
        <v>#REF!</v>
      </c>
      <c r="S58" s="128" t="e">
        <f>R58/R$69*100</f>
        <v>#REF!</v>
      </c>
      <c r="T58" s="128">
        <v>1793.1233129999998</v>
      </c>
      <c r="U58" s="128">
        <v>1.2850278708534408</v>
      </c>
      <c r="V58" s="128">
        <v>1371.558798</v>
      </c>
      <c r="W58" s="128">
        <v>1.2307518392858112</v>
      </c>
      <c r="X58" s="128">
        <v>1154.403186</v>
      </c>
      <c r="Y58" s="128">
        <v>0.98491320701422147</v>
      </c>
      <c r="Z58" s="113" t="e">
        <f>J58-R58</f>
        <v>#REF!</v>
      </c>
      <c r="AA58" s="128" t="e">
        <f>Z58/Z$69*100</f>
        <v>#REF!</v>
      </c>
      <c r="AB58" s="128">
        <f>L58-T58</f>
        <v>396.0738537499999</v>
      </c>
      <c r="AC58" s="128">
        <f>AB58/AB$69*100</f>
        <v>3.0428209161473796</v>
      </c>
      <c r="AD58" s="128">
        <f>N58-V58</f>
        <v>1108.8363360000003</v>
      </c>
      <c r="AE58" s="128">
        <f>AD58/AD$69*100</f>
        <v>3.3665913303567154</v>
      </c>
      <c r="AF58" s="128">
        <f>P58-X58</f>
        <v>415.68353400000024</v>
      </c>
      <c r="AG58" s="128">
        <f>AF58/AF$69*100</f>
        <v>1.8342710513196221</v>
      </c>
      <c r="AH58" s="130">
        <v>60697</v>
      </c>
      <c r="AI58" s="128">
        <v>3.54059578280784</v>
      </c>
      <c r="AJ58" s="131">
        <v>51173</v>
      </c>
      <c r="AK58" s="128">
        <v>3.1096448637657979</v>
      </c>
      <c r="AL58" s="131">
        <v>57615</v>
      </c>
      <c r="AM58" s="128">
        <v>3.2485550120663231</v>
      </c>
      <c r="AN58" s="131">
        <v>56484</v>
      </c>
      <c r="AO58" s="128">
        <v>3.1708452890051961</v>
      </c>
      <c r="AP58" s="180">
        <v>15</v>
      </c>
      <c r="AQ58" s="128">
        <v>1.94444444444444</v>
      </c>
      <c r="AR58" s="131">
        <v>15</v>
      </c>
      <c r="AS58" s="128">
        <v>1.9762845849802373</v>
      </c>
      <c r="AT58" s="131">
        <v>16</v>
      </c>
      <c r="AU58" s="128">
        <v>2.1220159151193632</v>
      </c>
      <c r="AV58" s="131">
        <v>16</v>
      </c>
      <c r="AW58" s="128">
        <v>2.1476510067114094</v>
      </c>
      <c r="AX58" s="112"/>
    </row>
    <row r="59" spans="1:50">
      <c r="A59" s="126"/>
      <c r="B59" s="127"/>
      <c r="C59" s="131"/>
      <c r="D59" s="128"/>
      <c r="E59" s="131"/>
      <c r="F59" s="128"/>
      <c r="G59" s="131"/>
      <c r="H59" s="128"/>
      <c r="I59" s="131"/>
      <c r="J59" s="129"/>
      <c r="K59" s="131"/>
      <c r="L59" s="128"/>
      <c r="M59" s="131"/>
      <c r="N59" s="128"/>
      <c r="O59" s="131"/>
      <c r="P59" s="128"/>
      <c r="Q59" s="131"/>
      <c r="R59" s="129"/>
      <c r="S59" s="131"/>
      <c r="T59" s="128"/>
      <c r="U59" s="131"/>
      <c r="V59" s="128"/>
      <c r="W59" s="131"/>
      <c r="X59" s="128"/>
      <c r="Y59" s="131"/>
      <c r="Z59" s="129"/>
      <c r="AA59" s="131"/>
      <c r="AB59" s="128"/>
      <c r="AC59" s="131"/>
      <c r="AD59" s="128"/>
      <c r="AE59" s="131"/>
      <c r="AF59" s="128"/>
      <c r="AG59" s="131"/>
      <c r="AH59" s="130"/>
      <c r="AI59" s="131"/>
      <c r="AJ59" s="131"/>
      <c r="AK59" s="131"/>
      <c r="AL59" s="131"/>
      <c r="AM59" s="131"/>
      <c r="AN59" s="131"/>
      <c r="AO59" s="131"/>
      <c r="AP59" s="130"/>
      <c r="AQ59" s="131"/>
      <c r="AR59" s="131"/>
      <c r="AS59" s="131"/>
      <c r="AT59" s="131"/>
      <c r="AU59" s="131"/>
      <c r="AV59" s="131"/>
      <c r="AW59" s="131"/>
      <c r="AX59" s="112"/>
    </row>
    <row r="60" spans="1:50">
      <c r="A60" s="126" t="s">
        <v>49</v>
      </c>
      <c r="B60" s="127">
        <v>114738768181.88</v>
      </c>
      <c r="C60" s="128">
        <v>15.4408199548462</v>
      </c>
      <c r="D60" s="128">
        <v>109485.14506374496</v>
      </c>
      <c r="E60" s="128">
        <v>15.501820215825092</v>
      </c>
      <c r="F60" s="128">
        <v>104405.49687775598</v>
      </c>
      <c r="G60" s="128">
        <v>15.260133396206776</v>
      </c>
      <c r="H60" s="128">
        <v>99851.01202082599</v>
      </c>
      <c r="I60" s="128">
        <v>14.236609553413841</v>
      </c>
      <c r="J60" s="113" t="e">
        <f t="array" ref="J60">SUM(([1]Analysis!$E$2:$E$1322="Domestic – Fixed Interest – Varied Specialist")*([1]Analysis!$H$2:$H$1322&lt;&gt;"FOF")*([1]Analysis!$N$2:$N$1322))+SUM(([1]Analysis!$E$2:$E$1322="Domestic – Fixed Interest – Varied Specialist")*([1]Analysis!$H$2:$H$1322&lt;&gt;"FOF")*([1]Analysis!$R$2:$R$1322))</f>
        <v>#REF!</v>
      </c>
      <c r="K60" s="128" t="e">
        <f>J60/J$69*100</f>
        <v>#REF!</v>
      </c>
      <c r="L60" s="128">
        <v>19364.834629999998</v>
      </c>
      <c r="M60" s="128">
        <v>12.693565141237379</v>
      </c>
      <c r="N60" s="128">
        <v>19441.669839200007</v>
      </c>
      <c r="O60" s="128">
        <v>13.465886764202828</v>
      </c>
      <c r="P60" s="128">
        <v>18793.852755000004</v>
      </c>
      <c r="Q60" s="128">
        <v>13.43659241289051</v>
      </c>
      <c r="R60" s="113" t="e">
        <f t="array" ref="R60">SUM(([1]Analysis!$E$2:$E$1322="Domestic – Fixed Interest – Varied Specialist")*([1]Analysis!$H$2:$H$1322&lt;&gt;"FOF")*([1]Analysis!$O$2:$O$1322))+SUM(([1]Analysis!$E$2:$E$1322="Domestic – Fixed Interest – Varied Specialist")*([1]Analysis!$H$2:$H$1322&lt;&gt;"FOF")*([1]Analysis!$S$2:$S$1322))</f>
        <v>#REF!</v>
      </c>
      <c r="S60" s="128" t="e">
        <f>R60/R$69*100</f>
        <v>#REF!</v>
      </c>
      <c r="T60" s="128">
        <v>15244.945051000001</v>
      </c>
      <c r="U60" s="128">
        <v>10.925171257401544</v>
      </c>
      <c r="V60" s="128">
        <v>13794.202180400003</v>
      </c>
      <c r="W60" s="128">
        <v>12.378061902824564</v>
      </c>
      <c r="X60" s="128">
        <v>12894.843183199997</v>
      </c>
      <c r="Y60" s="128">
        <v>11.001616686036227</v>
      </c>
      <c r="Z60" s="113" t="e">
        <f>J60-R60</f>
        <v>#REF!</v>
      </c>
      <c r="AA60" s="128" t="e">
        <f>Z60/Z$69*100</f>
        <v>#REF!</v>
      </c>
      <c r="AB60" s="128">
        <f>L60-T60</f>
        <v>4119.889578999997</v>
      </c>
      <c r="AC60" s="128">
        <f>AB60/AB$69*100</f>
        <v>31.65088042168907</v>
      </c>
      <c r="AD60" s="128">
        <f>N60-V60</f>
        <v>5647.4676588000038</v>
      </c>
      <c r="AE60" s="128">
        <f>AD60/AD$69*100</f>
        <v>17.146548179663935</v>
      </c>
      <c r="AF60" s="128">
        <f>P60-X60</f>
        <v>5899.0095718000066</v>
      </c>
      <c r="AG60" s="128">
        <f>AF60/AF$69*100</f>
        <v>26.030337032811374</v>
      </c>
      <c r="AH60" s="130">
        <v>60981</v>
      </c>
      <c r="AI60" s="128">
        <v>3.5571621568018998</v>
      </c>
      <c r="AJ60" s="131">
        <v>49634</v>
      </c>
      <c r="AK60" s="128">
        <v>3.016123994453161</v>
      </c>
      <c r="AL60" s="131">
        <v>43670.7752569</v>
      </c>
      <c r="AM60" s="128">
        <v>2.4623260581727755</v>
      </c>
      <c r="AN60" s="131">
        <v>53926</v>
      </c>
      <c r="AO60" s="128">
        <v>3.027246708003934</v>
      </c>
      <c r="AP60" s="180">
        <v>75</v>
      </c>
      <c r="AQ60" s="128">
        <v>9.8611111111111107</v>
      </c>
      <c r="AR60" s="131">
        <v>75</v>
      </c>
      <c r="AS60" s="128">
        <v>9.8814229249011856</v>
      </c>
      <c r="AT60" s="131">
        <v>70</v>
      </c>
      <c r="AU60" s="128">
        <v>9.2838196286472154</v>
      </c>
      <c r="AV60" s="131">
        <v>71</v>
      </c>
      <c r="AW60" s="128">
        <v>9.5302013422818792</v>
      </c>
      <c r="AX60" s="112"/>
    </row>
    <row r="61" spans="1:50" ht="13.5" thickBot="1">
      <c r="A61" s="126"/>
      <c r="B61" s="127"/>
      <c r="C61" s="131"/>
      <c r="D61" s="128"/>
      <c r="E61" s="131"/>
      <c r="F61" s="128"/>
      <c r="G61" s="131"/>
      <c r="H61" s="128"/>
      <c r="I61" s="131"/>
      <c r="J61" s="129"/>
      <c r="K61" s="131"/>
      <c r="L61" s="128"/>
      <c r="M61" s="131"/>
      <c r="N61" s="128"/>
      <c r="O61" s="131"/>
      <c r="P61" s="128"/>
      <c r="Q61" s="131"/>
      <c r="R61" s="129"/>
      <c r="S61" s="131"/>
      <c r="T61" s="128"/>
      <c r="U61" s="131"/>
      <c r="V61" s="128"/>
      <c r="W61" s="131"/>
      <c r="X61" s="128"/>
      <c r="Y61" s="131"/>
      <c r="Z61" s="129"/>
      <c r="AA61" s="131"/>
      <c r="AB61" s="128"/>
      <c r="AC61" s="131"/>
      <c r="AD61" s="128"/>
      <c r="AE61" s="131"/>
      <c r="AF61" s="128"/>
      <c r="AG61" s="131"/>
      <c r="AH61" s="130"/>
      <c r="AI61" s="131"/>
      <c r="AJ61" s="131"/>
      <c r="AK61" s="131"/>
      <c r="AL61" s="131"/>
      <c r="AM61" s="131"/>
      <c r="AN61" s="131"/>
      <c r="AO61" s="131"/>
      <c r="AP61" s="130"/>
      <c r="AQ61" s="131"/>
      <c r="AR61" s="131"/>
      <c r="AS61" s="131"/>
      <c r="AT61" s="131"/>
      <c r="AU61" s="131"/>
      <c r="AV61" s="131"/>
      <c r="AW61" s="131"/>
      <c r="AX61" s="112"/>
    </row>
    <row r="62" spans="1:50" ht="14.25" thickTop="1" thickBot="1">
      <c r="A62" s="132" t="s">
        <v>41</v>
      </c>
      <c r="B62" s="133">
        <v>141148164196.51001</v>
      </c>
      <c r="C62" s="134">
        <v>18.996128926143399</v>
      </c>
      <c r="D62" s="134">
        <v>133844.18340530776</v>
      </c>
      <c r="E62" s="134">
        <v>18.95077607902866</v>
      </c>
      <c r="F62" s="134">
        <v>128305.09483540052</v>
      </c>
      <c r="G62" s="134">
        <v>19.506335464305373</v>
      </c>
      <c r="H62" s="134">
        <v>122791.950869618</v>
      </c>
      <c r="I62" s="134">
        <v>18.592838663512062</v>
      </c>
      <c r="J62" s="135" t="e">
        <f>SUM(J55:J61)</f>
        <v>#REF!</v>
      </c>
      <c r="K62" s="134" t="e">
        <f>J62/J$69*100</f>
        <v>#REF!</v>
      </c>
      <c r="L62" s="134">
        <v>22552.199196749996</v>
      </c>
      <c r="M62" s="134">
        <v>14.782868795513563</v>
      </c>
      <c r="N62" s="134">
        <v>23174.574726200008</v>
      </c>
      <c r="O62" s="134">
        <v>16.051409248929364</v>
      </c>
      <c r="P62" s="134">
        <v>22510.226691000003</v>
      </c>
      <c r="Q62" s="134">
        <v>16.093599599383264</v>
      </c>
      <c r="R62" s="135" t="e">
        <f>SUM(R55:R61)</f>
        <v>#REF!</v>
      </c>
      <c r="S62" s="134" t="e">
        <f>R62/R$69*100</f>
        <v>#REF!</v>
      </c>
      <c r="T62" s="134">
        <v>17608.613976000001</v>
      </c>
      <c r="U62" s="134">
        <v>12.61907620196081</v>
      </c>
      <c r="V62" s="134">
        <v>16242.858860400003</v>
      </c>
      <c r="W62" s="134">
        <v>14.575334609677547</v>
      </c>
      <c r="X62" s="134">
        <v>19097.886751199996</v>
      </c>
      <c r="Y62" s="134">
        <v>16.293926693406405</v>
      </c>
      <c r="Z62" s="135" t="e">
        <f>SUM(Z55:Z61)</f>
        <v>#REF!</v>
      </c>
      <c r="AA62" s="134" t="e">
        <f>Z62/Z$69*100</f>
        <v>#REF!</v>
      </c>
      <c r="AB62" s="134">
        <f>SUM(AB55:AB61)</f>
        <v>4943.5852207499966</v>
      </c>
      <c r="AC62" s="134">
        <f>AB62/AB$69*100</f>
        <v>37.97888794737225</v>
      </c>
      <c r="AD62" s="134">
        <f>SUM(AD55:AD61)</f>
        <v>6931.7158658000044</v>
      </c>
      <c r="AE62" s="134">
        <f>AD62/AD$69*100</f>
        <v>21.045715928178588</v>
      </c>
      <c r="AF62" s="134">
        <f>SUM(AF55:AF61)</f>
        <v>3412.3399398000083</v>
      </c>
      <c r="AG62" s="134">
        <f>AF62/AF$69*100</f>
        <v>15.057503742346681</v>
      </c>
      <c r="AH62" s="136">
        <v>131483</v>
      </c>
      <c r="AI62" s="134">
        <v>7.6697061685243604</v>
      </c>
      <c r="AJ62" s="137">
        <v>110877</v>
      </c>
      <c r="AK62" s="134">
        <v>6.7376955339683118</v>
      </c>
      <c r="AL62" s="137">
        <v>113773.7752569</v>
      </c>
      <c r="AM62" s="134">
        <v>6.4150024794326121</v>
      </c>
      <c r="AN62" s="137">
        <v>124599</v>
      </c>
      <c r="AO62" s="134">
        <v>6.994620638849204</v>
      </c>
      <c r="AP62" s="136">
        <v>120</v>
      </c>
      <c r="AQ62" s="134">
        <v>15.9722222222222</v>
      </c>
      <c r="AR62" s="137">
        <v>121</v>
      </c>
      <c r="AS62" s="134">
        <v>15.942028985507244</v>
      </c>
      <c r="AT62" s="137">
        <v>118</v>
      </c>
      <c r="AU62" s="134">
        <v>15.649867374005305</v>
      </c>
      <c r="AV62" s="137">
        <v>119</v>
      </c>
      <c r="AW62" s="134">
        <v>15.973154362416109</v>
      </c>
      <c r="AX62" s="112"/>
    </row>
    <row r="63" spans="1:50" ht="14.25" thickTop="1" thickBot="1">
      <c r="A63" s="126"/>
      <c r="B63" s="127"/>
      <c r="C63" s="131"/>
      <c r="D63" s="128"/>
      <c r="E63" s="131"/>
      <c r="F63" s="128"/>
      <c r="G63" s="131"/>
      <c r="H63" s="128"/>
      <c r="I63" s="131"/>
      <c r="J63" s="129"/>
      <c r="K63" s="131"/>
      <c r="L63" s="128"/>
      <c r="M63" s="131"/>
      <c r="N63" s="128"/>
      <c r="O63" s="131"/>
      <c r="P63" s="128"/>
      <c r="Q63" s="131"/>
      <c r="R63" s="129"/>
      <c r="S63" s="131"/>
      <c r="T63" s="128"/>
      <c r="U63" s="131"/>
      <c r="V63" s="128"/>
      <c r="W63" s="131"/>
      <c r="X63" s="128"/>
      <c r="Y63" s="131"/>
      <c r="Z63" s="129"/>
      <c r="AA63" s="131"/>
      <c r="AB63" s="128"/>
      <c r="AC63" s="131"/>
      <c r="AD63" s="128"/>
      <c r="AE63" s="131"/>
      <c r="AF63" s="128"/>
      <c r="AG63" s="131"/>
      <c r="AH63" s="130"/>
      <c r="AI63" s="131"/>
      <c r="AJ63" s="131"/>
      <c r="AK63" s="131"/>
      <c r="AL63" s="131"/>
      <c r="AM63" s="131"/>
      <c r="AN63" s="131"/>
      <c r="AO63" s="131"/>
      <c r="AP63" s="130"/>
      <c r="AQ63" s="131"/>
      <c r="AR63" s="131"/>
      <c r="AS63" s="131"/>
      <c r="AT63" s="131"/>
      <c r="AU63" s="131"/>
      <c r="AV63" s="131"/>
      <c r="AW63" s="131"/>
      <c r="AX63" s="112"/>
    </row>
    <row r="64" spans="1:50" ht="14.25" thickTop="1" thickBot="1">
      <c r="A64" s="132" t="s">
        <v>65</v>
      </c>
      <c r="B64" s="133">
        <v>505673336482.34998</v>
      </c>
      <c r="C64" s="134">
        <v>67.955111422044595</v>
      </c>
      <c r="D64" s="134">
        <v>470280.85194988153</v>
      </c>
      <c r="E64" s="134">
        <v>66.58628632795417</v>
      </c>
      <c r="F64" s="134">
        <v>425541.46323187131</v>
      </c>
      <c r="G64" s="134">
        <v>65.707714352734499</v>
      </c>
      <c r="H64" s="134">
        <v>396076.52721532324</v>
      </c>
      <c r="I64" s="134">
        <v>67.465258492626091</v>
      </c>
      <c r="J64" s="135" t="e">
        <f>J62+J52+J46+J30</f>
        <v>#REF!</v>
      </c>
      <c r="K64" s="134" t="e">
        <f>J64/J$69*100</f>
        <v>#REF!</v>
      </c>
      <c r="L64" s="134">
        <v>61466.166871400012</v>
      </c>
      <c r="M64" s="134">
        <v>40.290805889741968</v>
      </c>
      <c r="N64" s="134">
        <v>52687.383659500003</v>
      </c>
      <c r="O64" s="134">
        <v>36.492870629374465</v>
      </c>
      <c r="P64" s="134">
        <v>54027.194861270007</v>
      </c>
      <c r="Q64" s="134">
        <v>38.626534219789761</v>
      </c>
      <c r="R64" s="135" t="e">
        <f>R62+R52+R46+R30</f>
        <v>#REF!</v>
      </c>
      <c r="S64" s="134" t="e">
        <f>R64/R$69*100</f>
        <v>#REF!</v>
      </c>
      <c r="T64" s="134">
        <v>42631.479594000004</v>
      </c>
      <c r="U64" s="134">
        <v>30.551518156526104</v>
      </c>
      <c r="V64" s="134">
        <v>34563.234252890004</v>
      </c>
      <c r="W64" s="134">
        <v>31.014903765292839</v>
      </c>
      <c r="X64" s="134">
        <v>45802.50079813</v>
      </c>
      <c r="Y64" s="134">
        <v>39.077757665126242</v>
      </c>
      <c r="Z64" s="135" t="e">
        <f>Z62+Z52+Z46+Z30</f>
        <v>#REF!</v>
      </c>
      <c r="AA64" s="134" t="e">
        <f>Z64/Z$69*100</f>
        <v>#REF!</v>
      </c>
      <c r="AB64" s="134">
        <f>AB62+AB52+AB46+AB30</f>
        <v>18834.687277399993</v>
      </c>
      <c r="AC64" s="134">
        <f>AB64/AB$69*100</f>
        <v>144.69670202704629</v>
      </c>
      <c r="AD64" s="134">
        <f>AD62+AD52+AD46+AD30</f>
        <v>18124.149406610006</v>
      </c>
      <c r="AE64" s="134">
        <f>AD64/AD$69*100</f>
        <v>55.027601713065657</v>
      </c>
      <c r="AF64" s="134">
        <f>AF62+AF52+AF46+AF30</f>
        <v>8224.6940631400084</v>
      </c>
      <c r="AG64" s="134">
        <f>AF64/AF$69*100</f>
        <v>36.292797265282267</v>
      </c>
      <c r="AH64" s="136">
        <v>1228341</v>
      </c>
      <c r="AI64" s="134">
        <v>71.651959148721701</v>
      </c>
      <c r="AJ64" s="137">
        <v>1152547</v>
      </c>
      <c r="AK64" s="134">
        <v>70.037165278539064</v>
      </c>
      <c r="AL64" s="137">
        <v>1260940.7752569001</v>
      </c>
      <c r="AM64" s="134">
        <v>71.096684463761136</v>
      </c>
      <c r="AN64" s="137">
        <v>1262132.6499999999</v>
      </c>
      <c r="AO64" s="134">
        <v>70.85240718348814</v>
      </c>
      <c r="AP64" s="188">
        <v>728</v>
      </c>
      <c r="AQ64" s="134">
        <v>95.5555555555556</v>
      </c>
      <c r="AR64" s="137">
        <v>727</v>
      </c>
      <c r="AS64" s="134">
        <v>95.783926218708828</v>
      </c>
      <c r="AT64" s="137">
        <v>722</v>
      </c>
      <c r="AU64" s="134">
        <v>95.755968169761275</v>
      </c>
      <c r="AV64" s="137">
        <v>714</v>
      </c>
      <c r="AW64" s="134">
        <v>95.838926174496635</v>
      </c>
      <c r="AX64" s="112"/>
    </row>
    <row r="65" spans="1:50" ht="13.5" thickTop="1">
      <c r="A65" s="126"/>
      <c r="B65" s="127"/>
      <c r="C65" s="131"/>
      <c r="D65" s="128"/>
      <c r="E65" s="131"/>
      <c r="F65" s="128"/>
      <c r="G65" s="131"/>
      <c r="H65" s="128"/>
      <c r="I65" s="131"/>
      <c r="J65" s="129"/>
      <c r="K65" s="131"/>
      <c r="L65" s="128"/>
      <c r="M65" s="131"/>
      <c r="N65" s="128"/>
      <c r="O65" s="131"/>
      <c r="P65" s="128"/>
      <c r="Q65" s="131"/>
      <c r="R65" s="129"/>
      <c r="S65" s="131"/>
      <c r="T65" s="128"/>
      <c r="U65" s="131"/>
      <c r="V65" s="128"/>
      <c r="W65" s="131"/>
      <c r="X65" s="128"/>
      <c r="Y65" s="131"/>
      <c r="Z65" s="129"/>
      <c r="AA65" s="131"/>
      <c r="AB65" s="128"/>
      <c r="AC65" s="131"/>
      <c r="AD65" s="128"/>
      <c r="AE65" s="131"/>
      <c r="AF65" s="128"/>
      <c r="AG65" s="131"/>
      <c r="AH65" s="130"/>
      <c r="AI65" s="131"/>
      <c r="AJ65" s="131"/>
      <c r="AK65" s="131"/>
      <c r="AL65" s="131"/>
      <c r="AM65" s="131"/>
      <c r="AN65" s="131"/>
      <c r="AO65" s="131"/>
      <c r="AP65" s="130"/>
      <c r="AQ65" s="131"/>
      <c r="AR65" s="131"/>
      <c r="AS65" s="131"/>
      <c r="AT65" s="131"/>
      <c r="AU65" s="131"/>
      <c r="AV65" s="131"/>
      <c r="AW65" s="131"/>
      <c r="AX65" s="112"/>
    </row>
    <row r="66" spans="1:50">
      <c r="A66" s="126" t="s">
        <v>66</v>
      </c>
      <c r="B66" s="127">
        <v>238034488572.48999</v>
      </c>
      <c r="C66" s="128">
        <v>32.044888577955398</v>
      </c>
      <c r="D66" s="128">
        <v>235991.98272005384</v>
      </c>
      <c r="E66" s="128">
        <v>33.41371367204583</v>
      </c>
      <c r="F66" s="128">
        <v>243181.27594047625</v>
      </c>
      <c r="G66" s="128">
        <v>34.292285647265494</v>
      </c>
      <c r="H66" s="128">
        <v>227732.88894878997</v>
      </c>
      <c r="I66" s="128">
        <v>32.534741507373901</v>
      </c>
      <c r="J66" s="113" t="e">
        <f t="array" ref="J66">SUM(([1]Analysis!$E$2:$E$1322="Domestic – Fixed Interest – Money Market")*([1]Analysis!$H$2:$H$1322&lt;&gt;"FOF")*([1]Analysis!$N$2:$N$1322))+SUM(([1]Analysis!$E$2:$E$1322="Domestic – Fixed Interest – Money Market")*([1]Analysis!$H$2:$H$1322&lt;&gt;"FOF")*([1]Analysis!$R$2:$R$1322))</f>
        <v>#REF!</v>
      </c>
      <c r="K66" s="128" t="e">
        <f>J66/J$69*100</f>
        <v>#REF!</v>
      </c>
      <c r="L66" s="128">
        <v>91090.143468000009</v>
      </c>
      <c r="M66" s="128">
        <v>59.709194110258032</v>
      </c>
      <c r="N66" s="128">
        <v>91689.813176010022</v>
      </c>
      <c r="O66" s="128">
        <v>63.507129370625528</v>
      </c>
      <c r="P66" s="128">
        <v>85843.481999999989</v>
      </c>
      <c r="Q66" s="128">
        <v>61.373465780210246</v>
      </c>
      <c r="R66" s="113" t="e">
        <f t="array" ref="R66">SUM(([1]Analysis!$E$2:$E$1322="Domestic – Fixed Interest – Money Market")*([1]Analysis!$H$2:$H$1322&lt;&gt;"FOF")*([1]Analysis!$O$2:$O$1322))+SUM(([1]Analysis!$E$2:$E$1322="Domestic – Fixed Interest – Money Market")*([1]Analysis!$H$2:$H$1322&lt;&gt;"FOF")*([1]Analysis!$S$2:$S$1322))</f>
        <v>#REF!</v>
      </c>
      <c r="S66" s="128" t="e">
        <f>R66/R$69*100</f>
        <v>#REF!</v>
      </c>
      <c r="T66" s="128">
        <v>96908.164150000011</v>
      </c>
      <c r="U66" s="128">
        <v>69.448481843473914</v>
      </c>
      <c r="V66" s="128">
        <v>76877.49280675</v>
      </c>
      <c r="W66" s="128">
        <v>68.985096234707157</v>
      </c>
      <c r="X66" s="128">
        <v>71406.12</v>
      </c>
      <c r="Y66" s="128">
        <v>60.922242334873758</v>
      </c>
      <c r="Z66" s="113" t="e">
        <f>J66-R66</f>
        <v>#REF!</v>
      </c>
      <c r="AA66" s="128" t="e">
        <f>Z66/Z$69*100</f>
        <v>#REF!</v>
      </c>
      <c r="AB66" s="128">
        <f>L66-T66</f>
        <v>-5818.0206820000021</v>
      </c>
      <c r="AC66" s="128">
        <f>AB66/AB$69*100</f>
        <v>-44.696702027046271</v>
      </c>
      <c r="AD66" s="128">
        <f>N66-V66</f>
        <v>14812.320369260022</v>
      </c>
      <c r="AE66" s="128">
        <f>AD66/AD$69*100</f>
        <v>44.97239828693435</v>
      </c>
      <c r="AF66" s="128">
        <f>P66-X66</f>
        <v>14437.361999999994</v>
      </c>
      <c r="AG66" s="128">
        <f>AF66/AF$69*100</f>
        <v>63.70720273471774</v>
      </c>
      <c r="AH66" s="130">
        <v>485975</v>
      </c>
      <c r="AI66" s="128">
        <v>28.348040851278299</v>
      </c>
      <c r="AJ66" s="131">
        <v>493075</v>
      </c>
      <c r="AK66" s="128">
        <v>29.96283472146094</v>
      </c>
      <c r="AL66" s="131">
        <v>512617</v>
      </c>
      <c r="AM66" s="128">
        <v>28.903315536238868</v>
      </c>
      <c r="AN66" s="131">
        <v>519222</v>
      </c>
      <c r="AO66" s="128">
        <v>29.147592816511864</v>
      </c>
      <c r="AP66" s="180">
        <v>32</v>
      </c>
      <c r="AQ66" s="128">
        <v>4.4444444444444402</v>
      </c>
      <c r="AR66" s="131">
        <v>32</v>
      </c>
      <c r="AS66" s="128">
        <v>4.2160737812911728</v>
      </c>
      <c r="AT66" s="131">
        <v>32</v>
      </c>
      <c r="AU66" s="128">
        <v>4.2440318302387263</v>
      </c>
      <c r="AV66" s="131">
        <v>31</v>
      </c>
      <c r="AW66" s="128">
        <v>4.1610738255033555</v>
      </c>
      <c r="AX66" s="112"/>
    </row>
    <row r="67" spans="1:50">
      <c r="A67" s="126"/>
      <c r="B67" s="127"/>
      <c r="C67" s="131"/>
      <c r="D67" s="128"/>
      <c r="E67" s="131"/>
      <c r="F67" s="128"/>
      <c r="G67" s="131"/>
      <c r="H67" s="128"/>
      <c r="I67" s="131"/>
      <c r="J67" s="129"/>
      <c r="K67" s="131"/>
      <c r="L67" s="128"/>
      <c r="M67" s="131"/>
      <c r="N67" s="128"/>
      <c r="O67" s="131"/>
      <c r="P67" s="128"/>
      <c r="Q67" s="131"/>
      <c r="R67" s="129"/>
      <c r="S67" s="131"/>
      <c r="T67" s="128"/>
      <c r="U67" s="131"/>
      <c r="V67" s="128"/>
      <c r="W67" s="131"/>
      <c r="X67" s="128"/>
      <c r="Y67" s="131"/>
      <c r="Z67" s="129"/>
      <c r="AA67" s="131"/>
      <c r="AB67" s="128"/>
      <c r="AC67" s="131"/>
      <c r="AD67" s="128"/>
      <c r="AE67" s="131"/>
      <c r="AF67" s="128"/>
      <c r="AG67" s="131"/>
      <c r="AH67" s="130"/>
      <c r="AI67" s="131"/>
      <c r="AJ67" s="131"/>
      <c r="AK67" s="131"/>
      <c r="AL67" s="131"/>
      <c r="AM67" s="131"/>
      <c r="AN67" s="131"/>
      <c r="AO67" s="131"/>
      <c r="AP67" s="130"/>
      <c r="AQ67" s="131"/>
      <c r="AR67" s="131"/>
      <c r="AS67" s="131"/>
      <c r="AT67" s="131"/>
      <c r="AU67" s="131"/>
      <c r="AV67" s="131"/>
      <c r="AW67" s="131"/>
      <c r="AX67" s="112"/>
    </row>
    <row r="68" spans="1:50" ht="13.5" thickBot="1">
      <c r="A68" s="126"/>
      <c r="B68" s="127"/>
      <c r="C68" s="131"/>
      <c r="D68" s="128"/>
      <c r="E68" s="131"/>
      <c r="F68" s="128"/>
      <c r="G68" s="131"/>
      <c r="H68" s="128"/>
      <c r="I68" s="131"/>
      <c r="J68" s="129"/>
      <c r="K68" s="131"/>
      <c r="L68" s="128"/>
      <c r="M68" s="131"/>
      <c r="N68" s="128"/>
      <c r="O68" s="131"/>
      <c r="P68" s="128"/>
      <c r="Q68" s="131"/>
      <c r="R68" s="129"/>
      <c r="S68" s="131"/>
      <c r="T68" s="128"/>
      <c r="U68" s="131"/>
      <c r="V68" s="128"/>
      <c r="W68" s="131"/>
      <c r="X68" s="128"/>
      <c r="Y68" s="131"/>
      <c r="Z68" s="129"/>
      <c r="AA68" s="131"/>
      <c r="AB68" s="128"/>
      <c r="AC68" s="131"/>
      <c r="AD68" s="128"/>
      <c r="AE68" s="131"/>
      <c r="AF68" s="128"/>
      <c r="AG68" s="131"/>
      <c r="AH68" s="130"/>
      <c r="AI68" s="131"/>
      <c r="AJ68" s="131"/>
      <c r="AK68" s="131"/>
      <c r="AL68" s="131"/>
      <c r="AM68" s="131"/>
      <c r="AN68" s="131"/>
      <c r="AO68" s="131"/>
      <c r="AP68" s="130"/>
      <c r="AQ68" s="131"/>
      <c r="AR68" s="131"/>
      <c r="AS68" s="131"/>
      <c r="AT68" s="131"/>
      <c r="AU68" s="131"/>
      <c r="AV68" s="131"/>
      <c r="AW68" s="131"/>
      <c r="AX68" s="112"/>
    </row>
    <row r="69" spans="1:50" ht="14.25" thickTop="1" thickBot="1">
      <c r="A69" s="132" t="s">
        <v>67</v>
      </c>
      <c r="B69" s="133">
        <v>743707825054.83997</v>
      </c>
      <c r="C69" s="134">
        <v>100</v>
      </c>
      <c r="D69" s="134">
        <v>706272.8346699354</v>
      </c>
      <c r="E69" s="134">
        <v>100</v>
      </c>
      <c r="F69" s="134">
        <v>668722.73917234759</v>
      </c>
      <c r="G69" s="134">
        <v>100</v>
      </c>
      <c r="H69" s="134">
        <v>623809.41616411321</v>
      </c>
      <c r="I69" s="134">
        <v>100</v>
      </c>
      <c r="J69" s="135" t="e">
        <f>J66+J64</f>
        <v>#REF!</v>
      </c>
      <c r="K69" s="134">
        <v>100</v>
      </c>
      <c r="L69" s="134">
        <v>152556.31033940002</v>
      </c>
      <c r="M69" s="134">
        <v>100</v>
      </c>
      <c r="N69" s="134">
        <v>144377.19683551003</v>
      </c>
      <c r="O69" s="134">
        <v>100</v>
      </c>
      <c r="P69" s="134">
        <v>139870.67686126998</v>
      </c>
      <c r="Q69" s="134">
        <v>100</v>
      </c>
      <c r="R69" s="135" t="e">
        <f>R66+R64</f>
        <v>#REF!</v>
      </c>
      <c r="S69" s="134">
        <v>100</v>
      </c>
      <c r="T69" s="134">
        <v>139539.643744</v>
      </c>
      <c r="U69" s="134">
        <v>100</v>
      </c>
      <c r="V69" s="134">
        <v>111440.72705964</v>
      </c>
      <c r="W69" s="134">
        <v>100</v>
      </c>
      <c r="X69" s="134">
        <v>117208.62079813</v>
      </c>
      <c r="Y69" s="134">
        <v>100</v>
      </c>
      <c r="Z69" s="135" t="e">
        <f>Z66+Z64</f>
        <v>#REF!</v>
      </c>
      <c r="AA69" s="134">
        <v>100</v>
      </c>
      <c r="AB69" s="134">
        <f>AB66+AB64</f>
        <v>13016.666595399991</v>
      </c>
      <c r="AC69" s="134">
        <v>100</v>
      </c>
      <c r="AD69" s="134">
        <f>AD66+AD64</f>
        <v>32936.469775870028</v>
      </c>
      <c r="AE69" s="134">
        <v>100</v>
      </c>
      <c r="AF69" s="134">
        <f>AF66+AF64</f>
        <v>22662.05606314</v>
      </c>
      <c r="AG69" s="134">
        <v>100</v>
      </c>
      <c r="AH69" s="136">
        <v>1714316</v>
      </c>
      <c r="AI69" s="134">
        <v>100</v>
      </c>
      <c r="AJ69" s="137">
        <v>1645622</v>
      </c>
      <c r="AK69" s="134">
        <v>100</v>
      </c>
      <c r="AL69" s="137">
        <v>1773557.7752569001</v>
      </c>
      <c r="AM69" s="134">
        <v>100</v>
      </c>
      <c r="AN69" s="137">
        <v>1781354.65</v>
      </c>
      <c r="AO69" s="134">
        <v>100</v>
      </c>
      <c r="AP69" s="188">
        <v>760</v>
      </c>
      <c r="AQ69" s="134">
        <v>100</v>
      </c>
      <c r="AR69" s="137">
        <v>759</v>
      </c>
      <c r="AS69" s="134">
        <v>100</v>
      </c>
      <c r="AT69" s="137">
        <v>754</v>
      </c>
      <c r="AU69" s="134">
        <v>100</v>
      </c>
      <c r="AV69" s="137">
        <v>745</v>
      </c>
      <c r="AW69" s="134">
        <v>100</v>
      </c>
      <c r="AX69" s="112"/>
    </row>
    <row r="70" spans="1:50" ht="13.5" thickTop="1">
      <c r="D70" s="4"/>
      <c r="F70" s="4"/>
      <c r="H70" s="4"/>
      <c r="L70" s="4"/>
      <c r="N70" s="4"/>
      <c r="P70" s="4"/>
      <c r="T70" s="4"/>
      <c r="V70" s="4"/>
      <c r="X70" s="4"/>
      <c r="AB70" s="4"/>
      <c r="AD70" s="4"/>
      <c r="AF70" s="4"/>
    </row>
    <row r="71" spans="1:50">
      <c r="D71" s="4"/>
      <c r="F71" s="4"/>
      <c r="H71" s="4"/>
      <c r="L71" s="4"/>
      <c r="N71" s="4"/>
      <c r="P71" s="4"/>
      <c r="T71" s="4"/>
      <c r="V71" s="4"/>
      <c r="X71" s="4"/>
      <c r="AB71" s="4"/>
      <c r="AD71" s="4"/>
      <c r="AF71" s="4"/>
    </row>
  </sheetData>
  <mergeCells count="30"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</mergeCells>
  <phoneticPr fontId="0" type="noConversion"/>
  <pageMargins left="0.2" right="0.2" top="1" bottom="1" header="0.5" footer="0.5"/>
  <pageSetup scale="3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X57"/>
  <sheetViews>
    <sheetView zoomScale="70" workbookViewId="0" xr3:uid="{51F8DEE0-4D01-5F28-A812-FC0BD7CAC4A5}"/>
  </sheetViews>
  <sheetFormatPr defaultRowHeight="12.75"/>
  <cols>
    <col min="1" max="1" width="36.42578125" bestFit="1" customWidth="1"/>
    <col min="2" max="2" width="8.42578125" style="6" bestFit="1" customWidth="1"/>
    <col min="3" max="3" width="4" bestFit="1" customWidth="1"/>
    <col min="4" max="4" width="6.5703125" style="6" bestFit="1" customWidth="1"/>
    <col min="5" max="5" width="4" bestFit="1" customWidth="1"/>
    <col min="6" max="6" width="6.85546875" style="6" bestFit="1" customWidth="1"/>
    <col min="7" max="7" width="4" bestFit="1" customWidth="1"/>
    <col min="8" max="8" width="6.5703125" style="6" bestFit="1" customWidth="1"/>
    <col min="9" max="9" width="4" bestFit="1" customWidth="1"/>
    <col min="10" max="10" width="6.5703125" style="6" bestFit="1" customWidth="1"/>
    <col min="11" max="11" width="4" bestFit="1" customWidth="1"/>
    <col min="12" max="12" width="6.5703125" style="6" bestFit="1" customWidth="1"/>
    <col min="13" max="13" width="4" bestFit="1" customWidth="1"/>
    <col min="14" max="14" width="5.85546875" style="6" bestFit="1" customWidth="1"/>
    <col min="15" max="15" width="4" bestFit="1" customWidth="1"/>
    <col min="16" max="16" width="5.85546875" style="6" bestFit="1" customWidth="1"/>
    <col min="17" max="17" width="4" bestFit="1" customWidth="1"/>
    <col min="18" max="18" width="6.5703125" style="6" bestFit="1" customWidth="1"/>
    <col min="19" max="19" width="4" bestFit="1" customWidth="1"/>
    <col min="20" max="20" width="6.5703125" style="6" bestFit="1" customWidth="1"/>
    <col min="21" max="21" width="4" bestFit="1" customWidth="1"/>
    <col min="22" max="22" width="5.5703125" style="6" bestFit="1" customWidth="1"/>
    <col min="23" max="23" width="4" bestFit="1" customWidth="1"/>
    <col min="24" max="24" width="5.85546875" style="6" bestFit="1" customWidth="1"/>
    <col min="25" max="25" width="4" bestFit="1" customWidth="1"/>
    <col min="26" max="26" width="6.42578125" style="6" bestFit="1" customWidth="1"/>
    <col min="27" max="27" width="4" bestFit="1" customWidth="1"/>
    <col min="28" max="28" width="6.42578125" style="6" bestFit="1" customWidth="1"/>
    <col min="29" max="29" width="4" bestFit="1" customWidth="1"/>
    <col min="30" max="30" width="5.5703125" style="6" bestFit="1" customWidth="1"/>
    <col min="31" max="31" width="4" bestFit="1" customWidth="1"/>
    <col min="32" max="32" width="6.5703125" style="6" bestFit="1" customWidth="1"/>
    <col min="33" max="33" width="4.85546875" bestFit="1" customWidth="1"/>
    <col min="34" max="34" width="9" style="6" bestFit="1" customWidth="1"/>
    <col min="35" max="35" width="4" bestFit="1" customWidth="1"/>
    <col min="36" max="36" width="7.7109375" style="6" bestFit="1" customWidth="1"/>
    <col min="37" max="37" width="4" bestFit="1" customWidth="1"/>
    <col min="38" max="38" width="7.5703125" style="6" bestFit="1" customWidth="1"/>
    <col min="39" max="39" width="4" bestFit="1" customWidth="1"/>
    <col min="40" max="40" width="7.140625" style="6" customWidth="1"/>
    <col min="41" max="41" width="4" bestFit="1" customWidth="1"/>
    <col min="42" max="42" width="5.85546875" style="6" bestFit="1" customWidth="1"/>
    <col min="43" max="43" width="4" bestFit="1" customWidth="1"/>
    <col min="44" max="44" width="5.5703125" style="6" bestFit="1" customWidth="1"/>
    <col min="45" max="45" width="4" bestFit="1" customWidth="1"/>
    <col min="46" max="46" width="5.5703125" style="6" bestFit="1" customWidth="1"/>
    <col min="47" max="47" width="4" bestFit="1" customWidth="1"/>
    <col min="48" max="48" width="5.5703125" style="6" bestFit="1" customWidth="1"/>
    <col min="49" max="49" width="4" bestFit="1" customWidth="1"/>
    <col min="50" max="50" width="9.140625" style="6"/>
  </cols>
  <sheetData>
    <row r="1" spans="1:50">
      <c r="A1" s="11" t="s">
        <v>0</v>
      </c>
      <c r="AN1" s="12" t="s">
        <v>1</v>
      </c>
    </row>
    <row r="2" spans="1:50">
      <c r="A2" s="11" t="s">
        <v>68</v>
      </c>
    </row>
    <row r="3" spans="1:50" ht="13.5" thickBot="1"/>
    <row r="4" spans="1:50" ht="13.5" thickTop="1">
      <c r="A4" s="150"/>
      <c r="B4" s="108"/>
      <c r="C4" s="107"/>
      <c r="D4" s="108"/>
      <c r="E4" s="107"/>
      <c r="F4" s="108"/>
      <c r="G4" s="107"/>
      <c r="H4" s="108"/>
      <c r="I4" s="107"/>
      <c r="J4" s="109"/>
      <c r="K4" s="107"/>
      <c r="L4" s="108"/>
      <c r="M4" s="107"/>
      <c r="N4" s="108"/>
      <c r="O4" s="107"/>
      <c r="P4" s="108"/>
      <c r="Q4" s="107"/>
      <c r="R4" s="109"/>
      <c r="S4" s="107"/>
      <c r="T4" s="108"/>
      <c r="U4" s="107"/>
      <c r="V4" s="108"/>
      <c r="W4" s="107"/>
      <c r="X4" s="108"/>
      <c r="Y4" s="107"/>
      <c r="Z4" s="109"/>
      <c r="AA4" s="107"/>
      <c r="AB4" s="108"/>
      <c r="AC4" s="107"/>
      <c r="AD4" s="108"/>
      <c r="AE4" s="107"/>
      <c r="AF4" s="108"/>
      <c r="AG4" s="107"/>
      <c r="AH4" s="109"/>
      <c r="AI4" s="107"/>
      <c r="AJ4" s="108"/>
      <c r="AK4" s="107"/>
      <c r="AL4" s="108"/>
      <c r="AM4" s="107"/>
      <c r="AN4" s="108"/>
      <c r="AO4" s="107"/>
      <c r="AP4" s="109"/>
      <c r="AQ4" s="107"/>
      <c r="AR4" s="108"/>
      <c r="AS4" s="107"/>
      <c r="AT4" s="108"/>
      <c r="AU4" s="107"/>
      <c r="AV4" s="108"/>
      <c r="AW4" s="111"/>
      <c r="AX4" s="113"/>
    </row>
    <row r="5" spans="1:50">
      <c r="A5" s="151"/>
      <c r="B5" s="463" t="s">
        <v>3</v>
      </c>
      <c r="C5" s="463"/>
      <c r="D5" s="463"/>
      <c r="E5" s="463"/>
      <c r="F5" s="463"/>
      <c r="G5" s="463"/>
      <c r="H5" s="463"/>
      <c r="I5" s="463"/>
      <c r="J5" s="462" t="s">
        <v>4</v>
      </c>
      <c r="K5" s="463"/>
      <c r="L5" s="463"/>
      <c r="M5" s="463"/>
      <c r="N5" s="463"/>
      <c r="O5" s="463"/>
      <c r="P5" s="463"/>
      <c r="Q5" s="463"/>
      <c r="R5" s="462" t="s">
        <v>5</v>
      </c>
      <c r="S5" s="467"/>
      <c r="T5" s="467"/>
      <c r="U5" s="467"/>
      <c r="V5" s="467"/>
      <c r="W5" s="467"/>
      <c r="X5" s="467"/>
      <c r="Y5" s="467"/>
      <c r="Z5" s="462" t="s">
        <v>6</v>
      </c>
      <c r="AA5" s="467"/>
      <c r="AB5" s="467"/>
      <c r="AC5" s="467"/>
      <c r="AD5" s="467"/>
      <c r="AE5" s="467"/>
      <c r="AF5" s="467"/>
      <c r="AG5" s="467"/>
      <c r="AH5" s="462" t="s">
        <v>69</v>
      </c>
      <c r="AI5" s="467"/>
      <c r="AJ5" s="467"/>
      <c r="AK5" s="467"/>
      <c r="AL5" s="467"/>
      <c r="AM5" s="467"/>
      <c r="AN5" s="467"/>
      <c r="AO5" s="467"/>
      <c r="AP5" s="462" t="s">
        <v>70</v>
      </c>
      <c r="AQ5" s="467"/>
      <c r="AR5" s="467"/>
      <c r="AS5" s="467"/>
      <c r="AT5" s="467"/>
      <c r="AU5" s="467"/>
      <c r="AV5" s="467"/>
      <c r="AW5" s="467"/>
      <c r="AX5" s="113"/>
    </row>
    <row r="6" spans="1:50">
      <c r="A6" s="151"/>
      <c r="J6" s="113"/>
      <c r="R6" s="113"/>
      <c r="Z6" s="113"/>
      <c r="AH6" s="113"/>
      <c r="AP6" s="113"/>
      <c r="AX6" s="113"/>
    </row>
    <row r="7" spans="1:50">
      <c r="A7" s="151"/>
      <c r="B7" s="466" t="s">
        <v>9</v>
      </c>
      <c r="C7" s="468"/>
      <c r="D7" s="466" t="s">
        <v>10</v>
      </c>
      <c r="E7" s="465"/>
      <c r="F7" s="466" t="s">
        <v>11</v>
      </c>
      <c r="G7" s="465"/>
      <c r="H7" s="466" t="s">
        <v>12</v>
      </c>
      <c r="I7" s="465"/>
      <c r="J7" s="464" t="s">
        <v>9</v>
      </c>
      <c r="K7" s="468"/>
      <c r="L7" s="466" t="s">
        <v>10</v>
      </c>
      <c r="M7" s="465"/>
      <c r="N7" s="466" t="s">
        <v>11</v>
      </c>
      <c r="O7" s="465"/>
      <c r="P7" s="466" t="s">
        <v>12</v>
      </c>
      <c r="Q7" s="465"/>
      <c r="R7" s="464" t="s">
        <v>9</v>
      </c>
      <c r="S7" s="468"/>
      <c r="T7" s="466" t="s">
        <v>10</v>
      </c>
      <c r="U7" s="465"/>
      <c r="V7" s="466" t="s">
        <v>11</v>
      </c>
      <c r="W7" s="465"/>
      <c r="X7" s="466" t="s">
        <v>12</v>
      </c>
      <c r="Y7" s="465"/>
      <c r="Z7" s="464" t="s">
        <v>9</v>
      </c>
      <c r="AA7" s="468"/>
      <c r="AB7" s="466" t="s">
        <v>10</v>
      </c>
      <c r="AC7" s="465"/>
      <c r="AD7" s="466" t="s">
        <v>11</v>
      </c>
      <c r="AE7" s="465"/>
      <c r="AF7" s="466" t="s">
        <v>12</v>
      </c>
      <c r="AG7" s="465"/>
      <c r="AH7" s="464" t="s">
        <v>9</v>
      </c>
      <c r="AI7" s="468"/>
      <c r="AJ7" s="466" t="s">
        <v>10</v>
      </c>
      <c r="AK7" s="465"/>
      <c r="AL7" s="466" t="s">
        <v>11</v>
      </c>
      <c r="AM7" s="465"/>
      <c r="AN7" s="466" t="s">
        <v>12</v>
      </c>
      <c r="AO7" s="465"/>
      <c r="AP7" s="464" t="s">
        <v>9</v>
      </c>
      <c r="AQ7" s="468"/>
      <c r="AR7" s="466" t="s">
        <v>10</v>
      </c>
      <c r="AS7" s="465"/>
      <c r="AT7" s="466" t="s">
        <v>11</v>
      </c>
      <c r="AU7" s="465"/>
      <c r="AV7" s="466" t="s">
        <v>12</v>
      </c>
      <c r="AW7" s="465"/>
      <c r="AX7" s="113"/>
    </row>
    <row r="8" spans="1:50">
      <c r="A8" s="151"/>
      <c r="B8" s="114" t="s">
        <v>13</v>
      </c>
      <c r="C8" s="115" t="s">
        <v>14</v>
      </c>
      <c r="D8" s="114" t="s">
        <v>13</v>
      </c>
      <c r="E8" s="115" t="s">
        <v>14</v>
      </c>
      <c r="F8" s="114" t="s">
        <v>13</v>
      </c>
      <c r="G8" s="115" t="s">
        <v>14</v>
      </c>
      <c r="H8" s="114" t="s">
        <v>13</v>
      </c>
      <c r="I8" s="115" t="s">
        <v>14</v>
      </c>
      <c r="J8" s="116" t="s">
        <v>13</v>
      </c>
      <c r="K8" s="115" t="s">
        <v>14</v>
      </c>
      <c r="L8" s="114" t="s">
        <v>13</v>
      </c>
      <c r="M8" s="115" t="s">
        <v>14</v>
      </c>
      <c r="N8" s="114" t="s">
        <v>13</v>
      </c>
      <c r="O8" s="115" t="s">
        <v>14</v>
      </c>
      <c r="P8" s="114" t="s">
        <v>13</v>
      </c>
      <c r="Q8" s="115" t="s">
        <v>14</v>
      </c>
      <c r="R8" s="116" t="s">
        <v>13</v>
      </c>
      <c r="S8" s="115" t="s">
        <v>14</v>
      </c>
      <c r="T8" s="114" t="s">
        <v>13</v>
      </c>
      <c r="U8" s="115" t="s">
        <v>14</v>
      </c>
      <c r="V8" s="114" t="s">
        <v>13</v>
      </c>
      <c r="W8" s="115" t="s">
        <v>14</v>
      </c>
      <c r="X8" s="114" t="s">
        <v>13</v>
      </c>
      <c r="Y8" s="115" t="s">
        <v>14</v>
      </c>
      <c r="Z8" s="116" t="s">
        <v>13</v>
      </c>
      <c r="AA8" s="115" t="s">
        <v>14</v>
      </c>
      <c r="AB8" s="114" t="s">
        <v>13</v>
      </c>
      <c r="AC8" s="115" t="s">
        <v>14</v>
      </c>
      <c r="AD8" s="114" t="s">
        <v>13</v>
      </c>
      <c r="AE8" s="115" t="s">
        <v>14</v>
      </c>
      <c r="AF8" s="114" t="s">
        <v>13</v>
      </c>
      <c r="AG8" s="115" t="s">
        <v>14</v>
      </c>
      <c r="AH8" s="116" t="s">
        <v>13</v>
      </c>
      <c r="AI8" s="115" t="s">
        <v>14</v>
      </c>
      <c r="AJ8" s="114" t="s">
        <v>13</v>
      </c>
      <c r="AK8" s="115" t="s">
        <v>14</v>
      </c>
      <c r="AL8" s="114" t="s">
        <v>13</v>
      </c>
      <c r="AM8" s="115" t="s">
        <v>14</v>
      </c>
      <c r="AN8" s="114" t="s">
        <v>13</v>
      </c>
      <c r="AO8" s="115" t="s">
        <v>14</v>
      </c>
      <c r="AP8" s="116" t="s">
        <v>13</v>
      </c>
      <c r="AQ8" s="115" t="s">
        <v>14</v>
      </c>
      <c r="AR8" s="114" t="s">
        <v>13</v>
      </c>
      <c r="AS8" s="115" t="s">
        <v>14</v>
      </c>
      <c r="AT8" s="114" t="s">
        <v>13</v>
      </c>
      <c r="AU8" s="115" t="s">
        <v>14</v>
      </c>
      <c r="AV8" s="114" t="s">
        <v>13</v>
      </c>
      <c r="AW8" s="115" t="s">
        <v>14</v>
      </c>
      <c r="AX8" s="152"/>
    </row>
    <row r="9" spans="1:50">
      <c r="A9" s="153"/>
      <c r="B9" s="119"/>
      <c r="C9" s="120"/>
      <c r="D9" s="119"/>
      <c r="E9" s="120"/>
      <c r="F9" s="119"/>
      <c r="G9" s="120"/>
      <c r="H9" s="119"/>
      <c r="I9" s="120"/>
      <c r="J9" s="121"/>
      <c r="K9" s="120"/>
      <c r="L9" s="119"/>
      <c r="M9" s="120"/>
      <c r="N9" s="119"/>
      <c r="O9" s="120"/>
      <c r="P9" s="119"/>
      <c r="Q9" s="120"/>
      <c r="R9" s="121"/>
      <c r="S9" s="120"/>
      <c r="T9" s="119"/>
      <c r="U9" s="120"/>
      <c r="V9" s="119"/>
      <c r="W9" s="120"/>
      <c r="X9" s="119"/>
      <c r="Y9" s="120"/>
      <c r="Z9" s="121"/>
      <c r="AA9" s="120"/>
      <c r="AB9" s="119"/>
      <c r="AC9" s="120"/>
      <c r="AD9" s="119"/>
      <c r="AE9" s="120"/>
      <c r="AF9" s="119"/>
      <c r="AG9" s="120"/>
      <c r="AH9" s="121"/>
      <c r="AI9" s="120"/>
      <c r="AJ9" s="119"/>
      <c r="AK9" s="120"/>
      <c r="AL9" s="119"/>
      <c r="AM9" s="120"/>
      <c r="AN9" s="119"/>
      <c r="AO9" s="120"/>
      <c r="AP9" s="121"/>
      <c r="AQ9" s="120"/>
      <c r="AR9" s="119"/>
      <c r="AS9" s="120"/>
      <c r="AT9" s="119"/>
      <c r="AU9" s="120"/>
      <c r="AV9" s="119"/>
      <c r="AW9" s="120"/>
      <c r="AX9" s="152"/>
    </row>
    <row r="10" spans="1:50">
      <c r="A10" s="154" t="s">
        <v>16</v>
      </c>
      <c r="B10" s="123"/>
      <c r="C10" s="124"/>
      <c r="D10" s="123"/>
      <c r="E10" s="124"/>
      <c r="F10" s="123"/>
      <c r="G10" s="124"/>
      <c r="H10" s="123"/>
      <c r="I10" s="124"/>
      <c r="J10" s="113"/>
      <c r="K10" s="124"/>
      <c r="L10" s="123"/>
      <c r="M10" s="124"/>
      <c r="N10" s="123"/>
      <c r="O10" s="124"/>
      <c r="P10" s="123"/>
      <c r="Q10" s="124"/>
      <c r="R10" s="113"/>
      <c r="S10" s="124"/>
      <c r="T10" s="123"/>
      <c r="U10" s="124"/>
      <c r="V10" s="123"/>
      <c r="W10" s="124"/>
      <c r="X10" s="123"/>
      <c r="Y10" s="124"/>
      <c r="Z10" s="113"/>
      <c r="AA10" s="124"/>
      <c r="AB10" s="123"/>
      <c r="AC10" s="124"/>
      <c r="AD10" s="123"/>
      <c r="AE10" s="124"/>
      <c r="AF10" s="123"/>
      <c r="AG10" s="124"/>
      <c r="AH10" s="113"/>
      <c r="AI10" s="124"/>
      <c r="AJ10" s="123"/>
      <c r="AK10" s="124"/>
      <c r="AL10" s="123"/>
      <c r="AM10" s="124"/>
      <c r="AN10" s="123"/>
      <c r="AO10" s="124"/>
      <c r="AP10" s="113"/>
      <c r="AQ10" s="124"/>
      <c r="AR10" s="123"/>
      <c r="AS10" s="124"/>
      <c r="AT10" s="123"/>
      <c r="AU10" s="124"/>
      <c r="AV10" s="123"/>
      <c r="AW10" s="124"/>
      <c r="AX10" s="113"/>
    </row>
    <row r="11" spans="1:50">
      <c r="A11" s="151"/>
      <c r="B11" s="123"/>
      <c r="C11" s="124"/>
      <c r="D11" s="123"/>
      <c r="E11" s="124"/>
      <c r="F11" s="123"/>
      <c r="G11" s="124"/>
      <c r="H11" s="123"/>
      <c r="I11" s="124"/>
      <c r="J11" s="113"/>
      <c r="K11" s="124"/>
      <c r="L11" s="123"/>
      <c r="M11" s="124"/>
      <c r="N11" s="123"/>
      <c r="O11" s="124"/>
      <c r="P11" s="123"/>
      <c r="Q11" s="124"/>
      <c r="R11" s="113"/>
      <c r="S11" s="124"/>
      <c r="T11" s="123"/>
      <c r="U11" s="124"/>
      <c r="V11" s="123"/>
      <c r="W11" s="124"/>
      <c r="X11" s="123"/>
      <c r="Y11" s="124"/>
      <c r="Z11" s="113"/>
      <c r="AA11" s="124"/>
      <c r="AB11" s="123"/>
      <c r="AC11" s="124"/>
      <c r="AD11" s="123"/>
      <c r="AE11" s="124"/>
      <c r="AF11" s="123"/>
      <c r="AG11" s="124"/>
      <c r="AH11" s="113"/>
      <c r="AI11" s="124"/>
      <c r="AJ11" s="123"/>
      <c r="AK11" s="124"/>
      <c r="AL11" s="123"/>
      <c r="AM11" s="124"/>
      <c r="AN11" s="123"/>
      <c r="AO11" s="124"/>
      <c r="AP11" s="113"/>
      <c r="AQ11" s="124"/>
      <c r="AR11" s="123"/>
      <c r="AS11" s="124"/>
      <c r="AT11" s="123"/>
      <c r="AU11" s="124"/>
      <c r="AV11" s="123"/>
      <c r="AW11" s="124"/>
      <c r="AX11" s="113"/>
    </row>
    <row r="12" spans="1:50">
      <c r="A12" s="151" t="s">
        <v>43</v>
      </c>
      <c r="B12" s="123"/>
      <c r="C12" s="124"/>
      <c r="D12" s="123"/>
      <c r="E12" s="124"/>
      <c r="F12" s="123"/>
      <c r="G12" s="124"/>
      <c r="H12" s="123"/>
      <c r="I12" s="124"/>
      <c r="J12" s="113"/>
      <c r="K12" s="124"/>
      <c r="L12" s="123"/>
      <c r="M12" s="124"/>
      <c r="N12" s="123"/>
      <c r="O12" s="124"/>
      <c r="P12" s="123"/>
      <c r="Q12" s="124"/>
      <c r="R12" s="113"/>
      <c r="S12" s="124"/>
      <c r="T12" s="123"/>
      <c r="U12" s="124"/>
      <c r="V12" s="123"/>
      <c r="W12" s="124"/>
      <c r="X12" s="123"/>
      <c r="Y12" s="124"/>
      <c r="Z12" s="113"/>
      <c r="AA12" s="124"/>
      <c r="AB12" s="123"/>
      <c r="AC12" s="124"/>
      <c r="AD12" s="123"/>
      <c r="AE12" s="124"/>
      <c r="AF12" s="123"/>
      <c r="AG12" s="124"/>
      <c r="AH12" s="113"/>
      <c r="AI12" s="124"/>
      <c r="AJ12" s="123"/>
      <c r="AK12" s="124"/>
      <c r="AL12" s="123"/>
      <c r="AM12" s="124"/>
      <c r="AN12" s="123"/>
      <c r="AO12" s="124"/>
      <c r="AP12" s="113"/>
      <c r="AQ12" s="124"/>
      <c r="AR12" s="123"/>
      <c r="AS12" s="124"/>
      <c r="AT12" s="123"/>
      <c r="AU12" s="124"/>
      <c r="AV12" s="123"/>
      <c r="AW12" s="124"/>
      <c r="AX12" s="113"/>
    </row>
    <row r="13" spans="1:50">
      <c r="A13" s="151"/>
      <c r="B13" s="123"/>
      <c r="C13" s="124"/>
      <c r="D13" s="123"/>
      <c r="E13" s="124"/>
      <c r="F13" s="123"/>
      <c r="G13" s="124"/>
      <c r="H13" s="123"/>
      <c r="I13" s="124"/>
      <c r="J13" s="113"/>
      <c r="K13" s="124"/>
      <c r="L13" s="123"/>
      <c r="M13" s="124"/>
      <c r="N13" s="123"/>
      <c r="O13" s="124"/>
      <c r="P13" s="123"/>
      <c r="Q13" s="124"/>
      <c r="R13" s="113"/>
      <c r="S13" s="124"/>
      <c r="T13" s="123"/>
      <c r="U13" s="124"/>
      <c r="V13" s="123"/>
      <c r="W13" s="124"/>
      <c r="X13" s="123"/>
      <c r="Y13" s="124"/>
      <c r="Z13" s="113"/>
      <c r="AA13" s="124"/>
      <c r="AB13" s="123"/>
      <c r="AC13" s="124"/>
      <c r="AD13" s="123"/>
      <c r="AE13" s="124"/>
      <c r="AF13" s="123"/>
      <c r="AG13" s="124"/>
      <c r="AH13" s="184"/>
      <c r="AI13" s="124"/>
      <c r="AJ13" s="123"/>
      <c r="AK13" s="124"/>
      <c r="AL13" s="123"/>
      <c r="AM13" s="124"/>
      <c r="AN13" s="123"/>
      <c r="AO13" s="124"/>
      <c r="AP13" s="113"/>
      <c r="AQ13" s="124"/>
      <c r="AR13" s="123"/>
      <c r="AS13" s="124"/>
      <c r="AT13" s="123"/>
      <c r="AU13" s="124"/>
      <c r="AV13" s="123"/>
      <c r="AW13" s="124"/>
      <c r="AX13" s="113"/>
    </row>
    <row r="14" spans="1:50">
      <c r="A14" s="151" t="s">
        <v>71</v>
      </c>
      <c r="B14" s="123">
        <v>225122912.19999999</v>
      </c>
      <c r="C14" s="125">
        <v>3.6444286143630999</v>
      </c>
      <c r="D14" s="125">
        <v>222.7</v>
      </c>
      <c r="E14" s="125">
        <v>3.5493384717880114</v>
      </c>
      <c r="F14" s="125">
        <v>200.2</v>
      </c>
      <c r="G14" s="125">
        <v>4.1289724969647237</v>
      </c>
      <c r="H14" s="125">
        <v>226.68099999999998</v>
      </c>
      <c r="I14" s="125">
        <v>4.1959140414591323</v>
      </c>
      <c r="J14" s="113" t="e">
        <f t="array" ref="J14">SUM(([1]Analysis!$E$2:$E$1322="Worldwide – Equity – General")*([1]Analysis!$H$2:$H$1322&lt;&gt;"FOF")*([1]Analysis!$N$2:$N$1322))+SUM(([1]Analysis!$E$2:$E$1322="Worldwide – Equity – General")*([1]Analysis!$H$2:$H$1322&lt;&gt;"FOF")*([1]Analysis!$R$2:$R$1322))</f>
        <v>#REF!</v>
      </c>
      <c r="K14" s="125" t="e">
        <f>J14/J$25*100</f>
        <v>#REF!</v>
      </c>
      <c r="L14" s="125">
        <v>13.9</v>
      </c>
      <c r="M14" s="125">
        <v>2.6583994905053063</v>
      </c>
      <c r="N14" s="125">
        <v>6.1</v>
      </c>
      <c r="O14" s="125">
        <v>1.834978296117366</v>
      </c>
      <c r="P14" s="125">
        <v>9.6</v>
      </c>
      <c r="Q14" s="125">
        <v>7.7917650782828876</v>
      </c>
      <c r="R14" s="113" t="e">
        <f t="array" ref="R14">SUM(([1]Analysis!$E$2:$E$1322="Worldwide – Equity – General")*([1]Analysis!$H$2:$H$1322&lt;&gt;"FOF")*([1]Analysis!$O$2:$O$1322))+SUM(([1]Analysis!$E$2:$E$1322="Worldwide – Equity – General")*([1]Analysis!$H$2:$H$1322&lt;&gt;"FOF")*([1]Analysis!$S$2:$S$1322))</f>
        <v>#REF!</v>
      </c>
      <c r="S14" s="125" t="e">
        <f>R14/R$25*100</f>
        <v>#REF!</v>
      </c>
      <c r="T14" s="125">
        <v>13.8</v>
      </c>
      <c r="U14" s="125">
        <v>3.1067786307661134</v>
      </c>
      <c r="V14" s="125">
        <v>9.1999999999999993</v>
      </c>
      <c r="W14" s="125">
        <v>3.9646627881921996</v>
      </c>
      <c r="X14" s="125">
        <v>11.2</v>
      </c>
      <c r="Y14" s="125">
        <v>7.0586752379151703</v>
      </c>
      <c r="Z14" s="113" t="e">
        <f>J14-R14</f>
        <v>#REF!</v>
      </c>
      <c r="AA14" s="125" t="e">
        <f>Z14/Z$25*100</f>
        <v>#REF!</v>
      </c>
      <c r="AB14" s="125">
        <v>9.9999999999999645E-2</v>
      </c>
      <c r="AC14" s="125">
        <v>0.127095486839262</v>
      </c>
      <c r="AD14" s="125">
        <v>-3.1</v>
      </c>
      <c r="AE14" s="125">
        <v>-3.088295360583388</v>
      </c>
      <c r="AF14" s="125">
        <v>-1.6</v>
      </c>
      <c r="AG14" s="125">
        <v>4.5117446352536481</v>
      </c>
      <c r="AH14" s="184">
        <v>2645</v>
      </c>
      <c r="AI14" s="125">
        <v>10.2214321598331</v>
      </c>
      <c r="AJ14" s="125">
        <v>2682</v>
      </c>
      <c r="AK14" s="125">
        <v>17.874041986004666</v>
      </c>
      <c r="AL14" s="125">
        <v>2721</v>
      </c>
      <c r="AM14" s="125">
        <v>13.966021659908639</v>
      </c>
      <c r="AN14" s="125">
        <v>2764</v>
      </c>
      <c r="AO14" s="125">
        <v>12.506787330316744</v>
      </c>
      <c r="AP14" s="180">
        <v>1</v>
      </c>
      <c r="AQ14" s="125">
        <v>10.2214321598331</v>
      </c>
      <c r="AR14" s="125">
        <v>1</v>
      </c>
      <c r="AS14" s="125">
        <v>2.9411764705882351</v>
      </c>
      <c r="AT14" s="125">
        <v>1</v>
      </c>
      <c r="AU14" s="125">
        <v>3.0303030303030303</v>
      </c>
      <c r="AV14" s="125">
        <v>2</v>
      </c>
      <c r="AW14" s="125">
        <v>6.0606060606060606</v>
      </c>
      <c r="AX14" s="113"/>
    </row>
    <row r="15" spans="1:50">
      <c r="A15" s="151"/>
      <c r="B15" s="123"/>
      <c r="C15" s="124"/>
      <c r="D15" s="125"/>
      <c r="E15" s="124"/>
      <c r="F15" s="125"/>
      <c r="G15" s="124"/>
      <c r="H15" s="125"/>
      <c r="I15" s="124"/>
      <c r="J15" s="113"/>
      <c r="K15" s="124"/>
      <c r="L15" s="125"/>
      <c r="M15" s="124"/>
      <c r="N15" s="125"/>
      <c r="O15" s="124"/>
      <c r="P15" s="125"/>
      <c r="Q15" s="124"/>
      <c r="R15" s="113"/>
      <c r="S15" s="124"/>
      <c r="T15" s="125"/>
      <c r="U15" s="124"/>
      <c r="V15" s="125"/>
      <c r="W15" s="124"/>
      <c r="X15" s="125"/>
      <c r="Y15" s="124"/>
      <c r="Z15" s="113"/>
      <c r="AA15" s="124"/>
      <c r="AB15" s="125"/>
      <c r="AC15" s="124"/>
      <c r="AD15" s="125"/>
      <c r="AE15" s="124"/>
      <c r="AF15" s="125"/>
      <c r="AG15" s="124"/>
      <c r="AH15" s="184"/>
      <c r="AI15" s="124"/>
      <c r="AJ15" s="125"/>
      <c r="AK15" s="124"/>
      <c r="AL15" s="125"/>
      <c r="AM15" s="124"/>
      <c r="AN15" s="125"/>
      <c r="AO15" s="124"/>
      <c r="AP15" s="180"/>
      <c r="AQ15" s="124"/>
      <c r="AR15" s="125"/>
      <c r="AS15" s="124"/>
      <c r="AT15" s="125"/>
      <c r="AU15" s="124"/>
      <c r="AV15" s="125"/>
      <c r="AW15" s="124"/>
      <c r="AX15" s="113"/>
    </row>
    <row r="16" spans="1:50">
      <c r="A16" s="151" t="s">
        <v>72</v>
      </c>
      <c r="B16" s="123">
        <v>63308067.460000001</v>
      </c>
      <c r="C16" s="125">
        <v>1.02487006016642</v>
      </c>
      <c r="D16" s="125">
        <v>55.3</v>
      </c>
      <c r="E16" s="125">
        <v>0.88135795909239789</v>
      </c>
      <c r="F16" s="125">
        <v>72.31</v>
      </c>
      <c r="G16" s="125">
        <v>1.1043809642692271</v>
      </c>
      <c r="H16" s="125">
        <v>62.9</v>
      </c>
      <c r="I16" s="125">
        <v>1.0883436307626457</v>
      </c>
      <c r="J16" s="113" t="e">
        <f t="array" ref="J16">SUM(([1]Analysis!$E$2:$E$1322="Worldwide – Equity – Varied Specialist")*([1]Analysis!$H$2:$H$1322&lt;&gt;"FOF")*([1]Analysis!$N$2:$N$1322))+SUM(([1]Analysis!$E$2:$E$1322="Worldwide – Equity – Varied Specialist")*([1]Analysis!$H$2:$H$1322&lt;&gt;"FOF")*([1]Analysis!$R$2:$R$1322))</f>
        <v>#REF!</v>
      </c>
      <c r="K16" s="125" t="e">
        <f>J16/J$25*100</f>
        <v>#REF!</v>
      </c>
      <c r="L16" s="125">
        <v>182</v>
      </c>
      <c r="M16" s="125">
        <v>34.807820667047892</v>
      </c>
      <c r="N16" s="125">
        <v>6</v>
      </c>
      <c r="O16" s="125">
        <v>1.804896684705606</v>
      </c>
      <c r="P16" s="125">
        <v>5</v>
      </c>
      <c r="Q16" s="125">
        <v>4.0582109782723377</v>
      </c>
      <c r="R16" s="113" t="e">
        <f t="array" ref="R16">SUM(([1]Analysis!$E$2:$E$1322="Worldwide – Equity – Varied Specialist")*([1]Analysis!$H$2:$H$1322&lt;&gt;"FOF")*([1]Analysis!$O$2:$O$1322))+SUM(([1]Analysis!$E$2:$E$1322="Worldwide – Equity – Varied Specialist")*([1]Analysis!$H$2:$H$1322&lt;&gt;"FOF")*([1]Analysis!$S$2:$S$1322))</f>
        <v>#REF!</v>
      </c>
      <c r="S16" s="125" t="e">
        <f>R16/R$25*100</f>
        <v>#REF!</v>
      </c>
      <c r="T16" s="125">
        <v>212</v>
      </c>
      <c r="U16" s="125">
        <v>47.727323892928695</v>
      </c>
      <c r="V16" s="125">
        <v>3</v>
      </c>
      <c r="W16" s="125">
        <v>1.2928248222365868</v>
      </c>
      <c r="X16" s="125">
        <v>5</v>
      </c>
      <c r="Y16" s="125">
        <v>3.1511943026407008</v>
      </c>
      <c r="Z16" s="113" t="e">
        <f>J16-R16</f>
        <v>#REF!</v>
      </c>
      <c r="AA16" s="125" t="e">
        <f>Z16/Z$25*100</f>
        <v>#REF!</v>
      </c>
      <c r="AB16" s="125">
        <v>-30</v>
      </c>
      <c r="AC16" s="125">
        <v>-38.128646051778738</v>
      </c>
      <c r="AD16" s="125">
        <v>3</v>
      </c>
      <c r="AE16" s="125">
        <v>2.9886729295968273</v>
      </c>
      <c r="AF16" s="125">
        <v>0</v>
      </c>
      <c r="AG16" s="125">
        <v>0</v>
      </c>
      <c r="AH16" s="184">
        <v>4673</v>
      </c>
      <c r="AI16" s="125">
        <v>18.058507554971602</v>
      </c>
      <c r="AJ16" s="125">
        <v>4690</v>
      </c>
      <c r="AK16" s="125">
        <v>31.256247917360881</v>
      </c>
      <c r="AL16" s="125">
        <v>4718</v>
      </c>
      <c r="AM16" s="125">
        <v>24.215983164810346</v>
      </c>
      <c r="AN16" s="125">
        <v>4745</v>
      </c>
      <c r="AO16" s="125">
        <v>21.470588235294116</v>
      </c>
      <c r="AP16" s="180">
        <v>1</v>
      </c>
      <c r="AQ16" s="125">
        <v>18.058507554971602</v>
      </c>
      <c r="AR16" s="125">
        <v>1</v>
      </c>
      <c r="AS16" s="125">
        <v>2.9411764705882351</v>
      </c>
      <c r="AT16" s="125">
        <v>1</v>
      </c>
      <c r="AU16" s="125">
        <v>3.0303030303030303</v>
      </c>
      <c r="AV16" s="125">
        <v>1</v>
      </c>
      <c r="AW16" s="125">
        <v>3.0303030303030303</v>
      </c>
      <c r="AX16" s="113"/>
    </row>
    <row r="17" spans="1:50">
      <c r="A17" s="151"/>
      <c r="B17" s="123"/>
      <c r="C17" s="124"/>
      <c r="D17" s="125"/>
      <c r="E17" s="124"/>
      <c r="F17" s="125"/>
      <c r="G17" s="124"/>
      <c r="H17" s="125"/>
      <c r="I17" s="124"/>
      <c r="J17" s="113"/>
      <c r="K17" s="124"/>
      <c r="L17" s="125"/>
      <c r="M17" s="124"/>
      <c r="N17" s="125"/>
      <c r="O17" s="124"/>
      <c r="P17" s="125"/>
      <c r="Q17" s="124"/>
      <c r="R17" s="113"/>
      <c r="S17" s="124"/>
      <c r="T17" s="125"/>
      <c r="U17" s="124"/>
      <c r="V17" s="125"/>
      <c r="W17" s="124"/>
      <c r="X17" s="125"/>
      <c r="Y17" s="124"/>
      <c r="Z17" s="113"/>
      <c r="AA17" s="124"/>
      <c r="AB17" s="125"/>
      <c r="AC17" s="124"/>
      <c r="AD17" s="125"/>
      <c r="AE17" s="124"/>
      <c r="AF17" s="125"/>
      <c r="AG17" s="124"/>
      <c r="AH17" s="184"/>
      <c r="AI17" s="124"/>
      <c r="AJ17" s="125"/>
      <c r="AK17" s="124"/>
      <c r="AL17" s="125"/>
      <c r="AM17" s="124"/>
      <c r="AN17" s="125"/>
      <c r="AO17" s="124"/>
      <c r="AP17" s="180"/>
      <c r="AQ17" s="124"/>
      <c r="AR17" s="125"/>
      <c r="AS17" s="124"/>
      <c r="AT17" s="125"/>
      <c r="AU17" s="124"/>
      <c r="AV17" s="125"/>
      <c r="AW17" s="124"/>
      <c r="AX17" s="113"/>
    </row>
    <row r="18" spans="1:50">
      <c r="A18" s="151" t="s">
        <v>73</v>
      </c>
      <c r="B18" s="123">
        <v>131440254.81999999</v>
      </c>
      <c r="C18" s="125">
        <v>2.1278359499881501</v>
      </c>
      <c r="D18" s="125">
        <v>124</v>
      </c>
      <c r="E18" s="125">
        <v>1.9762818612560098</v>
      </c>
      <c r="F18" s="125">
        <v>113</v>
      </c>
      <c r="G18" s="125">
        <v>1.937707780473831</v>
      </c>
      <c r="H18" s="125">
        <v>107.10401</v>
      </c>
      <c r="I18" s="125">
        <v>1.8599652911785964</v>
      </c>
      <c r="J18" s="113" t="e">
        <f t="array" ref="J18">SUM(([1]Analysis!$E$2:$E$1322="Worldwide – Equity – Technology")*([1]Analysis!$H$2:$H$1322&lt;&gt;"FOF")*([1]Analysis!$N$2:$N$1322))+SUM(([1]Analysis!$E$2:$E$1322="Worldwide – Equity – Technology")*([1]Analysis!$H$2:$H$1322&lt;&gt;"FOF")*([1]Analysis!$R$2:$R$1322))</f>
        <v>#REF!</v>
      </c>
      <c r="K18" s="125" t="e">
        <f>J18/J$25*100</f>
        <v>#REF!</v>
      </c>
      <c r="L18" s="125">
        <v>1.3</v>
      </c>
      <c r="M18" s="125">
        <v>0.24862729047891355</v>
      </c>
      <c r="N18" s="125">
        <v>1</v>
      </c>
      <c r="O18" s="125">
        <v>0.30081611411760101</v>
      </c>
      <c r="P18" s="125">
        <v>2.8</v>
      </c>
      <c r="Q18" s="125">
        <v>2.2725981478325092</v>
      </c>
      <c r="R18" s="113" t="e">
        <f t="array" ref="R18">SUM(([1]Analysis!$E$2:$E$1322="Worldwide – Equity – Technology")*([1]Analysis!$H$2:$H$1322&lt;&gt;"FOF")*([1]Analysis!$O$2:$O$1322))+SUM(([1]Analysis!$E$2:$E$1322="Worldwide – Equity – Technology")*([1]Analysis!$H$2:$H$1322&lt;&gt;"FOF")*([1]Analysis!$S$2:$S$1322))</f>
        <v>#REF!</v>
      </c>
      <c r="S18" s="125" t="e">
        <f>R18/R$25*100</f>
        <v>#REF!</v>
      </c>
      <c r="T18" s="125">
        <v>2.2999999999999998</v>
      </c>
      <c r="U18" s="125">
        <v>0.51779643846101886</v>
      </c>
      <c r="V18" s="125">
        <v>2.7</v>
      </c>
      <c r="W18" s="125">
        <v>1.1635423400129283</v>
      </c>
      <c r="X18" s="125">
        <v>2</v>
      </c>
      <c r="Y18" s="125">
        <v>1.2604777210562805</v>
      </c>
      <c r="Z18" s="113" t="e">
        <f>J18-R18</f>
        <v>#REF!</v>
      </c>
      <c r="AA18" s="125" t="e">
        <f>Z18/Z$25*100</f>
        <v>#REF!</v>
      </c>
      <c r="AB18" s="125">
        <v>-1</v>
      </c>
      <c r="AC18" s="125">
        <v>-1.2709548683926244</v>
      </c>
      <c r="AD18" s="125">
        <v>-1.7</v>
      </c>
      <c r="AE18" s="125">
        <v>-1.6935813267715358</v>
      </c>
      <c r="AF18" s="125">
        <v>0.8</v>
      </c>
      <c r="AG18" s="125">
        <v>-2.2558723176268241</v>
      </c>
      <c r="AH18" s="184">
        <v>4929</v>
      </c>
      <c r="AI18" s="125">
        <v>19.047803068361901</v>
      </c>
      <c r="AJ18" s="125">
        <v>4965</v>
      </c>
      <c r="AK18" s="125">
        <v>33.088970343218925</v>
      </c>
      <c r="AL18" s="125">
        <v>10090</v>
      </c>
      <c r="AM18" s="125">
        <v>51.788738900579986</v>
      </c>
      <c r="AN18" s="125">
        <v>10093</v>
      </c>
      <c r="AO18" s="125">
        <v>45.66968325791855</v>
      </c>
      <c r="AP18" s="180">
        <v>3</v>
      </c>
      <c r="AQ18" s="125">
        <v>19.047803068361901</v>
      </c>
      <c r="AR18" s="125">
        <v>3</v>
      </c>
      <c r="AS18" s="125">
        <v>8.8235294117647065</v>
      </c>
      <c r="AT18" s="125">
        <v>3</v>
      </c>
      <c r="AU18" s="125">
        <v>9.0909090909090917</v>
      </c>
      <c r="AV18" s="125">
        <v>3</v>
      </c>
      <c r="AW18" s="125">
        <v>9.0909090909090917</v>
      </c>
      <c r="AX18" s="113"/>
    </row>
    <row r="19" spans="1:50">
      <c r="A19" s="151"/>
      <c r="B19" s="123"/>
      <c r="C19" s="124"/>
      <c r="D19" s="125"/>
      <c r="E19" s="124"/>
      <c r="F19" s="125"/>
      <c r="G19" s="124"/>
      <c r="H19" s="125"/>
      <c r="I19" s="124"/>
      <c r="J19" s="113"/>
      <c r="K19" s="124"/>
      <c r="L19" s="125"/>
      <c r="M19" s="124"/>
      <c r="N19" s="125"/>
      <c r="O19" s="124"/>
      <c r="P19" s="125"/>
      <c r="Q19" s="124"/>
      <c r="R19" s="113"/>
      <c r="S19" s="124"/>
      <c r="T19" s="125"/>
      <c r="U19" s="124"/>
      <c r="V19" s="125"/>
      <c r="W19" s="124"/>
      <c r="X19" s="125"/>
      <c r="Y19" s="124"/>
      <c r="Z19" s="113"/>
      <c r="AA19" s="124"/>
      <c r="AB19" s="125"/>
      <c r="AC19" s="124"/>
      <c r="AD19" s="125"/>
      <c r="AE19" s="124"/>
      <c r="AF19" s="125"/>
      <c r="AG19" s="124"/>
      <c r="AH19" s="184"/>
      <c r="AI19" s="124"/>
      <c r="AJ19" s="125"/>
      <c r="AK19" s="124"/>
      <c r="AL19" s="125"/>
      <c r="AM19" s="124"/>
      <c r="AN19" s="125"/>
      <c r="AO19" s="124"/>
      <c r="AP19" s="180"/>
      <c r="AQ19" s="124"/>
      <c r="AR19" s="125"/>
      <c r="AS19" s="124"/>
      <c r="AT19" s="125"/>
      <c r="AU19" s="124"/>
      <c r="AV19" s="125"/>
      <c r="AW19" s="124"/>
      <c r="AX19" s="113"/>
    </row>
    <row r="20" spans="1:50">
      <c r="A20" s="151" t="s">
        <v>54</v>
      </c>
      <c r="B20" s="127"/>
      <c r="C20" s="131"/>
      <c r="D20" s="128"/>
      <c r="E20" s="131"/>
      <c r="F20" s="128"/>
      <c r="G20" s="131"/>
      <c r="H20" s="128"/>
      <c r="I20" s="131"/>
      <c r="J20" s="129"/>
      <c r="K20" s="131"/>
      <c r="L20" s="128"/>
      <c r="M20" s="131"/>
      <c r="N20" s="128"/>
      <c r="O20" s="131"/>
      <c r="P20" s="128"/>
      <c r="Q20" s="131"/>
      <c r="R20" s="129"/>
      <c r="S20" s="131"/>
      <c r="T20" s="128"/>
      <c r="U20" s="131"/>
      <c r="V20" s="128"/>
      <c r="W20" s="131"/>
      <c r="X20" s="128"/>
      <c r="Y20" s="131"/>
      <c r="Z20" s="129"/>
      <c r="AA20" s="131"/>
      <c r="AB20" s="128"/>
      <c r="AC20" s="131"/>
      <c r="AD20" s="128"/>
      <c r="AE20" s="131"/>
      <c r="AF20" s="128"/>
      <c r="AG20" s="131"/>
      <c r="AH20" s="185"/>
      <c r="AI20" s="131"/>
      <c r="AJ20" s="128"/>
      <c r="AK20" s="131"/>
      <c r="AL20" s="128"/>
      <c r="AM20" s="131"/>
      <c r="AN20" s="128"/>
      <c r="AO20" s="131"/>
      <c r="AP20" s="181"/>
      <c r="AQ20" s="131"/>
      <c r="AR20" s="128"/>
      <c r="AS20" s="131"/>
      <c r="AT20" s="128"/>
      <c r="AU20" s="131"/>
      <c r="AV20" s="128"/>
      <c r="AW20" s="131"/>
      <c r="AX20" s="113"/>
    </row>
    <row r="21" spans="1:50">
      <c r="A21" s="151"/>
      <c r="B21" s="127"/>
      <c r="C21" s="131"/>
      <c r="D21" s="128"/>
      <c r="E21" s="131"/>
      <c r="F21" s="128"/>
      <c r="G21" s="131"/>
      <c r="H21" s="128"/>
      <c r="I21" s="131"/>
      <c r="J21" s="129"/>
      <c r="K21" s="131"/>
      <c r="L21" s="128"/>
      <c r="M21" s="131"/>
      <c r="N21" s="128"/>
      <c r="O21" s="131"/>
      <c r="P21" s="128"/>
      <c r="Q21" s="131"/>
      <c r="R21" s="129"/>
      <c r="S21" s="131"/>
      <c r="T21" s="128"/>
      <c r="U21" s="131"/>
      <c r="V21" s="128"/>
      <c r="W21" s="131"/>
      <c r="X21" s="128"/>
      <c r="Y21" s="131"/>
      <c r="Z21" s="129"/>
      <c r="AA21" s="131"/>
      <c r="AB21" s="128"/>
      <c r="AC21" s="131"/>
      <c r="AD21" s="128"/>
      <c r="AE21" s="131"/>
      <c r="AF21" s="128"/>
      <c r="AG21" s="131"/>
      <c r="AH21" s="185"/>
      <c r="AI21" s="131"/>
      <c r="AJ21" s="128"/>
      <c r="AK21" s="131"/>
      <c r="AL21" s="128"/>
      <c r="AM21" s="131"/>
      <c r="AN21" s="128"/>
      <c r="AO21" s="131"/>
      <c r="AP21" s="181"/>
      <c r="AQ21" s="131"/>
      <c r="AR21" s="128"/>
      <c r="AS21" s="131"/>
      <c r="AT21" s="128"/>
      <c r="AU21" s="131"/>
      <c r="AV21" s="128"/>
      <c r="AW21" s="131"/>
      <c r="AX21" s="113"/>
    </row>
    <row r="22" spans="1:50">
      <c r="A22" s="151" t="s">
        <v>59</v>
      </c>
      <c r="B22" s="127">
        <v>5757308675.5</v>
      </c>
      <c r="C22" s="128">
        <v>93.202865375482304</v>
      </c>
      <c r="D22" s="128">
        <v>5872.4086474179758</v>
      </c>
      <c r="E22" s="128">
        <v>93.593021707863571</v>
      </c>
      <c r="F22" s="128">
        <v>4085.6604738949982</v>
      </c>
      <c r="G22" s="128">
        <v>92.828938758292225</v>
      </c>
      <c r="H22" s="128">
        <v>5321.2501448883613</v>
      </c>
      <c r="I22" s="128">
        <v>92.855777036599633</v>
      </c>
      <c r="J22" s="113" t="e">
        <f t="array" ref="J22">SUM(([1]Analysis!$E$2:$E$1322="Worldwide – Asset Allocation – Flexible")*([1]Analysis!$H$2:$H$1322&lt;&gt;"FOF")*([1]Analysis!$N$2:$N$1322))+SUM(([1]Analysis!$E$2:$E$1322="Worldwide – Asset Allocation – Flexible")*([1]Analysis!$H$2:$H$1322&lt;&gt;"FOF")*([1]Analysis!$R$2:$R$1322))</f>
        <v>#REF!</v>
      </c>
      <c r="K22" s="125" t="e">
        <f>J22/J$25*100</f>
        <v>#REF!</v>
      </c>
      <c r="L22" s="128">
        <v>325.67099999999999</v>
      </c>
      <c r="M22" s="128">
        <v>62.285152551967883</v>
      </c>
      <c r="N22" s="128">
        <v>319.32900000000001</v>
      </c>
      <c r="O22" s="128">
        <v>96.05930890505941</v>
      </c>
      <c r="P22" s="128">
        <v>105.80700000000002</v>
      </c>
      <c r="Q22" s="128">
        <v>85.877425795612254</v>
      </c>
      <c r="R22" s="113" t="e">
        <f t="array" ref="R22">SUM(([1]Analysis!$E$2:$E$1322="Worldwide – Asset Allocation – Flexible")*([1]Analysis!$H$2:$H$1322&lt;&gt;"FOF")*([1]Analysis!$O$2:$O$1322))+SUM(([1]Analysis!$E$2:$E$1322="Worldwide – Asset Allocation – Flexible")*([1]Analysis!$H$2:$H$1322&lt;&gt;"FOF")*([1]Analysis!$S$2:$S$1322))</f>
        <v>#REF!</v>
      </c>
      <c r="S22" s="125" t="e">
        <f>R22/R$25*100</f>
        <v>#REF!</v>
      </c>
      <c r="T22" s="128">
        <v>216.09</v>
      </c>
      <c r="U22" s="128">
        <v>48.648101037844164</v>
      </c>
      <c r="V22" s="128">
        <v>217.15</v>
      </c>
      <c r="W22" s="128">
        <v>93.578970049558279</v>
      </c>
      <c r="X22" s="128">
        <v>140.47</v>
      </c>
      <c r="Y22" s="128">
        <v>88.529652738387853</v>
      </c>
      <c r="Z22" s="113" t="e">
        <f>J22-R22</f>
        <v>#REF!</v>
      </c>
      <c r="AA22" s="125" t="e">
        <f>Z22/Z$25*100</f>
        <v>#REF!</v>
      </c>
      <c r="AB22" s="128">
        <v>109.58099999999996</v>
      </c>
      <c r="AC22" s="128">
        <v>139.27250543333213</v>
      </c>
      <c r="AD22" s="128">
        <v>102.179</v>
      </c>
      <c r="AE22" s="128">
        <v>101.79320375775809</v>
      </c>
      <c r="AF22" s="128">
        <v>-34.662999999999982</v>
      </c>
      <c r="AG22" s="128">
        <v>97.744127682373232</v>
      </c>
      <c r="AH22" s="185">
        <v>13630</v>
      </c>
      <c r="AI22" s="128">
        <v>52.672257216833501</v>
      </c>
      <c r="AJ22" s="128">
        <v>2668</v>
      </c>
      <c r="AK22" s="128">
        <v>17.780739753415528</v>
      </c>
      <c r="AL22" s="128">
        <v>1954</v>
      </c>
      <c r="AM22" s="128">
        <v>10.029256274701021</v>
      </c>
      <c r="AN22" s="128">
        <v>4498</v>
      </c>
      <c r="AO22" s="128">
        <v>20.352941176470587</v>
      </c>
      <c r="AP22" s="180">
        <v>28</v>
      </c>
      <c r="AQ22" s="128">
        <v>52.672257216833501</v>
      </c>
      <c r="AR22" s="128">
        <v>29</v>
      </c>
      <c r="AS22" s="128">
        <v>85.294117647058826</v>
      </c>
      <c r="AT22" s="128">
        <v>28</v>
      </c>
      <c r="AU22" s="128">
        <v>84.848484848484844</v>
      </c>
      <c r="AV22" s="128">
        <v>27</v>
      </c>
      <c r="AW22" s="128">
        <v>81.818181818181827</v>
      </c>
      <c r="AX22" s="113"/>
    </row>
    <row r="23" spans="1:50">
      <c r="A23" s="151"/>
      <c r="B23" s="127"/>
      <c r="C23" s="131"/>
      <c r="D23" s="128"/>
      <c r="E23" s="131"/>
      <c r="F23" s="128"/>
      <c r="G23" s="131"/>
      <c r="H23" s="128"/>
      <c r="I23" s="131"/>
      <c r="J23" s="129"/>
      <c r="K23" s="131"/>
      <c r="L23" s="128"/>
      <c r="M23" s="131"/>
      <c r="N23" s="128"/>
      <c r="O23" s="131"/>
      <c r="P23" s="128"/>
      <c r="Q23" s="131"/>
      <c r="R23" s="129"/>
      <c r="S23" s="131"/>
      <c r="T23" s="128"/>
      <c r="U23" s="131"/>
      <c r="V23" s="128"/>
      <c r="W23" s="131"/>
      <c r="X23" s="128"/>
      <c r="Y23" s="131"/>
      <c r="Z23" s="129"/>
      <c r="AA23" s="131"/>
      <c r="AB23" s="128"/>
      <c r="AC23" s="131"/>
      <c r="AD23" s="128"/>
      <c r="AE23" s="131"/>
      <c r="AF23" s="128"/>
      <c r="AG23" s="131"/>
      <c r="AH23" s="185"/>
      <c r="AI23" s="131"/>
      <c r="AJ23" s="128"/>
      <c r="AK23" s="131"/>
      <c r="AL23" s="128"/>
      <c r="AM23" s="131"/>
      <c r="AN23" s="128"/>
      <c r="AO23" s="131"/>
      <c r="AP23" s="181"/>
      <c r="AQ23" s="131"/>
      <c r="AR23" s="128"/>
      <c r="AS23" s="131"/>
      <c r="AT23" s="128"/>
      <c r="AU23" s="131"/>
      <c r="AV23" s="128"/>
      <c r="AW23" s="131"/>
      <c r="AX23" s="113"/>
    </row>
    <row r="24" spans="1:50" ht="13.5" thickBot="1">
      <c r="A24" s="151"/>
      <c r="B24" s="127"/>
      <c r="C24" s="131"/>
      <c r="D24" s="128"/>
      <c r="E24" s="131"/>
      <c r="F24" s="128"/>
      <c r="G24" s="131"/>
      <c r="H24" s="128"/>
      <c r="I24" s="131"/>
      <c r="J24" s="129"/>
      <c r="K24" s="131"/>
      <c r="L24" s="128"/>
      <c r="M24" s="131"/>
      <c r="N24" s="128"/>
      <c r="O24" s="131"/>
      <c r="P24" s="128"/>
      <c r="Q24" s="131"/>
      <c r="R24" s="129"/>
      <c r="S24" s="131"/>
      <c r="T24" s="128"/>
      <c r="U24" s="131"/>
      <c r="V24" s="128"/>
      <c r="W24" s="131"/>
      <c r="X24" s="128"/>
      <c r="Y24" s="131"/>
      <c r="Z24" s="129"/>
      <c r="AA24" s="131"/>
      <c r="AB24" s="128"/>
      <c r="AC24" s="131"/>
      <c r="AD24" s="128"/>
      <c r="AE24" s="131"/>
      <c r="AF24" s="128"/>
      <c r="AG24" s="131"/>
      <c r="AH24" s="185"/>
      <c r="AI24" s="131"/>
      <c r="AJ24" s="128"/>
      <c r="AK24" s="131"/>
      <c r="AL24" s="128"/>
      <c r="AM24" s="131"/>
      <c r="AN24" s="128"/>
      <c r="AO24" s="131"/>
      <c r="AP24" s="181"/>
      <c r="AQ24" s="131"/>
      <c r="AR24" s="128"/>
      <c r="AS24" s="131"/>
      <c r="AT24" s="128"/>
      <c r="AU24" s="131"/>
      <c r="AV24" s="128"/>
      <c r="AW24" s="131"/>
      <c r="AX24" s="113"/>
    </row>
    <row r="25" spans="1:50" ht="14.25" thickTop="1" thickBot="1">
      <c r="A25" s="155" t="s">
        <v>41</v>
      </c>
      <c r="B25" s="133">
        <v>6177179909.9799995</v>
      </c>
      <c r="C25" s="134">
        <v>100</v>
      </c>
      <c r="D25" s="134">
        <v>6274.4086474179758</v>
      </c>
      <c r="E25" s="134">
        <v>96.450661528211981</v>
      </c>
      <c r="F25" s="134">
        <v>4471.1704738949984</v>
      </c>
      <c r="G25" s="134">
        <v>95.871027503035279</v>
      </c>
      <c r="H25" s="134">
        <v>5717.9351548883615</v>
      </c>
      <c r="I25" s="134">
        <v>95.804085958540881</v>
      </c>
      <c r="J25" s="135" t="e">
        <f>SUM(J12:J23)</f>
        <v>#REF!</v>
      </c>
      <c r="K25" s="134">
        <v>100</v>
      </c>
      <c r="L25" s="134">
        <v>522.87099999999998</v>
      </c>
      <c r="M25" s="134">
        <v>97.341600509494697</v>
      </c>
      <c r="N25" s="134">
        <v>332.42900000000003</v>
      </c>
      <c r="O25" s="134">
        <v>98.165021703882616</v>
      </c>
      <c r="P25" s="134">
        <v>123.20700000000002</v>
      </c>
      <c r="Q25" s="134">
        <v>92.208234921717107</v>
      </c>
      <c r="R25" s="135" t="e">
        <f>SUM(R12:R23)</f>
        <v>#REF!</v>
      </c>
      <c r="S25" s="134">
        <v>100</v>
      </c>
      <c r="T25" s="134">
        <v>444.19</v>
      </c>
      <c r="U25" s="134">
        <v>96.893221369233885</v>
      </c>
      <c r="V25" s="134">
        <v>232.05</v>
      </c>
      <c r="W25" s="134">
        <v>96.0353372118078</v>
      </c>
      <c r="X25" s="134">
        <v>158.66999999999999</v>
      </c>
      <c r="Y25" s="134">
        <v>92.941324762084832</v>
      </c>
      <c r="Z25" s="135" t="e">
        <f>SUM(Z12:Z23)</f>
        <v>#REF!</v>
      </c>
      <c r="AA25" s="134">
        <v>100</v>
      </c>
      <c r="AB25" s="134">
        <v>78.680999999999926</v>
      </c>
      <c r="AC25" s="134">
        <v>99.872904513160762</v>
      </c>
      <c r="AD25" s="134">
        <v>100.37900000000002</v>
      </c>
      <c r="AE25" s="134">
        <v>103.08829536058339</v>
      </c>
      <c r="AF25" s="134">
        <v>-35.462999999999965</v>
      </c>
      <c r="AG25" s="134">
        <v>95.488255364746408</v>
      </c>
      <c r="AH25" s="186">
        <v>25877</v>
      </c>
      <c r="AI25" s="134">
        <v>100</v>
      </c>
      <c r="AJ25" s="134">
        <v>15005</v>
      </c>
      <c r="AK25" s="134">
        <v>82.12595801399533</v>
      </c>
      <c r="AL25" s="134">
        <v>19483</v>
      </c>
      <c r="AM25" s="134">
        <v>86.033978340091352</v>
      </c>
      <c r="AN25" s="134">
        <v>22100</v>
      </c>
      <c r="AO25" s="134">
        <v>87.49321266968326</v>
      </c>
      <c r="AP25" s="182">
        <v>33</v>
      </c>
      <c r="AQ25" s="134">
        <v>100</v>
      </c>
      <c r="AR25" s="134">
        <v>34</v>
      </c>
      <c r="AS25" s="134">
        <v>97.058823529411768</v>
      </c>
      <c r="AT25" s="134">
        <v>33</v>
      </c>
      <c r="AU25" s="134">
        <v>96.969696969696969</v>
      </c>
      <c r="AV25" s="134">
        <v>33</v>
      </c>
      <c r="AW25" s="134">
        <v>93.939393939393952</v>
      </c>
      <c r="AX25" s="113"/>
    </row>
    <row r="26" spans="1:50" ht="13.5" thickTop="1">
      <c r="A26" s="151"/>
      <c r="B26" s="123"/>
      <c r="C26" s="124"/>
      <c r="D26" s="125"/>
      <c r="E26" s="124"/>
      <c r="F26" s="125"/>
      <c r="G26" s="124"/>
      <c r="H26" s="125"/>
      <c r="I26" s="124"/>
      <c r="J26" s="113"/>
      <c r="K26" s="124"/>
      <c r="L26" s="125"/>
      <c r="M26" s="124"/>
      <c r="N26" s="125"/>
      <c r="O26" s="124"/>
      <c r="P26" s="125"/>
      <c r="Q26" s="124"/>
      <c r="R26" s="113"/>
      <c r="S26" s="124"/>
      <c r="T26" s="125"/>
      <c r="U26" s="124"/>
      <c r="V26" s="125"/>
      <c r="W26" s="124"/>
      <c r="X26" s="125"/>
      <c r="Y26" s="124"/>
      <c r="Z26" s="113"/>
      <c r="AA26" s="124"/>
      <c r="AB26" s="125"/>
      <c r="AC26" s="124"/>
      <c r="AD26" s="125"/>
      <c r="AE26" s="124"/>
      <c r="AF26" s="125"/>
      <c r="AG26" s="124"/>
      <c r="AH26" s="184"/>
      <c r="AI26" s="124"/>
      <c r="AJ26" s="125"/>
      <c r="AK26" s="124"/>
      <c r="AL26" s="125"/>
      <c r="AM26" s="124"/>
      <c r="AN26" s="125"/>
      <c r="AO26" s="124"/>
      <c r="AP26" s="180"/>
      <c r="AQ26" s="124"/>
      <c r="AR26" s="125"/>
      <c r="AS26" s="124"/>
      <c r="AT26" s="125"/>
      <c r="AU26" s="124"/>
      <c r="AV26" s="125"/>
      <c r="AW26" s="124"/>
      <c r="AX26" s="113"/>
    </row>
    <row r="27" spans="1:50">
      <c r="A27" s="154" t="s">
        <v>17</v>
      </c>
      <c r="B27" s="123"/>
      <c r="C27" s="124"/>
      <c r="D27" s="125"/>
      <c r="E27" s="124"/>
      <c r="F27" s="125"/>
      <c r="G27" s="124"/>
      <c r="H27" s="125"/>
      <c r="I27" s="124"/>
      <c r="J27" s="113"/>
      <c r="K27" s="124"/>
      <c r="L27" s="125"/>
      <c r="M27" s="124"/>
      <c r="N27" s="125"/>
      <c r="O27" s="124"/>
      <c r="P27" s="125"/>
      <c r="Q27" s="124"/>
      <c r="R27" s="113"/>
      <c r="S27" s="124"/>
      <c r="T27" s="125"/>
      <c r="U27" s="124"/>
      <c r="V27" s="125"/>
      <c r="W27" s="124"/>
      <c r="X27" s="125"/>
      <c r="Y27" s="124"/>
      <c r="Z27" s="113"/>
      <c r="AA27" s="124"/>
      <c r="AB27" s="125"/>
      <c r="AC27" s="124"/>
      <c r="AD27" s="125"/>
      <c r="AE27" s="124"/>
      <c r="AF27" s="125"/>
      <c r="AG27" s="124"/>
      <c r="AH27" s="184"/>
      <c r="AI27" s="124"/>
      <c r="AJ27" s="125"/>
      <c r="AK27" s="124"/>
      <c r="AL27" s="125"/>
      <c r="AM27" s="124"/>
      <c r="AN27" s="125"/>
      <c r="AO27" s="124"/>
      <c r="AP27" s="180"/>
      <c r="AQ27" s="124"/>
      <c r="AR27" s="125"/>
      <c r="AS27" s="124"/>
      <c r="AT27" s="125"/>
      <c r="AU27" s="124"/>
      <c r="AV27" s="125"/>
      <c r="AW27" s="124"/>
      <c r="AX27" s="113"/>
    </row>
    <row r="28" spans="1:50">
      <c r="A28" s="151"/>
      <c r="B28" s="123"/>
      <c r="C28" s="124"/>
      <c r="D28" s="125"/>
      <c r="E28" s="124"/>
      <c r="F28" s="125"/>
      <c r="G28" s="124"/>
      <c r="H28" s="125"/>
      <c r="I28" s="124"/>
      <c r="J28" s="113"/>
      <c r="K28" s="124"/>
      <c r="L28" s="125"/>
      <c r="M28" s="124"/>
      <c r="N28" s="125"/>
      <c r="O28" s="124"/>
      <c r="P28" s="125"/>
      <c r="Q28" s="124"/>
      <c r="R28" s="113"/>
      <c r="S28" s="124"/>
      <c r="T28" s="125"/>
      <c r="U28" s="124"/>
      <c r="V28" s="125"/>
      <c r="W28" s="124"/>
      <c r="X28" s="125"/>
      <c r="Y28" s="124"/>
      <c r="Z28" s="113"/>
      <c r="AA28" s="124"/>
      <c r="AB28" s="125"/>
      <c r="AC28" s="124"/>
      <c r="AD28" s="125"/>
      <c r="AE28" s="124"/>
      <c r="AF28" s="125"/>
      <c r="AG28" s="124"/>
      <c r="AH28" s="184"/>
      <c r="AI28" s="124"/>
      <c r="AJ28" s="125"/>
      <c r="AK28" s="124"/>
      <c r="AL28" s="125"/>
      <c r="AM28" s="124"/>
      <c r="AN28" s="125"/>
      <c r="AO28" s="124"/>
      <c r="AP28" s="180"/>
      <c r="AQ28" s="124"/>
      <c r="AR28" s="125"/>
      <c r="AS28" s="124"/>
      <c r="AT28" s="125"/>
      <c r="AU28" s="124"/>
      <c r="AV28" s="125"/>
      <c r="AW28" s="124"/>
      <c r="AX28" s="113"/>
    </row>
    <row r="29" spans="1:50">
      <c r="A29" s="151" t="s">
        <v>43</v>
      </c>
      <c r="B29" s="123"/>
      <c r="C29" s="124"/>
      <c r="D29" s="125"/>
      <c r="E29" s="124" t="s">
        <v>53</v>
      </c>
      <c r="F29" s="125"/>
      <c r="G29" s="124"/>
      <c r="H29" s="125"/>
      <c r="I29" s="124"/>
      <c r="J29" s="113"/>
      <c r="K29" s="124"/>
      <c r="L29" s="125"/>
      <c r="M29" s="124"/>
      <c r="N29" s="125"/>
      <c r="O29" s="124"/>
      <c r="P29" s="125"/>
      <c r="Q29" s="124"/>
      <c r="R29" s="113"/>
      <c r="S29" s="124"/>
      <c r="T29" s="125"/>
      <c r="U29" s="124"/>
      <c r="V29" s="125"/>
      <c r="W29" s="124"/>
      <c r="X29" s="125"/>
      <c r="Y29" s="124"/>
      <c r="Z29" s="113"/>
      <c r="AA29" s="124"/>
      <c r="AB29" s="125"/>
      <c r="AC29" s="124"/>
      <c r="AD29" s="125"/>
      <c r="AE29" s="124"/>
      <c r="AF29" s="125"/>
      <c r="AG29" s="124"/>
      <c r="AH29" s="184"/>
      <c r="AI29" s="124"/>
      <c r="AJ29" s="125"/>
      <c r="AK29" s="124"/>
      <c r="AL29" s="125"/>
      <c r="AM29" s="124"/>
      <c r="AN29" s="125"/>
      <c r="AO29" s="124"/>
      <c r="AP29" s="180"/>
      <c r="AQ29" s="124"/>
      <c r="AR29" s="125"/>
      <c r="AS29" s="124"/>
      <c r="AT29" s="125"/>
      <c r="AU29" s="124"/>
      <c r="AV29" s="125"/>
      <c r="AW29" s="124"/>
      <c r="AX29" s="113"/>
    </row>
    <row r="30" spans="1:50">
      <c r="A30" s="151"/>
      <c r="B30" s="123"/>
      <c r="C30" s="124"/>
      <c r="D30" s="125"/>
      <c r="E30" s="124"/>
      <c r="F30" s="125"/>
      <c r="G30" s="124"/>
      <c r="H30" s="125"/>
      <c r="I30" s="124"/>
      <c r="J30" s="113"/>
      <c r="K30" s="124"/>
      <c r="L30" s="125"/>
      <c r="M30" s="124"/>
      <c r="N30" s="125"/>
      <c r="O30" s="124"/>
      <c r="P30" s="125"/>
      <c r="Q30" s="124"/>
      <c r="R30" s="113"/>
      <c r="S30" s="124"/>
      <c r="T30" s="125"/>
      <c r="U30" s="124"/>
      <c r="V30" s="125"/>
      <c r="W30" s="124"/>
      <c r="X30" s="125"/>
      <c r="Y30" s="124"/>
      <c r="Z30" s="113"/>
      <c r="AA30" s="124"/>
      <c r="AB30" s="125"/>
      <c r="AC30" s="124"/>
      <c r="AD30" s="125"/>
      <c r="AE30" s="124"/>
      <c r="AF30" s="125"/>
      <c r="AG30" s="124"/>
      <c r="AH30" s="184"/>
      <c r="AI30" s="124"/>
      <c r="AJ30" s="125"/>
      <c r="AK30" s="124"/>
      <c r="AL30" s="125"/>
      <c r="AM30" s="124"/>
      <c r="AN30" s="125"/>
      <c r="AO30" s="124"/>
      <c r="AP30" s="180"/>
      <c r="AQ30" s="124"/>
      <c r="AR30" s="125"/>
      <c r="AS30" s="124"/>
      <c r="AT30" s="125"/>
      <c r="AU30" s="124"/>
      <c r="AV30" s="125"/>
      <c r="AW30" s="124"/>
      <c r="AX30" s="113"/>
    </row>
    <row r="31" spans="1:50">
      <c r="A31" s="151" t="s">
        <v>44</v>
      </c>
      <c r="B31" s="123">
        <v>16438066825.360001</v>
      </c>
      <c r="C31" s="125">
        <v>45.032225555203297</v>
      </c>
      <c r="D31" s="125">
        <v>15418.378429213586</v>
      </c>
      <c r="E31" s="125">
        <v>45.00230163188246</v>
      </c>
      <c r="F31" s="125">
        <v>16245.579900871669</v>
      </c>
      <c r="G31" s="125">
        <v>45.317568015929261</v>
      </c>
      <c r="H31" s="125">
        <v>12810.763949342901</v>
      </c>
      <c r="I31" s="125">
        <v>45.020334645353024</v>
      </c>
      <c r="J31" s="113" t="e">
        <f t="array" ref="J31">SUM(([1]Analysis!$E$2:$E$1322="Foreign – Equity – General")*([1]Analysis!$N$2:$N$1322))+SUM(([1]Analysis!$E$2:$E$1322="Foreign – Equity – General")*([1]Analysis!$R$2:$R$1322))</f>
        <v>#REF!</v>
      </c>
      <c r="K31" s="125" t="e">
        <f>J31/J$46*100</f>
        <v>#REF!</v>
      </c>
      <c r="L31" s="125">
        <v>2030.4423619999995</v>
      </c>
      <c r="M31" s="125">
        <v>37.019345100987238</v>
      </c>
      <c r="N31" s="125">
        <v>925.64568100000008</v>
      </c>
      <c r="O31" s="125">
        <v>29.415115777838491</v>
      </c>
      <c r="P31" s="125">
        <v>1110.1719909999999</v>
      </c>
      <c r="Q31" s="125">
        <v>43.110863228654942</v>
      </c>
      <c r="R31" s="113" t="e">
        <f t="array" ref="R31">SUM(([1]Analysis!$E$2:$E$1322="Foreign – Equity – General")*([1]Analysis!$O$2:$O$1322))+SUM(([1]Analysis!$E$2:$E$1322="Foreign – Equity – General")*([1]Analysis!$S$2:$S$1322))</f>
        <v>#REF!</v>
      </c>
      <c r="S31" s="125" t="e">
        <f>R31/R$46*100</f>
        <v>#REF!</v>
      </c>
      <c r="T31" s="125">
        <v>1553.866409</v>
      </c>
      <c r="U31" s="125">
        <v>51.47522535574933</v>
      </c>
      <c r="V31" s="125">
        <v>509.283163</v>
      </c>
      <c r="W31" s="125">
        <v>30.384090812739196</v>
      </c>
      <c r="X31" s="125">
        <v>926.93457999999998</v>
      </c>
      <c r="Y31" s="125">
        <v>36.847292595398009</v>
      </c>
      <c r="Z31" s="113" t="e">
        <f>J31-R31</f>
        <v>#REF!</v>
      </c>
      <c r="AA31" s="125" t="e">
        <f>Z31/Z$46*100</f>
        <v>#REF!</v>
      </c>
      <c r="AB31" s="125">
        <v>476.57595299999957</v>
      </c>
      <c r="AC31" s="125">
        <v>19.324726736238762</v>
      </c>
      <c r="AD31" s="125">
        <v>416.36251800000008</v>
      </c>
      <c r="AE31" s="125">
        <v>28.310768431067096</v>
      </c>
      <c r="AF31" s="125">
        <v>183.23741099999995</v>
      </c>
      <c r="AG31" s="125">
        <v>307.72966061090557</v>
      </c>
      <c r="AH31" s="184">
        <v>87210</v>
      </c>
      <c r="AI31" s="125">
        <v>71.605688386757706</v>
      </c>
      <c r="AJ31" s="125">
        <v>56111</v>
      </c>
      <c r="AK31" s="125">
        <v>86.514948270811161</v>
      </c>
      <c r="AL31" s="125">
        <v>68297</v>
      </c>
      <c r="AM31" s="125">
        <v>88.258403008412699</v>
      </c>
      <c r="AN31" s="125">
        <v>78511</v>
      </c>
      <c r="AO31" s="125">
        <v>93.031329983884731</v>
      </c>
      <c r="AP31" s="180">
        <v>36</v>
      </c>
      <c r="AQ31" s="125">
        <v>71.605688386757706</v>
      </c>
      <c r="AR31" s="125">
        <v>36</v>
      </c>
      <c r="AS31" s="125">
        <v>32.727272727272727</v>
      </c>
      <c r="AT31" s="125">
        <v>36</v>
      </c>
      <c r="AU31" s="125">
        <v>32.142857142857146</v>
      </c>
      <c r="AV31" s="125">
        <v>36</v>
      </c>
      <c r="AW31" s="125">
        <v>31.858407079646017</v>
      </c>
      <c r="AX31" s="113"/>
    </row>
    <row r="32" spans="1:50">
      <c r="A32" s="151"/>
      <c r="B32" s="123"/>
      <c r="C32" s="124"/>
      <c r="D32" s="125"/>
      <c r="E32" s="124"/>
      <c r="F32" s="125"/>
      <c r="G32" s="124"/>
      <c r="H32" s="125"/>
      <c r="I32" s="124"/>
      <c r="J32" s="113"/>
      <c r="K32" s="124"/>
      <c r="L32" s="125"/>
      <c r="M32" s="124"/>
      <c r="N32" s="125"/>
      <c r="O32" s="124"/>
      <c r="P32" s="125"/>
      <c r="Q32" s="124"/>
      <c r="R32" s="113"/>
      <c r="S32" s="124"/>
      <c r="T32" s="125"/>
      <c r="U32" s="124"/>
      <c r="V32" s="125"/>
      <c r="W32" s="124"/>
      <c r="X32" s="125"/>
      <c r="Y32" s="124"/>
      <c r="Z32" s="113"/>
      <c r="AA32" s="124"/>
      <c r="AB32" s="125"/>
      <c r="AC32" s="124"/>
      <c r="AD32" s="125"/>
      <c r="AE32" s="124"/>
      <c r="AF32" s="125"/>
      <c r="AG32" s="124"/>
      <c r="AH32" s="184"/>
      <c r="AI32" s="124"/>
      <c r="AJ32" s="125"/>
      <c r="AK32" s="124"/>
      <c r="AL32" s="125"/>
      <c r="AM32" s="124"/>
      <c r="AN32" s="125"/>
      <c r="AO32" s="124"/>
      <c r="AP32" s="180"/>
      <c r="AQ32" s="124"/>
      <c r="AR32" s="125"/>
      <c r="AS32" s="124"/>
      <c r="AT32" s="125"/>
      <c r="AU32" s="124"/>
      <c r="AV32" s="125"/>
      <c r="AW32" s="124"/>
      <c r="AX32" s="113"/>
    </row>
    <row r="33" spans="1:50">
      <c r="A33" s="151" t="s">
        <v>74</v>
      </c>
      <c r="B33" s="123">
        <v>1097962439.9300001</v>
      </c>
      <c r="C33" s="125">
        <v>3.0489995711058899</v>
      </c>
      <c r="D33" s="125">
        <v>970.24700000000007</v>
      </c>
      <c r="E33" s="125">
        <v>2.8319027420353771</v>
      </c>
      <c r="F33" s="125">
        <v>847.25503156999991</v>
      </c>
      <c r="G33" s="125">
        <v>2.3276017604152521</v>
      </c>
      <c r="H33" s="125">
        <v>586.88400000000001</v>
      </c>
      <c r="I33" s="125">
        <v>2.5135064075112545</v>
      </c>
      <c r="J33" s="113" t="e">
        <f t="array" ref="J33">SUM(([1]Analysis!$E$2:$E$1322="Foreign – Equity – Varied Specialist")*([1]Analysis!$N$2:$N$1322))+SUM(([1]Analysis!$E$2:$E$1322="Foreign – Equity – Varied Specialist")*([1]Analysis!$R$2:$R$1322))</f>
        <v>#REF!</v>
      </c>
      <c r="K33" s="125" t="e">
        <f>J33/J$46*100</f>
        <v>#REF!</v>
      </c>
      <c r="L33" s="125">
        <v>227.37299999999996</v>
      </c>
      <c r="M33" s="125">
        <v>4.1455003654256757</v>
      </c>
      <c r="N33" s="125">
        <v>189.4</v>
      </c>
      <c r="O33" s="125">
        <v>6.0187424223746895</v>
      </c>
      <c r="P33" s="125">
        <v>34.799999999999997</v>
      </c>
      <c r="Q33" s="125">
        <v>1.3513744289349416</v>
      </c>
      <c r="R33" s="113" t="e">
        <f t="array" ref="R33">SUM(([1]Analysis!$E$2:$E$1322="Foreign – Equity – Varied Specialist")*([1]Analysis!$O$2:$O$1322))+SUM(([1]Analysis!$E$2:$E$1322="Foreign – Equity – Varied Specialist")*([1]Analysis!$S$2:$S$1322))</f>
        <v>#REF!</v>
      </c>
      <c r="S33" s="125" t="e">
        <f>R33/R$46*100</f>
        <v>#REF!</v>
      </c>
      <c r="T33" s="125">
        <v>129.86199999999999</v>
      </c>
      <c r="U33" s="125">
        <v>4.3019629463837123</v>
      </c>
      <c r="V33" s="125">
        <v>41.7</v>
      </c>
      <c r="W33" s="125">
        <v>2.4878430683388295</v>
      </c>
      <c r="X33" s="125">
        <v>49.7</v>
      </c>
      <c r="Y33" s="125">
        <v>1.9756630958694856</v>
      </c>
      <c r="Z33" s="113" t="e">
        <f>J33-R33</f>
        <v>#REF!</v>
      </c>
      <c r="AA33" s="125" t="e">
        <f>Z33/Z$46*100</f>
        <v>#REF!</v>
      </c>
      <c r="AB33" s="125">
        <v>97.510999999999967</v>
      </c>
      <c r="AC33" s="125">
        <v>3.9539834456930287</v>
      </c>
      <c r="AD33" s="125">
        <v>147.69999999999999</v>
      </c>
      <c r="AE33" s="125">
        <v>10.042932100023011</v>
      </c>
      <c r="AF33" s="125">
        <v>-14.9</v>
      </c>
      <c r="AG33" s="125">
        <v>-25.023121196044929</v>
      </c>
      <c r="AH33" s="184">
        <v>6171</v>
      </c>
      <c r="AI33" s="125">
        <v>5.0668352601156101</v>
      </c>
      <c r="AJ33" s="125">
        <v>1980</v>
      </c>
      <c r="AK33" s="125">
        <v>3.0528701605069615</v>
      </c>
      <c r="AL33" s="125">
        <v>4733</v>
      </c>
      <c r="AM33" s="125">
        <v>6.1163304601785917</v>
      </c>
      <c r="AN33" s="125">
        <v>4456</v>
      </c>
      <c r="AO33" s="125">
        <v>5.2801213385154995</v>
      </c>
      <c r="AP33" s="180">
        <v>10</v>
      </c>
      <c r="AQ33" s="125">
        <v>5.0668352601156101</v>
      </c>
      <c r="AR33" s="125">
        <v>10</v>
      </c>
      <c r="AS33" s="125">
        <v>9.0909090909090917</v>
      </c>
      <c r="AT33" s="125">
        <v>12</v>
      </c>
      <c r="AU33" s="125">
        <v>10.714285714285714</v>
      </c>
      <c r="AV33" s="125">
        <v>11</v>
      </c>
      <c r="AW33" s="125">
        <v>9.7345132743362832</v>
      </c>
      <c r="AX33" s="113"/>
    </row>
    <row r="34" spans="1:50">
      <c r="A34" s="151"/>
      <c r="B34" s="123"/>
      <c r="C34" s="124"/>
      <c r="D34" s="125"/>
      <c r="E34" s="124"/>
      <c r="F34" s="125"/>
      <c r="G34" s="124"/>
      <c r="H34" s="125"/>
      <c r="I34" s="124"/>
      <c r="J34" s="113"/>
      <c r="K34" s="124"/>
      <c r="L34" s="125"/>
      <c r="M34" s="124"/>
      <c r="N34" s="125"/>
      <c r="O34" s="124"/>
      <c r="P34" s="125"/>
      <c r="Q34" s="124"/>
      <c r="R34" s="113"/>
      <c r="S34" s="124"/>
      <c r="T34" s="125"/>
      <c r="U34" s="124"/>
      <c r="V34" s="125"/>
      <c r="W34" s="124"/>
      <c r="X34" s="125"/>
      <c r="Y34" s="124"/>
      <c r="Z34" s="113"/>
      <c r="AA34" s="124"/>
      <c r="AB34" s="125"/>
      <c r="AC34" s="124"/>
      <c r="AD34" s="125"/>
      <c r="AE34" s="124"/>
      <c r="AF34" s="125"/>
      <c r="AG34" s="124"/>
      <c r="AH34" s="184"/>
      <c r="AI34" s="124"/>
      <c r="AJ34" s="125"/>
      <c r="AK34" s="124"/>
      <c r="AL34" s="125"/>
      <c r="AM34" s="124"/>
      <c r="AN34" s="125"/>
      <c r="AO34" s="124"/>
      <c r="AP34" s="180"/>
      <c r="AQ34" s="124"/>
      <c r="AR34" s="125"/>
      <c r="AS34" s="124"/>
      <c r="AT34" s="125"/>
      <c r="AU34" s="124"/>
      <c r="AV34" s="125"/>
      <c r="AW34" s="124"/>
      <c r="AX34" s="113"/>
    </row>
    <row r="35" spans="1:50">
      <c r="A35" s="151" t="s">
        <v>54</v>
      </c>
      <c r="B35" s="123"/>
      <c r="C35" s="124"/>
      <c r="D35" s="125"/>
      <c r="E35" s="124"/>
      <c r="F35" s="125"/>
      <c r="G35" s="124"/>
      <c r="H35" s="125"/>
      <c r="I35" s="124"/>
      <c r="J35" s="113"/>
      <c r="K35" s="124"/>
      <c r="L35" s="125"/>
      <c r="M35" s="124"/>
      <c r="N35" s="125"/>
      <c r="O35" s="124"/>
      <c r="P35" s="125"/>
      <c r="Q35" s="124"/>
      <c r="R35" s="113"/>
      <c r="S35" s="124"/>
      <c r="T35" s="125"/>
      <c r="U35" s="124"/>
      <c r="V35" s="125"/>
      <c r="W35" s="124"/>
      <c r="X35" s="125"/>
      <c r="Y35" s="124"/>
      <c r="Z35" s="113"/>
      <c r="AA35" s="124"/>
      <c r="AB35" s="125"/>
      <c r="AC35" s="124"/>
      <c r="AD35" s="125"/>
      <c r="AE35" s="124"/>
      <c r="AF35" s="125"/>
      <c r="AG35" s="124"/>
      <c r="AH35" s="184"/>
      <c r="AI35" s="124"/>
      <c r="AJ35" s="125"/>
      <c r="AK35" s="124"/>
      <c r="AL35" s="125"/>
      <c r="AM35" s="124"/>
      <c r="AN35" s="125"/>
      <c r="AO35" s="124"/>
      <c r="AP35" s="180"/>
      <c r="AQ35" s="124"/>
      <c r="AR35" s="125"/>
      <c r="AS35" s="124"/>
      <c r="AT35" s="125"/>
      <c r="AU35" s="124"/>
      <c r="AV35" s="125"/>
      <c r="AW35" s="124"/>
      <c r="AX35" s="113"/>
    </row>
    <row r="36" spans="1:50">
      <c r="A36" s="151"/>
      <c r="B36" s="123"/>
      <c r="C36" s="124"/>
      <c r="D36" s="125"/>
      <c r="E36" s="124"/>
      <c r="F36" s="125"/>
      <c r="G36" s="124"/>
      <c r="H36" s="125"/>
      <c r="I36" s="124"/>
      <c r="J36" s="113"/>
      <c r="K36" s="124"/>
      <c r="L36" s="125"/>
      <c r="M36" s="124"/>
      <c r="N36" s="125"/>
      <c r="O36" s="124"/>
      <c r="P36" s="125"/>
      <c r="Q36" s="124"/>
      <c r="R36" s="113"/>
      <c r="S36" s="124"/>
      <c r="T36" s="125"/>
      <c r="U36" s="124"/>
      <c r="V36" s="125"/>
      <c r="W36" s="124"/>
      <c r="X36" s="125"/>
      <c r="Y36" s="124"/>
      <c r="Z36" s="113"/>
      <c r="AA36" s="124"/>
      <c r="AB36" s="125"/>
      <c r="AC36" s="124"/>
      <c r="AD36" s="125"/>
      <c r="AE36" s="124"/>
      <c r="AF36" s="125"/>
      <c r="AG36" s="124"/>
      <c r="AH36" s="184"/>
      <c r="AI36" s="124"/>
      <c r="AJ36" s="125"/>
      <c r="AK36" s="124"/>
      <c r="AL36" s="125"/>
      <c r="AM36" s="124"/>
      <c r="AN36" s="125"/>
      <c r="AO36" s="124"/>
      <c r="AP36" s="180"/>
      <c r="AQ36" s="124"/>
      <c r="AR36" s="125"/>
      <c r="AS36" s="124"/>
      <c r="AT36" s="125"/>
      <c r="AU36" s="124"/>
      <c r="AV36" s="125"/>
      <c r="AW36" s="124"/>
      <c r="AX36" s="113"/>
    </row>
    <row r="37" spans="1:50">
      <c r="A37" s="151" t="s">
        <v>59</v>
      </c>
      <c r="B37" s="123">
        <v>14970841420.639999</v>
      </c>
      <c r="C37" s="125">
        <v>41.573452251732597</v>
      </c>
      <c r="D37" s="125">
        <v>14136.518915419998</v>
      </c>
      <c r="E37" s="125">
        <v>41.260881692407054</v>
      </c>
      <c r="F37" s="125">
        <v>9308.7766329000042</v>
      </c>
      <c r="G37" s="125">
        <v>41.35898677054962</v>
      </c>
      <c r="H37" s="125">
        <v>11620.409705569999</v>
      </c>
      <c r="I37" s="125">
        <v>40.631301776018979</v>
      </c>
      <c r="J37" s="113" t="e">
        <f t="array" ref="J37">SUM(([1]Analysis!$E$2:$E$1322="Foreign – Asset Allocation – Flexible")*([1]Analysis!$N$2:$N$1322))+SUM(([1]Analysis!$E$2:$E$1322="Foreign – Asset Allocation – Flexible")*([1]Analysis!$R$2:$R$1322))</f>
        <v>#REF!</v>
      </c>
      <c r="K37" s="125" t="e">
        <f>J37/J$46*100</f>
        <v>#REF!</v>
      </c>
      <c r="L37" s="125">
        <v>2052.3959999999997</v>
      </c>
      <c r="M37" s="125">
        <v>37.41960728845639</v>
      </c>
      <c r="N37" s="125">
        <v>1156.617</v>
      </c>
      <c r="O37" s="125">
        <v>36.754909209819147</v>
      </c>
      <c r="P37" s="125">
        <v>745.68599999999992</v>
      </c>
      <c r="Q37" s="125">
        <v>28.956925069390255</v>
      </c>
      <c r="R37" s="113" t="e">
        <f t="array" ref="R37">SUM(([1]Analysis!$E$2:$E$1322="Foreign – Asset Allocation – Flexible")*([1]Analysis!$O$2:$O$1322))+SUM(([1]Analysis!$E$2:$E$1322="Foreign – Asset Allocation – Flexible")*([1]Analysis!$S$2:$S$1322))</f>
        <v>#REF!</v>
      </c>
      <c r="S37" s="125" t="e">
        <f>R37/R$46*100</f>
        <v>#REF!</v>
      </c>
      <c r="T37" s="125">
        <v>776.65800000000024</v>
      </c>
      <c r="U37" s="125">
        <v>25.728495926541118</v>
      </c>
      <c r="V37" s="125">
        <v>609.66</v>
      </c>
      <c r="W37" s="125">
        <v>36.372623622145106</v>
      </c>
      <c r="X37" s="125">
        <v>734.56</v>
      </c>
      <c r="Y37" s="125">
        <v>29.200062046315679</v>
      </c>
      <c r="Z37" s="113" t="e">
        <f>J37-R37</f>
        <v>#REF!</v>
      </c>
      <c r="AA37" s="125" t="e">
        <f>Z37/Z$46*100</f>
        <v>#REF!</v>
      </c>
      <c r="AB37" s="125">
        <v>1275.7379999999994</v>
      </c>
      <c r="AC37" s="125">
        <v>51.730029771426125</v>
      </c>
      <c r="AD37" s="125">
        <v>546.95699999999999</v>
      </c>
      <c r="AE37" s="125">
        <v>37.190602658309317</v>
      </c>
      <c r="AF37" s="125">
        <v>11.125999999999976</v>
      </c>
      <c r="AG37" s="125">
        <v>18.685050095784909</v>
      </c>
      <c r="AH37" s="184">
        <v>13757</v>
      </c>
      <c r="AI37" s="125">
        <v>11.2954873883342</v>
      </c>
      <c r="AJ37" s="125">
        <v>461</v>
      </c>
      <c r="AK37" s="125">
        <v>0.71079451716854003</v>
      </c>
      <c r="AL37" s="125">
        <v>343</v>
      </c>
      <c r="AM37" s="125">
        <v>0.44324980938965919</v>
      </c>
      <c r="AN37" s="125">
        <v>282</v>
      </c>
      <c r="AO37" s="125">
        <v>0.33415489619869182</v>
      </c>
      <c r="AP37" s="180">
        <v>40</v>
      </c>
      <c r="AQ37" s="125">
        <v>11.2954873883342</v>
      </c>
      <c r="AR37" s="125">
        <v>39</v>
      </c>
      <c r="AS37" s="125">
        <v>35.454545454545453</v>
      </c>
      <c r="AT37" s="125">
        <v>39</v>
      </c>
      <c r="AU37" s="125">
        <v>34.821428571428569</v>
      </c>
      <c r="AV37" s="125">
        <v>40</v>
      </c>
      <c r="AW37" s="125">
        <v>35.398230088495573</v>
      </c>
      <c r="AX37" s="113"/>
    </row>
    <row r="38" spans="1:50">
      <c r="A38" s="151"/>
      <c r="B38" s="123"/>
      <c r="C38" s="124"/>
      <c r="D38" s="125"/>
      <c r="E38" s="124"/>
      <c r="F38" s="125"/>
      <c r="G38" s="124"/>
      <c r="H38" s="125"/>
      <c r="I38" s="124"/>
      <c r="J38" s="113"/>
      <c r="K38" s="124"/>
      <c r="L38" s="125"/>
      <c r="M38" s="124"/>
      <c r="N38" s="125"/>
      <c r="O38" s="124"/>
      <c r="P38" s="125"/>
      <c r="Q38" s="124"/>
      <c r="R38" s="113"/>
      <c r="S38" s="124"/>
      <c r="T38" s="125"/>
      <c r="U38" s="124"/>
      <c r="V38" s="125"/>
      <c r="W38" s="124"/>
      <c r="X38" s="125"/>
      <c r="Y38" s="124"/>
      <c r="Z38" s="113"/>
      <c r="AA38" s="124"/>
      <c r="AB38" s="125"/>
      <c r="AC38" s="124"/>
      <c r="AD38" s="125"/>
      <c r="AE38" s="124"/>
      <c r="AF38" s="125"/>
      <c r="AG38" s="124"/>
      <c r="AH38" s="184"/>
      <c r="AI38" s="124"/>
      <c r="AJ38" s="125"/>
      <c r="AK38" s="124"/>
      <c r="AL38" s="125"/>
      <c r="AM38" s="124"/>
      <c r="AN38" s="125"/>
      <c r="AO38" s="124"/>
      <c r="AP38" s="180"/>
      <c r="AQ38" s="124"/>
      <c r="AR38" s="125"/>
      <c r="AS38" s="124"/>
      <c r="AT38" s="125"/>
      <c r="AU38" s="124"/>
      <c r="AV38" s="125"/>
      <c r="AW38" s="124"/>
      <c r="AX38" s="113"/>
    </row>
    <row r="39" spans="1:50">
      <c r="A39" s="151" t="s">
        <v>62</v>
      </c>
      <c r="B39" s="123"/>
      <c r="C39" s="124"/>
      <c r="D39" s="125"/>
      <c r="E39" s="124"/>
      <c r="F39" s="125"/>
      <c r="G39" s="124"/>
      <c r="H39" s="125"/>
      <c r="I39" s="124"/>
      <c r="J39" s="113"/>
      <c r="K39" s="124"/>
      <c r="L39" s="125"/>
      <c r="M39" s="124"/>
      <c r="N39" s="125"/>
      <c r="O39" s="124"/>
      <c r="P39" s="125"/>
      <c r="Q39" s="124"/>
      <c r="R39" s="113"/>
      <c r="S39" s="124"/>
      <c r="T39" s="125"/>
      <c r="U39" s="124"/>
      <c r="V39" s="125"/>
      <c r="W39" s="124"/>
      <c r="X39" s="125"/>
      <c r="Y39" s="124"/>
      <c r="Z39" s="113"/>
      <c r="AA39" s="124"/>
      <c r="AB39" s="125"/>
      <c r="AC39" s="124"/>
      <c r="AD39" s="125"/>
      <c r="AE39" s="124"/>
      <c r="AF39" s="125"/>
      <c r="AG39" s="124"/>
      <c r="AH39" s="184"/>
      <c r="AI39" s="124"/>
      <c r="AJ39" s="125"/>
      <c r="AK39" s="124"/>
      <c r="AL39" s="125"/>
      <c r="AM39" s="124"/>
      <c r="AN39" s="125"/>
      <c r="AO39" s="124"/>
      <c r="AP39" s="180"/>
      <c r="AQ39" s="124"/>
      <c r="AR39" s="125"/>
      <c r="AS39" s="124"/>
      <c r="AT39" s="125"/>
      <c r="AU39" s="124"/>
      <c r="AV39" s="125"/>
      <c r="AW39" s="124"/>
      <c r="AX39" s="113"/>
    </row>
    <row r="40" spans="1:50">
      <c r="A40" s="151"/>
      <c r="B40" s="123"/>
      <c r="C40" s="124"/>
      <c r="D40" s="125"/>
      <c r="E40" s="124"/>
      <c r="F40" s="125"/>
      <c r="G40" s="124"/>
      <c r="H40" s="125"/>
      <c r="I40" s="124"/>
      <c r="J40" s="113"/>
      <c r="K40" s="124"/>
      <c r="L40" s="125"/>
      <c r="M40" s="124"/>
      <c r="N40" s="125"/>
      <c r="O40" s="124"/>
      <c r="P40" s="125"/>
      <c r="Q40" s="124"/>
      <c r="R40" s="113"/>
      <c r="S40" s="124"/>
      <c r="T40" s="125"/>
      <c r="U40" s="124"/>
      <c r="V40" s="125"/>
      <c r="W40" s="124"/>
      <c r="X40" s="125"/>
      <c r="Y40" s="124"/>
      <c r="Z40" s="113"/>
      <c r="AA40" s="124"/>
      <c r="AB40" s="125"/>
      <c r="AC40" s="124"/>
      <c r="AD40" s="125"/>
      <c r="AE40" s="124"/>
      <c r="AF40" s="125"/>
      <c r="AG40" s="124"/>
      <c r="AH40" s="184"/>
      <c r="AI40" s="124"/>
      <c r="AJ40" s="125"/>
      <c r="AK40" s="124"/>
      <c r="AL40" s="125"/>
      <c r="AM40" s="124"/>
      <c r="AN40" s="125"/>
      <c r="AO40" s="124"/>
      <c r="AP40" s="180"/>
      <c r="AQ40" s="124"/>
      <c r="AR40" s="125"/>
      <c r="AS40" s="124"/>
      <c r="AT40" s="125"/>
      <c r="AU40" s="124"/>
      <c r="AV40" s="125"/>
      <c r="AW40" s="124"/>
      <c r="AX40" s="113"/>
    </row>
    <row r="41" spans="1:50">
      <c r="A41" s="151" t="s">
        <v>74</v>
      </c>
      <c r="B41" s="127">
        <v>3024242816.8600001</v>
      </c>
      <c r="C41" s="128">
        <v>8.3982062738995804</v>
      </c>
      <c r="D41" s="128">
        <v>2948.8454861681016</v>
      </c>
      <c r="E41" s="128">
        <v>8.6069254716768935</v>
      </c>
      <c r="F41" s="128">
        <v>2512.8248982403766</v>
      </c>
      <c r="G41" s="128">
        <v>8.8893896984613416</v>
      </c>
      <c r="H41" s="128">
        <v>2510.6690852618603</v>
      </c>
      <c r="I41" s="128">
        <v>10.224296977389129</v>
      </c>
      <c r="J41" s="113" t="e">
        <f t="array" ref="J41">SUM(([1]Analysis!$E$2:$E$1322="Foreign – Fixed Interest – Varied Specialist")*([1]Analysis!$N$2:$N$1322))+SUM(([1]Analysis!$E$2:$E$1322="Foreign – Fixed Interest – Varied Specialist")*([1]Analysis!$R$2:$R$1322))</f>
        <v>#REF!</v>
      </c>
      <c r="K41" s="125" t="e">
        <f>J41/J$46*100</f>
        <v>#REF!</v>
      </c>
      <c r="L41" s="128">
        <v>991.62457600000016</v>
      </c>
      <c r="M41" s="128">
        <v>18.079455529781821</v>
      </c>
      <c r="N41" s="128">
        <v>691.89829600000007</v>
      </c>
      <c r="O41" s="128">
        <v>21.987104678479199</v>
      </c>
      <c r="P41" s="128">
        <v>534.17786999999998</v>
      </c>
      <c r="Q41" s="128">
        <v>20.74351477071648</v>
      </c>
      <c r="R41" s="113" t="e">
        <f t="array" ref="R41">SUM(([1]Analysis!$E$2:$E$1322="Foreign – Fixed Interest – Varied Specialist")*([1]Analysis!$O$2:$O$1322))+SUM(([1]Analysis!$E$2:$E$1322="Foreign – Fixed Interest – Varied Specialist")*([1]Analysis!$S$2:$S$1322))</f>
        <v>#REF!</v>
      </c>
      <c r="S41" s="125" t="e">
        <f>R41/R$46*100</f>
        <v>#REF!</v>
      </c>
      <c r="T41" s="128">
        <v>496.70892499999997</v>
      </c>
      <c r="U41" s="128">
        <v>16.454570162850459</v>
      </c>
      <c r="V41" s="128">
        <v>450.01211199999995</v>
      </c>
      <c r="W41" s="128">
        <v>26.847949964213836</v>
      </c>
      <c r="X41" s="128">
        <v>613.59346300000004</v>
      </c>
      <c r="Y41" s="128">
        <v>24.391427781003191</v>
      </c>
      <c r="Z41" s="113" t="e">
        <f>J41-R41</f>
        <v>#REF!</v>
      </c>
      <c r="AA41" s="125" t="e">
        <f>Z41/Z$46*100</f>
        <v>#REF!</v>
      </c>
      <c r="AB41" s="128">
        <v>494.9156510000002</v>
      </c>
      <c r="AC41" s="128">
        <v>20.068385013674252</v>
      </c>
      <c r="AD41" s="128">
        <v>241.88618400000013</v>
      </c>
      <c r="AE41" s="128">
        <v>16.447166701731035</v>
      </c>
      <c r="AF41" s="128">
        <v>-79.415593000000058</v>
      </c>
      <c r="AG41" s="128">
        <v>-133.3708730533408</v>
      </c>
      <c r="AH41" s="185">
        <v>13339</v>
      </c>
      <c r="AI41" s="128">
        <v>10.952279295848699</v>
      </c>
      <c r="AJ41" s="128">
        <v>5765</v>
      </c>
      <c r="AK41" s="128">
        <v>8.8887860986477936</v>
      </c>
      <c r="AL41" s="128">
        <v>3486</v>
      </c>
      <c r="AM41" s="128">
        <v>4.504865409715312</v>
      </c>
      <c r="AN41" s="128">
        <v>621</v>
      </c>
      <c r="AO41" s="128">
        <v>0.7358517395013745</v>
      </c>
      <c r="AP41" s="180">
        <v>17</v>
      </c>
      <c r="AQ41" s="128">
        <v>10.952279295848699</v>
      </c>
      <c r="AR41" s="128">
        <v>17</v>
      </c>
      <c r="AS41" s="128">
        <v>15.454545454545453</v>
      </c>
      <c r="AT41" s="128">
        <v>17</v>
      </c>
      <c r="AU41" s="128">
        <v>15.178571428571427</v>
      </c>
      <c r="AV41" s="128">
        <v>17</v>
      </c>
      <c r="AW41" s="128">
        <v>15.044247787610621</v>
      </c>
      <c r="AX41" s="113"/>
    </row>
    <row r="42" spans="1:50">
      <c r="A42" s="151"/>
      <c r="B42" s="127"/>
      <c r="C42" s="131"/>
      <c r="D42" s="128"/>
      <c r="E42" s="131"/>
      <c r="F42" s="128"/>
      <c r="G42" s="131"/>
      <c r="H42" s="128"/>
      <c r="I42" s="131"/>
      <c r="J42" s="129"/>
      <c r="K42" s="131"/>
      <c r="L42" s="128"/>
      <c r="M42" s="131"/>
      <c r="N42" s="128"/>
      <c r="O42" s="131"/>
      <c r="P42" s="128"/>
      <c r="Q42" s="131"/>
      <c r="R42" s="129"/>
      <c r="S42" s="131"/>
      <c r="T42" s="128"/>
      <c r="U42" s="131"/>
      <c r="V42" s="128"/>
      <c r="W42" s="131"/>
      <c r="X42" s="128"/>
      <c r="Y42" s="131"/>
      <c r="Z42" s="129"/>
      <c r="AA42" s="131"/>
      <c r="AB42" s="128"/>
      <c r="AC42" s="131"/>
      <c r="AD42" s="128"/>
      <c r="AE42" s="131"/>
      <c r="AF42" s="128"/>
      <c r="AG42" s="131"/>
      <c r="AH42" s="185"/>
      <c r="AI42" s="131"/>
      <c r="AJ42" s="128"/>
      <c r="AK42" s="131"/>
      <c r="AL42" s="128"/>
      <c r="AM42" s="131"/>
      <c r="AN42" s="128"/>
      <c r="AO42" s="131"/>
      <c r="AP42" s="181"/>
      <c r="AQ42" s="131"/>
      <c r="AR42" s="128"/>
      <c r="AS42" s="131"/>
      <c r="AT42" s="128"/>
      <c r="AU42" s="131"/>
      <c r="AV42" s="128"/>
      <c r="AW42" s="131"/>
      <c r="AX42" s="113"/>
    </row>
    <row r="43" spans="1:50">
      <c r="A43" s="151" t="s">
        <v>75</v>
      </c>
      <c r="B43" s="127">
        <v>701167896.71000004</v>
      </c>
      <c r="C43" s="128">
        <v>1.9471163480586</v>
      </c>
      <c r="D43" s="128">
        <v>787.32096911135466</v>
      </c>
      <c r="E43" s="128">
        <v>2.2979884619982287</v>
      </c>
      <c r="F43" s="128">
        <v>649.13379746143005</v>
      </c>
      <c r="G43" s="128">
        <v>2.1064537546445146</v>
      </c>
      <c r="H43" s="128">
        <v>597.3971636161732</v>
      </c>
      <c r="I43" s="128">
        <v>1.6105601937275966</v>
      </c>
      <c r="J43" s="113" t="e">
        <f t="array" ref="J43">SUM(([1]Analysis!$E$2:$E$1322="Foreign – Fixed Interest – Bond")*([1]Analysis!$N$2:$N$1322))+SUM(([1]Analysis!$E$2:$E$1322="Foreign – Fixed Interest – Bond")*([1]Analysis!$R$2:$R$1322))</f>
        <v>#REF!</v>
      </c>
      <c r="K43" s="125" t="e">
        <f>J43/J$46*100</f>
        <v>#REF!</v>
      </c>
      <c r="L43" s="128">
        <v>182.97843799999998</v>
      </c>
      <c r="M43" s="128">
        <v>3.3360917153488732</v>
      </c>
      <c r="N43" s="128">
        <v>183.27579900000001</v>
      </c>
      <c r="O43" s="128">
        <v>5.824127911488473</v>
      </c>
      <c r="P43" s="128">
        <v>150.32016200000001</v>
      </c>
      <c r="Q43" s="128">
        <v>5.8373225023033886</v>
      </c>
      <c r="R43" s="113" t="e">
        <f t="array" ref="R43">SUM(([1]Analysis!$E$2:$E$1322="Foreign – Fixed Interest – Bond")*([1]Analysis!$O$2:$O$1322))+SUM(([1]Analysis!$E$2:$E$1322="Foreign – Fixed Interest – Bond")*([1]Analysis!$S$2:$S$1322))</f>
        <v>#REF!</v>
      </c>
      <c r="S43" s="125" t="e">
        <f>R43/R$46*100</f>
        <v>#REF!</v>
      </c>
      <c r="T43" s="128">
        <v>61.573157999999999</v>
      </c>
      <c r="U43" s="128">
        <v>2.0397456084753807</v>
      </c>
      <c r="V43" s="128">
        <v>65.495464999999996</v>
      </c>
      <c r="W43" s="128">
        <v>3.9074925325630319</v>
      </c>
      <c r="X43" s="128">
        <v>190.82304999999999</v>
      </c>
      <c r="Y43" s="128">
        <v>7.5855544814136335</v>
      </c>
      <c r="Z43" s="113" t="e">
        <f>J43-R43</f>
        <v>#REF!</v>
      </c>
      <c r="AA43" s="125" t="e">
        <f>Z43/Z$46*100</f>
        <v>#REF!</v>
      </c>
      <c r="AB43" s="128">
        <v>121.40527999999998</v>
      </c>
      <c r="AC43" s="128">
        <v>4.9228750329678395</v>
      </c>
      <c r="AD43" s="128">
        <v>117.78033400000001</v>
      </c>
      <c r="AE43" s="128">
        <v>8.0085301088695449</v>
      </c>
      <c r="AF43" s="128">
        <v>-40.502887999999984</v>
      </c>
      <c r="AG43" s="128">
        <v>-68.020716457304218</v>
      </c>
      <c r="AH43" s="185">
        <v>1315</v>
      </c>
      <c r="AI43" s="128">
        <v>1.07970966894377</v>
      </c>
      <c r="AJ43" s="128">
        <v>540</v>
      </c>
      <c r="AK43" s="128">
        <v>0.83260095286553493</v>
      </c>
      <c r="AL43" s="128">
        <v>524</v>
      </c>
      <c r="AM43" s="128">
        <v>0.67715131230373593</v>
      </c>
      <c r="AN43" s="128">
        <v>522</v>
      </c>
      <c r="AO43" s="128">
        <v>0.61854204189970619</v>
      </c>
      <c r="AP43" s="180">
        <v>8</v>
      </c>
      <c r="AQ43" s="128">
        <v>1.07970966894377</v>
      </c>
      <c r="AR43" s="128">
        <v>8</v>
      </c>
      <c r="AS43" s="128">
        <v>7.2727272727272725</v>
      </c>
      <c r="AT43" s="128">
        <v>8</v>
      </c>
      <c r="AU43" s="128">
        <v>7.1428571428571423</v>
      </c>
      <c r="AV43" s="128">
        <v>9</v>
      </c>
      <c r="AW43" s="128">
        <v>7.9646017699115044</v>
      </c>
      <c r="AX43" s="113"/>
    </row>
    <row r="44" spans="1:50">
      <c r="A44" s="151"/>
      <c r="B44" s="127"/>
      <c r="C44" s="131"/>
      <c r="D44" s="128"/>
      <c r="E44" s="131"/>
      <c r="F44" s="128"/>
      <c r="G44" s="131"/>
      <c r="H44" s="128"/>
      <c r="I44" s="131"/>
      <c r="J44" s="129"/>
      <c r="K44" s="131"/>
      <c r="L44" s="128"/>
      <c r="M44" s="131"/>
      <c r="N44" s="128"/>
      <c r="O44" s="131"/>
      <c r="P44" s="128"/>
      <c r="Q44" s="131"/>
      <c r="R44" s="129"/>
      <c r="S44" s="131"/>
      <c r="T44" s="128"/>
      <c r="U44" s="131"/>
      <c r="V44" s="128"/>
      <c r="W44" s="131"/>
      <c r="X44" s="128"/>
      <c r="Y44" s="131"/>
      <c r="Z44" s="129"/>
      <c r="AA44" s="131"/>
      <c r="AB44" s="128"/>
      <c r="AC44" s="131"/>
      <c r="AD44" s="128"/>
      <c r="AE44" s="131"/>
      <c r="AF44" s="128"/>
      <c r="AG44" s="131"/>
      <c r="AH44" s="185"/>
      <c r="AI44" s="131"/>
      <c r="AJ44" s="128"/>
      <c r="AK44" s="131"/>
      <c r="AL44" s="128"/>
      <c r="AM44" s="131"/>
      <c r="AN44" s="128"/>
      <c r="AO44" s="131"/>
      <c r="AP44" s="181"/>
      <c r="AQ44" s="131"/>
      <c r="AR44" s="128"/>
      <c r="AS44" s="131"/>
      <c r="AT44" s="128"/>
      <c r="AU44" s="131"/>
      <c r="AV44" s="128"/>
      <c r="AW44" s="131"/>
      <c r="AX44" s="113"/>
    </row>
    <row r="45" spans="1:50" ht="13.5" thickBot="1">
      <c r="A45" s="151"/>
      <c r="B45" s="127"/>
      <c r="C45" s="131"/>
      <c r="D45" s="128"/>
      <c r="E45" s="131"/>
      <c r="F45" s="128"/>
      <c r="G45" s="131"/>
      <c r="H45" s="128"/>
      <c r="I45" s="131"/>
      <c r="J45" s="129"/>
      <c r="K45" s="131"/>
      <c r="L45" s="128"/>
      <c r="M45" s="131"/>
      <c r="N45" s="128"/>
      <c r="O45" s="131"/>
      <c r="P45" s="128"/>
      <c r="Q45" s="131"/>
      <c r="R45" s="129"/>
      <c r="S45" s="131"/>
      <c r="T45" s="128"/>
      <c r="U45" s="131"/>
      <c r="V45" s="128"/>
      <c r="W45" s="131"/>
      <c r="X45" s="128"/>
      <c r="Y45" s="131"/>
      <c r="Z45" s="129"/>
      <c r="AA45" s="131"/>
      <c r="AB45" s="128"/>
      <c r="AC45" s="131"/>
      <c r="AD45" s="128"/>
      <c r="AE45" s="131"/>
      <c r="AF45" s="128"/>
      <c r="AG45" s="131"/>
      <c r="AH45" s="185"/>
      <c r="AI45" s="131"/>
      <c r="AJ45" s="128"/>
      <c r="AK45" s="131"/>
      <c r="AL45" s="128"/>
      <c r="AM45" s="131"/>
      <c r="AN45" s="128"/>
      <c r="AO45" s="131"/>
      <c r="AP45" s="181"/>
      <c r="AQ45" s="131"/>
      <c r="AR45" s="128"/>
      <c r="AS45" s="131"/>
      <c r="AT45" s="128"/>
      <c r="AU45" s="131"/>
      <c r="AV45" s="128"/>
      <c r="AW45" s="131"/>
      <c r="AX45" s="113"/>
    </row>
    <row r="46" spans="1:50" ht="14.25" thickTop="1" thickBot="1">
      <c r="A46" s="155" t="s">
        <v>41</v>
      </c>
      <c r="B46" s="133">
        <v>36232281399.5</v>
      </c>
      <c r="C46" s="134">
        <v>100</v>
      </c>
      <c r="D46" s="134">
        <v>34261.310799913037</v>
      </c>
      <c r="E46" s="134"/>
      <c r="F46" s="134">
        <v>29563.570261043482</v>
      </c>
      <c r="G46" s="134">
        <v>100</v>
      </c>
      <c r="H46" s="134">
        <v>28126.123903790933</v>
      </c>
      <c r="I46" s="134">
        <v>100</v>
      </c>
      <c r="J46" s="135" t="e">
        <f>SUM(J30:J44)</f>
        <v>#REF!</v>
      </c>
      <c r="K46" s="134">
        <v>100</v>
      </c>
      <c r="L46" s="134">
        <v>5484.8143759999994</v>
      </c>
      <c r="M46" s="134">
        <v>100</v>
      </c>
      <c r="N46" s="134">
        <v>3146.8367760000001</v>
      </c>
      <c r="O46" s="134">
        <v>100</v>
      </c>
      <c r="P46" s="134">
        <v>2575.1560229999995</v>
      </c>
      <c r="Q46" s="134">
        <v>100</v>
      </c>
      <c r="R46" s="135" t="e">
        <f>SUM(R30:R44)</f>
        <v>#REF!</v>
      </c>
      <c r="S46" s="134">
        <v>100</v>
      </c>
      <c r="T46" s="134">
        <v>3018.6684920000002</v>
      </c>
      <c r="U46" s="134">
        <v>100</v>
      </c>
      <c r="V46" s="134">
        <v>1676.15074</v>
      </c>
      <c r="W46" s="134">
        <v>100</v>
      </c>
      <c r="X46" s="134">
        <v>2515.611093</v>
      </c>
      <c r="Y46" s="134">
        <v>100</v>
      </c>
      <c r="Z46" s="135" t="e">
        <f>SUM(Z30:Z44)</f>
        <v>#REF!</v>
      </c>
      <c r="AA46" s="134">
        <v>100</v>
      </c>
      <c r="AB46" s="134">
        <v>2466.1458839999991</v>
      </c>
      <c r="AC46" s="134">
        <v>100</v>
      </c>
      <c r="AD46" s="134">
        <v>1470.6860360000001</v>
      </c>
      <c r="AE46" s="134">
        <v>100</v>
      </c>
      <c r="AF46" s="134">
        <v>59.544929999999567</v>
      </c>
      <c r="AG46" s="134">
        <v>100.00000000000051</v>
      </c>
      <c r="AH46" s="186">
        <v>121792</v>
      </c>
      <c r="AI46" s="134">
        <v>100</v>
      </c>
      <c r="AJ46" s="134">
        <v>64857</v>
      </c>
      <c r="AK46" s="134">
        <v>100</v>
      </c>
      <c r="AL46" s="134">
        <v>77383</v>
      </c>
      <c r="AM46" s="134">
        <v>100</v>
      </c>
      <c r="AN46" s="134">
        <v>84392</v>
      </c>
      <c r="AO46" s="134">
        <v>100</v>
      </c>
      <c r="AP46" s="182">
        <v>111</v>
      </c>
      <c r="AQ46" s="134">
        <v>100</v>
      </c>
      <c r="AR46" s="134">
        <v>110</v>
      </c>
      <c r="AS46" s="134">
        <v>100</v>
      </c>
      <c r="AT46" s="134">
        <v>112</v>
      </c>
      <c r="AU46" s="134">
        <v>100</v>
      </c>
      <c r="AV46" s="134">
        <v>113</v>
      </c>
      <c r="AW46" s="134">
        <v>100</v>
      </c>
      <c r="AX46" s="113"/>
    </row>
    <row r="47" spans="1:50" ht="13.5" thickTop="1">
      <c r="A47" s="151"/>
      <c r="B47" s="123"/>
      <c r="C47" s="124"/>
      <c r="D47" s="125"/>
      <c r="E47" s="124"/>
      <c r="F47" s="125"/>
      <c r="G47" s="124"/>
      <c r="H47" s="125"/>
      <c r="I47" s="124"/>
      <c r="J47" s="113"/>
      <c r="K47" s="124"/>
      <c r="L47" s="125"/>
      <c r="M47" s="124"/>
      <c r="N47" s="125"/>
      <c r="O47" s="124"/>
      <c r="P47" s="125"/>
      <c r="Q47" s="124"/>
      <c r="R47" s="113"/>
      <c r="S47" s="124"/>
      <c r="T47" s="125"/>
      <c r="U47" s="124"/>
      <c r="V47" s="125"/>
      <c r="W47" s="124"/>
      <c r="X47" s="125"/>
      <c r="Y47" s="124"/>
      <c r="Z47" s="113"/>
      <c r="AA47" s="124"/>
      <c r="AB47" s="125"/>
      <c r="AC47" s="124"/>
      <c r="AD47" s="125"/>
      <c r="AE47" s="124"/>
      <c r="AF47" s="125"/>
      <c r="AG47" s="124"/>
      <c r="AH47" s="184"/>
      <c r="AI47" s="124"/>
      <c r="AJ47" s="125"/>
      <c r="AK47" s="124"/>
      <c r="AL47" s="125"/>
      <c r="AM47" s="124"/>
      <c r="AN47" s="125"/>
      <c r="AO47" s="124"/>
      <c r="AP47" s="180"/>
      <c r="AQ47" s="124"/>
      <c r="AR47" s="125"/>
      <c r="AS47" s="124"/>
      <c r="AT47" s="125"/>
      <c r="AU47" s="124"/>
      <c r="AV47" s="125"/>
      <c r="AW47" s="124"/>
      <c r="AX47" s="113"/>
    </row>
    <row r="48" spans="1:50">
      <c r="A48" s="151"/>
      <c r="B48" s="123"/>
      <c r="C48" s="124"/>
      <c r="D48" s="125"/>
      <c r="E48" s="124"/>
      <c r="F48" s="125"/>
      <c r="G48" s="124"/>
      <c r="H48" s="125"/>
      <c r="I48" s="124"/>
      <c r="J48" s="113"/>
      <c r="K48" s="124"/>
      <c r="L48" s="125"/>
      <c r="M48" s="124"/>
      <c r="N48" s="125"/>
      <c r="O48" s="124"/>
      <c r="P48" s="125"/>
      <c r="Q48" s="124"/>
      <c r="R48" s="113"/>
      <c r="S48" s="124"/>
      <c r="T48" s="125"/>
      <c r="U48" s="124"/>
      <c r="V48" s="125"/>
      <c r="W48" s="124"/>
      <c r="X48" s="125"/>
      <c r="Y48" s="124"/>
      <c r="Z48" s="113"/>
      <c r="AA48" s="124"/>
      <c r="AB48" s="125"/>
      <c r="AC48" s="124"/>
      <c r="AD48" s="125"/>
      <c r="AE48" s="124"/>
      <c r="AF48" s="125"/>
      <c r="AG48" s="124"/>
      <c r="AH48" s="184"/>
      <c r="AI48" s="124"/>
      <c r="AJ48" s="125"/>
      <c r="AK48" s="124"/>
      <c r="AL48" s="125"/>
      <c r="AM48" s="124"/>
      <c r="AN48" s="125"/>
      <c r="AO48" s="124"/>
      <c r="AP48" s="180"/>
      <c r="AQ48" s="124"/>
      <c r="AR48" s="125"/>
      <c r="AS48" s="124"/>
      <c r="AT48" s="125"/>
      <c r="AU48" s="124"/>
      <c r="AV48" s="125"/>
      <c r="AW48" s="124"/>
      <c r="AX48" s="113"/>
    </row>
    <row r="49" spans="1:50">
      <c r="A49" s="151"/>
      <c r="B49" s="127"/>
      <c r="C49" s="131"/>
      <c r="D49" s="128"/>
      <c r="E49" s="131"/>
      <c r="F49" s="128"/>
      <c r="G49" s="131"/>
      <c r="H49" s="128"/>
      <c r="I49" s="131"/>
      <c r="J49" s="129"/>
      <c r="K49" s="131"/>
      <c r="L49" s="128"/>
      <c r="M49" s="131"/>
      <c r="N49" s="128"/>
      <c r="O49" s="131"/>
      <c r="P49" s="128"/>
      <c r="Q49" s="131"/>
      <c r="R49" s="129"/>
      <c r="S49" s="131"/>
      <c r="T49" s="128"/>
      <c r="U49" s="131"/>
      <c r="V49" s="128"/>
      <c r="W49" s="131"/>
      <c r="X49" s="128"/>
      <c r="Y49" s="131"/>
      <c r="Z49" s="129"/>
      <c r="AA49" s="131"/>
      <c r="AB49" s="128"/>
      <c r="AC49" s="131"/>
      <c r="AD49" s="128"/>
      <c r="AE49" s="131"/>
      <c r="AF49" s="128"/>
      <c r="AG49" s="131"/>
      <c r="AH49" s="185"/>
      <c r="AI49" s="131"/>
      <c r="AJ49" s="128"/>
      <c r="AK49" s="131"/>
      <c r="AL49" s="128"/>
      <c r="AM49" s="131"/>
      <c r="AN49" s="128"/>
      <c r="AO49" s="131"/>
      <c r="AP49" s="181"/>
      <c r="AQ49" s="131"/>
      <c r="AR49" s="128"/>
      <c r="AS49" s="131"/>
      <c r="AT49" s="128"/>
      <c r="AU49" s="131"/>
      <c r="AV49" s="128"/>
      <c r="AW49" s="131"/>
      <c r="AX49" s="113"/>
    </row>
    <row r="50" spans="1:50">
      <c r="A50" s="151" t="s">
        <v>18</v>
      </c>
      <c r="B50" s="128">
        <f>Summary!B20</f>
        <v>103098.98676854999</v>
      </c>
      <c r="C50" s="128">
        <v>100</v>
      </c>
      <c r="D50" s="128">
        <v>96815.416917589755</v>
      </c>
      <c r="E50" s="128">
        <v>100</v>
      </c>
      <c r="F50" s="128">
        <v>96545.592274526847</v>
      </c>
      <c r="G50" s="128">
        <v>100</v>
      </c>
      <c r="H50" s="128">
        <v>91657.233726417282</v>
      </c>
      <c r="I50" s="128">
        <v>100</v>
      </c>
      <c r="J50" s="113" t="e">
        <f t="array" ref="J50">SUM(([1]Analysis!$H$2:$H$1322="FOF")*([1]Analysis!$N$2:$N$1322))+SUM(([1]Analysis!$H$2:$H$1322="FOF")*([1]Analysis!$R$2:$R$1322))</f>
        <v>#REF!</v>
      </c>
      <c r="K50" s="128">
        <v>100</v>
      </c>
      <c r="L50" s="128">
        <v>10692.862088000002</v>
      </c>
      <c r="M50" s="128">
        <v>100</v>
      </c>
      <c r="N50" s="128">
        <v>8087.2436190000008</v>
      </c>
      <c r="O50" s="128">
        <v>100</v>
      </c>
      <c r="P50" s="128">
        <v>7199.6937870000002</v>
      </c>
      <c r="Q50" s="128">
        <v>100</v>
      </c>
      <c r="R50" s="113" t="e">
        <f t="array" ref="R50">SUM(([1]Analysis!$H$2:$H$1322="FOF")*([1]Analysis!$N$2:$O$1322))+SUM(([1]Analysis!$H$2:$H$1322="FOF")*([1]Analysis!$S$2:$S$1322))</f>
        <v>#REF!</v>
      </c>
      <c r="S50" s="128">
        <v>100</v>
      </c>
      <c r="T50" s="128">
        <v>17323.676425000005</v>
      </c>
      <c r="U50" s="128">
        <v>100</v>
      </c>
      <c r="V50" s="128">
        <v>5166.3292049999973</v>
      </c>
      <c r="W50" s="128">
        <v>100</v>
      </c>
      <c r="X50" s="128">
        <v>9246.4421890000049</v>
      </c>
      <c r="Y50" s="128">
        <v>100</v>
      </c>
      <c r="Z50" s="113" t="e">
        <f>J50-R50</f>
        <v>#REF!</v>
      </c>
      <c r="AA50" s="128">
        <v>100</v>
      </c>
      <c r="AB50" s="128">
        <v>-6630.8143370000034</v>
      </c>
      <c r="AC50" s="128">
        <v>100</v>
      </c>
      <c r="AD50" s="128">
        <v>2920.9144140000035</v>
      </c>
      <c r="AE50" s="128">
        <v>100</v>
      </c>
      <c r="AF50" s="128">
        <v>-2046.7484020000047</v>
      </c>
      <c r="AG50" s="128">
        <v>100</v>
      </c>
      <c r="AH50" s="185">
        <f>Summary!AH20</f>
        <v>158051</v>
      </c>
      <c r="AI50" s="128">
        <v>100</v>
      </c>
      <c r="AJ50" s="128">
        <v>190420</v>
      </c>
      <c r="AK50" s="128">
        <v>100</v>
      </c>
      <c r="AL50" s="128">
        <v>189411</v>
      </c>
      <c r="AM50" s="128">
        <v>100</v>
      </c>
      <c r="AN50" s="128">
        <v>215159</v>
      </c>
      <c r="AO50" s="128">
        <v>100</v>
      </c>
      <c r="AP50" s="181">
        <v>345</v>
      </c>
      <c r="AQ50" s="128">
        <v>100</v>
      </c>
      <c r="AR50" s="128">
        <v>345</v>
      </c>
      <c r="AS50" s="128">
        <v>100</v>
      </c>
      <c r="AT50" s="128">
        <v>346</v>
      </c>
      <c r="AU50" s="128">
        <v>100</v>
      </c>
      <c r="AV50" s="128">
        <v>347</v>
      </c>
      <c r="AW50" s="128">
        <v>100</v>
      </c>
      <c r="AX50" s="113"/>
    </row>
    <row r="51" spans="1:50">
      <c r="A51" s="151"/>
      <c r="B51" s="127"/>
      <c r="C51" s="131"/>
      <c r="D51" s="128"/>
      <c r="E51" s="131"/>
      <c r="F51" s="128"/>
      <c r="G51" s="131"/>
      <c r="H51" s="128"/>
      <c r="I51" s="131"/>
      <c r="J51" s="129"/>
      <c r="K51" s="131"/>
      <c r="L51" s="128"/>
      <c r="M51" s="131"/>
      <c r="N51" s="128"/>
      <c r="O51" s="131"/>
      <c r="P51" s="128"/>
      <c r="Q51" s="131"/>
      <c r="R51" s="129"/>
      <c r="S51" s="131"/>
      <c r="T51" s="128"/>
      <c r="U51" s="131"/>
      <c r="V51" s="128"/>
      <c r="W51" s="131"/>
      <c r="X51" s="128"/>
      <c r="Y51" s="131"/>
      <c r="Z51" s="129"/>
      <c r="AA51" s="131"/>
      <c r="AB51" s="128"/>
      <c r="AC51" s="131"/>
      <c r="AD51" s="128"/>
      <c r="AE51" s="131"/>
      <c r="AF51" s="128"/>
      <c r="AG51" s="131"/>
      <c r="AH51" s="185"/>
      <c r="AI51" s="131"/>
      <c r="AJ51" s="128"/>
      <c r="AK51" s="131"/>
      <c r="AL51" s="128"/>
      <c r="AM51" s="131"/>
      <c r="AN51" s="128"/>
      <c r="AO51" s="131"/>
      <c r="AP51" s="181"/>
      <c r="AQ51" s="131"/>
      <c r="AR51" s="128"/>
      <c r="AS51" s="131"/>
      <c r="AT51" s="128"/>
      <c r="AU51" s="131"/>
      <c r="AV51" s="128"/>
      <c r="AW51" s="131"/>
      <c r="AX51" s="113"/>
    </row>
    <row r="52" spans="1:50">
      <c r="A52" s="151"/>
      <c r="B52" s="127"/>
      <c r="C52" s="131"/>
      <c r="D52" s="128"/>
      <c r="E52" s="131"/>
      <c r="F52" s="128"/>
      <c r="G52" s="131"/>
      <c r="H52" s="128"/>
      <c r="I52" s="131"/>
      <c r="J52" s="129"/>
      <c r="K52" s="131"/>
      <c r="L52" s="128"/>
      <c r="M52" s="131"/>
      <c r="N52" s="128"/>
      <c r="O52" s="131"/>
      <c r="P52" s="128"/>
      <c r="Q52" s="131"/>
      <c r="R52" s="129"/>
      <c r="S52" s="131"/>
      <c r="T52" s="128"/>
      <c r="U52" s="131"/>
      <c r="V52" s="128"/>
      <c r="W52" s="131"/>
      <c r="X52" s="128"/>
      <c r="Y52" s="131"/>
      <c r="Z52" s="129"/>
      <c r="AA52" s="131"/>
      <c r="AB52" s="128"/>
      <c r="AC52" s="131"/>
      <c r="AD52" s="128"/>
      <c r="AE52" s="131"/>
      <c r="AF52" s="128"/>
      <c r="AG52" s="131"/>
      <c r="AH52" s="185"/>
      <c r="AI52" s="131"/>
      <c r="AJ52" s="128"/>
      <c r="AK52" s="131"/>
      <c r="AL52" s="128"/>
      <c r="AM52" s="131"/>
      <c r="AN52" s="128"/>
      <c r="AO52" s="131"/>
      <c r="AP52" s="181"/>
      <c r="AQ52" s="131"/>
      <c r="AR52" s="128"/>
      <c r="AS52" s="131"/>
      <c r="AT52" s="128"/>
      <c r="AU52" s="131"/>
      <c r="AV52" s="128"/>
      <c r="AW52" s="131"/>
      <c r="AX52" s="113"/>
    </row>
    <row r="53" spans="1:50" ht="13.5" thickBot="1">
      <c r="A53" s="151"/>
      <c r="B53" s="127"/>
      <c r="C53" s="131"/>
      <c r="D53" s="128"/>
      <c r="E53" s="131"/>
      <c r="F53" s="128"/>
      <c r="G53" s="131"/>
      <c r="H53" s="128"/>
      <c r="I53" s="131"/>
      <c r="J53" s="129"/>
      <c r="K53" s="131"/>
      <c r="L53" s="128"/>
      <c r="M53" s="131"/>
      <c r="N53" s="128"/>
      <c r="O53" s="131"/>
      <c r="P53" s="128"/>
      <c r="Q53" s="131"/>
      <c r="R53" s="129"/>
      <c r="S53" s="131"/>
      <c r="T53" s="128"/>
      <c r="U53" s="131"/>
      <c r="V53" s="128"/>
      <c r="W53" s="131"/>
      <c r="X53" s="128"/>
      <c r="Y53" s="131"/>
      <c r="Z53" s="129"/>
      <c r="AA53" s="131"/>
      <c r="AB53" s="128"/>
      <c r="AC53" s="131"/>
      <c r="AD53" s="128"/>
      <c r="AE53" s="131"/>
      <c r="AF53" s="128"/>
      <c r="AG53" s="131"/>
      <c r="AH53" s="185"/>
      <c r="AI53" s="131"/>
      <c r="AJ53" s="128"/>
      <c r="AK53" s="131"/>
      <c r="AL53" s="128"/>
      <c r="AM53" s="131"/>
      <c r="AN53" s="128"/>
      <c r="AO53" s="131"/>
      <c r="AP53" s="181"/>
      <c r="AQ53" s="131"/>
      <c r="AR53" s="128"/>
      <c r="AS53" s="131"/>
      <c r="AT53" s="128"/>
      <c r="AU53" s="131"/>
      <c r="AV53" s="128"/>
      <c r="AW53" s="131"/>
      <c r="AX53" s="113"/>
    </row>
    <row r="54" spans="1:50" ht="14.25" thickTop="1" thickBot="1">
      <c r="A54" s="156" t="s">
        <v>19</v>
      </c>
      <c r="B54" s="134">
        <f>B50</f>
        <v>103098.98676854999</v>
      </c>
      <c r="C54" s="134">
        <v>100</v>
      </c>
      <c r="D54" s="134">
        <v>96815.416917589755</v>
      </c>
      <c r="E54" s="134">
        <v>100</v>
      </c>
      <c r="F54" s="134">
        <v>96545.592274526847</v>
      </c>
      <c r="G54" s="134">
        <v>100</v>
      </c>
      <c r="H54" s="134">
        <v>91657.233726417282</v>
      </c>
      <c r="I54" s="134">
        <v>100</v>
      </c>
      <c r="J54" s="135" t="e">
        <f>J50</f>
        <v>#REF!</v>
      </c>
      <c r="K54" s="134">
        <v>100</v>
      </c>
      <c r="L54" s="134">
        <v>10692.862088000002</v>
      </c>
      <c r="M54" s="134">
        <v>100</v>
      </c>
      <c r="N54" s="134">
        <v>8087.2436190000008</v>
      </c>
      <c r="O54" s="134">
        <v>100</v>
      </c>
      <c r="P54" s="134">
        <v>7199.6937870000002</v>
      </c>
      <c r="Q54" s="134">
        <v>100</v>
      </c>
      <c r="R54" s="135" t="e">
        <f>R50</f>
        <v>#REF!</v>
      </c>
      <c r="S54" s="134">
        <v>100</v>
      </c>
      <c r="T54" s="134">
        <v>17323.676425000005</v>
      </c>
      <c r="U54" s="134">
        <v>100</v>
      </c>
      <c r="V54" s="134">
        <v>5166.3292049999973</v>
      </c>
      <c r="W54" s="134">
        <v>100</v>
      </c>
      <c r="X54" s="134">
        <v>9246.4421890000049</v>
      </c>
      <c r="Y54" s="134">
        <v>100</v>
      </c>
      <c r="Z54" s="135" t="e">
        <f>Z50</f>
        <v>#REF!</v>
      </c>
      <c r="AA54" s="134">
        <v>100</v>
      </c>
      <c r="AB54" s="134">
        <v>-6630.8143370000034</v>
      </c>
      <c r="AC54" s="134">
        <v>100</v>
      </c>
      <c r="AD54" s="134">
        <v>2920.9144140000035</v>
      </c>
      <c r="AE54" s="134">
        <v>100</v>
      </c>
      <c r="AF54" s="134">
        <v>-2046.7484020000047</v>
      </c>
      <c r="AG54" s="134">
        <v>100</v>
      </c>
      <c r="AH54" s="186">
        <f>AH50</f>
        <v>158051</v>
      </c>
      <c r="AI54" s="134">
        <v>100</v>
      </c>
      <c r="AJ54" s="134">
        <v>190420</v>
      </c>
      <c r="AK54" s="134">
        <v>100</v>
      </c>
      <c r="AL54" s="134">
        <v>189411</v>
      </c>
      <c r="AM54" s="134">
        <v>100</v>
      </c>
      <c r="AN54" s="134">
        <v>215159</v>
      </c>
      <c r="AO54" s="134">
        <v>100</v>
      </c>
      <c r="AP54" s="182">
        <v>345</v>
      </c>
      <c r="AQ54" s="134">
        <v>100</v>
      </c>
      <c r="AR54" s="134">
        <v>345</v>
      </c>
      <c r="AS54" s="134">
        <v>100</v>
      </c>
      <c r="AT54" s="134">
        <v>346</v>
      </c>
      <c r="AU54" s="134">
        <v>100</v>
      </c>
      <c r="AV54" s="134">
        <v>347</v>
      </c>
      <c r="AW54" s="134">
        <v>100</v>
      </c>
      <c r="AX54" s="113"/>
    </row>
    <row r="55" spans="1:50" ht="13.5" thickTop="1">
      <c r="D55" s="4"/>
      <c r="F55" s="4"/>
      <c r="H55" s="4"/>
      <c r="L55" s="4"/>
      <c r="N55" s="4"/>
      <c r="P55" s="4"/>
      <c r="T55" s="4"/>
      <c r="V55" s="4"/>
      <c r="X55" s="4"/>
      <c r="AB55" s="4"/>
      <c r="AD55" s="4"/>
      <c r="AF55" s="4"/>
      <c r="AH55" s="187"/>
      <c r="AJ55" s="4"/>
      <c r="AL55" s="4"/>
      <c r="AN55" s="4"/>
      <c r="AR55" s="4"/>
      <c r="AT55" s="4"/>
      <c r="AV55" s="4"/>
    </row>
    <row r="56" spans="1:50">
      <c r="D56" s="4"/>
      <c r="F56" s="4"/>
      <c r="H56" s="4"/>
      <c r="L56" s="4"/>
      <c r="N56" s="4"/>
      <c r="P56" s="4"/>
      <c r="T56" s="4"/>
      <c r="V56" s="4"/>
      <c r="X56" s="4"/>
      <c r="AB56" s="4"/>
      <c r="AD56" s="4"/>
      <c r="AF56" s="4"/>
      <c r="AJ56" s="4"/>
      <c r="AL56" s="4"/>
      <c r="AN56" s="4"/>
      <c r="AR56" s="4"/>
      <c r="AT56" s="4"/>
      <c r="AV56" s="4"/>
    </row>
    <row r="57" spans="1:50">
      <c r="D57" s="4"/>
      <c r="F57" s="4"/>
      <c r="H57" s="4"/>
    </row>
  </sheetData>
  <mergeCells count="30"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</mergeCells>
  <phoneticPr fontId="0" type="noConversion"/>
  <pageMargins left="0.2" right="0.21" top="1" bottom="1" header="0.5" footer="0.5"/>
  <pageSetup scale="4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W25"/>
  <sheetViews>
    <sheetView zoomScale="70" workbookViewId="0" xr3:uid="{F9CF3CF3-643B-5BE6-8B46-32C596A47465}"/>
  </sheetViews>
  <sheetFormatPr defaultRowHeight="12.75"/>
  <cols>
    <col min="1" max="1" width="53.28515625" bestFit="1" customWidth="1"/>
    <col min="2" max="2" width="9.28515625" style="6" bestFit="1" customWidth="1"/>
    <col min="3" max="3" width="5.28515625" bestFit="1" customWidth="1"/>
    <col min="4" max="4" width="9.28515625" style="6" bestFit="1" customWidth="1"/>
    <col min="5" max="5" width="5.28515625" bestFit="1" customWidth="1"/>
    <col min="6" max="6" width="9.28515625" style="6" bestFit="1" customWidth="1"/>
    <col min="7" max="7" width="5.28515625" bestFit="1" customWidth="1"/>
    <col min="8" max="8" width="9.28515625" style="6" bestFit="1" customWidth="1"/>
    <col min="9" max="9" width="5.28515625" bestFit="1" customWidth="1"/>
    <col min="10" max="10" width="9.28515625" bestFit="1" customWidth="1"/>
    <col min="11" max="11" width="5.28515625" bestFit="1" customWidth="1"/>
    <col min="12" max="12" width="9.28515625" bestFit="1" customWidth="1"/>
    <col min="13" max="13" width="5.28515625" bestFit="1" customWidth="1"/>
    <col min="14" max="14" width="9.28515625" bestFit="1" customWidth="1"/>
    <col min="15" max="15" width="5.28515625" bestFit="1" customWidth="1"/>
    <col min="16" max="16" width="9.28515625" bestFit="1" customWidth="1"/>
    <col min="17" max="17" width="5.28515625" bestFit="1" customWidth="1"/>
    <col min="18" max="18" width="9.28515625" bestFit="1" customWidth="1"/>
    <col min="19" max="19" width="5.28515625" bestFit="1" customWidth="1"/>
    <col min="20" max="20" width="8.7109375" bestFit="1" customWidth="1"/>
    <col min="21" max="21" width="5.28515625" bestFit="1" customWidth="1"/>
    <col min="22" max="22" width="9.28515625" bestFit="1" customWidth="1"/>
    <col min="23" max="23" width="5.28515625" bestFit="1" customWidth="1"/>
    <col min="24" max="24" width="9.28515625" bestFit="1" customWidth="1"/>
    <col min="25" max="25" width="5.28515625" bestFit="1" customWidth="1"/>
    <col min="26" max="26" width="8.140625" bestFit="1" customWidth="1"/>
    <col min="27" max="27" width="5.28515625" bestFit="1" customWidth="1"/>
    <col min="28" max="28" width="8.140625" bestFit="1" customWidth="1"/>
    <col min="29" max="29" width="5.28515625" bestFit="1" customWidth="1"/>
    <col min="30" max="30" width="8.140625" bestFit="1" customWidth="1"/>
    <col min="31" max="31" width="5.28515625" bestFit="1" customWidth="1"/>
    <col min="32" max="32" width="8.140625" bestFit="1" customWidth="1"/>
    <col min="33" max="33" width="5.28515625" bestFit="1" customWidth="1"/>
    <col min="34" max="34" width="10.42578125" bestFit="1" customWidth="1"/>
    <col min="35" max="35" width="5.28515625" bestFit="1" customWidth="1"/>
    <col min="36" max="36" width="10.42578125" bestFit="1" customWidth="1"/>
    <col min="37" max="37" width="5.28515625" bestFit="1" customWidth="1"/>
    <col min="38" max="38" width="10.42578125" bestFit="1" customWidth="1"/>
    <col min="39" max="39" width="5.28515625" bestFit="1" customWidth="1"/>
    <col min="40" max="40" width="13.28515625" customWidth="1"/>
    <col min="41" max="41" width="5.28515625" bestFit="1" customWidth="1"/>
    <col min="42" max="42" width="6.42578125" bestFit="1" customWidth="1"/>
    <col min="43" max="43" width="5.28515625" bestFit="1" customWidth="1"/>
    <col min="44" max="44" width="6.42578125" bestFit="1" customWidth="1"/>
    <col min="45" max="45" width="5.28515625" bestFit="1" customWidth="1"/>
    <col min="46" max="46" width="6.42578125" bestFit="1" customWidth="1"/>
    <col min="47" max="47" width="5.28515625" bestFit="1" customWidth="1"/>
    <col min="48" max="48" width="6.42578125" bestFit="1" customWidth="1"/>
    <col min="49" max="49" width="5.28515625" bestFit="1" customWidth="1"/>
  </cols>
  <sheetData>
    <row r="1" spans="1:49">
      <c r="A1" s="11" t="s">
        <v>76</v>
      </c>
      <c r="J1" s="6"/>
      <c r="L1" s="6"/>
      <c r="N1" s="6"/>
      <c r="P1" s="6"/>
      <c r="R1" s="6"/>
      <c r="T1" s="6"/>
      <c r="V1" s="6"/>
      <c r="X1" s="6"/>
      <c r="Z1" s="6"/>
      <c r="AB1" s="6"/>
      <c r="AD1" s="6"/>
      <c r="AF1" s="6"/>
      <c r="AN1" s="11" t="s">
        <v>1</v>
      </c>
    </row>
    <row r="2" spans="1:49">
      <c r="A2" s="11" t="s">
        <v>2</v>
      </c>
      <c r="J2" s="6"/>
      <c r="L2" s="6"/>
      <c r="N2" s="6"/>
      <c r="P2" s="6"/>
      <c r="R2" s="6"/>
      <c r="T2" s="6"/>
      <c r="V2" s="6"/>
      <c r="X2" s="6"/>
      <c r="Z2" s="6"/>
      <c r="AB2" s="6"/>
      <c r="AD2" s="6"/>
      <c r="AF2" s="6"/>
    </row>
    <row r="3" spans="1:49" ht="13.5" thickBot="1">
      <c r="J3" s="6"/>
      <c r="L3" s="6"/>
      <c r="N3" s="6"/>
      <c r="P3" s="6"/>
      <c r="R3" s="6"/>
      <c r="T3" s="6"/>
      <c r="V3" s="6"/>
      <c r="X3" s="6"/>
      <c r="Z3" s="6"/>
      <c r="AB3" s="6"/>
      <c r="AD3" s="6"/>
      <c r="AF3" s="6"/>
    </row>
    <row r="4" spans="1:49" ht="13.5" thickTop="1">
      <c r="A4" s="107"/>
      <c r="B4" s="108"/>
      <c r="C4" s="107"/>
      <c r="D4" s="108"/>
      <c r="E4" s="107"/>
      <c r="F4" s="108"/>
      <c r="G4" s="107"/>
      <c r="H4" s="108"/>
      <c r="I4" s="107"/>
      <c r="J4" s="109"/>
      <c r="K4" s="107"/>
      <c r="L4" s="108"/>
      <c r="M4" s="107"/>
      <c r="N4" s="108"/>
      <c r="O4" s="107"/>
      <c r="P4" s="108"/>
      <c r="Q4" s="107"/>
      <c r="R4" s="109"/>
      <c r="S4" s="107"/>
      <c r="T4" s="108"/>
      <c r="U4" s="107"/>
      <c r="V4" s="108"/>
      <c r="W4" s="107"/>
      <c r="X4" s="108"/>
      <c r="Y4" s="107"/>
      <c r="Z4" s="109"/>
      <c r="AA4" s="107"/>
      <c r="AB4" s="108"/>
      <c r="AC4" s="107"/>
      <c r="AD4" s="108"/>
      <c r="AE4" s="107"/>
      <c r="AF4" s="108"/>
      <c r="AG4" s="107"/>
      <c r="AH4" s="110"/>
      <c r="AI4" s="107"/>
      <c r="AJ4" s="107"/>
      <c r="AK4" s="107"/>
      <c r="AL4" s="107"/>
      <c r="AM4" s="107"/>
      <c r="AN4" s="107"/>
      <c r="AO4" s="107"/>
      <c r="AP4" s="110"/>
      <c r="AQ4" s="107"/>
      <c r="AR4" s="107"/>
      <c r="AS4" s="107"/>
      <c r="AT4" s="107"/>
      <c r="AU4" s="107"/>
      <c r="AV4" s="107"/>
      <c r="AW4" s="111"/>
    </row>
    <row r="5" spans="1:49">
      <c r="B5" s="463" t="s">
        <v>3</v>
      </c>
      <c r="C5" s="463"/>
      <c r="D5" s="463"/>
      <c r="E5" s="463"/>
      <c r="F5" s="463"/>
      <c r="G5" s="463"/>
      <c r="H5" s="463"/>
      <c r="I5" s="463"/>
      <c r="J5" s="462" t="s">
        <v>4</v>
      </c>
      <c r="K5" s="463"/>
      <c r="L5" s="463"/>
      <c r="M5" s="463"/>
      <c r="N5" s="463"/>
      <c r="O5" s="463"/>
      <c r="P5" s="463"/>
      <c r="Q5" s="463"/>
      <c r="R5" s="462" t="s">
        <v>5</v>
      </c>
      <c r="S5" s="467"/>
      <c r="T5" s="467"/>
      <c r="U5" s="467"/>
      <c r="V5" s="467"/>
      <c r="W5" s="467"/>
      <c r="X5" s="467"/>
      <c r="Y5" s="467"/>
      <c r="Z5" s="462" t="s">
        <v>6</v>
      </c>
      <c r="AA5" s="467"/>
      <c r="AB5" s="467"/>
      <c r="AC5" s="467"/>
      <c r="AD5" s="467"/>
      <c r="AE5" s="467"/>
      <c r="AF5" s="467"/>
      <c r="AG5" s="467"/>
      <c r="AH5" s="462" t="s">
        <v>7</v>
      </c>
      <c r="AI5" s="467"/>
      <c r="AJ5" s="467"/>
      <c r="AK5" s="467"/>
      <c r="AL5" s="467"/>
      <c r="AM5" s="467"/>
      <c r="AN5" s="467"/>
      <c r="AO5" s="467"/>
      <c r="AP5" s="462" t="s">
        <v>8</v>
      </c>
      <c r="AQ5" s="467"/>
      <c r="AR5" s="467"/>
      <c r="AS5" s="467"/>
      <c r="AT5" s="467"/>
      <c r="AU5" s="467"/>
      <c r="AV5" s="467"/>
      <c r="AW5" s="467"/>
    </row>
    <row r="6" spans="1:49">
      <c r="J6" s="113"/>
      <c r="L6" s="6"/>
      <c r="N6" s="6"/>
      <c r="P6" s="6"/>
      <c r="R6" s="113"/>
      <c r="T6" s="6"/>
      <c r="V6" s="6"/>
      <c r="X6" s="6"/>
      <c r="Z6" s="113"/>
      <c r="AB6" s="6"/>
      <c r="AD6" s="6"/>
      <c r="AF6" s="6"/>
      <c r="AH6" s="112"/>
      <c r="AP6" s="112"/>
    </row>
    <row r="7" spans="1:49">
      <c r="B7" s="466" t="s">
        <v>9</v>
      </c>
      <c r="C7" s="465"/>
      <c r="D7" s="466" t="s">
        <v>10</v>
      </c>
      <c r="E7" s="465"/>
      <c r="F7" s="466" t="s">
        <v>11</v>
      </c>
      <c r="G7" s="465"/>
      <c r="H7" s="466" t="s">
        <v>12</v>
      </c>
      <c r="I7" s="465"/>
      <c r="J7" s="464" t="s">
        <v>9</v>
      </c>
      <c r="K7" s="465"/>
      <c r="L7" s="466" t="s">
        <v>10</v>
      </c>
      <c r="M7" s="465"/>
      <c r="N7" s="466" t="s">
        <v>11</v>
      </c>
      <c r="O7" s="465"/>
      <c r="P7" s="466" t="s">
        <v>12</v>
      </c>
      <c r="Q7" s="465"/>
      <c r="R7" s="464" t="s">
        <v>9</v>
      </c>
      <c r="S7" s="465"/>
      <c r="T7" s="466" t="s">
        <v>10</v>
      </c>
      <c r="U7" s="465"/>
      <c r="V7" s="466" t="s">
        <v>11</v>
      </c>
      <c r="W7" s="465"/>
      <c r="X7" s="466" t="s">
        <v>12</v>
      </c>
      <c r="Y7" s="465"/>
      <c r="Z7" s="464" t="s">
        <v>9</v>
      </c>
      <c r="AA7" s="465"/>
      <c r="AB7" s="466" t="s">
        <v>10</v>
      </c>
      <c r="AC7" s="465"/>
      <c r="AD7" s="466" t="s">
        <v>11</v>
      </c>
      <c r="AE7" s="465"/>
      <c r="AF7" s="466" t="s">
        <v>12</v>
      </c>
      <c r="AG7" s="465"/>
      <c r="AH7" s="464" t="s">
        <v>9</v>
      </c>
      <c r="AI7" s="465"/>
      <c r="AJ7" s="466" t="s">
        <v>10</v>
      </c>
      <c r="AK7" s="465"/>
      <c r="AL7" s="466" t="s">
        <v>11</v>
      </c>
      <c r="AM7" s="465"/>
      <c r="AN7" s="466" t="s">
        <v>12</v>
      </c>
      <c r="AO7" s="465"/>
      <c r="AP7" s="464" t="s">
        <v>9</v>
      </c>
      <c r="AQ7" s="465"/>
      <c r="AR7" s="466" t="s">
        <v>10</v>
      </c>
      <c r="AS7" s="465"/>
      <c r="AT7" s="466" t="s">
        <v>11</v>
      </c>
      <c r="AU7" s="465"/>
      <c r="AV7" s="466" t="s">
        <v>12</v>
      </c>
      <c r="AW7" s="465"/>
    </row>
    <row r="8" spans="1:49">
      <c r="B8" s="114" t="s">
        <v>13</v>
      </c>
      <c r="C8" s="115" t="s">
        <v>14</v>
      </c>
      <c r="D8" s="114" t="s">
        <v>13</v>
      </c>
      <c r="E8" s="115" t="s">
        <v>14</v>
      </c>
      <c r="F8" s="114" t="s">
        <v>13</v>
      </c>
      <c r="G8" s="115" t="s">
        <v>14</v>
      </c>
      <c r="H8" s="114" t="s">
        <v>13</v>
      </c>
      <c r="I8" s="115" t="s">
        <v>14</v>
      </c>
      <c r="J8" s="116" t="s">
        <v>13</v>
      </c>
      <c r="K8" s="115" t="s">
        <v>14</v>
      </c>
      <c r="L8" s="114" t="s">
        <v>13</v>
      </c>
      <c r="M8" s="115" t="s">
        <v>14</v>
      </c>
      <c r="N8" s="114" t="s">
        <v>13</v>
      </c>
      <c r="O8" s="115" t="s">
        <v>14</v>
      </c>
      <c r="P8" s="114" t="s">
        <v>13</v>
      </c>
      <c r="Q8" s="115" t="s">
        <v>14</v>
      </c>
      <c r="R8" s="116" t="s">
        <v>13</v>
      </c>
      <c r="S8" s="115" t="s">
        <v>14</v>
      </c>
      <c r="T8" s="114" t="s">
        <v>13</v>
      </c>
      <c r="U8" s="115" t="s">
        <v>14</v>
      </c>
      <c r="V8" s="114" t="s">
        <v>13</v>
      </c>
      <c r="W8" s="115" t="s">
        <v>14</v>
      </c>
      <c r="X8" s="114" t="s">
        <v>13</v>
      </c>
      <c r="Y8" s="115" t="s">
        <v>14</v>
      </c>
      <c r="Z8" s="116" t="s">
        <v>13</v>
      </c>
      <c r="AA8" s="115" t="s">
        <v>14</v>
      </c>
      <c r="AB8" s="114" t="s">
        <v>13</v>
      </c>
      <c r="AC8" s="115" t="s">
        <v>14</v>
      </c>
      <c r="AD8" s="114" t="s">
        <v>13</v>
      </c>
      <c r="AE8" s="115" t="s">
        <v>14</v>
      </c>
      <c r="AF8" s="114" t="s">
        <v>13</v>
      </c>
      <c r="AG8" s="115" t="s">
        <v>14</v>
      </c>
      <c r="AH8" s="117" t="s">
        <v>13</v>
      </c>
      <c r="AI8" s="115" t="s">
        <v>14</v>
      </c>
      <c r="AJ8" s="115" t="s">
        <v>13</v>
      </c>
      <c r="AK8" s="115" t="s">
        <v>14</v>
      </c>
      <c r="AL8" s="115" t="s">
        <v>13</v>
      </c>
      <c r="AM8" s="115" t="s">
        <v>14</v>
      </c>
      <c r="AN8" s="115" t="s">
        <v>13</v>
      </c>
      <c r="AO8" s="115" t="s">
        <v>14</v>
      </c>
      <c r="AP8" s="117" t="s">
        <v>13</v>
      </c>
      <c r="AQ8" s="115" t="s">
        <v>14</v>
      </c>
      <c r="AR8" s="115" t="s">
        <v>13</v>
      </c>
      <c r="AS8" s="115" t="s">
        <v>14</v>
      </c>
      <c r="AT8" s="115" t="s">
        <v>13</v>
      </c>
      <c r="AU8" s="115" t="s">
        <v>14</v>
      </c>
      <c r="AV8" s="115" t="s">
        <v>13</v>
      </c>
      <c r="AW8" s="115" t="s">
        <v>14</v>
      </c>
    </row>
    <row r="9" spans="1:49">
      <c r="A9" s="1"/>
      <c r="B9" s="119"/>
      <c r="C9" s="120"/>
      <c r="D9" s="119"/>
      <c r="E9" s="120"/>
      <c r="F9" s="119"/>
      <c r="G9" s="120"/>
      <c r="H9" s="119"/>
      <c r="I9" s="120"/>
      <c r="J9" s="121"/>
      <c r="K9" s="120"/>
      <c r="L9" s="119"/>
      <c r="M9" s="120"/>
      <c r="N9" s="119"/>
      <c r="O9" s="120"/>
      <c r="P9" s="119"/>
      <c r="Q9" s="120"/>
      <c r="R9" s="121"/>
      <c r="S9" s="120"/>
      <c r="T9" s="119"/>
      <c r="U9" s="120"/>
      <c r="V9" s="119"/>
      <c r="W9" s="120"/>
      <c r="X9" s="119"/>
      <c r="Y9" s="120"/>
      <c r="Z9" s="121"/>
      <c r="AA9" s="120"/>
      <c r="AB9" s="119"/>
      <c r="AC9" s="120"/>
      <c r="AD9" s="119"/>
      <c r="AE9" s="120"/>
      <c r="AF9" s="119"/>
      <c r="AG9" s="120"/>
      <c r="AH9" s="121"/>
      <c r="AI9" s="120"/>
      <c r="AJ9" s="119"/>
      <c r="AK9" s="120"/>
      <c r="AL9" s="119"/>
      <c r="AM9" s="120"/>
      <c r="AN9" s="119"/>
      <c r="AO9" s="120"/>
      <c r="AP9" s="122"/>
      <c r="AQ9" s="120"/>
      <c r="AR9" s="120"/>
      <c r="AS9" s="120"/>
      <c r="AT9" s="120"/>
      <c r="AU9" s="120"/>
      <c r="AV9" s="120"/>
      <c r="AW9" s="120"/>
    </row>
    <row r="10" spans="1:49">
      <c r="B10" s="123"/>
      <c r="C10" s="124"/>
      <c r="D10" s="125"/>
      <c r="E10" s="124"/>
      <c r="F10" s="123"/>
      <c r="G10" s="124"/>
      <c r="H10" s="123"/>
      <c r="I10" s="124"/>
      <c r="J10" s="113"/>
      <c r="K10" s="124"/>
      <c r="L10" s="123"/>
      <c r="M10" s="124"/>
      <c r="N10" s="123"/>
      <c r="O10" s="124"/>
      <c r="P10" s="123"/>
      <c r="Q10" s="124"/>
      <c r="R10" s="113"/>
      <c r="S10" s="124"/>
      <c r="T10" s="123"/>
      <c r="U10" s="124"/>
      <c r="V10" s="123"/>
      <c r="W10" s="124"/>
      <c r="X10" s="123"/>
      <c r="Y10" s="124"/>
      <c r="Z10" s="113"/>
      <c r="AA10" s="131"/>
      <c r="AB10" s="127"/>
      <c r="AC10" s="131"/>
      <c r="AD10" s="127"/>
      <c r="AE10" s="131"/>
      <c r="AF10" s="127"/>
      <c r="AG10" s="124"/>
      <c r="AH10" s="113"/>
      <c r="AI10" s="131"/>
      <c r="AJ10" s="127"/>
      <c r="AK10" s="131"/>
      <c r="AL10" s="127"/>
      <c r="AM10" s="131"/>
      <c r="AN10" s="127"/>
      <c r="AO10" s="124"/>
      <c r="AP10" s="112"/>
      <c r="AQ10" s="124"/>
      <c r="AR10" s="124"/>
      <c r="AS10" s="124"/>
      <c r="AT10" s="124"/>
      <c r="AU10" s="124"/>
      <c r="AV10" s="124"/>
      <c r="AW10" s="124"/>
    </row>
    <row r="11" spans="1:49">
      <c r="A11" t="s">
        <v>15</v>
      </c>
      <c r="B11" s="123">
        <v>707177039555.18005</v>
      </c>
      <c r="C11" s="125">
        <v>94.370075992962001</v>
      </c>
      <c r="D11" s="125">
        <v>657213.40915128787</v>
      </c>
      <c r="E11" s="125">
        <v>94.314071148946482</v>
      </c>
      <c r="F11" s="125">
        <v>619554.39454263228</v>
      </c>
      <c r="G11" s="125">
        <v>94.805194815617895</v>
      </c>
      <c r="H11" s="125">
        <v>576980.9439713764</v>
      </c>
      <c r="I11" s="125">
        <v>94.470771460758641</v>
      </c>
      <c r="J11" s="113" t="e">
        <f>Summ2!J18</f>
        <v>#REF!</v>
      </c>
      <c r="K11" s="125" t="e">
        <f>J11/$J$24*100</f>
        <v>#REF!</v>
      </c>
      <c r="L11" s="125">
        <v>152556.31033940002</v>
      </c>
      <c r="M11" s="125">
        <v>96.211191986620364</v>
      </c>
      <c r="N11" s="125">
        <v>144377.19683551003</v>
      </c>
      <c r="O11" s="125">
        <v>97.646862562144662</v>
      </c>
      <c r="P11" s="125">
        <v>139870.67686126998</v>
      </c>
      <c r="Q11" s="125">
        <v>98.107328894695243</v>
      </c>
      <c r="R11" s="113" t="e">
        <f>Summ2!R18</f>
        <v>#REF!</v>
      </c>
      <c r="S11" s="125" t="e">
        <f>R11/$R$24*100</f>
        <v>#REF!</v>
      </c>
      <c r="T11" s="125">
        <v>139539.64374400003</v>
      </c>
      <c r="U11" s="125">
        <v>97.578463007391875</v>
      </c>
      <c r="V11" s="125">
        <v>111440.72705964002</v>
      </c>
      <c r="W11" s="125">
        <v>98.316525107874853</v>
      </c>
      <c r="X11" s="125">
        <v>117208.62079813</v>
      </c>
      <c r="Y11" s="125">
        <v>97.769255622933954</v>
      </c>
      <c r="Z11" s="113" t="e">
        <f>J11-R11</f>
        <v>#REF!</v>
      </c>
      <c r="AA11" s="128">
        <v>90.506446548611393</v>
      </c>
      <c r="AB11" s="125">
        <f>L11-T11</f>
        <v>13016.666595399991</v>
      </c>
      <c r="AC11" s="125">
        <v>90.506446548611393</v>
      </c>
      <c r="AD11" s="125">
        <f>N11-V11</f>
        <v>32936.469775870006</v>
      </c>
      <c r="AE11" s="125">
        <v>90.506446548611393</v>
      </c>
      <c r="AF11" s="125">
        <f>P11-X11</f>
        <v>22662.056063139986</v>
      </c>
      <c r="AG11" s="125">
        <v>90.506446548611393</v>
      </c>
      <c r="AH11" s="190">
        <v>1714776</v>
      </c>
      <c r="AI11" s="128">
        <v>92.069270160608198</v>
      </c>
      <c r="AJ11" s="125">
        <v>1645622</v>
      </c>
      <c r="AK11" s="125">
        <v>95.371617470808189</v>
      </c>
      <c r="AL11" s="125">
        <v>1773557.7752569001</v>
      </c>
      <c r="AM11" s="125">
        <v>94.821173614161552</v>
      </c>
      <c r="AN11" s="125">
        <v>1781354.65</v>
      </c>
      <c r="AO11" s="125">
        <v>94.35907572259643</v>
      </c>
      <c r="AP11" s="112">
        <v>760</v>
      </c>
      <c r="AQ11" s="125">
        <f>AP11/$AP$24*100</f>
        <v>84.070796460176993</v>
      </c>
      <c r="AR11" s="124">
        <v>759</v>
      </c>
      <c r="AS11" s="125">
        <v>84.053156146179404</v>
      </c>
      <c r="AT11" s="124">
        <v>754</v>
      </c>
      <c r="AU11" s="125">
        <v>83.870967741935488</v>
      </c>
      <c r="AV11" s="124">
        <v>745</v>
      </c>
      <c r="AW11" s="125">
        <v>83.613916947250274</v>
      </c>
    </row>
    <row r="12" spans="1:49">
      <c r="B12" s="123"/>
      <c r="C12" s="124"/>
      <c r="D12" s="125"/>
      <c r="E12" s="124"/>
      <c r="F12" s="125"/>
      <c r="G12" s="124"/>
      <c r="H12" s="125"/>
      <c r="I12" s="124"/>
      <c r="J12" s="113"/>
      <c r="K12" s="124"/>
      <c r="L12" s="125"/>
      <c r="M12" s="124"/>
      <c r="N12" s="125"/>
      <c r="O12" s="124"/>
      <c r="P12" s="125"/>
      <c r="Q12" s="124"/>
      <c r="R12" s="113"/>
      <c r="S12" s="124"/>
      <c r="T12" s="125"/>
      <c r="U12" s="124"/>
      <c r="V12" s="125"/>
      <c r="W12" s="124"/>
      <c r="X12" s="125"/>
      <c r="Y12" s="124"/>
      <c r="Z12" s="113"/>
      <c r="AA12" s="131"/>
      <c r="AB12" s="125"/>
      <c r="AC12" s="124"/>
      <c r="AD12" s="125"/>
      <c r="AE12" s="124"/>
      <c r="AF12" s="125"/>
      <c r="AG12" s="124"/>
      <c r="AH12" s="190"/>
      <c r="AI12" s="131"/>
      <c r="AJ12" s="125"/>
      <c r="AK12" s="124"/>
      <c r="AL12" s="125"/>
      <c r="AM12" s="124"/>
      <c r="AN12" s="125"/>
      <c r="AO12" s="124"/>
      <c r="AP12" s="112"/>
      <c r="AQ12" s="124"/>
      <c r="AR12" s="124"/>
      <c r="AS12" s="124"/>
      <c r="AT12" s="124"/>
      <c r="AU12" s="124"/>
      <c r="AV12" s="124"/>
      <c r="AW12" s="124"/>
    </row>
    <row r="13" spans="1:49">
      <c r="B13" s="123"/>
      <c r="C13" s="124"/>
      <c r="D13" s="125"/>
      <c r="E13" s="124"/>
      <c r="F13" s="125"/>
      <c r="G13" s="124"/>
      <c r="H13" s="125"/>
      <c r="I13" s="124"/>
      <c r="J13" s="113"/>
      <c r="K13" s="124"/>
      <c r="L13" s="125"/>
      <c r="M13" s="124"/>
      <c r="N13" s="125"/>
      <c r="O13" s="124"/>
      <c r="P13" s="125"/>
      <c r="Q13" s="124"/>
      <c r="R13" s="113"/>
      <c r="S13" s="124"/>
      <c r="T13" s="125"/>
      <c r="U13" s="124"/>
      <c r="V13" s="125"/>
      <c r="W13" s="124"/>
      <c r="X13" s="125"/>
      <c r="Y13" s="124"/>
      <c r="Z13" s="113"/>
      <c r="AA13" s="131"/>
      <c r="AB13" s="125"/>
      <c r="AC13" s="124"/>
      <c r="AD13" s="125"/>
      <c r="AE13" s="124"/>
      <c r="AF13" s="125"/>
      <c r="AG13" s="124"/>
      <c r="AH13" s="190"/>
      <c r="AI13" s="131"/>
      <c r="AJ13" s="125"/>
      <c r="AK13" s="124"/>
      <c r="AL13" s="125"/>
      <c r="AM13" s="124"/>
      <c r="AN13" s="125"/>
      <c r="AO13" s="124"/>
      <c r="AP13" s="112"/>
      <c r="AQ13" s="124"/>
      <c r="AR13" s="124"/>
      <c r="AS13" s="124"/>
      <c r="AT13" s="124"/>
      <c r="AU13" s="124"/>
      <c r="AV13" s="124"/>
      <c r="AW13" s="124"/>
    </row>
    <row r="14" spans="1:49">
      <c r="A14" t="s">
        <v>16</v>
      </c>
      <c r="B14" s="123">
        <v>6137510916.2399998</v>
      </c>
      <c r="C14" s="125">
        <v>0.81981696029409001</v>
      </c>
      <c r="D14" s="125">
        <v>6087.7735830179763</v>
      </c>
      <c r="E14" s="125">
        <v>0.87363206966348472</v>
      </c>
      <c r="F14" s="125">
        <v>4387.6376694449982</v>
      </c>
      <c r="G14" s="125">
        <v>0.6714032661154069</v>
      </c>
      <c r="H14" s="125">
        <v>5646.8727953283615</v>
      </c>
      <c r="I14" s="125">
        <v>0.92457893954623527</v>
      </c>
      <c r="J14" s="113" t="e">
        <f>Summ2!J27</f>
        <v>#REF!</v>
      </c>
      <c r="K14" s="125" t="e">
        <f>J14/$J$24*100</f>
        <v>#REF!</v>
      </c>
      <c r="L14" s="125">
        <v>522.87099999999998</v>
      </c>
      <c r="M14" s="125">
        <v>0.3297539253100556</v>
      </c>
      <c r="N14" s="125">
        <v>332.42900000000003</v>
      </c>
      <c r="O14" s="125">
        <v>0.2248322421140635</v>
      </c>
      <c r="P14" s="125">
        <v>123.20700000000002</v>
      </c>
      <c r="Q14" s="125">
        <v>8.641918336548593E-2</v>
      </c>
      <c r="R14" s="113" t="e">
        <f>Summ2!R27</f>
        <v>#REF!</v>
      </c>
      <c r="S14" s="125" t="e">
        <f>R14/$R$24*100</f>
        <v>#REF!</v>
      </c>
      <c r="T14" s="125">
        <v>444.19</v>
      </c>
      <c r="U14" s="125">
        <v>0.3106169423993323</v>
      </c>
      <c r="V14" s="125">
        <v>232.05</v>
      </c>
      <c r="W14" s="125">
        <v>0.20472183063802832</v>
      </c>
      <c r="X14" s="125">
        <v>158.66999999999999</v>
      </c>
      <c r="Y14" s="125">
        <v>0.13235415350897492</v>
      </c>
      <c r="Z14" s="113" t="e">
        <f>J14-R14</f>
        <v>#REF!</v>
      </c>
      <c r="AA14" s="128">
        <v>1.4617864498884601</v>
      </c>
      <c r="AB14" s="125">
        <f>L14-T14</f>
        <v>78.680999999999983</v>
      </c>
      <c r="AC14" s="125">
        <v>1.4617864498884601</v>
      </c>
      <c r="AD14" s="125">
        <f>N14-V14</f>
        <v>100.37900000000002</v>
      </c>
      <c r="AE14" s="125">
        <v>1.4617864498884601</v>
      </c>
      <c r="AF14" s="125">
        <f>P14-X14</f>
        <v>-35.462999999999965</v>
      </c>
      <c r="AG14" s="125">
        <v>1.4617864498884601</v>
      </c>
      <c r="AH14" s="190">
        <v>25877</v>
      </c>
      <c r="AI14" s="128">
        <v>1.3897534083249901</v>
      </c>
      <c r="AJ14" s="125">
        <v>15005</v>
      </c>
      <c r="AK14" s="125">
        <v>0.86961107723977737</v>
      </c>
      <c r="AL14" s="125">
        <v>19483</v>
      </c>
      <c r="AM14" s="125">
        <v>1.0416356046011037</v>
      </c>
      <c r="AN14" s="125">
        <v>22100</v>
      </c>
      <c r="AO14" s="125">
        <v>1.1706459314372808</v>
      </c>
      <c r="AP14" s="112">
        <v>33</v>
      </c>
      <c r="AQ14" s="125">
        <f>AP14/$AP$24*100</f>
        <v>3.6504424778761062</v>
      </c>
      <c r="AR14" s="124">
        <v>34</v>
      </c>
      <c r="AS14" s="125">
        <v>3.7652270210409746</v>
      </c>
      <c r="AT14" s="124">
        <v>33</v>
      </c>
      <c r="AU14" s="125">
        <v>3.6707452725250276</v>
      </c>
      <c r="AV14" s="124">
        <v>33</v>
      </c>
      <c r="AW14" s="125">
        <v>3.7037037037037033</v>
      </c>
    </row>
    <row r="15" spans="1:49">
      <c r="B15" s="123"/>
      <c r="C15" s="124"/>
      <c r="D15" s="125"/>
      <c r="E15" s="124"/>
      <c r="F15" s="125"/>
      <c r="G15" s="124"/>
      <c r="H15" s="125"/>
      <c r="I15" s="124"/>
      <c r="J15" s="113"/>
      <c r="K15" s="124"/>
      <c r="L15" s="125"/>
      <c r="M15" s="124"/>
      <c r="N15" s="125"/>
      <c r="O15" s="124"/>
      <c r="P15" s="125"/>
      <c r="Q15" s="124"/>
      <c r="R15" s="113"/>
      <c r="S15" s="124"/>
      <c r="T15" s="125"/>
      <c r="U15" s="124"/>
      <c r="V15" s="125"/>
      <c r="W15" s="124"/>
      <c r="X15" s="125"/>
      <c r="Y15" s="124"/>
      <c r="Z15" s="113"/>
      <c r="AA15" s="131"/>
      <c r="AB15" s="125"/>
      <c r="AC15" s="124"/>
      <c r="AD15" s="125"/>
      <c r="AE15" s="124"/>
      <c r="AF15" s="125"/>
      <c r="AG15" s="124"/>
      <c r="AH15" s="190"/>
      <c r="AI15" s="131"/>
      <c r="AJ15" s="125"/>
      <c r="AK15" s="124"/>
      <c r="AL15" s="125"/>
      <c r="AM15" s="124"/>
      <c r="AN15" s="125"/>
      <c r="AO15" s="124"/>
      <c r="AP15" s="112"/>
      <c r="AQ15" s="124"/>
      <c r="AR15" s="124"/>
      <c r="AS15" s="124"/>
      <c r="AT15" s="124"/>
      <c r="AU15" s="124"/>
      <c r="AV15" s="124"/>
      <c r="AW15" s="124"/>
    </row>
    <row r="16" spans="1:49">
      <c r="B16" s="123"/>
      <c r="C16" s="124"/>
      <c r="D16" s="125"/>
      <c r="E16" s="124"/>
      <c r="F16" s="125"/>
      <c r="G16" s="124"/>
      <c r="H16" s="125"/>
      <c r="I16" s="124"/>
      <c r="J16" s="113"/>
      <c r="K16" s="124"/>
      <c r="L16" s="125"/>
      <c r="M16" s="124"/>
      <c r="N16" s="125"/>
      <c r="O16" s="124"/>
      <c r="P16" s="125"/>
      <c r="Q16" s="124"/>
      <c r="R16" s="113"/>
      <c r="S16" s="124"/>
      <c r="T16" s="125"/>
      <c r="U16" s="124"/>
      <c r="V16" s="125"/>
      <c r="W16" s="124"/>
      <c r="X16" s="125"/>
      <c r="Y16" s="124"/>
      <c r="Z16" s="113"/>
      <c r="AA16" s="131"/>
      <c r="AB16" s="125"/>
      <c r="AC16" s="124"/>
      <c r="AD16" s="125"/>
      <c r="AE16" s="124"/>
      <c r="AF16" s="125"/>
      <c r="AG16" s="124"/>
      <c r="AH16" s="190"/>
      <c r="AI16" s="131"/>
      <c r="AJ16" s="125"/>
      <c r="AK16" s="124"/>
      <c r="AL16" s="125"/>
      <c r="AM16" s="124"/>
      <c r="AN16" s="125"/>
      <c r="AO16" s="124"/>
      <c r="AP16" s="112"/>
      <c r="AQ16" s="124"/>
      <c r="AR16" s="124"/>
      <c r="AS16" s="124"/>
      <c r="AT16" s="124"/>
      <c r="AU16" s="124"/>
      <c r="AV16" s="124"/>
      <c r="AW16" s="124"/>
    </row>
    <row r="17" spans="1:49">
      <c r="A17" t="s">
        <v>17</v>
      </c>
      <c r="B17" s="123">
        <v>36232281399.5</v>
      </c>
      <c r="C17" s="125">
        <v>4.8101070467439397</v>
      </c>
      <c r="D17" s="125">
        <v>33533.765799913039</v>
      </c>
      <c r="E17" s="125">
        <v>4.8122967813900228</v>
      </c>
      <c r="F17" s="125">
        <v>29560.548261043481</v>
      </c>
      <c r="G17" s="125">
        <v>4.5234019182666927</v>
      </c>
      <c r="H17" s="125">
        <v>28122.931903790934</v>
      </c>
      <c r="I17" s="125">
        <v>4.6046495996951204</v>
      </c>
      <c r="J17" s="113" t="e">
        <f>Summ2!J37</f>
        <v>#REF!</v>
      </c>
      <c r="K17" s="125" t="e">
        <f>J17/$J$24*100</f>
        <v>#REF!</v>
      </c>
      <c r="L17" s="125">
        <v>5484.8143759999994</v>
      </c>
      <c r="M17" s="125">
        <v>3.4590540880695677</v>
      </c>
      <c r="N17" s="125">
        <v>3146.8367760000001</v>
      </c>
      <c r="O17" s="125">
        <v>2.1283051957412589</v>
      </c>
      <c r="P17" s="125">
        <v>2575.1560229999995</v>
      </c>
      <c r="Q17" s="125">
        <v>1.8062519219392763</v>
      </c>
      <c r="R17" s="113" t="e">
        <f>Summ2!R37</f>
        <v>#REF!</v>
      </c>
      <c r="S17" s="125" t="e">
        <f>R17/$R$24*100</f>
        <v>#REF!</v>
      </c>
      <c r="T17" s="125">
        <v>3018.6684920000002</v>
      </c>
      <c r="U17" s="125">
        <v>2.1109200502087919</v>
      </c>
      <c r="V17" s="125">
        <v>1676.15074</v>
      </c>
      <c r="W17" s="125">
        <v>1.4787530614871183</v>
      </c>
      <c r="X17" s="125">
        <v>2515.611093</v>
      </c>
      <c r="Y17" s="125">
        <v>2.0983902235570819</v>
      </c>
      <c r="Z17" s="113" t="e">
        <f>J17-R17</f>
        <v>#REF!</v>
      </c>
      <c r="AA17" s="128">
        <v>8.0317670015001497</v>
      </c>
      <c r="AB17" s="125">
        <f>L17-T17</f>
        <v>2466.1458839999991</v>
      </c>
      <c r="AC17" s="125">
        <v>8.0317670015001497</v>
      </c>
      <c r="AD17" s="125">
        <f>N17-V17</f>
        <v>1470.6860360000001</v>
      </c>
      <c r="AE17" s="125">
        <v>8.0317670015001497</v>
      </c>
      <c r="AF17" s="125">
        <f>P17-X17</f>
        <v>59.544929999999567</v>
      </c>
      <c r="AG17" s="125">
        <v>8.0317670015001497</v>
      </c>
      <c r="AH17" s="190">
        <v>121802</v>
      </c>
      <c r="AI17" s="128">
        <v>6.5409764310668503</v>
      </c>
      <c r="AJ17" s="125">
        <v>64857</v>
      </c>
      <c r="AK17" s="125">
        <v>3.7587714519520317</v>
      </c>
      <c r="AL17" s="125">
        <v>77383</v>
      </c>
      <c r="AM17" s="125">
        <v>4.1371907812373463</v>
      </c>
      <c r="AN17" s="125">
        <v>84392</v>
      </c>
      <c r="AO17" s="125">
        <v>4.4702783459662898</v>
      </c>
      <c r="AP17" s="112">
        <v>111</v>
      </c>
      <c r="AQ17" s="125">
        <f>AP17/$AP$24*100</f>
        <v>12.278761061946902</v>
      </c>
      <c r="AR17" s="124">
        <v>110</v>
      </c>
      <c r="AS17" s="125">
        <v>12.181616832779623</v>
      </c>
      <c r="AT17" s="124">
        <v>112</v>
      </c>
      <c r="AU17" s="125">
        <v>12.458286985539488</v>
      </c>
      <c r="AV17" s="124">
        <v>113</v>
      </c>
      <c r="AW17" s="125">
        <v>12.682379349046016</v>
      </c>
    </row>
    <row r="18" spans="1:49">
      <c r="B18" s="123"/>
      <c r="C18" s="124"/>
      <c r="D18" s="125"/>
      <c r="E18" s="124"/>
      <c r="F18" s="125"/>
      <c r="G18" s="124"/>
      <c r="H18" s="125"/>
      <c r="I18" s="124"/>
      <c r="J18" s="113"/>
      <c r="K18" s="124"/>
      <c r="L18" s="125"/>
      <c r="M18" s="124"/>
      <c r="N18" s="125"/>
      <c r="O18" s="124"/>
      <c r="P18" s="125"/>
      <c r="Q18" s="124"/>
      <c r="R18" s="113"/>
      <c r="S18" s="124"/>
      <c r="T18" s="125"/>
      <c r="U18" s="124"/>
      <c r="V18" s="125"/>
      <c r="W18" s="124"/>
      <c r="X18" s="125"/>
      <c r="Y18" s="124"/>
      <c r="Z18" s="113"/>
      <c r="AA18" s="131"/>
      <c r="AB18" s="125"/>
      <c r="AC18" s="124"/>
      <c r="AD18" s="125"/>
      <c r="AE18" s="124"/>
      <c r="AF18" s="125"/>
      <c r="AG18" s="124"/>
      <c r="AH18" s="190"/>
      <c r="AI18" s="131"/>
      <c r="AJ18" s="125"/>
      <c r="AK18" s="124"/>
      <c r="AL18" s="125"/>
      <c r="AM18" s="124"/>
      <c r="AN18" s="125"/>
      <c r="AO18" s="124"/>
      <c r="AP18" s="112"/>
      <c r="AQ18" s="124"/>
      <c r="AR18" s="124"/>
      <c r="AS18" s="124"/>
      <c r="AT18" s="124"/>
      <c r="AU18" s="124"/>
      <c r="AV18" s="124"/>
      <c r="AW18" s="124"/>
    </row>
    <row r="19" spans="1:49">
      <c r="B19" s="123"/>
      <c r="C19" s="124"/>
      <c r="D19" s="125"/>
      <c r="E19" s="124"/>
      <c r="F19" s="125"/>
      <c r="G19" s="124"/>
      <c r="H19" s="125"/>
      <c r="I19" s="124"/>
      <c r="J19" s="113"/>
      <c r="K19" s="124"/>
      <c r="L19" s="125"/>
      <c r="M19" s="124"/>
      <c r="N19" s="125"/>
      <c r="O19" s="124"/>
      <c r="P19" s="125"/>
      <c r="Q19" s="124"/>
      <c r="R19" s="113"/>
      <c r="S19" s="124"/>
      <c r="T19" s="125"/>
      <c r="U19" s="124"/>
      <c r="V19" s="125"/>
      <c r="W19" s="124"/>
      <c r="X19" s="125"/>
      <c r="Y19" s="124"/>
      <c r="Z19" s="113"/>
      <c r="AA19" s="131"/>
      <c r="AB19" s="125"/>
      <c r="AC19" s="124"/>
      <c r="AD19" s="125"/>
      <c r="AE19" s="124"/>
      <c r="AF19" s="125"/>
      <c r="AG19" s="124"/>
      <c r="AH19" s="190"/>
      <c r="AI19" s="131"/>
      <c r="AJ19" s="125"/>
      <c r="AK19" s="124"/>
      <c r="AL19" s="125"/>
      <c r="AM19" s="124"/>
      <c r="AN19" s="125"/>
      <c r="AO19" s="124"/>
      <c r="AP19" s="112"/>
      <c r="AQ19" s="124"/>
      <c r="AR19" s="124"/>
      <c r="AS19" s="124"/>
      <c r="AT19" s="124"/>
      <c r="AU19" s="124"/>
      <c r="AV19" s="124"/>
      <c r="AW19" s="124"/>
    </row>
    <row r="20" spans="1:49">
      <c r="A20" s="126" t="s">
        <v>18</v>
      </c>
      <c r="B20" s="127">
        <v>32875430502.599998</v>
      </c>
      <c r="C20" s="128"/>
      <c r="D20" s="128">
        <v>32933.530771581798</v>
      </c>
      <c r="E20" s="128"/>
      <c r="F20" s="128">
        <v>29488.726318003668</v>
      </c>
      <c r="G20" s="128"/>
      <c r="H20" s="128">
        <v>29721.21629843441</v>
      </c>
      <c r="I20" s="128"/>
      <c r="J20" s="113" t="e">
        <f>Summary!J20</f>
        <v>#REF!</v>
      </c>
      <c r="K20" s="128"/>
      <c r="L20" s="128">
        <v>10692.862088000002</v>
      </c>
      <c r="M20" s="128"/>
      <c r="N20" s="128">
        <v>8087.2436190000008</v>
      </c>
      <c r="O20" s="128"/>
      <c r="P20" s="128">
        <v>7199.6937870000002</v>
      </c>
      <c r="Q20" s="128"/>
      <c r="R20" s="113" t="e">
        <f>Summary!R20</f>
        <v>#REF!</v>
      </c>
      <c r="S20" s="128"/>
      <c r="T20" s="128">
        <v>17323.676425000005</v>
      </c>
      <c r="U20" s="128"/>
      <c r="V20" s="128">
        <v>5166.3292049999973</v>
      </c>
      <c r="W20" s="128"/>
      <c r="X20" s="128">
        <v>9246.4421890000049</v>
      </c>
      <c r="Y20" s="128"/>
      <c r="Z20" s="113" t="e">
        <f>J20-R20</f>
        <v>#REF!</v>
      </c>
      <c r="AA20" s="128">
        <v>14.7960443305469</v>
      </c>
      <c r="AB20" s="128">
        <f>L20-T20</f>
        <v>-6630.8143370000034</v>
      </c>
      <c r="AC20" s="128">
        <v>14.7960443305469</v>
      </c>
      <c r="AD20" s="128">
        <f>N20-V20</f>
        <v>2920.9144140000035</v>
      </c>
      <c r="AE20" s="128">
        <v>14.7960443305469</v>
      </c>
      <c r="AF20" s="128">
        <f>P20-X20</f>
        <v>-2046.7484020000047</v>
      </c>
      <c r="AG20" s="128">
        <v>14.7960443305469</v>
      </c>
      <c r="AH20" s="190">
        <v>158051</v>
      </c>
      <c r="AI20" s="128"/>
      <c r="AJ20" s="128">
        <v>190420</v>
      </c>
      <c r="AK20" s="128"/>
      <c r="AL20" s="128">
        <v>189411</v>
      </c>
      <c r="AM20" s="128"/>
      <c r="AN20" s="128">
        <v>215159</v>
      </c>
      <c r="AO20" s="128"/>
      <c r="AP20" s="130">
        <v>345</v>
      </c>
      <c r="AQ20" s="128"/>
      <c r="AR20" s="131">
        <v>345</v>
      </c>
      <c r="AS20" s="128"/>
      <c r="AT20" s="131">
        <v>346</v>
      </c>
      <c r="AU20" s="128"/>
      <c r="AV20" s="131">
        <v>347</v>
      </c>
      <c r="AW20" s="128"/>
    </row>
    <row r="21" spans="1:49">
      <c r="A21" s="126"/>
      <c r="B21" s="127"/>
      <c r="C21" s="131"/>
      <c r="D21" s="128"/>
      <c r="E21" s="131"/>
      <c r="F21" s="128"/>
      <c r="G21" s="131"/>
      <c r="H21" s="128"/>
      <c r="I21" s="131"/>
      <c r="J21" s="129"/>
      <c r="K21" s="131"/>
      <c r="L21" s="127"/>
      <c r="M21" s="131"/>
      <c r="N21" s="127"/>
      <c r="O21" s="131"/>
      <c r="P21" s="127"/>
      <c r="Q21" s="131"/>
      <c r="R21" s="129"/>
      <c r="S21" s="131"/>
      <c r="T21" s="127"/>
      <c r="U21" s="131"/>
      <c r="V21" s="127"/>
      <c r="W21" s="131"/>
      <c r="X21" s="127"/>
      <c r="Y21" s="131"/>
      <c r="Z21" s="129"/>
      <c r="AA21" s="131"/>
      <c r="AB21" s="127"/>
      <c r="AC21" s="131"/>
      <c r="AD21" s="127"/>
      <c r="AE21" s="131"/>
      <c r="AF21" s="127"/>
      <c r="AG21" s="131"/>
      <c r="AH21" s="191"/>
      <c r="AI21" s="131"/>
      <c r="AJ21" s="127"/>
      <c r="AK21" s="131"/>
      <c r="AL21" s="127"/>
      <c r="AM21" s="131"/>
      <c r="AN21" s="127"/>
      <c r="AO21" s="131"/>
      <c r="AP21" s="130"/>
      <c r="AQ21" s="131"/>
      <c r="AR21" s="131"/>
      <c r="AS21" s="131"/>
      <c r="AT21" s="131"/>
      <c r="AU21" s="131"/>
      <c r="AV21" s="131"/>
      <c r="AW21" s="131"/>
    </row>
    <row r="22" spans="1:49">
      <c r="A22" s="126"/>
      <c r="B22" s="127"/>
      <c r="C22" s="131"/>
      <c r="D22" s="128"/>
      <c r="E22" s="131"/>
      <c r="F22" s="128"/>
      <c r="G22" s="131"/>
      <c r="H22" s="128"/>
      <c r="I22" s="131"/>
      <c r="J22" s="129"/>
      <c r="K22" s="131"/>
      <c r="L22" s="127"/>
      <c r="M22" s="131"/>
      <c r="N22" s="127"/>
      <c r="O22" s="131"/>
      <c r="P22" s="127"/>
      <c r="Q22" s="131"/>
      <c r="R22" s="129"/>
      <c r="S22" s="131"/>
      <c r="T22" s="127"/>
      <c r="U22" s="131"/>
      <c r="V22" s="127"/>
      <c r="W22" s="131"/>
      <c r="X22" s="127"/>
      <c r="Y22" s="131"/>
      <c r="Z22" s="129"/>
      <c r="AA22" s="131"/>
      <c r="AB22" s="127"/>
      <c r="AC22" s="131"/>
      <c r="AD22" s="127"/>
      <c r="AE22" s="131"/>
      <c r="AF22" s="127"/>
      <c r="AG22" s="131"/>
      <c r="AH22" s="191"/>
      <c r="AI22" s="131"/>
      <c r="AJ22" s="127"/>
      <c r="AK22" s="131"/>
      <c r="AL22" s="127"/>
      <c r="AM22" s="131"/>
      <c r="AN22" s="127"/>
      <c r="AO22" s="131"/>
      <c r="AP22" s="130"/>
      <c r="AQ22" s="131"/>
      <c r="AR22" s="131"/>
      <c r="AS22" s="131"/>
      <c r="AT22" s="131"/>
      <c r="AU22" s="131"/>
      <c r="AV22" s="131"/>
      <c r="AW22" s="131"/>
    </row>
    <row r="23" spans="1:49" ht="13.5" thickBot="1">
      <c r="A23" s="126"/>
      <c r="B23" s="127"/>
      <c r="C23" s="131"/>
      <c r="D23" s="127"/>
      <c r="E23" s="131"/>
      <c r="F23" s="127"/>
      <c r="G23" s="131"/>
      <c r="H23" s="127"/>
      <c r="I23" s="131"/>
      <c r="J23" s="129"/>
      <c r="K23" s="131"/>
      <c r="L23" s="127"/>
      <c r="M23" s="131"/>
      <c r="N23" s="127"/>
      <c r="O23" s="131"/>
      <c r="P23" s="127"/>
      <c r="Q23" s="131"/>
      <c r="R23" s="129"/>
      <c r="S23" s="131"/>
      <c r="T23" s="127"/>
      <c r="U23" s="131"/>
      <c r="V23" s="127"/>
      <c r="W23" s="131"/>
      <c r="X23" s="127"/>
      <c r="Y23" s="131"/>
      <c r="Z23" s="129"/>
      <c r="AA23" s="131"/>
      <c r="AB23" s="127"/>
      <c r="AC23" s="131"/>
      <c r="AD23" s="127"/>
      <c r="AE23" s="131"/>
      <c r="AF23" s="127"/>
      <c r="AG23" s="131"/>
      <c r="AH23" s="191"/>
      <c r="AI23" s="131"/>
      <c r="AJ23" s="127"/>
      <c r="AK23" s="131"/>
      <c r="AL23" s="127"/>
      <c r="AM23" s="131"/>
      <c r="AN23" s="127"/>
      <c r="AO23" s="131"/>
      <c r="AP23" s="130"/>
      <c r="AQ23" s="131"/>
      <c r="AR23" s="131"/>
      <c r="AS23" s="131"/>
      <c r="AT23" s="131"/>
      <c r="AU23" s="131"/>
      <c r="AV23" s="131"/>
      <c r="AW23" s="131"/>
    </row>
    <row r="24" spans="1:49" ht="14.25" thickTop="1" thickBot="1">
      <c r="A24" s="132" t="s">
        <v>19</v>
      </c>
      <c r="B24" s="133">
        <v>749546831870.92004</v>
      </c>
      <c r="C24" s="134">
        <v>100</v>
      </c>
      <c r="D24" s="134">
        <f>SUM(D11:D17)</f>
        <v>696834.94853421894</v>
      </c>
      <c r="E24" s="134"/>
      <c r="F24" s="134">
        <f>SUM(F11:F17)</f>
        <v>653502.58047312079</v>
      </c>
      <c r="G24" s="134"/>
      <c r="H24" s="134">
        <f>SUM(H11:H17)</f>
        <v>610750.7486704957</v>
      </c>
      <c r="I24" s="134"/>
      <c r="J24" s="135" t="e">
        <f>SUM(J10:J18)</f>
        <v>#REF!</v>
      </c>
      <c r="K24" s="134">
        <v>100</v>
      </c>
      <c r="L24" s="134">
        <v>158563.99571540003</v>
      </c>
      <c r="M24" s="134">
        <v>100</v>
      </c>
      <c r="N24" s="134">
        <v>147856.46261151004</v>
      </c>
      <c r="O24" s="134">
        <v>100</v>
      </c>
      <c r="P24" s="134">
        <v>142569.03988426997</v>
      </c>
      <c r="Q24" s="134">
        <v>100</v>
      </c>
      <c r="R24" s="135" t="e">
        <f>SUM(R10:R18)</f>
        <v>#REF!</v>
      </c>
      <c r="S24" s="134">
        <v>100</v>
      </c>
      <c r="T24" s="134">
        <v>143002.50223600003</v>
      </c>
      <c r="U24" s="134">
        <v>100</v>
      </c>
      <c r="V24" s="134">
        <v>113348.92779964002</v>
      </c>
      <c r="W24" s="134">
        <v>100</v>
      </c>
      <c r="X24" s="134">
        <v>119882.90189112999</v>
      </c>
      <c r="Y24" s="134">
        <v>100</v>
      </c>
      <c r="Z24" s="135" t="e">
        <f>SUM(Z10:Z18)</f>
        <v>#REF!</v>
      </c>
      <c r="AA24" s="134">
        <v>100</v>
      </c>
      <c r="AB24" s="134">
        <f>SUM(AB10:AB18)</f>
        <v>15561.493479399991</v>
      </c>
      <c r="AC24" s="134">
        <v>100</v>
      </c>
      <c r="AD24" s="134">
        <f>SUM(AD10:AD18)</f>
        <v>34507.534811870006</v>
      </c>
      <c r="AE24" s="134">
        <v>100</v>
      </c>
      <c r="AF24" s="134">
        <f>SUM(AF10:AF18)</f>
        <v>22686.137993139986</v>
      </c>
      <c r="AG24" s="134">
        <v>100</v>
      </c>
      <c r="AH24" s="192">
        <v>1861985</v>
      </c>
      <c r="AI24" s="134">
        <v>100</v>
      </c>
      <c r="AJ24" s="134">
        <v>1725484</v>
      </c>
      <c r="AK24" s="134">
        <v>100</v>
      </c>
      <c r="AL24" s="134">
        <v>1870423.7752569001</v>
      </c>
      <c r="AM24" s="134">
        <v>100</v>
      </c>
      <c r="AN24" s="134">
        <v>1887846.65</v>
      </c>
      <c r="AO24" s="134">
        <v>100</v>
      </c>
      <c r="AP24" s="182">
        <f>SUM(AP10:AP18)</f>
        <v>904</v>
      </c>
      <c r="AQ24" s="134">
        <v>100</v>
      </c>
      <c r="AR24" s="137">
        <v>903</v>
      </c>
      <c r="AS24" s="134">
        <v>100</v>
      </c>
      <c r="AT24" s="137">
        <v>899</v>
      </c>
      <c r="AU24" s="134">
        <v>100</v>
      </c>
      <c r="AV24" s="137">
        <v>891</v>
      </c>
      <c r="AW24" s="134">
        <v>100</v>
      </c>
    </row>
    <row r="25" spans="1:49" ht="13.5" thickTop="1"/>
  </sheetData>
  <mergeCells count="30">
    <mergeCell ref="AH7:AI7"/>
    <mergeCell ref="AP5:AW5"/>
    <mergeCell ref="J7:K7"/>
    <mergeCell ref="L7:M7"/>
    <mergeCell ref="N7:O7"/>
    <mergeCell ref="P7:Q7"/>
    <mergeCell ref="R7:S7"/>
    <mergeCell ref="AR7:AS7"/>
    <mergeCell ref="AT7:AU7"/>
    <mergeCell ref="AV7:AW7"/>
    <mergeCell ref="AJ7:AK7"/>
    <mergeCell ref="AL7:AM7"/>
    <mergeCell ref="AN7:AO7"/>
    <mergeCell ref="AP7:AQ7"/>
    <mergeCell ref="AH5:AO5"/>
    <mergeCell ref="B5:I5"/>
    <mergeCell ref="B7:C7"/>
    <mergeCell ref="D7:E7"/>
    <mergeCell ref="F7:G7"/>
    <mergeCell ref="H7:I7"/>
    <mergeCell ref="T7:U7"/>
    <mergeCell ref="V7:W7"/>
    <mergeCell ref="X7:Y7"/>
    <mergeCell ref="Z7:AA7"/>
    <mergeCell ref="J5:Q5"/>
    <mergeCell ref="R5:Y5"/>
    <mergeCell ref="Z5:AG5"/>
    <mergeCell ref="AB7:AC7"/>
    <mergeCell ref="AD7:AE7"/>
    <mergeCell ref="AF7:AG7"/>
  </mergeCells>
  <phoneticPr fontId="0" type="noConversion"/>
  <pageMargins left="0.2" right="0.2" top="1" bottom="1" header="0.5" footer="0.5"/>
  <pageSetup scale="3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W47"/>
  <sheetViews>
    <sheetView zoomScale="70" workbookViewId="0" xr3:uid="{78B4E459-6924-5F8B-B7BA-2DD04133E49E}"/>
  </sheetViews>
  <sheetFormatPr defaultRowHeight="12.75"/>
  <cols>
    <col min="1" max="1" width="53.28515625" bestFit="1" customWidth="1"/>
    <col min="2" max="2" width="7.85546875" style="6" bestFit="1" customWidth="1"/>
    <col min="3" max="3" width="4" bestFit="1" customWidth="1"/>
    <col min="4" max="4" width="7.85546875" style="6" bestFit="1" customWidth="1"/>
    <col min="5" max="5" width="4" bestFit="1" customWidth="1"/>
    <col min="6" max="6" width="7.85546875" style="6" bestFit="1" customWidth="1"/>
    <col min="7" max="7" width="4" bestFit="1" customWidth="1"/>
    <col min="8" max="8" width="7.85546875" style="6" bestFit="1" customWidth="1"/>
    <col min="9" max="9" width="4" bestFit="1" customWidth="1"/>
    <col min="10" max="10" width="9.140625" style="6"/>
    <col min="11" max="11" width="4" bestFit="1" customWidth="1"/>
    <col min="12" max="12" width="7.5703125" style="6" bestFit="1" customWidth="1"/>
    <col min="13" max="13" width="4" bestFit="1" customWidth="1"/>
    <col min="14" max="14" width="7.5703125" style="6" bestFit="1" customWidth="1"/>
    <col min="15" max="15" width="4" bestFit="1" customWidth="1"/>
    <col min="16" max="16" width="7.5703125" style="6" bestFit="1" customWidth="1"/>
    <col min="17" max="17" width="4" bestFit="1" customWidth="1"/>
    <col min="18" max="18" width="7.5703125" style="6" bestFit="1" customWidth="1"/>
    <col min="19" max="19" width="4" bestFit="1" customWidth="1"/>
    <col min="20" max="20" width="7.5703125" style="6" bestFit="1" customWidth="1"/>
    <col min="21" max="21" width="4" bestFit="1" customWidth="1"/>
    <col min="22" max="22" width="7.5703125" style="6" bestFit="1" customWidth="1"/>
    <col min="23" max="23" width="4" bestFit="1" customWidth="1"/>
    <col min="24" max="24" width="7.5703125" style="6" bestFit="1" customWidth="1"/>
    <col min="25" max="25" width="4" bestFit="1" customWidth="1"/>
    <col min="26" max="26" width="6.85546875" style="6" bestFit="1" customWidth="1"/>
    <col min="27" max="27" width="4" bestFit="1" customWidth="1"/>
    <col min="28" max="28" width="6.5703125" style="6" bestFit="1" customWidth="1"/>
    <col min="29" max="29" width="4" bestFit="1" customWidth="1"/>
    <col min="30" max="30" width="6.85546875" style="6" bestFit="1" customWidth="1"/>
    <col min="31" max="31" width="4" bestFit="1" customWidth="1"/>
    <col min="32" max="32" width="6.85546875" style="6" bestFit="1" customWidth="1"/>
    <col min="33" max="33" width="4" bestFit="1" customWidth="1"/>
    <col min="34" max="34" width="10.28515625" style="6" bestFit="1" customWidth="1"/>
    <col min="35" max="35" width="4" bestFit="1" customWidth="1"/>
    <col min="36" max="36" width="8.5703125" bestFit="1" customWidth="1"/>
    <col min="37" max="37" width="4" bestFit="1" customWidth="1"/>
    <col min="39" max="39" width="4" bestFit="1" customWidth="1"/>
    <col min="40" max="40" width="8.85546875" customWidth="1"/>
    <col min="41" max="41" width="4" bestFit="1" customWidth="1"/>
    <col min="42" max="42" width="5.28515625" bestFit="1" customWidth="1"/>
    <col min="43" max="43" width="4" bestFit="1" customWidth="1"/>
    <col min="44" max="44" width="5.28515625" bestFit="1" customWidth="1"/>
    <col min="45" max="45" width="4" bestFit="1" customWidth="1"/>
    <col min="46" max="46" width="5.28515625" bestFit="1" customWidth="1"/>
    <col min="47" max="47" width="4" bestFit="1" customWidth="1"/>
    <col min="48" max="48" width="5.28515625" bestFit="1" customWidth="1"/>
    <col min="49" max="49" width="4" bestFit="1" customWidth="1"/>
  </cols>
  <sheetData>
    <row r="1" spans="1:49">
      <c r="A1" s="11" t="s">
        <v>76</v>
      </c>
      <c r="AN1" s="11" t="s">
        <v>1</v>
      </c>
    </row>
    <row r="2" spans="1:49">
      <c r="A2" s="11" t="s">
        <v>2</v>
      </c>
    </row>
    <row r="3" spans="1:49" ht="13.5" thickBot="1"/>
    <row r="4" spans="1:49" ht="13.5" thickTop="1">
      <c r="A4" s="107"/>
      <c r="B4" s="108"/>
      <c r="C4" s="107"/>
      <c r="D4" s="108"/>
      <c r="E4" s="107"/>
      <c r="F4" s="108"/>
      <c r="G4" s="107"/>
      <c r="H4" s="108"/>
      <c r="I4" s="107"/>
      <c r="J4" s="109"/>
      <c r="K4" s="107"/>
      <c r="L4" s="108"/>
      <c r="M4" s="107"/>
      <c r="N4" s="108"/>
      <c r="O4" s="107"/>
      <c r="P4" s="108"/>
      <c r="Q4" s="107"/>
      <c r="R4" s="109"/>
      <c r="S4" s="107"/>
      <c r="T4" s="108"/>
      <c r="U4" s="107"/>
      <c r="V4" s="108"/>
      <c r="W4" s="107"/>
      <c r="X4" s="108"/>
      <c r="Y4" s="107"/>
      <c r="Z4" s="109"/>
      <c r="AA4" s="107"/>
      <c r="AB4" s="108"/>
      <c r="AC4" s="107"/>
      <c r="AD4" s="108"/>
      <c r="AE4" s="107"/>
      <c r="AF4" s="108"/>
      <c r="AG4" s="107"/>
      <c r="AH4" s="109"/>
      <c r="AI4" s="107"/>
      <c r="AJ4" s="107"/>
      <c r="AK4" s="107"/>
      <c r="AL4" s="107"/>
      <c r="AM4" s="107"/>
      <c r="AN4" s="107"/>
      <c r="AO4" s="107"/>
      <c r="AP4" s="110"/>
      <c r="AQ4" s="107"/>
      <c r="AR4" s="107"/>
      <c r="AS4" s="107"/>
      <c r="AT4" s="107"/>
      <c r="AU4" s="107"/>
      <c r="AV4" s="107"/>
      <c r="AW4" s="111"/>
    </row>
    <row r="5" spans="1:49">
      <c r="B5" s="463" t="s">
        <v>3</v>
      </c>
      <c r="C5" s="463"/>
      <c r="D5" s="463"/>
      <c r="E5" s="463"/>
      <c r="F5" s="463"/>
      <c r="G5" s="463"/>
      <c r="H5" s="463"/>
      <c r="I5" s="463"/>
      <c r="J5" s="462" t="s">
        <v>4</v>
      </c>
      <c r="K5" s="463"/>
      <c r="L5" s="463"/>
      <c r="M5" s="463"/>
      <c r="N5" s="463"/>
      <c r="O5" s="463"/>
      <c r="P5" s="463"/>
      <c r="Q5" s="463"/>
      <c r="R5" s="462" t="s">
        <v>5</v>
      </c>
      <c r="S5" s="463"/>
      <c r="T5" s="463"/>
      <c r="U5" s="463"/>
      <c r="V5" s="463"/>
      <c r="W5" s="463"/>
      <c r="X5" s="463"/>
      <c r="Y5" s="463"/>
      <c r="Z5" s="462" t="s">
        <v>6</v>
      </c>
      <c r="AA5" s="463"/>
      <c r="AB5" s="463"/>
      <c r="AC5" s="463"/>
      <c r="AD5" s="463"/>
      <c r="AE5" s="463"/>
      <c r="AF5" s="463"/>
      <c r="AG5" s="463"/>
      <c r="AH5" s="462" t="s">
        <v>7</v>
      </c>
      <c r="AI5" s="463"/>
      <c r="AJ5" s="463"/>
      <c r="AK5" s="463"/>
      <c r="AL5" s="463"/>
      <c r="AM5" s="463"/>
      <c r="AN5" s="463"/>
      <c r="AO5" s="463"/>
      <c r="AP5" s="462" t="s">
        <v>8</v>
      </c>
      <c r="AQ5" s="463"/>
      <c r="AR5" s="463"/>
      <c r="AS5" s="463"/>
      <c r="AT5" s="463"/>
      <c r="AU5" s="463"/>
      <c r="AV5" s="463"/>
      <c r="AW5" s="463"/>
    </row>
    <row r="6" spans="1:49">
      <c r="J6" s="113"/>
      <c r="R6" s="113"/>
      <c r="Z6" s="113"/>
      <c r="AH6" s="113"/>
      <c r="AP6" s="112"/>
    </row>
    <row r="7" spans="1:49">
      <c r="B7" s="466" t="s">
        <v>9</v>
      </c>
      <c r="C7" s="468"/>
      <c r="D7" s="466" t="s">
        <v>10</v>
      </c>
      <c r="E7" s="465"/>
      <c r="F7" s="466" t="s">
        <v>11</v>
      </c>
      <c r="G7" s="465"/>
      <c r="H7" s="466" t="s">
        <v>12</v>
      </c>
      <c r="I7" s="465"/>
      <c r="J7" s="464" t="s">
        <v>9</v>
      </c>
      <c r="K7" s="468"/>
      <c r="L7" s="466" t="s">
        <v>10</v>
      </c>
      <c r="M7" s="465"/>
      <c r="N7" s="466" t="s">
        <v>11</v>
      </c>
      <c r="O7" s="465"/>
      <c r="P7" s="466" t="s">
        <v>12</v>
      </c>
      <c r="Q7" s="465"/>
      <c r="R7" s="464" t="s">
        <v>9</v>
      </c>
      <c r="S7" s="468"/>
      <c r="T7" s="466" t="s">
        <v>10</v>
      </c>
      <c r="U7" s="465"/>
      <c r="V7" s="466" t="s">
        <v>11</v>
      </c>
      <c r="W7" s="465"/>
      <c r="X7" s="466" t="s">
        <v>12</v>
      </c>
      <c r="Y7" s="465"/>
      <c r="Z7" s="464" t="s">
        <v>9</v>
      </c>
      <c r="AA7" s="468"/>
      <c r="AB7" s="466" t="s">
        <v>10</v>
      </c>
      <c r="AC7" s="465"/>
      <c r="AD7" s="466" t="s">
        <v>11</v>
      </c>
      <c r="AE7" s="465"/>
      <c r="AF7" s="466" t="s">
        <v>12</v>
      </c>
      <c r="AG7" s="465"/>
      <c r="AH7" s="464" t="s">
        <v>9</v>
      </c>
      <c r="AI7" s="468"/>
      <c r="AJ7" s="466" t="s">
        <v>10</v>
      </c>
      <c r="AK7" s="465"/>
      <c r="AL7" s="466" t="s">
        <v>11</v>
      </c>
      <c r="AM7" s="465"/>
      <c r="AN7" s="466" t="s">
        <v>12</v>
      </c>
      <c r="AO7" s="465"/>
      <c r="AP7" s="464" t="s">
        <v>9</v>
      </c>
      <c r="AQ7" s="468"/>
      <c r="AR7" s="466" t="s">
        <v>10</v>
      </c>
      <c r="AS7" s="465"/>
      <c r="AT7" s="466" t="s">
        <v>11</v>
      </c>
      <c r="AU7" s="465"/>
      <c r="AV7" s="466" t="s">
        <v>12</v>
      </c>
      <c r="AW7" s="465"/>
    </row>
    <row r="8" spans="1:49">
      <c r="B8" s="114" t="s">
        <v>13</v>
      </c>
      <c r="C8" s="115" t="s">
        <v>14</v>
      </c>
      <c r="D8" s="114" t="s">
        <v>13</v>
      </c>
      <c r="E8" s="115" t="s">
        <v>14</v>
      </c>
      <c r="F8" s="114" t="s">
        <v>13</v>
      </c>
      <c r="G8" s="115" t="s">
        <v>14</v>
      </c>
      <c r="H8" s="114" t="s">
        <v>13</v>
      </c>
      <c r="I8" s="115" t="s">
        <v>14</v>
      </c>
      <c r="J8" s="116" t="s">
        <v>13</v>
      </c>
      <c r="K8" s="115" t="s">
        <v>14</v>
      </c>
      <c r="L8" s="114" t="s">
        <v>13</v>
      </c>
      <c r="M8" s="115" t="s">
        <v>14</v>
      </c>
      <c r="N8" s="114" t="s">
        <v>13</v>
      </c>
      <c r="O8" s="115" t="s">
        <v>14</v>
      </c>
      <c r="P8" s="114" t="s">
        <v>13</v>
      </c>
      <c r="Q8" s="115" t="s">
        <v>14</v>
      </c>
      <c r="R8" s="116" t="s">
        <v>13</v>
      </c>
      <c r="S8" s="115" t="s">
        <v>14</v>
      </c>
      <c r="T8" s="114" t="s">
        <v>13</v>
      </c>
      <c r="U8" s="115" t="s">
        <v>14</v>
      </c>
      <c r="V8" s="114" t="s">
        <v>13</v>
      </c>
      <c r="W8" s="115" t="s">
        <v>14</v>
      </c>
      <c r="X8" s="114" t="s">
        <v>13</v>
      </c>
      <c r="Y8" s="115" t="s">
        <v>14</v>
      </c>
      <c r="Z8" s="116" t="s">
        <v>13</v>
      </c>
      <c r="AA8" s="115" t="s">
        <v>14</v>
      </c>
      <c r="AB8" s="114" t="s">
        <v>13</v>
      </c>
      <c r="AC8" s="115" t="s">
        <v>14</v>
      </c>
      <c r="AD8" s="114" t="s">
        <v>13</v>
      </c>
      <c r="AE8" s="115" t="s">
        <v>14</v>
      </c>
      <c r="AF8" s="114" t="s">
        <v>13</v>
      </c>
      <c r="AG8" s="115" t="s">
        <v>14</v>
      </c>
      <c r="AH8" s="116" t="s">
        <v>13</v>
      </c>
      <c r="AI8" s="115" t="s">
        <v>14</v>
      </c>
      <c r="AJ8" s="114" t="s">
        <v>13</v>
      </c>
      <c r="AK8" s="115" t="s">
        <v>14</v>
      </c>
      <c r="AL8" s="114" t="s">
        <v>13</v>
      </c>
      <c r="AM8" s="115" t="s">
        <v>14</v>
      </c>
      <c r="AN8" s="114" t="s">
        <v>13</v>
      </c>
      <c r="AO8" s="115" t="s">
        <v>14</v>
      </c>
      <c r="AP8" s="117" t="s">
        <v>13</v>
      </c>
      <c r="AQ8" s="115" t="s">
        <v>14</v>
      </c>
      <c r="AR8" s="114" t="s">
        <v>13</v>
      </c>
      <c r="AS8" s="115" t="s">
        <v>14</v>
      </c>
      <c r="AT8" s="114" t="s">
        <v>13</v>
      </c>
      <c r="AU8" s="115" t="s">
        <v>14</v>
      </c>
      <c r="AV8" s="114" t="s">
        <v>13</v>
      </c>
      <c r="AW8" s="115" t="s">
        <v>14</v>
      </c>
    </row>
    <row r="9" spans="1:49">
      <c r="A9" s="1"/>
      <c r="B9" s="119"/>
      <c r="C9" s="120"/>
      <c r="D9" s="119"/>
      <c r="E9" s="120"/>
      <c r="F9" s="119"/>
      <c r="G9" s="120"/>
      <c r="H9" s="119"/>
      <c r="I9" s="120"/>
      <c r="J9" s="121"/>
      <c r="K9" s="120"/>
      <c r="L9" s="119"/>
      <c r="M9" s="120"/>
      <c r="N9" s="119"/>
      <c r="O9" s="120"/>
      <c r="P9" s="119"/>
      <c r="Q9" s="120"/>
      <c r="R9" s="121"/>
      <c r="S9" s="120"/>
      <c r="T9" s="119"/>
      <c r="U9" s="120"/>
      <c r="V9" s="119"/>
      <c r="W9" s="120"/>
      <c r="X9" s="119"/>
      <c r="Y9" s="120"/>
      <c r="Z9" s="121"/>
      <c r="AA9" s="120"/>
      <c r="AB9" s="119"/>
      <c r="AC9" s="120"/>
      <c r="AD9" s="119"/>
      <c r="AE9" s="120"/>
      <c r="AF9" s="119"/>
      <c r="AG9" s="120"/>
      <c r="AH9" s="121"/>
      <c r="AI9" s="120"/>
      <c r="AJ9" s="119"/>
      <c r="AK9" s="120"/>
      <c r="AL9" s="119"/>
      <c r="AM9" s="120"/>
      <c r="AN9" s="119"/>
      <c r="AO9" s="120"/>
      <c r="AP9" s="122"/>
      <c r="AQ9" s="120"/>
      <c r="AR9" s="119"/>
      <c r="AS9" s="120"/>
      <c r="AT9" s="119"/>
      <c r="AU9" s="120"/>
      <c r="AV9" s="119"/>
      <c r="AW9" s="120"/>
    </row>
    <row r="10" spans="1:49">
      <c r="A10" s="11" t="s">
        <v>15</v>
      </c>
      <c r="B10" s="123"/>
      <c r="C10" s="124"/>
      <c r="D10" s="123"/>
      <c r="E10" s="124"/>
      <c r="F10" s="123"/>
      <c r="G10" s="124"/>
      <c r="H10" s="123"/>
      <c r="I10" s="124"/>
      <c r="J10" s="113"/>
      <c r="K10" s="124"/>
      <c r="L10" s="123"/>
      <c r="M10" s="124"/>
      <c r="N10" s="123"/>
      <c r="O10" s="124"/>
      <c r="P10" s="123"/>
      <c r="Q10" s="124"/>
      <c r="R10" s="113"/>
      <c r="S10" s="124"/>
      <c r="T10" s="123"/>
      <c r="U10" s="124"/>
      <c r="V10" s="123"/>
      <c r="W10" s="124"/>
      <c r="X10" s="123"/>
      <c r="Y10" s="124"/>
      <c r="Z10" s="113"/>
      <c r="AA10" s="124"/>
      <c r="AB10" s="123"/>
      <c r="AC10" s="124"/>
      <c r="AD10" s="123"/>
      <c r="AE10" s="124"/>
      <c r="AF10" s="123"/>
      <c r="AG10" s="124"/>
      <c r="AH10" s="113"/>
      <c r="AI10" s="124"/>
      <c r="AJ10" s="123"/>
      <c r="AK10" s="124"/>
      <c r="AL10" s="123"/>
      <c r="AM10" s="124"/>
      <c r="AN10" s="123"/>
      <c r="AO10" s="124"/>
      <c r="AP10" s="112"/>
      <c r="AQ10" s="124"/>
      <c r="AR10" s="123"/>
      <c r="AS10" s="124"/>
      <c r="AT10" s="123"/>
      <c r="AU10" s="124"/>
      <c r="AV10" s="123"/>
      <c r="AW10" s="124"/>
    </row>
    <row r="11" spans="1:49">
      <c r="B11" s="123"/>
      <c r="C11" s="124"/>
      <c r="D11" s="123"/>
      <c r="E11" s="124"/>
      <c r="F11" s="123"/>
      <c r="G11" s="124"/>
      <c r="H11" s="123"/>
      <c r="I11" s="124"/>
      <c r="J11" s="113"/>
      <c r="K11" s="124"/>
      <c r="L11" s="125"/>
      <c r="M11" s="124"/>
      <c r="N11" s="123"/>
      <c r="O11" s="124"/>
      <c r="P11" s="123"/>
      <c r="Q11" s="124"/>
      <c r="R11" s="113"/>
      <c r="S11" s="124"/>
      <c r="T11" s="125"/>
      <c r="U11" s="124"/>
      <c r="V11" s="123"/>
      <c r="W11" s="124"/>
      <c r="X11" s="123"/>
      <c r="Y11" s="124"/>
      <c r="Z11" s="113"/>
      <c r="AA11" s="124"/>
      <c r="AB11" s="125"/>
      <c r="AC11" s="124"/>
      <c r="AD11" s="123"/>
      <c r="AE11" s="124"/>
      <c r="AF11" s="123"/>
      <c r="AG11" s="124"/>
      <c r="AH11" s="113"/>
      <c r="AI11" s="124"/>
      <c r="AJ11" s="125"/>
      <c r="AK11" s="124"/>
      <c r="AL11" s="123"/>
      <c r="AM11" s="124"/>
      <c r="AN11" s="123"/>
      <c r="AO11" s="124"/>
      <c r="AP11" s="112"/>
      <c r="AQ11" s="124"/>
      <c r="AR11" s="125"/>
      <c r="AS11" s="124"/>
      <c r="AT11" s="123"/>
      <c r="AU11" s="124"/>
      <c r="AV11" s="123"/>
      <c r="AW11" s="124"/>
    </row>
    <row r="12" spans="1:49">
      <c r="B12" s="123"/>
      <c r="C12" s="124"/>
      <c r="D12" s="123"/>
      <c r="E12" s="124"/>
      <c r="F12" s="123"/>
      <c r="G12" s="124"/>
      <c r="H12" s="123"/>
      <c r="I12" s="124"/>
      <c r="J12" s="113"/>
      <c r="K12" s="124"/>
      <c r="L12" s="125"/>
      <c r="M12" s="124"/>
      <c r="N12" s="123"/>
      <c r="O12" s="124"/>
      <c r="P12" s="123"/>
      <c r="Q12" s="124"/>
      <c r="R12" s="113"/>
      <c r="S12" s="124"/>
      <c r="T12" s="125"/>
      <c r="U12" s="124"/>
      <c r="V12" s="123"/>
      <c r="W12" s="124"/>
      <c r="X12" s="123"/>
      <c r="Y12" s="124"/>
      <c r="Z12" s="113"/>
      <c r="AA12" s="124"/>
      <c r="AB12" s="125"/>
      <c r="AC12" s="124"/>
      <c r="AD12" s="123"/>
      <c r="AE12" s="124"/>
      <c r="AF12" s="123"/>
      <c r="AG12" s="124"/>
      <c r="AH12" s="113"/>
      <c r="AI12" s="124"/>
      <c r="AJ12" s="125"/>
      <c r="AK12" s="124"/>
      <c r="AL12" s="123"/>
      <c r="AM12" s="124"/>
      <c r="AN12" s="123"/>
      <c r="AO12" s="124"/>
      <c r="AP12" s="112"/>
      <c r="AQ12" s="124"/>
      <c r="AR12" s="125"/>
      <c r="AS12" s="124"/>
      <c r="AT12" s="123"/>
      <c r="AU12" s="124"/>
      <c r="AV12" s="123"/>
      <c r="AW12" s="124"/>
    </row>
    <row r="13" spans="1:49">
      <c r="A13" t="s">
        <v>37</v>
      </c>
      <c r="B13" s="123">
        <v>166180297560.91</v>
      </c>
      <c r="C13" s="125">
        <v>23.5217618541859</v>
      </c>
      <c r="D13" s="125">
        <v>152302.24004284272</v>
      </c>
      <c r="E13" s="125">
        <v>23.173939837825703</v>
      </c>
      <c r="F13" s="125">
        <v>133036.67566487563</v>
      </c>
      <c r="G13" s="125">
        <v>21.472961347176952</v>
      </c>
      <c r="H13" s="125">
        <v>118381.54412354731</v>
      </c>
      <c r="I13" s="125">
        <v>20.517409692722907</v>
      </c>
      <c r="J13" s="113" t="e">
        <f t="array" ref="J13">SUM(([1]Analysis!$B$2:$B$1322="Domestic")*([1]Analysis!$C$2:$C$1322="Equity")*([1]Analysis!$H$2:$H$1322&lt;&gt;"FOF")*([1]Analysis!$N$2:$N$1322))+SUM(([1]Analysis!$B$2:$B$1322="Domestic")*([1]Analysis!$C$2:$C$1322="Equity")*([1]Analysis!$H$2:$H$1322&lt;&gt;"FOF")*([1]Analysis!$R$2:$R$1322))</f>
        <v>#REF!</v>
      </c>
      <c r="K13" s="125" t="e">
        <f>J13/J$45*100</f>
        <v>#REF!</v>
      </c>
      <c r="L13" s="125">
        <v>13975.066202000005</v>
      </c>
      <c r="M13" s="125">
        <v>8.8135179357382469</v>
      </c>
      <c r="N13" s="125">
        <v>13078.155775189998</v>
      </c>
      <c r="O13" s="125">
        <v>8.8451702037215618</v>
      </c>
      <c r="P13" s="125">
        <v>13820.300395250002</v>
      </c>
      <c r="Q13" s="125">
        <v>9.6937598839611976</v>
      </c>
      <c r="R13" s="113" t="e">
        <f t="array" ref="R13">SUM(([1]Analysis!$B$2:$B$1322="Domestic")*([1]Analysis!$C$2:$C$1322="Equity")*([1]Analysis!$H$2:$H$1322&lt;&gt;"FOF")*([1]Analysis!$O$2:$O$1322))+SUM(([1]Analysis!$B$2:$B$1322="Domestic")*([1]Analysis!$C$2:$C$1322="Equity")*([1]Analysis!$H$2:$H$1322&lt;&gt;"FOF")*([1]Analysis!$S$2:$S$1322))</f>
        <v>#REF!</v>
      </c>
      <c r="S13" s="125" t="e">
        <f>R13/R$45*100</f>
        <v>#REF!</v>
      </c>
      <c r="T13" s="125">
        <v>10330.469719000002</v>
      </c>
      <c r="U13" s="125">
        <v>7.2239782923178595</v>
      </c>
      <c r="V13" s="125">
        <v>8320.9238485700007</v>
      </c>
      <c r="W13" s="125">
        <v>7.3409815250113253</v>
      </c>
      <c r="X13" s="125">
        <v>13715.817369520002</v>
      </c>
      <c r="Y13" s="125">
        <v>11.44101214865138</v>
      </c>
      <c r="Z13" s="113" t="e">
        <f>J13-R13</f>
        <v>#REF!</v>
      </c>
      <c r="AA13" s="125" t="e">
        <f>Z13/Z$45*100</f>
        <v>#REF!</v>
      </c>
      <c r="AB13" s="125">
        <f>L13-T13</f>
        <v>3644.596483000003</v>
      </c>
      <c r="AC13" s="125">
        <f>AB13/AB$45*100</f>
        <v>23.420608618476447</v>
      </c>
      <c r="AD13" s="125">
        <f>N13-V13</f>
        <v>4757.2319266199975</v>
      </c>
      <c r="AE13" s="125">
        <f>AD13/AD$45*100</f>
        <v>13.786067166361557</v>
      </c>
      <c r="AF13" s="125">
        <f>P13-X13</f>
        <v>104.48302573000001</v>
      </c>
      <c r="AG13" s="125">
        <f>AF13/AF$45*100</f>
        <v>0.46055889178490572</v>
      </c>
      <c r="AH13" s="222">
        <v>840240</v>
      </c>
      <c r="AI13" s="125">
        <v>49.013134101297503</v>
      </c>
      <c r="AJ13" s="125">
        <v>848442</v>
      </c>
      <c r="AK13" s="125">
        <v>49.171247024023408</v>
      </c>
      <c r="AL13" s="125">
        <v>938547</v>
      </c>
      <c r="AM13" s="125">
        <v>50.178307847433764</v>
      </c>
      <c r="AN13" s="125">
        <v>923631.65</v>
      </c>
      <c r="AO13" s="125">
        <v>48.925141774624549</v>
      </c>
      <c r="AP13" s="112">
        <v>204</v>
      </c>
      <c r="AQ13" s="125">
        <v>27.0833333333333</v>
      </c>
      <c r="AR13" s="125">
        <v>206</v>
      </c>
      <c r="AS13" s="125">
        <v>22.812846068660022</v>
      </c>
      <c r="AT13" s="125">
        <v>207</v>
      </c>
      <c r="AU13" s="125">
        <v>23.025583982202448</v>
      </c>
      <c r="AV13" s="125">
        <v>207</v>
      </c>
      <c r="AW13" s="125">
        <v>23.232323232323232</v>
      </c>
    </row>
    <row r="14" spans="1:49">
      <c r="A14" s="126" t="s">
        <v>38</v>
      </c>
      <c r="B14" s="127">
        <v>169665904247.91</v>
      </c>
      <c r="C14" s="128">
        <v>23.9617414398137</v>
      </c>
      <c r="D14" s="128">
        <v>141103.71421900351</v>
      </c>
      <c r="E14" s="128">
        <v>21.469999280937067</v>
      </c>
      <c r="F14" s="128">
        <v>123768.50706932986</v>
      </c>
      <c r="G14" s="128">
        <v>19.977020284183165</v>
      </c>
      <c r="H14" s="128">
        <v>115985.01238368113</v>
      </c>
      <c r="I14" s="128">
        <v>20.102052519335032</v>
      </c>
      <c r="J14" s="113" t="e">
        <f t="array" ref="J14">SUM(([1]Analysis!$B$2:$B$1322="Domestic")*([1]Analysis!$C$2:$C$1322="Asset Allocation")*([1]Analysis!$H$2:$H$1322&lt;&gt;"FOF")*([1]Analysis!$N$2:$N$1322))+SUM(([1]Analysis!$B$2:$B$1322="Domestic")*([1]Analysis!$C$2:$C$1322="Asset Allocation")*([1]Analysis!$H$2:$H$1322&lt;&gt;"FOF")*([1]Analysis!$R$2:$R$1322))</f>
        <v>#REF!</v>
      </c>
      <c r="K14" s="125" t="e">
        <f>J14/J$45*100</f>
        <v>#REF!</v>
      </c>
      <c r="L14" s="128">
        <v>22615.763055650001</v>
      </c>
      <c r="M14" s="128">
        <v>14.262861473447035</v>
      </c>
      <c r="N14" s="128">
        <v>14652.485032110002</v>
      </c>
      <c r="O14" s="128">
        <v>9.9099388510390103</v>
      </c>
      <c r="P14" s="128">
        <v>15724.132059019999</v>
      </c>
      <c r="Q14" s="128">
        <v>11.029135127643436</v>
      </c>
      <c r="R14" s="113" t="e">
        <f t="array" ref="R14">SUM(([1]Analysis!$B$2:$B$1322="Domestic")*([1]Analysis!$C$2:$C$1322="Asset Allocation")*([1]Analysis!$H$2:$H$1322&lt;&gt;"FOF")*([1]Analysis!$O$2:$O$1322))+SUM(([1]Analysis!$B$2:$B$1322="Domestic")*([1]Analysis!$C$2:$C$1322="Asset Allocation")*([1]Analysis!$H$2:$H$1322&lt;&gt;"FOF")*([1]Analysis!$S$2:$S$1322))</f>
        <v>#REF!</v>
      </c>
      <c r="S14" s="125" t="e">
        <f>R14/R$45*100</f>
        <v>#REF!</v>
      </c>
      <c r="T14" s="128">
        <v>12864.441828000001</v>
      </c>
      <c r="U14" s="128">
        <v>8.9959557538157924</v>
      </c>
      <c r="V14" s="128">
        <v>8838.3230019200018</v>
      </c>
      <c r="W14" s="128">
        <v>7.7974473808371316</v>
      </c>
      <c r="X14" s="128">
        <v>11031.191028409999</v>
      </c>
      <c r="Y14" s="128">
        <v>9.2016383107140847</v>
      </c>
      <c r="Z14" s="113" t="e">
        <f>J14-R14</f>
        <v>#REF!</v>
      </c>
      <c r="AA14" s="125" t="e">
        <f>Z14/Z$45*100</f>
        <v>#REF!</v>
      </c>
      <c r="AB14" s="128">
        <f>L14-T14</f>
        <v>9751.3212276499999</v>
      </c>
      <c r="AC14" s="128">
        <f>AB14/AB$45*100</f>
        <v>62.663145028840681</v>
      </c>
      <c r="AD14" s="128">
        <f>N14-V14</f>
        <v>5814.1620301900002</v>
      </c>
      <c r="AE14" s="128">
        <f>AD14/AD$45*100</f>
        <v>16.848963746288899</v>
      </c>
      <c r="AF14" s="128">
        <f>P14-X14</f>
        <v>4692.9410306099999</v>
      </c>
      <c r="AG14" s="128">
        <f>AF14/AF$45*100</f>
        <v>20.68638140184586</v>
      </c>
      <c r="AH14" s="223">
        <v>223186</v>
      </c>
      <c r="AI14" s="128">
        <v>13.0189533318245</v>
      </c>
      <c r="AJ14" s="128">
        <v>165273</v>
      </c>
      <c r="AK14" s="128">
        <v>9.5783559859146763</v>
      </c>
      <c r="AL14" s="128">
        <v>177565</v>
      </c>
      <c r="AM14" s="128">
        <v>9.4933031941176917</v>
      </c>
      <c r="AN14" s="128">
        <v>182811</v>
      </c>
      <c r="AO14" s="128">
        <v>9.6835725507683588</v>
      </c>
      <c r="AP14" s="130">
        <v>376</v>
      </c>
      <c r="AQ14" s="128">
        <v>48.8888888888889</v>
      </c>
      <c r="AR14" s="128">
        <v>371</v>
      </c>
      <c r="AS14" s="128">
        <v>41.085271317829459</v>
      </c>
      <c r="AT14" s="128">
        <v>368</v>
      </c>
      <c r="AU14" s="128">
        <v>40.934371523915466</v>
      </c>
      <c r="AV14" s="128">
        <v>360</v>
      </c>
      <c r="AW14" s="128">
        <v>40.404040404040401</v>
      </c>
    </row>
    <row r="15" spans="1:49">
      <c r="A15" s="126" t="s">
        <v>39</v>
      </c>
      <c r="B15" s="127">
        <v>21135028930.810001</v>
      </c>
      <c r="C15" s="128">
        <v>2.9543085687613799</v>
      </c>
      <c r="D15" s="128">
        <v>19811.252335900001</v>
      </c>
      <c r="E15" s="128">
        <v>3.0144321555282705</v>
      </c>
      <c r="F15" s="128">
        <v>17312.861843029998</v>
      </c>
      <c r="G15" s="128">
        <v>2.7944054623017736</v>
      </c>
      <c r="H15" s="128">
        <v>17268.460468640005</v>
      </c>
      <c r="I15" s="128">
        <v>2.9928996181018901</v>
      </c>
      <c r="J15" s="113" t="e">
        <f t="array" ref="J15">SUM(([1]Analysis!$B$2:$B$1322="Domestic")*([1]Analysis!$C$2:$C$1322="Real Estate")*([1]Analysis!$H$2:$H$1322&lt;&gt;"FOF")*([1]Analysis!$N$2:$N$1322))+SUM(([1]Analysis!$B$2:$B$1322="Domestic")*([1]Analysis!$C$2:$C$1322="Real Estate")*([1]Analysis!$H$2:$H$1322&lt;&gt;"FOF")*([1]Analysis!$R$2:$R$1322))</f>
        <v>#REF!</v>
      </c>
      <c r="K15" s="125" t="e">
        <f>J15/J$45*100</f>
        <v>#REF!</v>
      </c>
      <c r="L15" s="128">
        <v>2323.1384170000006</v>
      </c>
      <c r="M15" s="128">
        <v>1.4651109203691524</v>
      </c>
      <c r="N15" s="128">
        <v>1782.1681259999998</v>
      </c>
      <c r="O15" s="128">
        <v>1.205336645096543</v>
      </c>
      <c r="P15" s="128">
        <v>1972.5357159999994</v>
      </c>
      <c r="Q15" s="128">
        <v>1.383565266064217</v>
      </c>
      <c r="R15" s="113" t="e">
        <f t="array" ref="R15">SUM(([1]Analysis!$B$2:$B$1322="Domestic")*([1]Analysis!$C$2:$C$1322="Real Estate")*([1]Analysis!$H$2:$H$1322&lt;&gt;"FOF")*([1]Analysis!$O$2:$O$1322))+SUM(([1]Analysis!$B$2:$B$1322="Domestic")*([1]Analysis!$C$2:$C$1322="Real Estate")*([1]Analysis!$H$2:$H$1322&lt;&gt;"FOF")*([1]Analysis!$S$2:$S$1322))</f>
        <v>#REF!</v>
      </c>
      <c r="S15" s="125" t="e">
        <f>R15/R$45*100</f>
        <v>#REF!</v>
      </c>
      <c r="T15" s="128">
        <v>1827.9540710000003</v>
      </c>
      <c r="U15" s="128">
        <v>1.2782671928238636</v>
      </c>
      <c r="V15" s="128">
        <v>1161.1285419999999</v>
      </c>
      <c r="W15" s="128">
        <v>1.0243842306584989</v>
      </c>
      <c r="X15" s="128">
        <v>1957.6056489999999</v>
      </c>
      <c r="Y15" s="128">
        <v>1.6329314840724929</v>
      </c>
      <c r="Z15" s="113" t="e">
        <f>J15-R15</f>
        <v>#REF!</v>
      </c>
      <c r="AA15" s="125" t="e">
        <f>Z15/Z$45*100</f>
        <v>#REF!</v>
      </c>
      <c r="AB15" s="128">
        <f>L15-T15</f>
        <v>495.18434600000023</v>
      </c>
      <c r="AC15" s="128">
        <f>AB15/AB$45*100</f>
        <v>3.182113250604873</v>
      </c>
      <c r="AD15" s="128">
        <f>N15-V15</f>
        <v>621.03958399999988</v>
      </c>
      <c r="AE15" s="128">
        <f>AD15/AD$45*100</f>
        <v>1.7997216763985486</v>
      </c>
      <c r="AF15" s="128">
        <f>P15-X15</f>
        <v>14.930066999999553</v>
      </c>
      <c r="AG15" s="128">
        <f>AF15/AF$45*100</f>
        <v>6.5811408731244692E-2</v>
      </c>
      <c r="AH15" s="223">
        <v>33432</v>
      </c>
      <c r="AI15" s="128">
        <v>1.9501655470753301</v>
      </c>
      <c r="AJ15" s="128">
        <v>27955</v>
      </c>
      <c r="AK15" s="128">
        <v>1.6201251359038973</v>
      </c>
      <c r="AL15" s="128">
        <v>31055</v>
      </c>
      <c r="AM15" s="128">
        <v>1.6603189293685403</v>
      </c>
      <c r="AN15" s="128">
        <v>31091</v>
      </c>
      <c r="AO15" s="128">
        <v>1.6469028350369457</v>
      </c>
      <c r="AP15" s="130">
        <v>28</v>
      </c>
      <c r="AQ15" s="128">
        <v>3.6111111111111098</v>
      </c>
      <c r="AR15" s="128">
        <v>29</v>
      </c>
      <c r="AS15" s="128">
        <v>3.211517165005537</v>
      </c>
      <c r="AT15" s="128">
        <v>29</v>
      </c>
      <c r="AU15" s="128">
        <v>3.225806451612903</v>
      </c>
      <c r="AV15" s="128">
        <v>28</v>
      </c>
      <c r="AW15" s="128">
        <v>3.1425364758698096</v>
      </c>
    </row>
    <row r="16" spans="1:49">
      <c r="A16" s="126" t="s">
        <v>40</v>
      </c>
      <c r="B16" s="127">
        <v>350195808815.54999</v>
      </c>
      <c r="C16" s="128">
        <v>49.562188137239097</v>
      </c>
      <c r="D16" s="128">
        <v>343996.20255354163</v>
      </c>
      <c r="E16" s="128">
        <v>52.341628725708958</v>
      </c>
      <c r="F16" s="128">
        <v>345436.3499653968</v>
      </c>
      <c r="G16" s="128">
        <v>55.755612906338101</v>
      </c>
      <c r="H16" s="128">
        <v>325345.92699550797</v>
      </c>
      <c r="I16" s="128">
        <v>56.387638169840173</v>
      </c>
      <c r="J16" s="113" t="e">
        <f t="array" ref="J16">SUM(([1]Analysis!$B$2:$B$1322="Domestic")*([1]Analysis!$C$2:$C$1322="Fixed Interest")*([1]Analysis!$H$2:$H$1322&lt;&gt;"FOF")*([1]Analysis!$N$2:$N$1322))+SUM(([1]Analysis!$B$2:$B$1322="Domestic")*([1]Analysis!$C$2:$C$1322="Fixed Interest")*([1]Analysis!$H$2:$H$1322&lt;&gt;"FOF")*([1]Analysis!$R$2:$R$1322))</f>
        <v>#REF!</v>
      </c>
      <c r="K16" s="125" t="e">
        <f>J16/J$45*100</f>
        <v>#REF!</v>
      </c>
      <c r="L16" s="128">
        <v>113642.34266475</v>
      </c>
      <c r="M16" s="128">
        <v>71.669701657065929</v>
      </c>
      <c r="N16" s="128">
        <v>114864.38790221003</v>
      </c>
      <c r="O16" s="128">
        <v>77.686416862287558</v>
      </c>
      <c r="P16" s="128">
        <v>108353.70869099999</v>
      </c>
      <c r="Q16" s="128">
        <v>76.000868617026413</v>
      </c>
      <c r="R16" s="113" t="e">
        <f t="array" ref="R16">SUM(([1]Analysis!$B$2:$B$1322="Domestic")*([1]Analysis!$C$2:$C$1322="Fixed Interest")*([1]Analysis!$H$2:$H$1322&lt;&gt;"FOF")*([1]Analysis!$O$2:$O$1322))+SUM(([1]Analysis!$B$2:$B$1322="Domestic")*([1]Analysis!$C$2:$C$1322="Fixed Interest")*([1]Analysis!$H$2:$H$1322&lt;&gt;"FOF")*([1]Analysis!$S$2:$S$1322))</f>
        <v>#REF!</v>
      </c>
      <c r="S16" s="125" t="e">
        <f>R16/R$45*100</f>
        <v>#REF!</v>
      </c>
      <c r="T16" s="128">
        <v>114516.77812600002</v>
      </c>
      <c r="U16" s="128">
        <v>80.080261768434355</v>
      </c>
      <c r="V16" s="128">
        <v>93120.351667150011</v>
      </c>
      <c r="W16" s="128">
        <v>82.153711971367898</v>
      </c>
      <c r="X16" s="128">
        <v>90504.006751199995</v>
      </c>
      <c r="Y16" s="128">
        <v>75.49367367949597</v>
      </c>
      <c r="Z16" s="113" t="e">
        <f>J16-R16</f>
        <v>#REF!</v>
      </c>
      <c r="AA16" s="125" t="e">
        <f>Z16/Z$45*100</f>
        <v>#REF!</v>
      </c>
      <c r="AB16" s="128">
        <f>L16-T16</f>
        <v>-874.4354612500174</v>
      </c>
      <c r="AC16" s="128">
        <f>AB16/AB$45*100</f>
        <v>-5.6192258307827512</v>
      </c>
      <c r="AD16" s="128">
        <f>N16-V16</f>
        <v>21744.036235060019</v>
      </c>
      <c r="AE16" s="128">
        <f>AD16/AD$45*100</f>
        <v>63.012430049278493</v>
      </c>
      <c r="AF16" s="128">
        <f>P16-X16</f>
        <v>17849.701939799997</v>
      </c>
      <c r="AG16" s="128">
        <f>AF16/AF$45*100</f>
        <v>78.681095677005601</v>
      </c>
      <c r="AH16" s="223">
        <v>617458</v>
      </c>
      <c r="AI16" s="128">
        <v>36.017747019802599</v>
      </c>
      <c r="AJ16" s="128">
        <v>603952</v>
      </c>
      <c r="AK16" s="128">
        <v>35.001889324966214</v>
      </c>
      <c r="AL16" s="128">
        <v>626390.7752569</v>
      </c>
      <c r="AM16" s="128">
        <v>33.489243643241544</v>
      </c>
      <c r="AN16" s="128">
        <v>643821</v>
      </c>
      <c r="AO16" s="128">
        <v>34.10345856216658</v>
      </c>
      <c r="AP16" s="130">
        <v>152</v>
      </c>
      <c r="AQ16" s="128">
        <v>20.4166666666667</v>
      </c>
      <c r="AR16" s="128">
        <v>153</v>
      </c>
      <c r="AS16" s="128">
        <v>16.943521594684384</v>
      </c>
      <c r="AT16" s="128">
        <v>150</v>
      </c>
      <c r="AU16" s="128">
        <v>16.685205784204669</v>
      </c>
      <c r="AV16" s="128">
        <v>150</v>
      </c>
      <c r="AW16" s="128">
        <v>16.835016835016837</v>
      </c>
    </row>
    <row r="17" spans="1:49" ht="13.5" thickBot="1">
      <c r="A17" s="126"/>
      <c r="B17" s="127"/>
      <c r="C17" s="131"/>
      <c r="D17" s="128"/>
      <c r="E17" s="131"/>
      <c r="F17" s="128"/>
      <c r="G17" s="131"/>
      <c r="H17" s="128"/>
      <c r="I17" s="131"/>
      <c r="J17" s="129"/>
      <c r="K17" s="131"/>
      <c r="L17" s="128"/>
      <c r="M17" s="131"/>
      <c r="N17" s="128"/>
      <c r="O17" s="131"/>
      <c r="P17" s="128"/>
      <c r="Q17" s="131"/>
      <c r="R17" s="129"/>
      <c r="S17" s="131"/>
      <c r="T17" s="128"/>
      <c r="U17" s="131"/>
      <c r="V17" s="128"/>
      <c r="W17" s="131"/>
      <c r="X17" s="128"/>
      <c r="Y17" s="131"/>
      <c r="Z17" s="129"/>
      <c r="AA17" s="131"/>
      <c r="AB17" s="128"/>
      <c r="AC17" s="131"/>
      <c r="AD17" s="128"/>
      <c r="AE17" s="131"/>
      <c r="AF17" s="128"/>
      <c r="AG17" s="131"/>
      <c r="AH17" s="223"/>
      <c r="AI17" s="131"/>
      <c r="AJ17" s="128"/>
      <c r="AK17" s="131"/>
      <c r="AL17" s="128"/>
      <c r="AM17" s="131"/>
      <c r="AN17" s="128"/>
      <c r="AO17" s="131"/>
      <c r="AP17" s="130"/>
      <c r="AQ17" s="131"/>
      <c r="AR17" s="128"/>
      <c r="AS17" s="131"/>
      <c r="AT17" s="128"/>
      <c r="AU17" s="131"/>
      <c r="AV17" s="128"/>
      <c r="AW17" s="131"/>
    </row>
    <row r="18" spans="1:49" ht="14.25" thickTop="1" thickBot="1">
      <c r="A18" s="132" t="s">
        <v>41</v>
      </c>
      <c r="B18" s="133">
        <v>707177039555.18005</v>
      </c>
      <c r="C18" s="134">
        <v>100</v>
      </c>
      <c r="D18" s="134">
        <v>657213.40915128787</v>
      </c>
      <c r="E18" s="134">
        <v>100</v>
      </c>
      <c r="F18" s="134">
        <v>619554.39454263228</v>
      </c>
      <c r="G18" s="134">
        <v>100</v>
      </c>
      <c r="H18" s="134">
        <v>576980.9439713764</v>
      </c>
      <c r="I18" s="134">
        <v>100</v>
      </c>
      <c r="J18" s="135" t="e">
        <f>SUM(J13:J17)</f>
        <v>#REF!</v>
      </c>
      <c r="K18" s="134" t="e">
        <f>J18/J$45*100</f>
        <v>#REF!</v>
      </c>
      <c r="L18" s="134">
        <v>152556.31033940002</v>
      </c>
      <c r="M18" s="134">
        <v>96.211191986620364</v>
      </c>
      <c r="N18" s="134">
        <v>144377.19683551003</v>
      </c>
      <c r="O18" s="134">
        <v>97.646862562144676</v>
      </c>
      <c r="P18" s="134">
        <v>139870.67686126998</v>
      </c>
      <c r="Q18" s="134">
        <v>98.107328894695257</v>
      </c>
      <c r="R18" s="135" t="e">
        <f>SUM(R13:R17)</f>
        <v>#REF!</v>
      </c>
      <c r="S18" s="134" t="e">
        <f>R18/R$45*100</f>
        <v>#REF!</v>
      </c>
      <c r="T18" s="134">
        <v>139539.64374400003</v>
      </c>
      <c r="U18" s="134">
        <v>97.578463007391875</v>
      </c>
      <c r="V18" s="134">
        <v>111440.72705964002</v>
      </c>
      <c r="W18" s="134">
        <v>98.316525107874853</v>
      </c>
      <c r="X18" s="134">
        <v>117208.62079813</v>
      </c>
      <c r="Y18" s="134">
        <v>97.769255622933926</v>
      </c>
      <c r="Z18" s="135" t="e">
        <f>SUM(Z13:Z17)</f>
        <v>#REF!</v>
      </c>
      <c r="AA18" s="134" t="e">
        <f>Z18/Z$45*100</f>
        <v>#REF!</v>
      </c>
      <c r="AB18" s="134">
        <f>SUM(AB13:AB17)</f>
        <v>13016.666595399985</v>
      </c>
      <c r="AC18" s="134">
        <f>AB18/AB$45*100</f>
        <v>83.646641067139242</v>
      </c>
      <c r="AD18" s="134">
        <f>SUM(AD13:AD17)</f>
        <v>32936.46977587002</v>
      </c>
      <c r="AE18" s="134">
        <f>AD18/AD$45*100</f>
        <v>95.447182638327504</v>
      </c>
      <c r="AF18" s="134">
        <f>SUM(AF13:AF17)</f>
        <v>22662.056063139997</v>
      </c>
      <c r="AG18" s="134">
        <f>AF18/AF$45*100</f>
        <v>99.8938473793676</v>
      </c>
      <c r="AH18" s="221">
        <v>1714316</v>
      </c>
      <c r="AI18" s="134">
        <v>100</v>
      </c>
      <c r="AJ18" s="134">
        <v>1645622</v>
      </c>
      <c r="AK18" s="134">
        <v>95.371617470808189</v>
      </c>
      <c r="AL18" s="134">
        <v>1773557.7752569001</v>
      </c>
      <c r="AM18" s="134">
        <v>94.821173614161552</v>
      </c>
      <c r="AN18" s="134">
        <v>1781354.65</v>
      </c>
      <c r="AO18" s="134">
        <v>94.35907572259643</v>
      </c>
      <c r="AP18" s="136">
        <v>760</v>
      </c>
      <c r="AQ18" s="134">
        <v>100</v>
      </c>
      <c r="AR18" s="134">
        <v>759</v>
      </c>
      <c r="AS18" s="134">
        <v>84.053156146179404</v>
      </c>
      <c r="AT18" s="134">
        <v>754</v>
      </c>
      <c r="AU18" s="134">
        <v>83.870967741935488</v>
      </c>
      <c r="AV18" s="134">
        <v>745</v>
      </c>
      <c r="AW18" s="134">
        <v>83.613916947250289</v>
      </c>
    </row>
    <row r="19" spans="1:49" ht="13.5" thickTop="1">
      <c r="B19" s="123"/>
      <c r="C19" s="124"/>
      <c r="D19" s="125"/>
      <c r="E19" s="124"/>
      <c r="F19" s="125"/>
      <c r="G19" s="124"/>
      <c r="H19" s="125"/>
      <c r="I19" s="124"/>
      <c r="J19" s="113"/>
      <c r="K19" s="124"/>
      <c r="L19" s="125"/>
      <c r="M19" s="124"/>
      <c r="N19" s="125"/>
      <c r="O19" s="124"/>
      <c r="P19" s="125"/>
      <c r="Q19" s="124"/>
      <c r="R19" s="113"/>
      <c r="S19" s="124"/>
      <c r="T19" s="125"/>
      <c r="U19" s="124"/>
      <c r="V19" s="125"/>
      <c r="W19" s="124"/>
      <c r="X19" s="125"/>
      <c r="Y19" s="124"/>
      <c r="Z19" s="113"/>
      <c r="AA19" s="124"/>
      <c r="AB19" s="125"/>
      <c r="AC19" s="124"/>
      <c r="AD19" s="125"/>
      <c r="AE19" s="124"/>
      <c r="AF19" s="125"/>
      <c r="AG19" s="124"/>
      <c r="AH19" s="222"/>
      <c r="AI19" s="124"/>
      <c r="AJ19" s="125"/>
      <c r="AK19" s="124"/>
      <c r="AL19" s="125"/>
      <c r="AM19" s="124"/>
      <c r="AN19" s="125"/>
      <c r="AO19" s="124"/>
      <c r="AP19" s="112"/>
      <c r="AQ19" s="124"/>
      <c r="AR19" s="125"/>
      <c r="AS19" s="124"/>
      <c r="AT19" s="125"/>
      <c r="AU19" s="124"/>
      <c r="AV19" s="125"/>
      <c r="AW19" s="124"/>
    </row>
    <row r="20" spans="1:49">
      <c r="B20" s="123"/>
      <c r="C20" s="124"/>
      <c r="D20" s="125"/>
      <c r="E20" s="124"/>
      <c r="F20" s="125"/>
      <c r="G20" s="124"/>
      <c r="H20" s="125"/>
      <c r="I20" s="124"/>
      <c r="J20" s="113"/>
      <c r="K20" s="124"/>
      <c r="L20" s="125"/>
      <c r="M20" s="124"/>
      <c r="N20" s="125"/>
      <c r="O20" s="124"/>
      <c r="P20" s="125"/>
      <c r="Q20" s="124"/>
      <c r="R20" s="113"/>
      <c r="S20" s="124"/>
      <c r="T20" s="125"/>
      <c r="U20" s="124"/>
      <c r="V20" s="125"/>
      <c r="W20" s="124"/>
      <c r="X20" s="125"/>
      <c r="Y20" s="124"/>
      <c r="Z20" s="113"/>
      <c r="AA20" s="124"/>
      <c r="AB20" s="125"/>
      <c r="AC20" s="124"/>
      <c r="AD20" s="125"/>
      <c r="AE20" s="124"/>
      <c r="AF20" s="125"/>
      <c r="AG20" s="124"/>
      <c r="AH20" s="222"/>
      <c r="AI20" s="124"/>
      <c r="AJ20" s="125"/>
      <c r="AK20" s="124"/>
      <c r="AL20" s="125"/>
      <c r="AM20" s="124"/>
      <c r="AN20" s="125"/>
      <c r="AO20" s="124"/>
      <c r="AP20" s="112"/>
      <c r="AQ20" s="124"/>
      <c r="AR20" s="125"/>
      <c r="AS20" s="124"/>
      <c r="AT20" s="125"/>
      <c r="AU20" s="124"/>
      <c r="AV20" s="125"/>
      <c r="AW20" s="124"/>
    </row>
    <row r="21" spans="1:49">
      <c r="B21" s="123"/>
      <c r="C21" s="124"/>
      <c r="D21" s="125"/>
      <c r="E21" s="124"/>
      <c r="F21" s="125"/>
      <c r="G21" s="124"/>
      <c r="H21" s="125"/>
      <c r="I21" s="124"/>
      <c r="J21" s="113"/>
      <c r="K21" s="124"/>
      <c r="L21" s="125"/>
      <c r="M21" s="124"/>
      <c r="N21" s="125"/>
      <c r="O21" s="124"/>
      <c r="P21" s="125"/>
      <c r="Q21" s="124"/>
      <c r="R21" s="113"/>
      <c r="S21" s="124"/>
      <c r="T21" s="125"/>
      <c r="U21" s="124"/>
      <c r="V21" s="125"/>
      <c r="W21" s="124"/>
      <c r="X21" s="125"/>
      <c r="Y21" s="124"/>
      <c r="Z21" s="113"/>
      <c r="AA21" s="124"/>
      <c r="AB21" s="125"/>
      <c r="AC21" s="124"/>
      <c r="AD21" s="125"/>
      <c r="AE21" s="124"/>
      <c r="AF21" s="125"/>
      <c r="AG21" s="124"/>
      <c r="AH21" s="222"/>
      <c r="AI21" s="124"/>
      <c r="AJ21" s="125"/>
      <c r="AK21" s="124"/>
      <c r="AL21" s="125"/>
      <c r="AM21" s="124"/>
      <c r="AN21" s="125"/>
      <c r="AO21" s="124"/>
      <c r="AP21" s="112"/>
      <c r="AQ21" s="124"/>
      <c r="AR21" s="125"/>
      <c r="AS21" s="124"/>
      <c r="AT21" s="125"/>
      <c r="AU21" s="124"/>
      <c r="AV21" s="125"/>
      <c r="AW21" s="124"/>
    </row>
    <row r="22" spans="1:49">
      <c r="A22" s="11" t="s">
        <v>42</v>
      </c>
      <c r="B22" s="123"/>
      <c r="C22" s="124"/>
      <c r="D22" s="125"/>
      <c r="E22" s="124"/>
      <c r="F22" s="125"/>
      <c r="G22" s="124"/>
      <c r="H22" s="125"/>
      <c r="I22" s="124"/>
      <c r="J22" s="113"/>
      <c r="K22" s="124"/>
      <c r="L22" s="125"/>
      <c r="M22" s="124"/>
      <c r="N22" s="125"/>
      <c r="O22" s="124"/>
      <c r="P22" s="125"/>
      <c r="Q22" s="124"/>
      <c r="R22" s="113"/>
      <c r="S22" s="124"/>
      <c r="T22" s="125"/>
      <c r="U22" s="124"/>
      <c r="V22" s="125"/>
      <c r="W22" s="124"/>
      <c r="X22" s="125"/>
      <c r="Y22" s="124"/>
      <c r="Z22" s="113"/>
      <c r="AA22" s="124"/>
      <c r="AB22" s="125"/>
      <c r="AC22" s="124"/>
      <c r="AD22" s="125"/>
      <c r="AE22" s="124"/>
      <c r="AF22" s="125"/>
      <c r="AG22" s="124"/>
      <c r="AH22" s="222"/>
      <c r="AI22" s="124"/>
      <c r="AJ22" s="125"/>
      <c r="AK22" s="124"/>
      <c r="AL22" s="125"/>
      <c r="AM22" s="124"/>
      <c r="AN22" s="125"/>
      <c r="AO22" s="124"/>
      <c r="AP22" s="112"/>
      <c r="AQ22" s="124"/>
      <c r="AR22" s="125"/>
      <c r="AS22" s="124"/>
      <c r="AT22" s="125"/>
      <c r="AU22" s="124"/>
      <c r="AV22" s="125"/>
      <c r="AW22" s="124"/>
    </row>
    <row r="23" spans="1:49">
      <c r="A23" s="126"/>
      <c r="B23" s="127"/>
      <c r="C23" s="131"/>
      <c r="D23" s="128"/>
      <c r="E23" s="131"/>
      <c r="F23" s="128"/>
      <c r="G23" s="131"/>
      <c r="H23" s="128"/>
      <c r="I23" s="131"/>
      <c r="J23" s="129"/>
      <c r="K23" s="131"/>
      <c r="L23" s="128"/>
      <c r="M23" s="131"/>
      <c r="N23" s="128"/>
      <c r="O23" s="131"/>
      <c r="P23" s="128"/>
      <c r="Q23" s="131"/>
      <c r="R23" s="129"/>
      <c r="S23" s="131"/>
      <c r="T23" s="128"/>
      <c r="U23" s="131"/>
      <c r="V23" s="128"/>
      <c r="W23" s="131"/>
      <c r="X23" s="128"/>
      <c r="Y23" s="131"/>
      <c r="Z23" s="129"/>
      <c r="AA23" s="131"/>
      <c r="AB23" s="128"/>
      <c r="AC23" s="131"/>
      <c r="AD23" s="128"/>
      <c r="AE23" s="131"/>
      <c r="AF23" s="128"/>
      <c r="AG23" s="131"/>
      <c r="AH23" s="223"/>
      <c r="AI23" s="131"/>
      <c r="AJ23" s="128"/>
      <c r="AK23" s="131"/>
      <c r="AL23" s="128"/>
      <c r="AM23" s="131"/>
      <c r="AN23" s="128"/>
      <c r="AO23" s="131"/>
      <c r="AP23" s="130"/>
      <c r="AQ23" s="131"/>
      <c r="AR23" s="128"/>
      <c r="AS23" s="131"/>
      <c r="AT23" s="128"/>
      <c r="AU23" s="131"/>
      <c r="AV23" s="128"/>
      <c r="AW23" s="131"/>
    </row>
    <row r="24" spans="1:49">
      <c r="A24" s="126" t="s">
        <v>37</v>
      </c>
      <c r="B24" s="127">
        <v>419871234.48000002</v>
      </c>
      <c r="C24" s="128">
        <v>6.8410670092497998</v>
      </c>
      <c r="D24" s="128">
        <f>'Summ4-DC removed'!D18+'Summ4-DC removed'!D16+'Summ4-DC removed'!D14</f>
        <v>402</v>
      </c>
      <c r="E24" s="128">
        <f>D24/D$18*100</f>
        <v>6.1167346010047897E-2</v>
      </c>
      <c r="F24" s="128">
        <f>'Summ4-DC removed'!F18+'Summ4-DC removed'!F16+'Summ4-DC removed'!F14</f>
        <v>385.51</v>
      </c>
      <c r="G24" s="128">
        <f>F24/F$18*100</f>
        <v>6.2223753619662626E-2</v>
      </c>
      <c r="H24" s="128">
        <f>'Summ4-DC removed'!H18+'Summ4-DC removed'!H16+'Summ4-DC removed'!H14</f>
        <v>395.44900999999999</v>
      </c>
      <c r="I24" s="128">
        <f>H24/H$18*100</f>
        <v>6.8537620545682687E-2</v>
      </c>
      <c r="J24" s="113" t="e">
        <f t="array" ref="J24">SUM(([1]Analysis!$B$2:$B$1322="Worldwide")*([1]Analysis!$C$2:$C$1322="Equity")*([1]Analysis!$H$2:$H$1322&lt;&gt;"FOF")*([1]Analysis!$N$2:$N$1322))+SUM(([1]Analysis!$B$2:$B$1322="Worldwide")*([1]Analysis!$C$2:$C$1322="Equity")*([1]Analysis!$H$2:$H$1322&lt;&gt;"FOF")*([1]Analysis!$R$2:$R$1322))</f>
        <v>#REF!</v>
      </c>
      <c r="K24" s="125" t="e">
        <f>J24/J$45*100</f>
        <v>#REF!</v>
      </c>
      <c r="L24" s="128">
        <v>197.2</v>
      </c>
      <c r="M24" s="128">
        <v>0.12436618988458524</v>
      </c>
      <c r="N24" s="128">
        <v>13.1</v>
      </c>
      <c r="O24" s="128">
        <v>8.8599441435441295E-3</v>
      </c>
      <c r="P24" s="128">
        <v>17.399999999999999</v>
      </c>
      <c r="Q24" s="128">
        <v>1.2204613297616651E-2</v>
      </c>
      <c r="R24" s="113" t="e">
        <f t="array" ref="R24">SUM(([1]Analysis!$B$2:$B$1322="Worldwide")*([1]Analysis!$C$2:$C$1322="Equity")*([1]Analysis!$H$2:$H$1322&lt;&gt;"FOF")*([1]Analysis!$O$2:$O$1322))+SUM(([1]Analysis!$B$2:$B$1322="Worldwide")*([1]Analysis!$C$2:$C$1322="Equity")*([1]Analysis!$H$2:$H$1322&lt;&gt;"FOF")*([1]Analysis!$S$2:$S$1322))</f>
        <v>#REF!</v>
      </c>
      <c r="S24" s="125" t="e">
        <f>R24/R$45*100</f>
        <v>#REF!</v>
      </c>
      <c r="T24" s="128">
        <v>228.1</v>
      </c>
      <c r="U24" s="128">
        <v>0.1595076984202429</v>
      </c>
      <c r="V24" s="128">
        <v>14.9</v>
      </c>
      <c r="W24" s="128">
        <v>1.314525006036036E-2</v>
      </c>
      <c r="X24" s="128">
        <v>18.2</v>
      </c>
      <c r="Y24" s="128">
        <v>1.5181481022646643E-2</v>
      </c>
      <c r="Z24" s="113" t="e">
        <f>J24-R24</f>
        <v>#REF!</v>
      </c>
      <c r="AA24" s="125" t="e">
        <f>Z24/Z$45*100</f>
        <v>#REF!</v>
      </c>
      <c r="AB24" s="128">
        <f>L24-T24</f>
        <v>-30.900000000000006</v>
      </c>
      <c r="AC24" s="128">
        <f>AB24/AB$45*100</f>
        <v>-0.1985670593950693</v>
      </c>
      <c r="AD24" s="128">
        <f>N24-V24</f>
        <v>-1.8000000000000007</v>
      </c>
      <c r="AE24" s="128">
        <f>AD24/AD$45*100</f>
        <v>-5.2162520731003663E-3</v>
      </c>
      <c r="AF24" s="128">
        <f>P24-X24</f>
        <v>-0.80000000000000071</v>
      </c>
      <c r="AG24" s="128">
        <f>AF24/AF$45*100</f>
        <v>-3.5263824994889417E-3</v>
      </c>
      <c r="AH24" s="223">
        <v>12247</v>
      </c>
      <c r="AI24" s="128">
        <v>47.327742783166499</v>
      </c>
      <c r="AJ24" s="128">
        <v>12337</v>
      </c>
      <c r="AK24" s="128">
        <v>0.71498779472889928</v>
      </c>
      <c r="AL24" s="128">
        <v>17529</v>
      </c>
      <c r="AM24" s="128">
        <v>0.93716730036712759</v>
      </c>
      <c r="AN24" s="128">
        <v>17602</v>
      </c>
      <c r="AO24" s="128">
        <v>0.93238505362710478</v>
      </c>
      <c r="AP24" s="130">
        <v>5</v>
      </c>
      <c r="AQ24" s="128">
        <v>15.1515151515152</v>
      </c>
      <c r="AR24" s="128">
        <v>5</v>
      </c>
      <c r="AS24" s="128">
        <v>0.55370985603543743</v>
      </c>
      <c r="AT24" s="128">
        <v>5</v>
      </c>
      <c r="AU24" s="128">
        <v>0.55617352614015569</v>
      </c>
      <c r="AV24" s="128">
        <v>6</v>
      </c>
      <c r="AW24" s="128">
        <v>0.67340067340067333</v>
      </c>
    </row>
    <row r="25" spans="1:49">
      <c r="A25" s="126" t="s">
        <v>38</v>
      </c>
      <c r="B25" s="127">
        <v>5717639681.7600002</v>
      </c>
      <c r="C25" s="128">
        <v>93.158932990750202</v>
      </c>
      <c r="D25" s="128">
        <f>'Summ4-DC removed'!D22</f>
        <v>5685.7735830179763</v>
      </c>
      <c r="E25" s="128">
        <f>D25/D$18*100</f>
        <v>0.86513353255534897</v>
      </c>
      <c r="F25" s="128">
        <f>'Summ4-DC removed'!F22</f>
        <v>4002.1276694449984</v>
      </c>
      <c r="G25" s="128">
        <f>F25/F$18*100</f>
        <v>0.64596873247900222</v>
      </c>
      <c r="H25" s="128">
        <f>'Summ4-DC removed'!H22</f>
        <v>5251.4237853283612</v>
      </c>
      <c r="I25" s="128">
        <f>H25/H$18*100</f>
        <v>0.9101554982358101</v>
      </c>
      <c r="J25" s="113" t="e">
        <f t="array" ref="J25">SUM(([1]Analysis!$B$2:$B$1322="Worldwide")*([1]Analysis!$C$2:$C$1322="Asset Allocation")*([1]Analysis!$H$2:$H$1322&lt;&gt;"FOF")*([1]Analysis!$N$2:$N$1322))+SUM(([1]Analysis!$B$2:$B$1322="Asset Allocation")*([1]Analysis!$C$2:$C$1322="Equity")*([1]Analysis!$H$2:$H$1322&lt;&gt;"FOF")*([1]Analysis!$R$2:$R$1322))</f>
        <v>#REF!</v>
      </c>
      <c r="K25" s="125" t="e">
        <f>J25/J$45*100</f>
        <v>#REF!</v>
      </c>
      <c r="L25" s="128">
        <v>325.67099999999999</v>
      </c>
      <c r="M25" s="128">
        <v>0.20538773542547037</v>
      </c>
      <c r="N25" s="128">
        <v>319.32900000000001</v>
      </c>
      <c r="O25" s="128">
        <v>0.21597229797051934</v>
      </c>
      <c r="P25" s="128">
        <v>105.80700000000002</v>
      </c>
      <c r="Q25" s="128">
        <v>7.4214570067869259E-2</v>
      </c>
      <c r="R25" s="113" t="e">
        <f t="array" ref="R25">SUM(([1]Analysis!$B$2:$B$1322="Worldwide")*([1]Analysis!$C$2:$C$1322="Asset Allocation")*([1]Analysis!$H$2:$H$1322&lt;&gt;"FOF")*([1]Analysis!$O$2:$O$1322))+SUM(([1]Analysis!$B$2:$B$1322="Asset Allocation")*([1]Analysis!$C$2:$C$1322="Equity")*([1]Analysis!$H$2:$H$1322&lt;&gt;"FOF")*([1]Analysis!$S$2:$S$1322))</f>
        <v>#REF!</v>
      </c>
      <c r="S25" s="125" t="e">
        <f>R25/R$45*100</f>
        <v>#REF!</v>
      </c>
      <c r="T25" s="128">
        <v>216.09</v>
      </c>
      <c r="U25" s="128">
        <v>0.15110924397908937</v>
      </c>
      <c r="V25" s="128">
        <v>217.15</v>
      </c>
      <c r="W25" s="128">
        <v>0.19157658057766794</v>
      </c>
      <c r="X25" s="128">
        <v>140.47</v>
      </c>
      <c r="Y25" s="128">
        <v>0.11717267248632826</v>
      </c>
      <c r="Z25" s="113" t="e">
        <f>J25-R25</f>
        <v>#REF!</v>
      </c>
      <c r="AA25" s="125" t="e">
        <f>Z25/Z$45*100</f>
        <v>#REF!</v>
      </c>
      <c r="AB25" s="128">
        <f>L25-T25</f>
        <v>109.58099999999999</v>
      </c>
      <c r="AC25" s="128">
        <f>AB25/AB$45*100</f>
        <v>0.70418048335181505</v>
      </c>
      <c r="AD25" s="128">
        <f>N25-V25</f>
        <v>102.179</v>
      </c>
      <c r="AE25" s="128">
        <f>AD25/AD$45*100</f>
        <v>0.296106344765179</v>
      </c>
      <c r="AF25" s="128">
        <f>P25-X25</f>
        <v>-34.662999999999982</v>
      </c>
      <c r="AG25" s="128">
        <f>AF25/AF$45*100</f>
        <v>-0.15279374572473128</v>
      </c>
      <c r="AH25" s="223">
        <v>13630</v>
      </c>
      <c r="AI25" s="128">
        <v>52.672257216833501</v>
      </c>
      <c r="AJ25" s="128">
        <v>2668</v>
      </c>
      <c r="AK25" s="128">
        <v>0.15462328251087809</v>
      </c>
      <c r="AL25" s="128">
        <v>1954</v>
      </c>
      <c r="AM25" s="128">
        <v>0.1044683042339761</v>
      </c>
      <c r="AN25" s="128">
        <v>4498</v>
      </c>
      <c r="AO25" s="128">
        <v>0.23826087781017596</v>
      </c>
      <c r="AP25" s="130">
        <v>28</v>
      </c>
      <c r="AQ25" s="128">
        <v>84.848484848484802</v>
      </c>
      <c r="AR25" s="128">
        <v>29</v>
      </c>
      <c r="AS25" s="128">
        <v>3.211517165005537</v>
      </c>
      <c r="AT25" s="128">
        <v>28</v>
      </c>
      <c r="AU25" s="128">
        <v>3.1145717463848719</v>
      </c>
      <c r="AV25" s="128">
        <v>27</v>
      </c>
      <c r="AW25" s="128">
        <v>3.0303030303030303</v>
      </c>
    </row>
    <row r="26" spans="1:49" ht="13.5" thickBot="1">
      <c r="A26" s="126"/>
      <c r="B26" s="127"/>
      <c r="C26" s="131"/>
      <c r="D26" s="128"/>
      <c r="E26" s="131"/>
      <c r="F26" s="128"/>
      <c r="G26" s="131"/>
      <c r="H26" s="128"/>
      <c r="I26" s="131"/>
      <c r="J26" s="129"/>
      <c r="K26" s="131"/>
      <c r="L26" s="128"/>
      <c r="M26" s="131"/>
      <c r="N26" s="128"/>
      <c r="O26" s="131"/>
      <c r="P26" s="128"/>
      <c r="Q26" s="131"/>
      <c r="R26" s="129"/>
      <c r="S26" s="131"/>
      <c r="T26" s="128"/>
      <c r="U26" s="131"/>
      <c r="V26" s="128"/>
      <c r="W26" s="131"/>
      <c r="X26" s="128"/>
      <c r="Y26" s="131"/>
      <c r="Z26" s="129"/>
      <c r="AA26" s="131"/>
      <c r="AB26" s="128"/>
      <c r="AC26" s="131"/>
      <c r="AD26" s="128"/>
      <c r="AE26" s="131"/>
      <c r="AF26" s="128"/>
      <c r="AG26" s="131"/>
      <c r="AH26" s="223"/>
      <c r="AI26" s="131"/>
      <c r="AJ26" s="128"/>
      <c r="AK26" s="131"/>
      <c r="AL26" s="128"/>
      <c r="AM26" s="131"/>
      <c r="AN26" s="128"/>
      <c r="AO26" s="131"/>
      <c r="AP26" s="130"/>
      <c r="AQ26" s="131"/>
      <c r="AR26" s="128"/>
      <c r="AS26" s="131"/>
      <c r="AT26" s="128"/>
      <c r="AU26" s="131"/>
      <c r="AV26" s="128"/>
      <c r="AW26" s="131"/>
    </row>
    <row r="27" spans="1:49" ht="14.25" thickTop="1" thickBot="1">
      <c r="A27" s="132" t="s">
        <v>41</v>
      </c>
      <c r="B27" s="133">
        <v>6137510916.2399998</v>
      </c>
      <c r="C27" s="134">
        <v>100</v>
      </c>
      <c r="D27" s="134">
        <f>SUM(D22:D25)</f>
        <v>6087.7735830179763</v>
      </c>
      <c r="E27" s="134">
        <f>D27/D$18*100</f>
        <v>0.92630087856539689</v>
      </c>
      <c r="F27" s="134">
        <f>SUM(F22:F25)</f>
        <v>4387.6376694449982</v>
      </c>
      <c r="G27" s="134">
        <f>F27/F$18*100</f>
        <v>0.70819248609866481</v>
      </c>
      <c r="H27" s="134">
        <f>SUM(H22:H25)</f>
        <v>5646.8727953283615</v>
      </c>
      <c r="I27" s="134">
        <f>H27/H$18*100</f>
        <v>0.9786931187814929</v>
      </c>
      <c r="J27" s="135" t="e">
        <f>SUM(J24:J26)</f>
        <v>#REF!</v>
      </c>
      <c r="K27" s="134" t="e">
        <f>J27/J$45*100</f>
        <v>#REF!</v>
      </c>
      <c r="L27" s="134">
        <v>522.87099999999998</v>
      </c>
      <c r="M27" s="134">
        <v>0.3297539253100556</v>
      </c>
      <c r="N27" s="134">
        <v>332.42900000000003</v>
      </c>
      <c r="O27" s="134">
        <v>0.22483224211406347</v>
      </c>
      <c r="P27" s="134">
        <v>123.20700000000002</v>
      </c>
      <c r="Q27" s="134">
        <v>8.6419183365485916E-2</v>
      </c>
      <c r="R27" s="135" t="e">
        <f>SUM(R24:R26)</f>
        <v>#REF!</v>
      </c>
      <c r="S27" s="134" t="e">
        <f>R27/R$45*100</f>
        <v>#REF!</v>
      </c>
      <c r="T27" s="134">
        <v>444.19</v>
      </c>
      <c r="U27" s="134">
        <v>0.31061694239933224</v>
      </c>
      <c r="V27" s="134">
        <v>232.05</v>
      </c>
      <c r="W27" s="134">
        <v>0.20472183063802829</v>
      </c>
      <c r="X27" s="134">
        <v>158.66999999999999</v>
      </c>
      <c r="Y27" s="134">
        <v>0.13235415350897489</v>
      </c>
      <c r="Z27" s="135" t="e">
        <f>SUM(Z24:Z26)</f>
        <v>#REF!</v>
      </c>
      <c r="AA27" s="134" t="e">
        <f>Z27/Z$45*100</f>
        <v>#REF!</v>
      </c>
      <c r="AB27" s="134">
        <f>SUM(AB24:AB26)</f>
        <v>78.680999999999983</v>
      </c>
      <c r="AC27" s="134">
        <f>AB27/AB$45*100</f>
        <v>0.50561342395674569</v>
      </c>
      <c r="AD27" s="134">
        <f>SUM(AD24:AD26)</f>
        <v>100.379</v>
      </c>
      <c r="AE27" s="134">
        <f>AD27/AD$45*100</f>
        <v>0.29089009269207866</v>
      </c>
      <c r="AF27" s="134">
        <f>SUM(AF24:AF26)</f>
        <v>-35.46299999999998</v>
      </c>
      <c r="AG27" s="134">
        <f>AF27/AF$45*100</f>
        <v>-0.1563201282242202</v>
      </c>
      <c r="AH27" s="221">
        <v>25877</v>
      </c>
      <c r="AI27" s="134">
        <v>100</v>
      </c>
      <c r="AJ27" s="134">
        <v>15005</v>
      </c>
      <c r="AK27" s="134">
        <v>0.86961107723977737</v>
      </c>
      <c r="AL27" s="134">
        <v>19483</v>
      </c>
      <c r="AM27" s="134">
        <v>1.0416356046011037</v>
      </c>
      <c r="AN27" s="134">
        <v>22100</v>
      </c>
      <c r="AO27" s="134">
        <v>1.1706459314372808</v>
      </c>
      <c r="AP27" s="136">
        <v>33</v>
      </c>
      <c r="AQ27" s="134">
        <v>100</v>
      </c>
      <c r="AR27" s="134">
        <v>34</v>
      </c>
      <c r="AS27" s="134">
        <v>3.7652270210409746</v>
      </c>
      <c r="AT27" s="134">
        <v>33</v>
      </c>
      <c r="AU27" s="134">
        <v>3.6707452725250276</v>
      </c>
      <c r="AV27" s="134">
        <v>33</v>
      </c>
      <c r="AW27" s="134">
        <v>3.7037037037037037</v>
      </c>
    </row>
    <row r="28" spans="1:49" ht="13.5" thickTop="1">
      <c r="B28" s="123"/>
      <c r="C28" s="124"/>
      <c r="D28" s="125"/>
      <c r="E28" s="124">
        <f>D28/D$18*100</f>
        <v>0</v>
      </c>
      <c r="F28" s="125"/>
      <c r="G28" s="124">
        <f>F28/F$18*100</f>
        <v>0</v>
      </c>
      <c r="H28" s="125"/>
      <c r="I28" s="124">
        <f>H28/H$18*100</f>
        <v>0</v>
      </c>
      <c r="J28" s="113"/>
      <c r="K28" s="124"/>
      <c r="L28" s="125"/>
      <c r="M28" s="124"/>
      <c r="N28" s="125"/>
      <c r="O28" s="124"/>
      <c r="P28" s="125"/>
      <c r="Q28" s="124"/>
      <c r="R28" s="113"/>
      <c r="S28" s="124"/>
      <c r="T28" s="125"/>
      <c r="U28" s="124"/>
      <c r="V28" s="125"/>
      <c r="W28" s="124"/>
      <c r="X28" s="125"/>
      <c r="Y28" s="124"/>
      <c r="Z28" s="113"/>
      <c r="AA28" s="124"/>
      <c r="AB28" s="125"/>
      <c r="AC28" s="124"/>
      <c r="AD28" s="125"/>
      <c r="AE28" s="124"/>
      <c r="AF28" s="125"/>
      <c r="AG28" s="124"/>
      <c r="AH28" s="222"/>
      <c r="AI28" s="124"/>
      <c r="AJ28" s="125"/>
      <c r="AK28" s="124"/>
      <c r="AL28" s="125"/>
      <c r="AM28" s="124"/>
      <c r="AN28" s="125"/>
      <c r="AO28" s="124"/>
      <c r="AP28" s="112"/>
      <c r="AQ28" s="124"/>
      <c r="AR28" s="125"/>
      <c r="AS28" s="124"/>
      <c r="AT28" s="125"/>
      <c r="AU28" s="124"/>
      <c r="AV28" s="125"/>
      <c r="AW28" s="124"/>
    </row>
    <row r="29" spans="1:49">
      <c r="B29" s="123"/>
      <c r="C29" s="124"/>
      <c r="D29" s="125"/>
      <c r="E29" s="124"/>
      <c r="F29" s="125"/>
      <c r="G29" s="124"/>
      <c r="H29" s="125"/>
      <c r="I29" s="124"/>
      <c r="J29" s="113"/>
      <c r="K29" s="124"/>
      <c r="L29" s="125"/>
      <c r="M29" s="124"/>
      <c r="N29" s="125"/>
      <c r="O29" s="124"/>
      <c r="P29" s="125"/>
      <c r="Q29" s="124"/>
      <c r="R29" s="113"/>
      <c r="S29" s="124"/>
      <c r="T29" s="125"/>
      <c r="U29" s="124"/>
      <c r="V29" s="125"/>
      <c r="W29" s="124"/>
      <c r="X29" s="125"/>
      <c r="Y29" s="124"/>
      <c r="Z29" s="113"/>
      <c r="AA29" s="124"/>
      <c r="AB29" s="125"/>
      <c r="AC29" s="124"/>
      <c r="AD29" s="125"/>
      <c r="AE29" s="124"/>
      <c r="AF29" s="125"/>
      <c r="AG29" s="124"/>
      <c r="AH29" s="222"/>
      <c r="AI29" s="124"/>
      <c r="AJ29" s="125"/>
      <c r="AK29" s="124"/>
      <c r="AL29" s="125"/>
      <c r="AM29" s="124"/>
      <c r="AN29" s="125"/>
      <c r="AO29" s="124"/>
      <c r="AP29" s="112"/>
      <c r="AQ29" s="124"/>
      <c r="AR29" s="125"/>
      <c r="AS29" s="124"/>
      <c r="AT29" s="125"/>
      <c r="AU29" s="124"/>
      <c r="AV29" s="125"/>
      <c r="AW29" s="124"/>
    </row>
    <row r="30" spans="1:49">
      <c r="B30" s="123"/>
      <c r="C30" s="124"/>
      <c r="D30" s="125"/>
      <c r="E30" s="124"/>
      <c r="F30" s="125"/>
      <c r="G30" s="124"/>
      <c r="H30" s="125"/>
      <c r="I30" s="124"/>
      <c r="J30" s="113"/>
      <c r="K30" s="124"/>
      <c r="L30" s="125"/>
      <c r="M30" s="124"/>
      <c r="N30" s="125"/>
      <c r="O30" s="124"/>
      <c r="P30" s="125"/>
      <c r="Q30" s="124"/>
      <c r="R30" s="113"/>
      <c r="S30" s="124"/>
      <c r="T30" s="125"/>
      <c r="U30" s="124"/>
      <c r="V30" s="125"/>
      <c r="W30" s="124"/>
      <c r="X30" s="125"/>
      <c r="Y30" s="124"/>
      <c r="Z30" s="113"/>
      <c r="AA30" s="124"/>
      <c r="AB30" s="125"/>
      <c r="AC30" s="124"/>
      <c r="AD30" s="125"/>
      <c r="AE30" s="124"/>
      <c r="AF30" s="125"/>
      <c r="AG30" s="124"/>
      <c r="AH30" s="222"/>
      <c r="AI30" s="124"/>
      <c r="AJ30" s="125"/>
      <c r="AK30" s="124"/>
      <c r="AL30" s="125"/>
      <c r="AM30" s="124"/>
      <c r="AN30" s="125"/>
      <c r="AO30" s="124"/>
      <c r="AP30" s="112"/>
      <c r="AQ30" s="124"/>
      <c r="AR30" s="125"/>
      <c r="AS30" s="124"/>
      <c r="AT30" s="125"/>
      <c r="AU30" s="124"/>
      <c r="AV30" s="125"/>
      <c r="AW30" s="124"/>
    </row>
    <row r="31" spans="1:49">
      <c r="A31" s="11" t="s">
        <v>17</v>
      </c>
      <c r="B31" s="123"/>
      <c r="C31" s="124"/>
      <c r="D31" s="125"/>
      <c r="E31" s="124"/>
      <c r="F31" s="125"/>
      <c r="G31" s="124"/>
      <c r="H31" s="125"/>
      <c r="I31" s="124"/>
      <c r="J31" s="113"/>
      <c r="K31" s="124"/>
      <c r="L31" s="125"/>
      <c r="M31" s="124"/>
      <c r="N31" s="125"/>
      <c r="O31" s="124"/>
      <c r="P31" s="125"/>
      <c r="Q31" s="124"/>
      <c r="R31" s="113"/>
      <c r="S31" s="124"/>
      <c r="T31" s="125"/>
      <c r="U31" s="124"/>
      <c r="V31" s="125"/>
      <c r="W31" s="124"/>
      <c r="X31" s="125"/>
      <c r="Y31" s="124"/>
      <c r="Z31" s="113"/>
      <c r="AA31" s="124"/>
      <c r="AB31" s="125"/>
      <c r="AC31" s="124"/>
      <c r="AD31" s="125"/>
      <c r="AE31" s="124"/>
      <c r="AF31" s="125"/>
      <c r="AG31" s="124"/>
      <c r="AH31" s="222"/>
      <c r="AI31" s="124"/>
      <c r="AJ31" s="125"/>
      <c r="AK31" s="124"/>
      <c r="AL31" s="125"/>
      <c r="AM31" s="124"/>
      <c r="AN31" s="125"/>
      <c r="AO31" s="124"/>
      <c r="AP31" s="112"/>
      <c r="AQ31" s="124"/>
      <c r="AR31" s="125"/>
      <c r="AS31" s="124"/>
      <c r="AT31" s="125"/>
      <c r="AU31" s="124"/>
      <c r="AV31" s="125"/>
      <c r="AW31" s="124"/>
    </row>
    <row r="32" spans="1:49">
      <c r="B32" s="123"/>
      <c r="C32" s="124"/>
      <c r="D32" s="125"/>
      <c r="E32" s="124"/>
      <c r="F32" s="125"/>
      <c r="G32" s="124"/>
      <c r="H32" s="125"/>
      <c r="I32" s="124"/>
      <c r="J32" s="113"/>
      <c r="K32" s="124"/>
      <c r="L32" s="125"/>
      <c r="M32" s="124"/>
      <c r="N32" s="125"/>
      <c r="O32" s="124"/>
      <c r="P32" s="125"/>
      <c r="Q32" s="124"/>
      <c r="R32" s="113"/>
      <c r="S32" s="124"/>
      <c r="T32" s="125"/>
      <c r="U32" s="124"/>
      <c r="V32" s="125"/>
      <c r="W32" s="124"/>
      <c r="X32" s="125"/>
      <c r="Y32" s="124"/>
      <c r="Z32" s="113"/>
      <c r="AA32" s="124"/>
      <c r="AB32" s="125"/>
      <c r="AC32" s="124"/>
      <c r="AD32" s="125"/>
      <c r="AE32" s="124"/>
      <c r="AF32" s="125"/>
      <c r="AG32" s="124"/>
      <c r="AH32" s="222"/>
      <c r="AI32" s="124"/>
      <c r="AJ32" s="125"/>
      <c r="AK32" s="124"/>
      <c r="AL32" s="125"/>
      <c r="AM32" s="124"/>
      <c r="AN32" s="125"/>
      <c r="AO32" s="124"/>
      <c r="AP32" s="112"/>
      <c r="AQ32" s="124"/>
      <c r="AR32" s="125"/>
      <c r="AS32" s="124"/>
      <c r="AT32" s="125"/>
      <c r="AU32" s="124"/>
      <c r="AV32" s="125"/>
      <c r="AW32" s="124"/>
    </row>
    <row r="33" spans="1:49">
      <c r="A33" s="126" t="s">
        <v>37</v>
      </c>
      <c r="B33" s="127">
        <v>17536029265.290001</v>
      </c>
      <c r="C33" s="128">
        <v>48.081225126309199</v>
      </c>
      <c r="D33" s="128">
        <f>'Summ4-DC removed'!D31+'Summ4-DC removed'!D33</f>
        <v>15661.080429213585</v>
      </c>
      <c r="E33" s="128">
        <f>D33/D$18*100</f>
        <v>2.3829520534947681</v>
      </c>
      <c r="F33" s="128">
        <f>'Summ4-DC removed'!F31+'Summ4-DC removed'!F33</f>
        <v>17089.81293244167</v>
      </c>
      <c r="G33" s="128">
        <f>F33/F$18*100</f>
        <v>2.7584039566142886</v>
      </c>
      <c r="H33" s="128">
        <f>'Summ4-DC removed'!H31+'Summ4-DC removed'!H33</f>
        <v>13394.455949342902</v>
      </c>
      <c r="I33" s="128">
        <f>H33/H$18*100</f>
        <v>2.3214728474650266</v>
      </c>
      <c r="J33" s="113" t="e">
        <f t="array" ref="J33">SUM(([1]Analysis!$B$2:$B$1322="Foreign")*([1]Analysis!$C$2:$C$1322="Equity")*([1]Analysis!$N$2:$N$1322))+SUM(([1]Analysis!$B$2:$B$1322="Foreign")*([1]Analysis!$C$2:$C$1322="Equity")*([1]Analysis!$R$2:$R$1322))</f>
        <v>#REF!</v>
      </c>
      <c r="K33" s="125" t="e">
        <f>J33/J$45*100</f>
        <v>#REF!</v>
      </c>
      <c r="L33" s="128">
        <v>2257.8153619999994</v>
      </c>
      <c r="M33" s="128">
        <v>1.4239142699534759</v>
      </c>
      <c r="N33" s="128">
        <v>1115.0456810000001</v>
      </c>
      <c r="O33" s="128">
        <v>0.75414064512672718</v>
      </c>
      <c r="P33" s="128">
        <v>1144.9719909999999</v>
      </c>
      <c r="Q33" s="128">
        <v>0.80310002222742594</v>
      </c>
      <c r="R33" s="113" t="e">
        <f t="array" ref="R33">SUM(([1]Analysis!$B$2:$B$1322="Foreign")*([1]Analysis!$C$2:$C$1322="Equity")*([1]Analysis!$O$2:$O$1322))+SUM(([1]Analysis!$B$2:$B$1322="Foreign")*([1]Analysis!$C$2:$C$1322="Equity")*([1]Analysis!$S$2:$S$1322))</f>
        <v>#REF!</v>
      </c>
      <c r="S33" s="125" t="e">
        <f>R33/R$45*100</f>
        <v>#REF!</v>
      </c>
      <c r="T33" s="128">
        <v>1683.7284090000001</v>
      </c>
      <c r="U33" s="128">
        <v>1.177411851312439</v>
      </c>
      <c r="V33" s="128">
        <v>550.98316299999999</v>
      </c>
      <c r="W33" s="128">
        <v>0.48609472863646258</v>
      </c>
      <c r="X33" s="128">
        <v>976.63458000000003</v>
      </c>
      <c r="Y33" s="128">
        <v>0.81465710672145486</v>
      </c>
      <c r="Z33" s="113" t="e">
        <f>J33-R33</f>
        <v>#REF!</v>
      </c>
      <c r="AA33" s="125" t="e">
        <f>Z33/Z$45*100</f>
        <v>#REF!</v>
      </c>
      <c r="AB33" s="128">
        <f>L33-T33</f>
        <v>574.08695299999931</v>
      </c>
      <c r="AC33" s="128">
        <f>AB33/AB$45*100</f>
        <v>3.6891507473878704</v>
      </c>
      <c r="AD33" s="128">
        <f>N33-V33</f>
        <v>564.06251800000007</v>
      </c>
      <c r="AE33" s="128">
        <f>AD33/AD$45*100</f>
        <v>1.6346068215976179</v>
      </c>
      <c r="AF33" s="128">
        <f>P33-X33</f>
        <v>168.33741099999986</v>
      </c>
      <c r="AG33" s="128">
        <f>AF33/AF$45*100</f>
        <v>0.74202762519959531</v>
      </c>
      <c r="AH33" s="223">
        <v>93381</v>
      </c>
      <c r="AI33" s="128">
        <v>76.672523646873401</v>
      </c>
      <c r="AJ33" s="128">
        <v>58091</v>
      </c>
      <c r="AK33" s="128">
        <v>3.3666495893326163</v>
      </c>
      <c r="AL33" s="128">
        <v>73030</v>
      </c>
      <c r="AM33" s="128">
        <v>3.9044627728798749</v>
      </c>
      <c r="AN33" s="128">
        <v>82967</v>
      </c>
      <c r="AO33" s="128">
        <v>4.3947955200704465</v>
      </c>
      <c r="AP33" s="130">
        <v>46</v>
      </c>
      <c r="AQ33" s="128">
        <v>41.6666666666667</v>
      </c>
      <c r="AR33" s="128">
        <v>46</v>
      </c>
      <c r="AS33" s="128">
        <v>5.0941306755260243</v>
      </c>
      <c r="AT33" s="128">
        <v>48</v>
      </c>
      <c r="AU33" s="128">
        <v>5.3392658509454956</v>
      </c>
      <c r="AV33" s="128">
        <v>47</v>
      </c>
      <c r="AW33" s="128">
        <v>5.2749719416386087</v>
      </c>
    </row>
    <row r="34" spans="1:49">
      <c r="A34" s="126" t="s">
        <v>38</v>
      </c>
      <c r="B34" s="127">
        <v>14970841420.639999</v>
      </c>
      <c r="C34" s="128">
        <v>41.573452251732597</v>
      </c>
      <c r="D34" s="128">
        <f>'Summ4-DC removed'!D37</f>
        <v>14136.518915419998</v>
      </c>
      <c r="E34" s="128">
        <f>D34/D$18*100</f>
        <v>2.1509784673559253</v>
      </c>
      <c r="F34" s="128">
        <f>'Summ4-DC removed'!F37</f>
        <v>9308.7766329000042</v>
      </c>
      <c r="G34" s="128">
        <f>F34/F$18*100</f>
        <v>1.502495457202258</v>
      </c>
      <c r="H34" s="128">
        <f>'Summ4-DC removed'!H37</f>
        <v>11620.409705569999</v>
      </c>
      <c r="I34" s="128">
        <f>H34/H$18*100</f>
        <v>2.0140023387230754</v>
      </c>
      <c r="J34" s="113" t="e">
        <f t="array" ref="J34">SUM(([1]Analysis!$B$2:$B$1322="Foreign")*([1]Analysis!$C$2:$C$1322="Asset Allocation")*([1]Analysis!$N$2:$N$1322))+SUM(([1]Analysis!$B$2:$B$1322="Foreign")*([1]Analysis!$C$2:$C$1322="Asset Allocation")*([1]Analysis!$R$2:$R$1322))</f>
        <v>#REF!</v>
      </c>
      <c r="K34" s="125" t="e">
        <f>J34/J$45*100</f>
        <v>#REF!</v>
      </c>
      <c r="L34" s="128">
        <v>2052.3959999999997</v>
      </c>
      <c r="M34" s="128">
        <v>1.2943644556509288</v>
      </c>
      <c r="N34" s="128">
        <v>1156.617</v>
      </c>
      <c r="O34" s="128">
        <v>0.78225664240256332</v>
      </c>
      <c r="P34" s="128">
        <v>745.68599999999992</v>
      </c>
      <c r="Q34" s="128">
        <v>0.52303501560037757</v>
      </c>
      <c r="R34" s="113" t="e">
        <f t="array" ref="R34">SUM(([1]Analysis!$B$2:$B$1322="Foreign")*([1]Analysis!$C$2:$C$1322="Asset Allocation")*([1]Analysis!$O$2:$O$1322))+SUM(([1]Analysis!$B$2:$B$1322="Foreign")*([1]Analysis!$C$2:$C$1322="Asset Allocation")*([1]Analysis!$S$2:$S$1322))</f>
        <v>#REF!</v>
      </c>
      <c r="S34" s="125" t="e">
        <f>R34/R$45*100</f>
        <v>#REF!</v>
      </c>
      <c r="T34" s="128">
        <v>776.65800000000024</v>
      </c>
      <c r="U34" s="128">
        <v>0.54310797913050868</v>
      </c>
      <c r="V34" s="128">
        <v>609.66</v>
      </c>
      <c r="W34" s="128">
        <v>0.53786128535565747</v>
      </c>
      <c r="X34" s="128">
        <v>734.56</v>
      </c>
      <c r="Y34" s="128">
        <v>0.61273124725249006</v>
      </c>
      <c r="Z34" s="113" t="e">
        <f>J34-R34</f>
        <v>#REF!</v>
      </c>
      <c r="AA34" s="125" t="e">
        <f>Z34/Z$45*100</f>
        <v>#REF!</v>
      </c>
      <c r="AB34" s="128">
        <f>L34-T34</f>
        <v>1275.7379999999994</v>
      </c>
      <c r="AC34" s="128">
        <f>AB34/AB$45*100</f>
        <v>8.1980434698558806</v>
      </c>
      <c r="AD34" s="128">
        <f>N34-V34</f>
        <v>546.95699999999999</v>
      </c>
      <c r="AE34" s="128">
        <f>AD34/AD$45*100</f>
        <v>1.5850364361926421</v>
      </c>
      <c r="AF34" s="128">
        <f>P34-X34</f>
        <v>11.125999999999976</v>
      </c>
      <c r="AG34" s="128">
        <f>AF34/AF$45*100</f>
        <v>4.9043164611642313E-2</v>
      </c>
      <c r="AH34" s="223">
        <v>13757</v>
      </c>
      <c r="AI34" s="128">
        <v>11.2954873883342</v>
      </c>
      <c r="AJ34" s="128">
        <v>461</v>
      </c>
      <c r="AK34" s="128">
        <v>2.6717141393371367E-2</v>
      </c>
      <c r="AL34" s="128">
        <v>343</v>
      </c>
      <c r="AM34" s="128">
        <v>1.8338090251921089E-2</v>
      </c>
      <c r="AN34" s="128">
        <v>282</v>
      </c>
      <c r="AO34" s="128">
        <v>1.4937653966756252E-2</v>
      </c>
      <c r="AP34" s="130">
        <v>40</v>
      </c>
      <c r="AQ34" s="128">
        <v>35.185185185185198</v>
      </c>
      <c r="AR34" s="128">
        <v>39</v>
      </c>
      <c r="AS34" s="128">
        <v>4.3189368770764114</v>
      </c>
      <c r="AT34" s="128">
        <v>39</v>
      </c>
      <c r="AU34" s="128">
        <v>4.3381535038932144</v>
      </c>
      <c r="AV34" s="128">
        <v>40</v>
      </c>
      <c r="AW34" s="128">
        <v>4.489337822671156</v>
      </c>
    </row>
    <row r="35" spans="1:49">
      <c r="A35" s="126" t="s">
        <v>40</v>
      </c>
      <c r="B35" s="127">
        <v>3725410713.5700002</v>
      </c>
      <c r="C35" s="128">
        <v>10.3453226219582</v>
      </c>
      <c r="D35" s="128">
        <f>'Summ4-DC removed'!D41+'Summ4-DC removed'!D43</f>
        <v>3736.1664552794564</v>
      </c>
      <c r="E35" s="128">
        <f>D35/D$18*100</f>
        <v>0.56848603562490696</v>
      </c>
      <c r="F35" s="128">
        <f>'Summ4-DC removed'!F41+'Summ4-DC removed'!F43</f>
        <v>3161.9586957018064</v>
      </c>
      <c r="G35" s="128">
        <f>F35/F$18*100</f>
        <v>0.51036014328266188</v>
      </c>
      <c r="H35" s="128">
        <f>'Summ4-DC removed'!H41+'Summ4-DC removed'!H43</f>
        <v>3108.0662488780335</v>
      </c>
      <c r="I35" s="128">
        <f>H35/H$18*100</f>
        <v>0.53867745223700525</v>
      </c>
      <c r="J35" s="113" t="e">
        <f t="array" ref="J35">SUM(([1]Analysis!$B$2:$B$1322="Foreign")*([1]Analysis!$C$2:$C$1322="Fixed Interest")*([1]Analysis!$N$2:$N$1322))+SUM(([1]Analysis!$B$2:$B$1322="Foreign")*([1]Analysis!$C$2:$C$1322="Fixed Interest")*([1]Analysis!$R$2:$R$1322))</f>
        <v>#REF!</v>
      </c>
      <c r="K35" s="125" t="e">
        <f>J35/J$45*100</f>
        <v>#REF!</v>
      </c>
      <c r="L35" s="128">
        <v>1174.6030140000003</v>
      </c>
      <c r="M35" s="128">
        <v>0.74077536246516307</v>
      </c>
      <c r="N35" s="128">
        <v>875.17409500000008</v>
      </c>
      <c r="O35" s="128">
        <v>0.59190790821196837</v>
      </c>
      <c r="P35" s="128">
        <v>684.49803199999997</v>
      </c>
      <c r="Q35" s="128">
        <v>0.48011688411147291</v>
      </c>
      <c r="R35" s="113" t="e">
        <f t="array" ref="R35">SUM(([1]Analysis!$B$2:$B$1322="Foreign")*([1]Analysis!$C$2:$C$1322="Fixed Interest")*([1]Analysis!$O$2:$O$1322))+SUM(([1]Analysis!$B$2:$B$1322="Foreign")*([1]Analysis!$C$2:$C$1322="Fixed Interest")*([1]Analysis!$S$2:$S$1322))</f>
        <v>#REF!</v>
      </c>
      <c r="S35" s="125" t="e">
        <f>R35/R$45*100</f>
        <v>#REF!</v>
      </c>
      <c r="T35" s="128">
        <v>558.28208299999994</v>
      </c>
      <c r="U35" s="128">
        <v>0.39040021976584388</v>
      </c>
      <c r="V35" s="128">
        <v>515.50757699999997</v>
      </c>
      <c r="W35" s="128">
        <v>0.45479704749499816</v>
      </c>
      <c r="X35" s="128">
        <v>804.41651300000001</v>
      </c>
      <c r="Y35" s="128">
        <v>0.67100186958313668</v>
      </c>
      <c r="Z35" s="113" t="e">
        <f>J35-R35</f>
        <v>#REF!</v>
      </c>
      <c r="AA35" s="125" t="e">
        <f>Z35/Z$45*100</f>
        <v>#REF!</v>
      </c>
      <c r="AB35" s="128">
        <f>L35-T35</f>
        <v>616.32093100000031</v>
      </c>
      <c r="AC35" s="128">
        <f>AB35/AB$45*100</f>
        <v>3.9605512916602406</v>
      </c>
      <c r="AD35" s="128">
        <f>N35-V35</f>
        <v>359.66651800000011</v>
      </c>
      <c r="AE35" s="128">
        <f>AD35/AD$45*100</f>
        <v>1.0422840111901612</v>
      </c>
      <c r="AF35" s="128">
        <f>P35-X35</f>
        <v>-119.91848100000004</v>
      </c>
      <c r="AG35" s="128">
        <f>AF35/AF$45*100</f>
        <v>-0.52859804095462115</v>
      </c>
      <c r="AH35" s="223">
        <v>14654</v>
      </c>
      <c r="AI35" s="128">
        <v>12.031988964792401</v>
      </c>
      <c r="AJ35" s="128">
        <v>6305</v>
      </c>
      <c r="AK35" s="128">
        <v>0.36540472122604439</v>
      </c>
      <c r="AL35" s="128">
        <v>4010</v>
      </c>
      <c r="AM35" s="128">
        <v>0.21438991810554972</v>
      </c>
      <c r="AN35" s="128">
        <v>1143</v>
      </c>
      <c r="AO35" s="128">
        <v>6.0545171929086504E-2</v>
      </c>
      <c r="AP35" s="130">
        <v>25</v>
      </c>
      <c r="AQ35" s="128">
        <v>23.148148148148099</v>
      </c>
      <c r="AR35" s="128">
        <v>25</v>
      </c>
      <c r="AS35" s="128">
        <v>2.7685492801771869</v>
      </c>
      <c r="AT35" s="128">
        <v>25</v>
      </c>
      <c r="AU35" s="128">
        <v>2.7808676307007785</v>
      </c>
      <c r="AV35" s="128">
        <v>26</v>
      </c>
      <c r="AW35" s="128">
        <v>2.9180695847362514</v>
      </c>
    </row>
    <row r="36" spans="1:49" ht="13.5" thickBot="1">
      <c r="A36" s="126"/>
      <c r="B36" s="127"/>
      <c r="C36" s="131"/>
      <c r="D36" s="128"/>
      <c r="E36" s="131"/>
      <c r="F36" s="128"/>
      <c r="G36" s="131"/>
      <c r="H36" s="128"/>
      <c r="I36" s="131"/>
      <c r="J36" s="129"/>
      <c r="K36" s="131"/>
      <c r="L36" s="128"/>
      <c r="M36" s="131"/>
      <c r="N36" s="128"/>
      <c r="O36" s="131"/>
      <c r="P36" s="128"/>
      <c r="Q36" s="131"/>
      <c r="R36" s="129"/>
      <c r="S36" s="131"/>
      <c r="T36" s="128"/>
      <c r="U36" s="131"/>
      <c r="V36" s="128"/>
      <c r="W36" s="131"/>
      <c r="X36" s="128"/>
      <c r="Y36" s="131"/>
      <c r="Z36" s="129"/>
      <c r="AA36" s="131"/>
      <c r="AB36" s="128"/>
      <c r="AC36" s="131"/>
      <c r="AD36" s="128"/>
      <c r="AE36" s="131"/>
      <c r="AF36" s="128"/>
      <c r="AG36" s="131"/>
      <c r="AH36" s="223"/>
      <c r="AI36" s="131"/>
      <c r="AJ36" s="128"/>
      <c r="AK36" s="131"/>
      <c r="AL36" s="128"/>
      <c r="AM36" s="131"/>
      <c r="AN36" s="128"/>
      <c r="AO36" s="131"/>
      <c r="AP36" s="130"/>
      <c r="AQ36" s="131"/>
      <c r="AR36" s="128"/>
      <c r="AS36" s="131"/>
      <c r="AT36" s="128"/>
      <c r="AU36" s="131"/>
      <c r="AV36" s="128"/>
      <c r="AW36" s="131"/>
    </row>
    <row r="37" spans="1:49" ht="14.25" thickTop="1" thickBot="1">
      <c r="A37" s="132" t="s">
        <v>41</v>
      </c>
      <c r="B37" s="133">
        <v>36232281399.5</v>
      </c>
      <c r="C37" s="134">
        <v>100</v>
      </c>
      <c r="D37" s="134">
        <f>SUM(D32:D35)</f>
        <v>33533.765799913039</v>
      </c>
      <c r="E37" s="134">
        <f>D37/D$18*100</f>
        <v>5.1024165564756006</v>
      </c>
      <c r="F37" s="134">
        <f>SUM(F32:F35)</f>
        <v>29560.548261043481</v>
      </c>
      <c r="G37" s="134">
        <f>F37/F$18*100</f>
        <v>4.7712595570992091</v>
      </c>
      <c r="H37" s="134">
        <f>SUM(H32:H35)</f>
        <v>28122.931903790934</v>
      </c>
      <c r="I37" s="134">
        <f>H37/H$18*100</f>
        <v>4.8741526384251079</v>
      </c>
      <c r="J37" s="135" t="e">
        <f>SUM(J33:J36)</f>
        <v>#REF!</v>
      </c>
      <c r="K37" s="134" t="e">
        <f>J37/J$45*100</f>
        <v>#REF!</v>
      </c>
      <c r="L37" s="134">
        <v>5484.8143759999994</v>
      </c>
      <c r="M37" s="134">
        <v>3.4590540880695677</v>
      </c>
      <c r="N37" s="134">
        <v>3146.8367760000001</v>
      </c>
      <c r="O37" s="134">
        <v>2.1283051957412589</v>
      </c>
      <c r="P37" s="134">
        <v>2575.1560229999995</v>
      </c>
      <c r="Q37" s="134">
        <v>1.8062519219392763</v>
      </c>
      <c r="R37" s="135" t="e">
        <f>SUM(R33:R36)</f>
        <v>#REF!</v>
      </c>
      <c r="S37" s="134" t="e">
        <f>R37/R$45*100</f>
        <v>#REF!</v>
      </c>
      <c r="T37" s="134">
        <v>3018.6684920000002</v>
      </c>
      <c r="U37" s="134">
        <v>2.1109200502087915</v>
      </c>
      <c r="V37" s="134">
        <v>1676.15074</v>
      </c>
      <c r="W37" s="134">
        <v>1.4787530614871183</v>
      </c>
      <c r="X37" s="134">
        <v>2515.611093</v>
      </c>
      <c r="Y37" s="134">
        <v>2.0983902235570815</v>
      </c>
      <c r="Z37" s="135" t="e">
        <f>SUM(Z33:Z36)</f>
        <v>#REF!</v>
      </c>
      <c r="AA37" s="134" t="e">
        <f>Z37/Z$45*100</f>
        <v>#REF!</v>
      </c>
      <c r="AB37" s="134">
        <f>SUM(AB33:AB36)</f>
        <v>2466.1458839999991</v>
      </c>
      <c r="AC37" s="134">
        <f>AB37/AB$45*100</f>
        <v>15.847745508903992</v>
      </c>
      <c r="AD37" s="134">
        <f>SUM(AD33:AD36)</f>
        <v>1470.6860360000001</v>
      </c>
      <c r="AE37" s="134">
        <f>AD37/AD$45*100</f>
        <v>4.2619272689804211</v>
      </c>
      <c r="AF37" s="134">
        <f>SUM(AF33:AF36)</f>
        <v>59.544929999999795</v>
      </c>
      <c r="AG37" s="134">
        <f>AF37/AF$45*100</f>
        <v>0.26247274885661648</v>
      </c>
      <c r="AH37" s="221">
        <v>121792</v>
      </c>
      <c r="AI37" s="134">
        <v>100</v>
      </c>
      <c r="AJ37" s="134">
        <v>64857</v>
      </c>
      <c r="AK37" s="134">
        <v>3.7587714519520321</v>
      </c>
      <c r="AL37" s="134">
        <v>77383</v>
      </c>
      <c r="AM37" s="134">
        <v>4.1371907812373454</v>
      </c>
      <c r="AN37" s="134">
        <v>84392</v>
      </c>
      <c r="AO37" s="134">
        <v>4.4702783459662889</v>
      </c>
      <c r="AP37" s="136">
        <v>111</v>
      </c>
      <c r="AQ37" s="134">
        <v>100</v>
      </c>
      <c r="AR37" s="134">
        <v>110</v>
      </c>
      <c r="AS37" s="134">
        <v>12.181616832779621</v>
      </c>
      <c r="AT37" s="134">
        <v>112</v>
      </c>
      <c r="AU37" s="134">
        <v>12.458286985539488</v>
      </c>
      <c r="AV37" s="134">
        <v>113</v>
      </c>
      <c r="AW37" s="134">
        <v>12.682379349046016</v>
      </c>
    </row>
    <row r="38" spans="1:49" ht="13.5" thickTop="1">
      <c r="B38" s="123"/>
      <c r="C38" s="124"/>
      <c r="D38" s="125"/>
      <c r="E38" s="124"/>
      <c r="F38" s="125"/>
      <c r="G38" s="124"/>
      <c r="H38" s="125"/>
      <c r="I38" s="124"/>
      <c r="J38" s="113"/>
      <c r="K38" s="124"/>
      <c r="L38" s="125"/>
      <c r="M38" s="124"/>
      <c r="N38" s="125"/>
      <c r="O38" s="124"/>
      <c r="P38" s="125"/>
      <c r="Q38" s="124"/>
      <c r="R38" s="113"/>
      <c r="S38" s="124"/>
      <c r="T38" s="125"/>
      <c r="U38" s="124"/>
      <c r="V38" s="125"/>
      <c r="W38" s="124"/>
      <c r="X38" s="125"/>
      <c r="Y38" s="124"/>
      <c r="Z38" s="113"/>
      <c r="AA38" s="124"/>
      <c r="AB38" s="125"/>
      <c r="AC38" s="124"/>
      <c r="AD38" s="125"/>
      <c r="AE38" s="124"/>
      <c r="AF38" s="125"/>
      <c r="AG38" s="124"/>
      <c r="AH38" s="222"/>
      <c r="AI38" s="124"/>
      <c r="AJ38" s="125"/>
      <c r="AK38" s="124"/>
      <c r="AL38" s="125"/>
      <c r="AM38" s="124"/>
      <c r="AN38" s="125"/>
      <c r="AO38" s="124"/>
      <c r="AP38" s="112"/>
      <c r="AQ38" s="124"/>
      <c r="AR38" s="125"/>
      <c r="AS38" s="124"/>
      <c r="AT38" s="125"/>
      <c r="AU38" s="124"/>
      <c r="AV38" s="125"/>
      <c r="AW38" s="124"/>
    </row>
    <row r="39" spans="1:49">
      <c r="B39" s="123"/>
      <c r="C39" s="124"/>
      <c r="D39" s="125"/>
      <c r="E39" s="124"/>
      <c r="F39" s="125"/>
      <c r="G39" s="124"/>
      <c r="H39" s="125"/>
      <c r="I39" s="124"/>
      <c r="J39" s="113"/>
      <c r="K39" s="124"/>
      <c r="L39" s="125"/>
      <c r="M39" s="124"/>
      <c r="N39" s="125"/>
      <c r="O39" s="124"/>
      <c r="P39" s="125"/>
      <c r="Q39" s="124"/>
      <c r="R39" s="113"/>
      <c r="S39" s="124"/>
      <c r="T39" s="125"/>
      <c r="U39" s="124"/>
      <c r="V39" s="125"/>
      <c r="W39" s="124"/>
      <c r="X39" s="125"/>
      <c r="Y39" s="124"/>
      <c r="Z39" s="113"/>
      <c r="AA39" s="124"/>
      <c r="AB39" s="125"/>
      <c r="AC39" s="124"/>
      <c r="AD39" s="125"/>
      <c r="AE39" s="124"/>
      <c r="AF39" s="125"/>
      <c r="AG39" s="124"/>
      <c r="AH39" s="222"/>
      <c r="AI39" s="124"/>
      <c r="AJ39" s="125"/>
      <c r="AK39" s="124"/>
      <c r="AL39" s="125"/>
      <c r="AM39" s="124"/>
      <c r="AN39" s="125"/>
      <c r="AO39" s="124"/>
      <c r="AP39" s="112"/>
      <c r="AQ39" s="124"/>
      <c r="AR39" s="125"/>
      <c r="AS39" s="124"/>
      <c r="AT39" s="125"/>
      <c r="AU39" s="124"/>
      <c r="AV39" s="125"/>
      <c r="AW39" s="124"/>
    </row>
    <row r="40" spans="1:49">
      <c r="B40" s="123"/>
      <c r="C40" s="124"/>
      <c r="D40" s="125"/>
      <c r="E40" s="124"/>
      <c r="F40" s="125"/>
      <c r="G40" s="124"/>
      <c r="H40" s="125"/>
      <c r="I40" s="124"/>
      <c r="J40" s="113"/>
      <c r="K40" s="124"/>
      <c r="L40" s="125"/>
      <c r="M40" s="124"/>
      <c r="N40" s="125"/>
      <c r="O40" s="124"/>
      <c r="P40" s="125"/>
      <c r="Q40" s="124"/>
      <c r="R40" s="113"/>
      <c r="S40" s="124"/>
      <c r="T40" s="125"/>
      <c r="U40" s="124"/>
      <c r="V40" s="125"/>
      <c r="W40" s="124"/>
      <c r="X40" s="125"/>
      <c r="Y40" s="124"/>
      <c r="Z40" s="113"/>
      <c r="AA40" s="124"/>
      <c r="AB40" s="125"/>
      <c r="AC40" s="124"/>
      <c r="AD40" s="125"/>
      <c r="AE40" s="124"/>
      <c r="AF40" s="125"/>
      <c r="AG40" s="124"/>
      <c r="AH40" s="222"/>
      <c r="AI40" s="124"/>
      <c r="AJ40" s="125"/>
      <c r="AK40" s="124"/>
      <c r="AL40" s="125"/>
      <c r="AM40" s="124"/>
      <c r="AN40" s="125"/>
      <c r="AO40" s="124"/>
      <c r="AP40" s="112"/>
      <c r="AQ40" s="124"/>
      <c r="AR40" s="125"/>
      <c r="AS40" s="124"/>
      <c r="AT40" s="125"/>
      <c r="AU40" s="124"/>
      <c r="AV40" s="125"/>
      <c r="AW40" s="124"/>
    </row>
    <row r="41" spans="1:49">
      <c r="A41" s="126"/>
      <c r="B41" s="127"/>
      <c r="C41" s="131"/>
      <c r="D41" s="128"/>
      <c r="E41" s="131"/>
      <c r="F41" s="128"/>
      <c r="G41" s="131"/>
      <c r="H41" s="128"/>
      <c r="I41" s="131"/>
      <c r="J41" s="129"/>
      <c r="K41" s="131"/>
      <c r="L41" s="128"/>
      <c r="M41" s="131"/>
      <c r="N41" s="128"/>
      <c r="O41" s="131"/>
      <c r="P41" s="128"/>
      <c r="Q41" s="131"/>
      <c r="R41" s="129"/>
      <c r="S41" s="131"/>
      <c r="T41" s="128"/>
      <c r="U41" s="131"/>
      <c r="V41" s="128"/>
      <c r="W41" s="131"/>
      <c r="X41" s="128"/>
      <c r="Y41" s="131"/>
      <c r="Z41" s="129"/>
      <c r="AA41" s="131"/>
      <c r="AB41" s="128"/>
      <c r="AC41" s="131"/>
      <c r="AD41" s="128"/>
      <c r="AE41" s="131"/>
      <c r="AF41" s="128"/>
      <c r="AG41" s="131"/>
      <c r="AH41" s="223"/>
      <c r="AI41" s="131"/>
      <c r="AJ41" s="128"/>
      <c r="AK41" s="131"/>
      <c r="AL41" s="128"/>
      <c r="AM41" s="131"/>
      <c r="AN41" s="128"/>
      <c r="AO41" s="131"/>
      <c r="AP41" s="130"/>
      <c r="AQ41" s="131"/>
      <c r="AR41" s="128"/>
      <c r="AS41" s="131"/>
      <c r="AT41" s="128"/>
      <c r="AU41" s="131"/>
      <c r="AV41" s="128"/>
      <c r="AW41" s="131"/>
    </row>
    <row r="42" spans="1:49">
      <c r="A42" s="126"/>
      <c r="B42" s="143"/>
      <c r="C42" s="126"/>
      <c r="D42" s="159"/>
      <c r="E42" s="126"/>
      <c r="F42" s="159"/>
      <c r="G42" s="126"/>
      <c r="H42" s="159"/>
      <c r="I42" s="126"/>
      <c r="J42" s="129"/>
      <c r="K42" s="126"/>
      <c r="L42" s="159"/>
      <c r="M42" s="126"/>
      <c r="N42" s="159"/>
      <c r="O42" s="126"/>
      <c r="P42" s="159"/>
      <c r="Q42" s="126"/>
      <c r="R42" s="129"/>
      <c r="S42" s="126"/>
      <c r="T42" s="159"/>
      <c r="U42" s="126"/>
      <c r="V42" s="159"/>
      <c r="W42" s="126"/>
      <c r="X42" s="159"/>
      <c r="Y42" s="126"/>
      <c r="Z42" s="129"/>
      <c r="AA42" s="126"/>
      <c r="AB42" s="159"/>
      <c r="AC42" s="126"/>
      <c r="AD42" s="159"/>
      <c r="AE42" s="126"/>
      <c r="AF42" s="159"/>
      <c r="AG42" s="126"/>
      <c r="AH42" s="223"/>
      <c r="AI42" s="126"/>
      <c r="AJ42" s="159"/>
      <c r="AK42" s="126"/>
      <c r="AL42" s="159"/>
      <c r="AM42" s="126"/>
      <c r="AN42" s="159"/>
      <c r="AO42" s="126"/>
      <c r="AP42" s="130"/>
      <c r="AQ42" s="126"/>
      <c r="AR42" s="159"/>
      <c r="AS42" s="126"/>
      <c r="AT42" s="159"/>
      <c r="AU42" s="126"/>
      <c r="AV42" s="159"/>
      <c r="AW42" s="126"/>
    </row>
    <row r="43" spans="1:49">
      <c r="A43" s="126"/>
      <c r="B43" s="143"/>
      <c r="C43" s="126"/>
      <c r="D43" s="159"/>
      <c r="E43" s="126"/>
      <c r="F43" s="159"/>
      <c r="G43" s="126"/>
      <c r="H43" s="159"/>
      <c r="I43" s="126"/>
      <c r="J43" s="129"/>
      <c r="K43" s="126"/>
      <c r="L43" s="159"/>
      <c r="M43" s="126"/>
      <c r="N43" s="159"/>
      <c r="O43" s="126"/>
      <c r="P43" s="159"/>
      <c r="Q43" s="126"/>
      <c r="R43" s="129"/>
      <c r="S43" s="126"/>
      <c r="T43" s="159"/>
      <c r="U43" s="126"/>
      <c r="V43" s="159"/>
      <c r="W43" s="126"/>
      <c r="X43" s="159"/>
      <c r="Y43" s="126"/>
      <c r="Z43" s="129"/>
      <c r="AA43" s="126"/>
      <c r="AB43" s="159"/>
      <c r="AC43" s="126"/>
      <c r="AD43" s="159"/>
      <c r="AE43" s="126"/>
      <c r="AF43" s="159"/>
      <c r="AG43" s="126"/>
      <c r="AH43" s="223"/>
      <c r="AI43" s="126"/>
      <c r="AJ43" s="159"/>
      <c r="AK43" s="126"/>
      <c r="AL43" s="159"/>
      <c r="AM43" s="126"/>
      <c r="AN43" s="159"/>
      <c r="AO43" s="126"/>
      <c r="AP43" s="130"/>
      <c r="AQ43" s="126"/>
      <c r="AR43" s="159"/>
      <c r="AS43" s="126"/>
      <c r="AT43" s="159"/>
      <c r="AU43" s="126"/>
      <c r="AV43" s="159"/>
      <c r="AW43" s="126"/>
    </row>
    <row r="44" spans="1:49" ht="13.5" thickBot="1">
      <c r="A44" s="126"/>
      <c r="B44" s="143"/>
      <c r="C44" s="126"/>
      <c r="D44" s="159"/>
      <c r="E44" s="126"/>
      <c r="F44" s="159"/>
      <c r="G44" s="126"/>
      <c r="H44" s="159"/>
      <c r="I44" s="126"/>
      <c r="J44" s="129"/>
      <c r="K44" s="126"/>
      <c r="L44" s="159"/>
      <c r="M44" s="126"/>
      <c r="N44" s="159"/>
      <c r="O44" s="126"/>
      <c r="P44" s="159"/>
      <c r="Q44" s="126"/>
      <c r="R44" s="129"/>
      <c r="S44" s="126"/>
      <c r="T44" s="159"/>
      <c r="U44" s="126"/>
      <c r="V44" s="159"/>
      <c r="W44" s="126"/>
      <c r="X44" s="159"/>
      <c r="Y44" s="126"/>
      <c r="Z44" s="129"/>
      <c r="AA44" s="126"/>
      <c r="AB44" s="159"/>
      <c r="AC44" s="126"/>
      <c r="AD44" s="159"/>
      <c r="AE44" s="126"/>
      <c r="AF44" s="159"/>
      <c r="AG44" s="126"/>
      <c r="AH44" s="223"/>
      <c r="AI44" s="126"/>
      <c r="AJ44" s="159"/>
      <c r="AK44" s="126"/>
      <c r="AL44" s="159"/>
      <c r="AM44" s="126"/>
      <c r="AN44" s="159"/>
      <c r="AO44" s="126"/>
      <c r="AP44" s="130"/>
      <c r="AQ44" s="126"/>
      <c r="AR44" s="159"/>
      <c r="AS44" s="126"/>
      <c r="AT44" s="159"/>
      <c r="AU44" s="126"/>
      <c r="AV44" s="159"/>
      <c r="AW44" s="126"/>
    </row>
    <row r="45" spans="1:49" ht="14.25" thickTop="1" thickBot="1">
      <c r="A45" s="142" t="s">
        <v>19</v>
      </c>
      <c r="B45" s="144">
        <v>749546831870.92004</v>
      </c>
      <c r="C45" s="145">
        <v>100</v>
      </c>
      <c r="D45" s="145">
        <f>+D37+D27+D18</f>
        <v>696834.94853421883</v>
      </c>
      <c r="E45" s="145">
        <f>D45/D$18*100</f>
        <v>106.02871743504099</v>
      </c>
      <c r="F45" s="145">
        <f>+F37+F27+F18</f>
        <v>653502.58047312079</v>
      </c>
      <c r="G45" s="145">
        <f>F45/F$18*100</f>
        <v>105.47945204319788</v>
      </c>
      <c r="H45" s="145">
        <f>+H37+H27+H18</f>
        <v>610750.7486704957</v>
      </c>
      <c r="I45" s="145">
        <f>H45/H$18*100</f>
        <v>105.85284575720659</v>
      </c>
      <c r="J45" s="135" t="e">
        <f>J37+J27+J18</f>
        <v>#REF!</v>
      </c>
      <c r="K45" s="145">
        <v>100</v>
      </c>
      <c r="L45" s="145">
        <v>158563.99571540003</v>
      </c>
      <c r="M45" s="145">
        <v>100</v>
      </c>
      <c r="N45" s="145">
        <v>147856.46261151004</v>
      </c>
      <c r="O45" s="145">
        <v>100</v>
      </c>
      <c r="P45" s="145">
        <v>142569.03988426997</v>
      </c>
      <c r="Q45" s="145">
        <v>100</v>
      </c>
      <c r="R45" s="135" t="e">
        <f>R37+R27+R18</f>
        <v>#REF!</v>
      </c>
      <c r="S45" s="145">
        <v>100</v>
      </c>
      <c r="T45" s="145">
        <v>143002.50223600003</v>
      </c>
      <c r="U45" s="145">
        <v>100</v>
      </c>
      <c r="V45" s="145">
        <v>113348.92779964002</v>
      </c>
      <c r="W45" s="145">
        <v>100</v>
      </c>
      <c r="X45" s="145">
        <v>119882.90189113002</v>
      </c>
      <c r="Y45" s="145">
        <v>100</v>
      </c>
      <c r="Z45" s="135" t="e">
        <f>Z37+Z27+Z18</f>
        <v>#REF!</v>
      </c>
      <c r="AA45" s="145">
        <v>100</v>
      </c>
      <c r="AB45" s="145">
        <f>AB37+AB27+AB18</f>
        <v>15561.493479399986</v>
      </c>
      <c r="AC45" s="145">
        <v>100</v>
      </c>
      <c r="AD45" s="145">
        <f>AD37+AD27+AD18</f>
        <v>34507.53481187002</v>
      </c>
      <c r="AE45" s="145">
        <v>100</v>
      </c>
      <c r="AF45" s="145">
        <f>AF37+AF27+AF18</f>
        <v>22686.137993139997</v>
      </c>
      <c r="AG45" s="145">
        <v>100</v>
      </c>
      <c r="AH45" s="221">
        <v>1861985</v>
      </c>
      <c r="AI45" s="145">
        <v>100</v>
      </c>
      <c r="AJ45" s="145">
        <v>1725484</v>
      </c>
      <c r="AK45" s="145">
        <v>100</v>
      </c>
      <c r="AL45" s="145">
        <v>1870423.7752569001</v>
      </c>
      <c r="AM45" s="145">
        <v>100</v>
      </c>
      <c r="AN45" s="145">
        <v>1887846.65</v>
      </c>
      <c r="AO45" s="145">
        <v>100</v>
      </c>
      <c r="AP45" s="136">
        <v>904</v>
      </c>
      <c r="AQ45" s="145">
        <v>100</v>
      </c>
      <c r="AR45" s="145">
        <v>903</v>
      </c>
      <c r="AS45" s="145">
        <v>100</v>
      </c>
      <c r="AT45" s="145">
        <v>899</v>
      </c>
      <c r="AU45" s="145">
        <v>100</v>
      </c>
      <c r="AV45" s="145">
        <v>891</v>
      </c>
      <c r="AW45" s="145">
        <v>100</v>
      </c>
    </row>
    <row r="46" spans="1:49" ht="13.5" thickTop="1">
      <c r="D46" s="4"/>
      <c r="F46" s="4"/>
      <c r="H46" s="4"/>
      <c r="L46" s="4"/>
      <c r="N46" s="4"/>
      <c r="P46" s="4"/>
      <c r="T46" s="4"/>
      <c r="V46" s="4"/>
      <c r="X46" s="4"/>
      <c r="AB46" s="4"/>
      <c r="AD46" s="4"/>
      <c r="AF46" s="4"/>
      <c r="AH46" s="224"/>
      <c r="AJ46" s="4"/>
      <c r="AL46" s="4"/>
      <c r="AN46" s="4"/>
      <c r="AR46" s="4"/>
      <c r="AT46" s="4"/>
      <c r="AV46" s="4"/>
    </row>
    <row r="47" spans="1:49">
      <c r="D47" s="4"/>
      <c r="F47" s="4"/>
      <c r="H47" s="4"/>
      <c r="L47" s="4"/>
      <c r="N47" s="4"/>
      <c r="P47" s="4"/>
      <c r="T47" s="4"/>
      <c r="V47" s="4"/>
      <c r="X47" s="4"/>
      <c r="AB47" s="4"/>
      <c r="AD47" s="4"/>
      <c r="AF47" s="4"/>
      <c r="AJ47" s="4"/>
      <c r="AL47" s="4"/>
      <c r="AN47" s="4"/>
      <c r="AR47" s="4"/>
      <c r="AT47" s="4"/>
      <c r="AV47" s="4"/>
    </row>
  </sheetData>
  <mergeCells count="30">
    <mergeCell ref="AH7:AI7"/>
    <mergeCell ref="AP5:AW5"/>
    <mergeCell ref="J7:K7"/>
    <mergeCell ref="L7:M7"/>
    <mergeCell ref="N7:O7"/>
    <mergeCell ref="P7:Q7"/>
    <mergeCell ref="R7:S7"/>
    <mergeCell ref="AR7:AS7"/>
    <mergeCell ref="AT7:AU7"/>
    <mergeCell ref="AV7:AW7"/>
    <mergeCell ref="AJ7:AK7"/>
    <mergeCell ref="AL7:AM7"/>
    <mergeCell ref="AN7:AO7"/>
    <mergeCell ref="AP7:AQ7"/>
    <mergeCell ref="AH5:AO5"/>
    <mergeCell ref="B5:I5"/>
    <mergeCell ref="B7:C7"/>
    <mergeCell ref="D7:E7"/>
    <mergeCell ref="F7:G7"/>
    <mergeCell ref="H7:I7"/>
    <mergeCell ref="T7:U7"/>
    <mergeCell ref="V7:W7"/>
    <mergeCell ref="X7:Y7"/>
    <mergeCell ref="Z7:AA7"/>
    <mergeCell ref="J5:Q5"/>
    <mergeCell ref="R5:Y5"/>
    <mergeCell ref="Z5:AG5"/>
    <mergeCell ref="AB7:AC7"/>
    <mergeCell ref="AD7:AE7"/>
    <mergeCell ref="AF7:AG7"/>
  </mergeCells>
  <phoneticPr fontId="0" type="noConversion"/>
  <pageMargins left="0.75" right="0.75" top="1" bottom="1" header="0.5" footer="0.5"/>
  <pageSetup scale="3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W71"/>
  <sheetViews>
    <sheetView zoomScale="70" workbookViewId="0" xr3:uid="{9B253EF2-77E0-53E3-AE26-4D66ECD923F3}"/>
  </sheetViews>
  <sheetFormatPr defaultRowHeight="12.75"/>
  <cols>
    <col min="1" max="1" width="35.7109375" bestFit="1" customWidth="1"/>
    <col min="2" max="2" width="7.5703125" style="6" bestFit="1" customWidth="1"/>
    <col min="3" max="3" width="4" bestFit="1" customWidth="1"/>
    <col min="4" max="4" width="7.5703125" style="6" bestFit="1" customWidth="1"/>
    <col min="5" max="5" width="4" bestFit="1" customWidth="1"/>
    <col min="6" max="6" width="7.5703125" style="6" bestFit="1" customWidth="1"/>
    <col min="7" max="7" width="4" bestFit="1" customWidth="1"/>
    <col min="8" max="8" width="7.5703125" style="6" bestFit="1" customWidth="1"/>
    <col min="9" max="9" width="4" bestFit="1" customWidth="1"/>
    <col min="10" max="10" width="8.7109375" style="6" bestFit="1" customWidth="1"/>
    <col min="11" max="11" width="5.28515625" bestFit="1" customWidth="1"/>
    <col min="12" max="12" width="9.28515625" style="6" bestFit="1" customWidth="1"/>
    <col min="13" max="13" width="5.28515625" bestFit="1" customWidth="1"/>
    <col min="14" max="14" width="9.28515625" style="6" bestFit="1" customWidth="1"/>
    <col min="15" max="15" width="5.28515625" bestFit="1" customWidth="1"/>
    <col min="16" max="16" width="9.28515625" style="6" bestFit="1" customWidth="1"/>
    <col min="17" max="17" width="5.28515625" bestFit="1" customWidth="1"/>
    <col min="18" max="18" width="9.28515625" style="6" bestFit="1" customWidth="1"/>
    <col min="19" max="19" width="5.28515625" bestFit="1" customWidth="1"/>
    <col min="20" max="20" width="8.7109375" style="6" bestFit="1" customWidth="1"/>
    <col min="21" max="21" width="5.28515625" bestFit="1" customWidth="1"/>
    <col min="22" max="22" width="9.28515625" style="6" bestFit="1" customWidth="1"/>
    <col min="23" max="23" width="5.28515625" bestFit="1" customWidth="1"/>
    <col min="24" max="24" width="8.7109375" style="6" bestFit="1" customWidth="1"/>
    <col min="25" max="25" width="5.28515625" bestFit="1" customWidth="1"/>
    <col min="26" max="26" width="8.140625" style="6" bestFit="1" customWidth="1"/>
    <col min="27" max="27" width="5.28515625" bestFit="1" customWidth="1"/>
    <col min="28" max="28" width="8.140625" style="6" bestFit="1" customWidth="1"/>
    <col min="29" max="29" width="5.85546875" bestFit="1" customWidth="1"/>
    <col min="30" max="30" width="8.140625" style="6" bestFit="1" customWidth="1"/>
    <col min="31" max="31" width="5.28515625" bestFit="1" customWidth="1"/>
    <col min="32" max="32" width="8.140625" style="6" bestFit="1" customWidth="1"/>
    <col min="33" max="33" width="5.28515625" bestFit="1" customWidth="1"/>
    <col min="34" max="34" width="10.42578125" bestFit="1" customWidth="1"/>
    <col min="35" max="35" width="5.28515625" bestFit="1" customWidth="1"/>
    <col min="36" max="36" width="10.42578125" bestFit="1" customWidth="1"/>
    <col min="37" max="37" width="5.28515625" bestFit="1" customWidth="1"/>
    <col min="38" max="38" width="15" bestFit="1" customWidth="1"/>
    <col min="39" max="39" width="5.28515625" bestFit="1" customWidth="1"/>
    <col min="40" max="40" width="13" customWidth="1"/>
    <col min="41" max="41" width="5.28515625" bestFit="1" customWidth="1"/>
    <col min="42" max="42" width="6.42578125" bestFit="1" customWidth="1"/>
    <col min="43" max="43" width="5.28515625" bestFit="1" customWidth="1"/>
    <col min="44" max="44" width="6.42578125" bestFit="1" customWidth="1"/>
    <col min="45" max="45" width="5.28515625" bestFit="1" customWidth="1"/>
    <col min="46" max="46" width="6.42578125" bestFit="1" customWidth="1"/>
    <col min="47" max="47" width="5.28515625" bestFit="1" customWidth="1"/>
    <col min="48" max="48" width="6.42578125" bestFit="1" customWidth="1"/>
    <col min="49" max="49" width="5.28515625" bestFit="1" customWidth="1"/>
  </cols>
  <sheetData>
    <row r="1" spans="1:49">
      <c r="A1" s="11" t="s">
        <v>76</v>
      </c>
      <c r="AN1" s="11" t="s">
        <v>1</v>
      </c>
    </row>
    <row r="2" spans="1:49">
      <c r="A2" s="11" t="s">
        <v>15</v>
      </c>
    </row>
    <row r="3" spans="1:49" ht="13.5" thickBot="1"/>
    <row r="4" spans="1:49" ht="13.5" thickTop="1">
      <c r="A4" s="107"/>
      <c r="B4" s="108"/>
      <c r="C4" s="107"/>
      <c r="D4" s="108"/>
      <c r="E4" s="107"/>
      <c r="F4" s="108"/>
      <c r="G4" s="107"/>
      <c r="H4" s="108"/>
      <c r="I4" s="107"/>
      <c r="J4" s="109"/>
      <c r="K4" s="107"/>
      <c r="L4" s="108"/>
      <c r="M4" s="107"/>
      <c r="N4" s="108"/>
      <c r="O4" s="107"/>
      <c r="P4" s="108"/>
      <c r="Q4" s="107"/>
      <c r="R4" s="109"/>
      <c r="S4" s="107"/>
      <c r="T4" s="108"/>
      <c r="U4" s="107"/>
      <c r="V4" s="108"/>
      <c r="W4" s="107"/>
      <c r="X4" s="108"/>
      <c r="Y4" s="107"/>
      <c r="Z4" s="109"/>
      <c r="AA4" s="107"/>
      <c r="AB4" s="108"/>
      <c r="AC4" s="107"/>
      <c r="AD4" s="108"/>
      <c r="AE4" s="107"/>
      <c r="AF4" s="108"/>
      <c r="AG4" s="107"/>
      <c r="AH4" s="110"/>
      <c r="AI4" s="107"/>
      <c r="AJ4" s="107"/>
      <c r="AK4" s="107"/>
      <c r="AL4" s="107"/>
      <c r="AM4" s="107"/>
      <c r="AN4" s="107"/>
      <c r="AO4" s="107"/>
      <c r="AP4" s="110"/>
      <c r="AQ4" s="107"/>
      <c r="AR4" s="107"/>
      <c r="AS4" s="107"/>
      <c r="AT4" s="107"/>
      <c r="AU4" s="107"/>
      <c r="AV4" s="107"/>
      <c r="AW4" s="111"/>
    </row>
    <row r="5" spans="1:49">
      <c r="B5" s="463" t="s">
        <v>3</v>
      </c>
      <c r="C5" s="463"/>
      <c r="D5" s="463"/>
      <c r="E5" s="463"/>
      <c r="F5" s="463"/>
      <c r="G5" s="463"/>
      <c r="H5" s="463"/>
      <c r="I5" s="463"/>
      <c r="J5" s="462" t="s">
        <v>4</v>
      </c>
      <c r="K5" s="463"/>
      <c r="L5" s="463"/>
      <c r="M5" s="463"/>
      <c r="N5" s="463"/>
      <c r="O5" s="463"/>
      <c r="P5" s="463"/>
      <c r="Q5" s="463"/>
      <c r="R5" s="462" t="s">
        <v>5</v>
      </c>
      <c r="S5" s="467"/>
      <c r="T5" s="467"/>
      <c r="U5" s="467"/>
      <c r="V5" s="467"/>
      <c r="W5" s="467"/>
      <c r="X5" s="467"/>
      <c r="Y5" s="467"/>
      <c r="Z5" s="462" t="s">
        <v>6</v>
      </c>
      <c r="AA5" s="467"/>
      <c r="AB5" s="467"/>
      <c r="AC5" s="467"/>
      <c r="AD5" s="467"/>
      <c r="AE5" s="467"/>
      <c r="AF5" s="467"/>
      <c r="AG5" s="467"/>
      <c r="AH5" s="462" t="s">
        <v>7</v>
      </c>
      <c r="AI5" s="467"/>
      <c r="AJ5" s="467"/>
      <c r="AK5" s="467"/>
      <c r="AL5" s="467"/>
      <c r="AM5" s="467"/>
      <c r="AN5" s="467"/>
      <c r="AO5" s="467"/>
      <c r="AP5" s="462" t="s">
        <v>8</v>
      </c>
      <c r="AQ5" s="467"/>
      <c r="AR5" s="467"/>
      <c r="AS5" s="467"/>
      <c r="AT5" s="467"/>
      <c r="AU5" s="467"/>
      <c r="AV5" s="467"/>
      <c r="AW5" s="467"/>
    </row>
    <row r="6" spans="1:49">
      <c r="J6" s="113"/>
      <c r="R6" s="113"/>
      <c r="Z6" s="113"/>
      <c r="AH6" s="112"/>
      <c r="AP6" s="112"/>
    </row>
    <row r="7" spans="1:49">
      <c r="B7" s="466" t="s">
        <v>9</v>
      </c>
      <c r="C7" s="468"/>
      <c r="D7" s="466" t="s">
        <v>10</v>
      </c>
      <c r="E7" s="465"/>
      <c r="F7" s="466" t="s">
        <v>11</v>
      </c>
      <c r="G7" s="465"/>
      <c r="H7" s="466" t="s">
        <v>12</v>
      </c>
      <c r="I7" s="465"/>
      <c r="J7" s="464" t="s">
        <v>9</v>
      </c>
      <c r="K7" s="468"/>
      <c r="L7" s="466" t="s">
        <v>10</v>
      </c>
      <c r="M7" s="465"/>
      <c r="N7" s="466" t="s">
        <v>11</v>
      </c>
      <c r="O7" s="465"/>
      <c r="P7" s="466" t="s">
        <v>12</v>
      </c>
      <c r="Q7" s="465"/>
      <c r="R7" s="464" t="s">
        <v>9</v>
      </c>
      <c r="S7" s="468"/>
      <c r="T7" s="466" t="s">
        <v>10</v>
      </c>
      <c r="U7" s="465"/>
      <c r="V7" s="466" t="s">
        <v>11</v>
      </c>
      <c r="W7" s="465"/>
      <c r="X7" s="466" t="s">
        <v>12</v>
      </c>
      <c r="Y7" s="465"/>
      <c r="Z7" s="464" t="s">
        <v>9</v>
      </c>
      <c r="AA7" s="468"/>
      <c r="AB7" s="466" t="s">
        <v>10</v>
      </c>
      <c r="AC7" s="465"/>
      <c r="AD7" s="466" t="s">
        <v>11</v>
      </c>
      <c r="AE7" s="465"/>
      <c r="AF7" s="466" t="s">
        <v>12</v>
      </c>
      <c r="AG7" s="465"/>
      <c r="AH7" s="464" t="s">
        <v>9</v>
      </c>
      <c r="AI7" s="468"/>
      <c r="AJ7" s="466" t="s">
        <v>10</v>
      </c>
      <c r="AK7" s="465"/>
      <c r="AL7" s="466" t="s">
        <v>11</v>
      </c>
      <c r="AM7" s="465"/>
      <c r="AN7" s="466" t="s">
        <v>12</v>
      </c>
      <c r="AO7" s="465"/>
      <c r="AP7" s="464" t="s">
        <v>9</v>
      </c>
      <c r="AQ7" s="468"/>
      <c r="AR7" s="466" t="s">
        <v>10</v>
      </c>
      <c r="AS7" s="465"/>
      <c r="AT7" s="466" t="s">
        <v>11</v>
      </c>
      <c r="AU7" s="465"/>
      <c r="AV7" s="466" t="s">
        <v>12</v>
      </c>
      <c r="AW7" s="465"/>
    </row>
    <row r="8" spans="1:49">
      <c r="B8" s="114" t="s">
        <v>13</v>
      </c>
      <c r="C8" s="115" t="s">
        <v>14</v>
      </c>
      <c r="D8" s="114" t="s">
        <v>13</v>
      </c>
      <c r="E8" s="115" t="s">
        <v>14</v>
      </c>
      <c r="F8" s="114" t="s">
        <v>13</v>
      </c>
      <c r="G8" s="115" t="s">
        <v>14</v>
      </c>
      <c r="H8" s="114" t="s">
        <v>13</v>
      </c>
      <c r="I8" s="115" t="s">
        <v>14</v>
      </c>
      <c r="J8" s="116" t="s">
        <v>13</v>
      </c>
      <c r="K8" s="115" t="s">
        <v>14</v>
      </c>
      <c r="L8" s="114" t="s">
        <v>13</v>
      </c>
      <c r="M8" s="115" t="s">
        <v>14</v>
      </c>
      <c r="N8" s="114" t="s">
        <v>13</v>
      </c>
      <c r="O8" s="115" t="s">
        <v>14</v>
      </c>
      <c r="P8" s="114" t="s">
        <v>13</v>
      </c>
      <c r="Q8" s="115" t="s">
        <v>14</v>
      </c>
      <c r="R8" s="116" t="s">
        <v>13</v>
      </c>
      <c r="S8" s="115" t="s">
        <v>14</v>
      </c>
      <c r="T8" s="114" t="s">
        <v>13</v>
      </c>
      <c r="U8" s="115" t="s">
        <v>14</v>
      </c>
      <c r="V8" s="114" t="s">
        <v>13</v>
      </c>
      <c r="W8" s="115" t="s">
        <v>14</v>
      </c>
      <c r="X8" s="114" t="s">
        <v>13</v>
      </c>
      <c r="Y8" s="115" t="s">
        <v>14</v>
      </c>
      <c r="Z8" s="116" t="s">
        <v>13</v>
      </c>
      <c r="AA8" s="115" t="s">
        <v>14</v>
      </c>
      <c r="AB8" s="114" t="s">
        <v>13</v>
      </c>
      <c r="AC8" s="115" t="s">
        <v>14</v>
      </c>
      <c r="AD8" s="114" t="s">
        <v>13</v>
      </c>
      <c r="AE8" s="115" t="s">
        <v>14</v>
      </c>
      <c r="AF8" s="114" t="s">
        <v>13</v>
      </c>
      <c r="AG8" s="115" t="s">
        <v>14</v>
      </c>
      <c r="AH8" s="117" t="s">
        <v>13</v>
      </c>
      <c r="AI8" s="115" t="s">
        <v>14</v>
      </c>
      <c r="AJ8" s="115" t="s">
        <v>13</v>
      </c>
      <c r="AK8" s="115" t="s">
        <v>14</v>
      </c>
      <c r="AL8" s="115" t="s">
        <v>13</v>
      </c>
      <c r="AM8" s="115" t="s">
        <v>14</v>
      </c>
      <c r="AN8" s="115" t="s">
        <v>13</v>
      </c>
      <c r="AO8" s="115" t="s">
        <v>14</v>
      </c>
      <c r="AP8" s="117" t="s">
        <v>13</v>
      </c>
      <c r="AQ8" s="115" t="s">
        <v>14</v>
      </c>
      <c r="AR8" s="115" t="s">
        <v>13</v>
      </c>
      <c r="AS8" s="115" t="s">
        <v>14</v>
      </c>
      <c r="AT8" s="115" t="s">
        <v>13</v>
      </c>
      <c r="AU8" s="115" t="s">
        <v>14</v>
      </c>
      <c r="AV8" s="115" t="s">
        <v>13</v>
      </c>
      <c r="AW8" s="115" t="s">
        <v>14</v>
      </c>
    </row>
    <row r="9" spans="1:49">
      <c r="A9" s="1"/>
      <c r="B9" s="119"/>
      <c r="C9" s="120"/>
      <c r="D9" s="119"/>
      <c r="E9" s="120"/>
      <c r="F9" s="119"/>
      <c r="G9" s="120"/>
      <c r="H9" s="119"/>
      <c r="I9" s="120"/>
      <c r="J9" s="121"/>
      <c r="K9" s="120"/>
      <c r="L9" s="119"/>
      <c r="M9" s="120"/>
      <c r="N9" s="119"/>
      <c r="O9" s="120"/>
      <c r="P9" s="119"/>
      <c r="Q9" s="120"/>
      <c r="R9" s="121"/>
      <c r="S9" s="120"/>
      <c r="T9" s="119"/>
      <c r="U9" s="120"/>
      <c r="V9" s="119"/>
      <c r="W9" s="120"/>
      <c r="X9" s="119"/>
      <c r="Y9" s="120"/>
      <c r="Z9" s="121"/>
      <c r="AA9" s="120"/>
      <c r="AB9" s="119"/>
      <c r="AC9" s="120"/>
      <c r="AD9" s="119"/>
      <c r="AE9" s="120"/>
      <c r="AF9" s="119"/>
      <c r="AG9" s="120"/>
      <c r="AH9" s="122"/>
      <c r="AI9" s="120"/>
      <c r="AJ9" s="120"/>
      <c r="AK9" s="120"/>
      <c r="AL9" s="120"/>
      <c r="AM9" s="120"/>
      <c r="AN9" s="120"/>
      <c r="AO9" s="120"/>
      <c r="AP9" s="122"/>
      <c r="AQ9" s="120"/>
      <c r="AR9" s="120"/>
      <c r="AS9" s="120"/>
      <c r="AT9" s="120"/>
      <c r="AU9" s="120"/>
      <c r="AV9" s="120"/>
      <c r="AW9" s="120"/>
    </row>
    <row r="10" spans="1:49">
      <c r="A10" s="11" t="s">
        <v>43</v>
      </c>
      <c r="B10" s="123"/>
      <c r="C10" s="124"/>
      <c r="D10" s="123"/>
      <c r="E10" s="124"/>
      <c r="F10" s="123"/>
      <c r="G10" s="124"/>
      <c r="H10" s="123"/>
      <c r="I10" s="124"/>
      <c r="J10" s="113"/>
      <c r="K10" s="124"/>
      <c r="L10" s="123"/>
      <c r="M10" s="124"/>
      <c r="N10" s="123"/>
      <c r="O10" s="124"/>
      <c r="P10" s="123"/>
      <c r="Q10" s="124"/>
      <c r="R10" s="113"/>
      <c r="S10" s="124"/>
      <c r="T10" s="123"/>
      <c r="U10" s="124"/>
      <c r="V10" s="123"/>
      <c r="W10" s="124"/>
      <c r="X10" s="123"/>
      <c r="Y10" s="124"/>
      <c r="Z10" s="113"/>
      <c r="AA10" s="124"/>
      <c r="AB10" s="123"/>
      <c r="AC10" s="124"/>
      <c r="AD10" s="123"/>
      <c r="AE10" s="124"/>
      <c r="AF10" s="123"/>
      <c r="AG10" s="124"/>
      <c r="AH10" s="112"/>
      <c r="AI10" s="124"/>
      <c r="AJ10" s="124"/>
      <c r="AK10" s="124"/>
      <c r="AL10" s="124"/>
      <c r="AM10" s="124"/>
      <c r="AN10" s="124"/>
      <c r="AO10" s="124"/>
      <c r="AP10" s="112"/>
      <c r="AQ10" s="124"/>
      <c r="AR10" s="124"/>
      <c r="AS10" s="124"/>
      <c r="AT10" s="124"/>
      <c r="AU10" s="124"/>
      <c r="AV10" s="124"/>
      <c r="AW10" s="124"/>
    </row>
    <row r="11" spans="1:49">
      <c r="B11" s="123"/>
      <c r="C11" s="124"/>
      <c r="D11" s="123"/>
      <c r="E11" s="124"/>
      <c r="F11" s="123"/>
      <c r="G11" s="124"/>
      <c r="H11" s="123"/>
      <c r="I11" s="124"/>
      <c r="J11" s="113"/>
      <c r="K11" s="124"/>
      <c r="L11" s="123"/>
      <c r="M11" s="124"/>
      <c r="N11" s="123"/>
      <c r="O11" s="124"/>
      <c r="P11" s="123"/>
      <c r="Q11" s="124"/>
      <c r="R11" s="113"/>
      <c r="S11" s="124"/>
      <c r="T11" s="123"/>
      <c r="U11" s="124"/>
      <c r="V11" s="123"/>
      <c r="W11" s="124"/>
      <c r="X11" s="123"/>
      <c r="Y11" s="124"/>
      <c r="Z11" s="113"/>
      <c r="AA11" s="124"/>
      <c r="AB11" s="123"/>
      <c r="AC11" s="124"/>
      <c r="AD11" s="123"/>
      <c r="AE11" s="124"/>
      <c r="AF11" s="123"/>
      <c r="AG11" s="124"/>
      <c r="AH11" s="112"/>
      <c r="AI11" s="124"/>
      <c r="AJ11" s="124"/>
      <c r="AK11" s="124"/>
      <c r="AL11" s="124"/>
      <c r="AM11" s="124"/>
      <c r="AN11" s="124"/>
      <c r="AO11" s="124"/>
      <c r="AP11" s="112"/>
      <c r="AQ11" s="124"/>
      <c r="AR11" s="124"/>
      <c r="AS11" s="124"/>
      <c r="AT11" s="124"/>
      <c r="AU11" s="124"/>
      <c r="AV11" s="124"/>
      <c r="AW11" s="124"/>
    </row>
    <row r="12" spans="1:49">
      <c r="A12" t="s">
        <v>44</v>
      </c>
      <c r="B12" s="123">
        <v>106301797412.09</v>
      </c>
      <c r="C12" s="125">
        <v>15.046341835334699</v>
      </c>
      <c r="D12" s="125">
        <v>99524.468128902692</v>
      </c>
      <c r="E12" s="125">
        <v>15.143401936583519</v>
      </c>
      <c r="F12" s="125">
        <v>87618.224169715657</v>
      </c>
      <c r="G12" s="125">
        <v>14.142135854656834</v>
      </c>
      <c r="H12" s="125">
        <v>78360.228675787308</v>
      </c>
      <c r="I12" s="125">
        <v>13.58107741590764</v>
      </c>
      <c r="J12" s="113" t="e">
        <f t="array" ref="J12">SUM(([1]Analysis!$E$2:$E$1322="Domestic – Equity – General")*([1]Analysis!$H$2:$H$1322&lt;&gt;"FOF")*([1]Analysis!$N$2:$N$1322))+SUM(([1]Analysis!$E$2:$E$1322="Domestic – Equity – General")*([1]Analysis!$H$2:$H$1322&lt;&gt;"FOF")*([1]Analysis!$R$2:$R$1322))</f>
        <v>#REF!</v>
      </c>
      <c r="K12" s="125" t="e">
        <f>J12/J$69*100</f>
        <v>#REF!</v>
      </c>
      <c r="L12" s="125">
        <v>8222.7579950000018</v>
      </c>
      <c r="M12" s="125">
        <v>5.3899822148991419</v>
      </c>
      <c r="N12" s="125">
        <v>7315.0059919999994</v>
      </c>
      <c r="O12" s="125">
        <v>5.06659372278438</v>
      </c>
      <c r="P12" s="125">
        <v>8824.988373000002</v>
      </c>
      <c r="Q12" s="125">
        <v>6.3093913399396948</v>
      </c>
      <c r="R12" s="113" t="e">
        <f t="array" ref="R12">SUM(([1]Analysis!$E$2:$E$1322="Domestic – Equity – General")*([1]Analysis!$H$2:$H$1322&lt;&gt;"FOF")*([1]Analysis!$O$2:$O$1322))+SUM(([1]Analysis!$E$2:$E$1322="Domestic – Equity – General")*([1]Analysis!$H$2:$H$1322&lt;&gt;"FOF")*([1]Analysis!$S$2:$S$1322))</f>
        <v>#REF!</v>
      </c>
      <c r="S12" s="125" t="e">
        <f>R12/R$69*100</f>
        <v>#REF!</v>
      </c>
      <c r="T12" s="125">
        <v>5707.2284110000019</v>
      </c>
      <c r="U12" s="125">
        <v>4.0900408356140758</v>
      </c>
      <c r="V12" s="125">
        <v>4572.1997830000009</v>
      </c>
      <c r="W12" s="125">
        <v>4.1028086442338862</v>
      </c>
      <c r="X12" s="125">
        <v>6823.8943089999993</v>
      </c>
      <c r="Y12" s="125">
        <v>5.8220071719407791</v>
      </c>
      <c r="Z12" s="113" t="e">
        <f>J12-R12</f>
        <v>#REF!</v>
      </c>
      <c r="AA12" s="125" t="e">
        <f>Z12/Z$69*100</f>
        <v>#REF!</v>
      </c>
      <c r="AB12" s="125">
        <f>L12-T12</f>
        <v>2515.5295839999999</v>
      </c>
      <c r="AC12" s="125">
        <f>AB12/AB$69*100</f>
        <v>19.325451455359335</v>
      </c>
      <c r="AD12" s="125">
        <f>N12-V12</f>
        <v>2742.8062089999985</v>
      </c>
      <c r="AE12" s="125">
        <f>AD12/AD$69*100</f>
        <v>8.3275658492381535</v>
      </c>
      <c r="AF12" s="125">
        <f>P12-X12</f>
        <v>2001.0940640000026</v>
      </c>
      <c r="AG12" s="125">
        <f>AF12/AF$69*100</f>
        <v>8.8301522969700752</v>
      </c>
      <c r="AH12" s="112">
        <v>560423</v>
      </c>
      <c r="AI12" s="125">
        <v>32.690764129833703</v>
      </c>
      <c r="AJ12" s="124">
        <v>566206</v>
      </c>
      <c r="AK12" s="125">
        <v>34.406807881761424</v>
      </c>
      <c r="AL12" s="124">
        <v>628053</v>
      </c>
      <c r="AM12" s="125">
        <v>35.412040631663459</v>
      </c>
      <c r="AN12" s="124">
        <v>610395.65</v>
      </c>
      <c r="AO12" s="125">
        <v>34.265812818351478</v>
      </c>
      <c r="AP12" s="222">
        <v>116</v>
      </c>
      <c r="AQ12" s="125">
        <v>15.4166666666667</v>
      </c>
      <c r="AR12" s="124">
        <v>119</v>
      </c>
      <c r="AS12" s="125">
        <v>15.678524374176547</v>
      </c>
      <c r="AT12" s="124">
        <v>117</v>
      </c>
      <c r="AU12" s="125">
        <v>15.517241379310345</v>
      </c>
      <c r="AV12" s="124">
        <v>117</v>
      </c>
      <c r="AW12" s="125">
        <v>15.704697986577182</v>
      </c>
    </row>
    <row r="13" spans="1:49">
      <c r="B13" s="123"/>
      <c r="C13" s="124"/>
      <c r="D13" s="123"/>
      <c r="E13" s="124"/>
      <c r="F13" s="123"/>
      <c r="G13" s="124"/>
      <c r="H13" s="123"/>
      <c r="I13" s="124"/>
      <c r="J13" s="113"/>
      <c r="K13" s="124"/>
      <c r="L13" s="125"/>
      <c r="M13" s="124"/>
      <c r="N13" s="125"/>
      <c r="O13" s="124"/>
      <c r="P13" s="125"/>
      <c r="Q13" s="124"/>
      <c r="R13" s="113"/>
      <c r="S13" s="124"/>
      <c r="T13" s="125"/>
      <c r="U13" s="124"/>
      <c r="V13" s="125"/>
      <c r="W13" s="124"/>
      <c r="X13" s="125"/>
      <c r="Y13" s="124"/>
      <c r="Z13" s="113"/>
      <c r="AA13" s="124"/>
      <c r="AB13" s="125"/>
      <c r="AC13" s="124"/>
      <c r="AD13" s="125"/>
      <c r="AE13" s="124"/>
      <c r="AF13" s="125"/>
      <c r="AG13" s="124"/>
      <c r="AH13" s="112"/>
      <c r="AI13" s="124"/>
      <c r="AJ13" s="124"/>
      <c r="AK13" s="124"/>
      <c r="AL13" s="124"/>
      <c r="AM13" s="124"/>
      <c r="AN13" s="124"/>
      <c r="AO13" s="124"/>
      <c r="AP13" s="112"/>
      <c r="AQ13" s="124"/>
      <c r="AR13" s="124"/>
      <c r="AS13" s="124"/>
      <c r="AT13" s="124"/>
      <c r="AU13" s="124"/>
      <c r="AV13" s="124"/>
      <c r="AW13" s="124"/>
    </row>
    <row r="14" spans="1:49">
      <c r="A14" t="s">
        <v>45</v>
      </c>
      <c r="B14" s="123">
        <v>7450770881.0699997</v>
      </c>
      <c r="C14" s="125">
        <v>1.0546091255516901</v>
      </c>
      <c r="D14" s="125">
        <v>6755.8774804800005</v>
      </c>
      <c r="E14" s="125">
        <v>1.0279579488806236</v>
      </c>
      <c r="F14" s="125">
        <v>6084.0820272599994</v>
      </c>
      <c r="G14" s="125">
        <v>0.98200934104444426</v>
      </c>
      <c r="H14" s="125">
        <v>5597.4301759700011</v>
      </c>
      <c r="I14" s="125">
        <v>0.97012392427429717</v>
      </c>
      <c r="J14" s="113" t="e">
        <f t="array" ref="J14">SUM(([1]Analysis!$E$2:$E$1322="Domestic – Equity – Growth")*([1]Analysis!$H$2:$H$1322&lt;&gt;"FOF")*([1]Analysis!$N$2:$N$1322))+SUM(([1]Analysis!$E$2:$E$1322="Domestic – Equity – Growth")*([1]Analysis!$H$2:$H$1322&lt;&gt;"FOF")*([1]Analysis!$R$2:$R$1322))</f>
        <v>#REF!</v>
      </c>
      <c r="K14" s="125" t="e">
        <f>J14/J$69*100</f>
        <v>#REF!</v>
      </c>
      <c r="L14" s="125">
        <v>413.2</v>
      </c>
      <c r="M14" s="125">
        <v>0.27085080851833154</v>
      </c>
      <c r="N14" s="125">
        <v>323.89999999999998</v>
      </c>
      <c r="O14" s="125">
        <v>0.22434290670501214</v>
      </c>
      <c r="P14" s="125">
        <v>497.7</v>
      </c>
      <c r="Q14" s="125">
        <v>0.35582869202359063</v>
      </c>
      <c r="R14" s="113" t="e">
        <f t="array" ref="R14">SUM(([1]Analysis!$E$2:$E$1322="Domestic – Equity – Growth")*([1]Analysis!$H$2:$H$1322&lt;&gt;"FOF")*([1]Analysis!$O$2:$O$1322))+SUM(([1]Analysis!$E$2:$E$1322="Domestic – Equity – Growth")*([1]Analysis!$H$2:$H$1322&lt;&gt;"FOF")*([1]Analysis!$S$2:$S$1322))</f>
        <v>#REF!</v>
      </c>
      <c r="S14" s="125" t="e">
        <f>R14/R$69*100</f>
        <v>#REF!</v>
      </c>
      <c r="T14" s="125">
        <v>451.9</v>
      </c>
      <c r="U14" s="125">
        <v>0.32385061898900763</v>
      </c>
      <c r="V14" s="125">
        <v>400.4</v>
      </c>
      <c r="W14" s="125">
        <v>0.35929413829624152</v>
      </c>
      <c r="X14" s="125">
        <v>1217.2</v>
      </c>
      <c r="Y14" s="125">
        <v>1.0384901654089083</v>
      </c>
      <c r="Z14" s="113" t="e">
        <f>J14-R14</f>
        <v>#REF!</v>
      </c>
      <c r="AA14" s="125" t="e">
        <f>Z14/Z$69*100</f>
        <v>#REF!</v>
      </c>
      <c r="AB14" s="125">
        <f>L14-T14</f>
        <v>-38.699999999999989</v>
      </c>
      <c r="AC14" s="125">
        <f>AB14/AB$69*100</f>
        <v>-0.29731114119244884</v>
      </c>
      <c r="AD14" s="125">
        <f>N14-V14</f>
        <v>-76.5</v>
      </c>
      <c r="AE14" s="125">
        <f>AD14/AD$69*100</f>
        <v>-0.23226532934639391</v>
      </c>
      <c r="AF14" s="125">
        <f>P14-X14</f>
        <v>-719.5</v>
      </c>
      <c r="AG14" s="125">
        <f>AF14/AF$69*100</f>
        <v>-3.1749105111882234</v>
      </c>
      <c r="AH14" s="112">
        <v>82213</v>
      </c>
      <c r="AI14" s="125">
        <v>4.7956736097662302</v>
      </c>
      <c r="AJ14" s="124">
        <v>82908</v>
      </c>
      <c r="AK14" s="125">
        <v>5.0380950181754987</v>
      </c>
      <c r="AL14" s="124">
        <v>83567</v>
      </c>
      <c r="AM14" s="125">
        <v>4.7118284594870508</v>
      </c>
      <c r="AN14" s="124">
        <v>84813</v>
      </c>
      <c r="AO14" s="125">
        <v>4.761151857099315</v>
      </c>
      <c r="AP14" s="222">
        <v>9</v>
      </c>
      <c r="AQ14" s="125">
        <v>1.25</v>
      </c>
      <c r="AR14" s="124">
        <v>9</v>
      </c>
      <c r="AS14" s="125">
        <v>1.1857707509881421</v>
      </c>
      <c r="AT14" s="124">
        <v>10</v>
      </c>
      <c r="AU14" s="125">
        <v>1.3262599469496021</v>
      </c>
      <c r="AV14" s="124">
        <v>10</v>
      </c>
      <c r="AW14" s="125">
        <v>1.3422818791946309</v>
      </c>
    </row>
    <row r="15" spans="1:49">
      <c r="B15" s="123"/>
      <c r="C15" s="124"/>
      <c r="D15" s="123"/>
      <c r="E15" s="124"/>
      <c r="F15" s="123"/>
      <c r="G15" s="124"/>
      <c r="H15" s="123"/>
      <c r="I15" s="124"/>
      <c r="J15" s="113"/>
      <c r="K15" s="124"/>
      <c r="L15" s="125"/>
      <c r="M15" s="124"/>
      <c r="N15" s="125"/>
      <c r="O15" s="124"/>
      <c r="P15" s="125"/>
      <c r="Q15" s="124"/>
      <c r="R15" s="113"/>
      <c r="S15" s="124"/>
      <c r="T15" s="125"/>
      <c r="U15" s="124"/>
      <c r="V15" s="125"/>
      <c r="W15" s="124"/>
      <c r="X15" s="125"/>
      <c r="Y15" s="124"/>
      <c r="Z15" s="113"/>
      <c r="AA15" s="124"/>
      <c r="AB15" s="125"/>
      <c r="AC15" s="124"/>
      <c r="AD15" s="125"/>
      <c r="AE15" s="124"/>
      <c r="AF15" s="125"/>
      <c r="AG15" s="124"/>
      <c r="AH15" s="112"/>
      <c r="AI15" s="124"/>
      <c r="AJ15" s="124"/>
      <c r="AK15" s="124"/>
      <c r="AL15" s="124"/>
      <c r="AM15" s="124"/>
      <c r="AN15" s="124"/>
      <c r="AO15" s="124"/>
      <c r="AP15" s="112"/>
      <c r="AQ15" s="124"/>
      <c r="AR15" s="124"/>
      <c r="AS15" s="124"/>
      <c r="AT15" s="124"/>
      <c r="AU15" s="124"/>
      <c r="AV15" s="124"/>
      <c r="AW15" s="124"/>
    </row>
    <row r="16" spans="1:49">
      <c r="A16" t="s">
        <v>46</v>
      </c>
      <c r="B16" s="123">
        <v>19718919116.790001</v>
      </c>
      <c r="C16" s="125">
        <v>2.7910873087532102</v>
      </c>
      <c r="D16" s="125">
        <v>16415.368671430006</v>
      </c>
      <c r="E16" s="125">
        <v>2.4977227248951723</v>
      </c>
      <c r="F16" s="125">
        <v>13673.32480065</v>
      </c>
      <c r="G16" s="125">
        <v>2.2069611516102516</v>
      </c>
      <c r="H16" s="125">
        <v>11853.640566410002</v>
      </c>
      <c r="I16" s="125">
        <v>2.0544249667625163</v>
      </c>
      <c r="J16" s="113" t="e">
        <f t="array" ref="J16">SUM(([1]Analysis!$E$2:$E$1322="Domestic – Equity – Value")*([1]Analysis!$H$2:$H$1322&lt;&gt;"FOF")*([1]Analysis!$N$2:$N$1322))+SUM(([1]Analysis!$E$2:$E$1322="Domestic – Equity – Value")*([1]Analysis!$H$2:$H$1322&lt;&gt;"FOF")*([1]Analysis!$R$2:$R$1322))</f>
        <v>#REF!</v>
      </c>
      <c r="K16" s="125" t="e">
        <f>J16/J$69*100</f>
        <v>#REF!</v>
      </c>
      <c r="L16" s="125">
        <v>2004.1341690000002</v>
      </c>
      <c r="M16" s="125">
        <v>1.3137012585984138</v>
      </c>
      <c r="N16" s="125">
        <v>1859.9835291899999</v>
      </c>
      <c r="O16" s="125">
        <v>1.2882806772520266</v>
      </c>
      <c r="P16" s="125">
        <v>1615.6</v>
      </c>
      <c r="Q16" s="125">
        <v>1.1550669777643419</v>
      </c>
      <c r="R16" s="113" t="e">
        <f t="array" ref="R16">SUM(([1]Analysis!$E$2:$E$1322="Domestic – Equity – Value")*([1]Analysis!$H$2:$H$1322&lt;&gt;"FOF")*([1]Analysis!$O$2:$O$1322))+SUM(([1]Analysis!$E$2:$E$1322="Domestic – Equity – Value")*([1]Analysis!$H$2:$H$1322&lt;&gt;"FOF")*([1]Analysis!$S$2:$S$1322))</f>
        <v>#REF!</v>
      </c>
      <c r="S16" s="125" t="e">
        <f>R16/R$69*100</f>
        <v>#REF!</v>
      </c>
      <c r="T16" s="125">
        <v>1353.4654700000001</v>
      </c>
      <c r="U16" s="125">
        <v>0.96995049842829861</v>
      </c>
      <c r="V16" s="125">
        <v>1521.3563825699998</v>
      </c>
      <c r="W16" s="125">
        <v>1.3651709053870511</v>
      </c>
      <c r="X16" s="125">
        <v>2186.4499999999998</v>
      </c>
      <c r="Y16" s="125">
        <v>1.8654344579019939</v>
      </c>
      <c r="Z16" s="113" t="e">
        <f>J16-R16</f>
        <v>#REF!</v>
      </c>
      <c r="AA16" s="125" t="e">
        <f>Z16/Z$69*100</f>
        <v>#REF!</v>
      </c>
      <c r="AB16" s="125">
        <f>L16-T16</f>
        <v>650.66869900000006</v>
      </c>
      <c r="AC16" s="125">
        <f>AB16/AB$69*100</f>
        <v>4.9987352309533861</v>
      </c>
      <c r="AD16" s="125">
        <f>N16-V16</f>
        <v>338.62714662000008</v>
      </c>
      <c r="AE16" s="125">
        <f>AD16/AD$69*100</f>
        <v>1.0281221664748226</v>
      </c>
      <c r="AF16" s="125">
        <f>P16-X16</f>
        <v>-570.84999999999991</v>
      </c>
      <c r="AG16" s="125">
        <f>AF16/AF$69*100</f>
        <v>-2.5189682631157706</v>
      </c>
      <c r="AH16" s="112">
        <v>24630</v>
      </c>
      <c r="AI16" s="125">
        <v>1.4367246178650801</v>
      </c>
      <c r="AJ16" s="124">
        <v>24275</v>
      </c>
      <c r="AK16" s="125">
        <v>1.4751261225238848</v>
      </c>
      <c r="AL16" s="124">
        <v>27119</v>
      </c>
      <c r="AM16" s="125">
        <v>1.5290733901280329</v>
      </c>
      <c r="AN16" s="124">
        <v>26884</v>
      </c>
      <c r="AO16" s="125">
        <v>1.5091885268326553</v>
      </c>
      <c r="AP16" s="222">
        <v>16</v>
      </c>
      <c r="AQ16" s="125">
        <v>2.2222222222222201</v>
      </c>
      <c r="AR16" s="124">
        <v>14</v>
      </c>
      <c r="AS16" s="125">
        <v>1.8445322793148879</v>
      </c>
      <c r="AT16" s="124">
        <v>14</v>
      </c>
      <c r="AU16" s="125">
        <v>1.8567639257294428</v>
      </c>
      <c r="AV16" s="124">
        <v>14</v>
      </c>
      <c r="AW16" s="125">
        <v>1.8791946308724832</v>
      </c>
    </row>
    <row r="17" spans="1:49">
      <c r="B17" s="123"/>
      <c r="C17" s="124"/>
      <c r="D17" s="123"/>
      <c r="E17" s="124"/>
      <c r="F17" s="123"/>
      <c r="G17" s="124"/>
      <c r="H17" s="123"/>
      <c r="I17" s="124"/>
      <c r="J17" s="113"/>
      <c r="K17" s="124"/>
      <c r="L17" s="125"/>
      <c r="M17" s="124"/>
      <c r="N17" s="125"/>
      <c r="O17" s="124"/>
      <c r="P17" s="125"/>
      <c r="Q17" s="124"/>
      <c r="R17" s="113"/>
      <c r="S17" s="124"/>
      <c r="T17" s="125"/>
      <c r="U17" s="124"/>
      <c r="V17" s="125"/>
      <c r="W17" s="124"/>
      <c r="X17" s="125"/>
      <c r="Y17" s="124"/>
      <c r="Z17" s="113"/>
      <c r="AA17" s="124"/>
      <c r="AB17" s="125"/>
      <c r="AC17" s="124"/>
      <c r="AD17" s="125"/>
      <c r="AE17" s="124"/>
      <c r="AF17" s="125"/>
      <c r="AG17" s="124"/>
      <c r="AH17" s="112"/>
      <c r="AI17" s="124"/>
      <c r="AJ17" s="124"/>
      <c r="AK17" s="124"/>
      <c r="AL17" s="124"/>
      <c r="AM17" s="124"/>
      <c r="AN17" s="124"/>
      <c r="AO17" s="124"/>
      <c r="AP17" s="112"/>
      <c r="AQ17" s="124"/>
      <c r="AR17" s="124"/>
      <c r="AS17" s="124"/>
      <c r="AT17" s="124"/>
      <c r="AU17" s="124"/>
      <c r="AV17" s="124"/>
      <c r="AW17" s="124"/>
    </row>
    <row r="18" spans="1:49">
      <c r="A18" t="s">
        <v>47</v>
      </c>
      <c r="B18" s="123">
        <v>13229617445.370001</v>
      </c>
      <c r="C18" s="125">
        <v>1.8725680212356</v>
      </c>
      <c r="D18" s="125">
        <v>12193.156432899998</v>
      </c>
      <c r="E18" s="125">
        <v>1.8552811405120284</v>
      </c>
      <c r="F18" s="125">
        <v>10541.819900530001</v>
      </c>
      <c r="G18" s="125">
        <v>1.7015164436549899</v>
      </c>
      <c r="H18" s="125">
        <v>8906.3137207899981</v>
      </c>
      <c r="I18" s="125">
        <v>1.543606216782063</v>
      </c>
      <c r="J18" s="113" t="e">
        <f t="array" ref="J18">SUM(([1]Analysis!$E$2:$E$1322="Domestic – Equity – Large Cap")*([1]Analysis!$H$2:$H$1322&lt;&gt;"FOF")*([1]Analysis!$N$2:$N$1322))+SUM(([1]Analysis!$E$2:$E$1322="Domestic – Equity – Large Cap")*([1]Analysis!$H$2:$H$1322&lt;&gt;"FOF")*([1]Analysis!$R$2:$R$1322))</f>
        <v>#REF!</v>
      </c>
      <c r="K18" s="125" t="e">
        <f>J18/J$69*100</f>
        <v>#REF!</v>
      </c>
      <c r="L18" s="125">
        <v>1032.8054829999999</v>
      </c>
      <c r="M18" s="125">
        <v>0.67699951624568222</v>
      </c>
      <c r="N18" s="125">
        <v>1411.575075</v>
      </c>
      <c r="O18" s="125">
        <v>0.97769946081458936</v>
      </c>
      <c r="P18" s="125">
        <v>734.79570886999988</v>
      </c>
      <c r="Q18" s="125">
        <v>0.52533935300735213</v>
      </c>
      <c r="R18" s="113" t="e">
        <f t="array" ref="R18">SUM(([1]Analysis!$E$2:$E$1322="Domestic – Equity – Large Cap")*([1]Analysis!$H$2:$H$1322&lt;&gt;"FOF")*([1]Analysis!$O$2:$O$1322))+SUM(([1]Analysis!$E$2:$E$1322="Domestic – Equity – Large Cap")*([1]Analysis!$H$2:$H$1322&lt;&gt;"FOF")*([1]Analysis!$S$2:$S$1322))</f>
        <v>#REF!</v>
      </c>
      <c r="S18" s="125" t="e">
        <f>R18/R$69*100</f>
        <v>#REF!</v>
      </c>
      <c r="T18" s="125">
        <v>701.1367120000001</v>
      </c>
      <c r="U18" s="125">
        <v>0.50246416945589201</v>
      </c>
      <c r="V18" s="125">
        <v>418.56398199999995</v>
      </c>
      <c r="W18" s="125">
        <v>0.37559336971661722</v>
      </c>
      <c r="X18" s="125">
        <v>1961.1959831800004</v>
      </c>
      <c r="Y18" s="125">
        <v>1.6732523340222516</v>
      </c>
      <c r="Z18" s="113" t="e">
        <f>J18-R18</f>
        <v>#REF!</v>
      </c>
      <c r="AA18" s="125" t="e">
        <f>Z18/Z$69*100</f>
        <v>#REF!</v>
      </c>
      <c r="AB18" s="125">
        <f>L18-T18</f>
        <v>331.66877099999977</v>
      </c>
      <c r="AC18" s="125">
        <f>AB18/AB$69*100</f>
        <v>2.5480315453205926</v>
      </c>
      <c r="AD18" s="125">
        <f>N18-V18</f>
        <v>993.01109300000007</v>
      </c>
      <c r="AE18" s="125">
        <f>AD18/AD$69*100</f>
        <v>3.0149287393499034</v>
      </c>
      <c r="AF18" s="125">
        <f>P18-X18</f>
        <v>-1226.4002743100004</v>
      </c>
      <c r="AG18" s="125">
        <f>AF18/AF$69*100</f>
        <v>-5.4116902318706614</v>
      </c>
      <c r="AH18" s="112">
        <v>51132</v>
      </c>
      <c r="AI18" s="125">
        <v>2.98264730656425</v>
      </c>
      <c r="AJ18" s="124">
        <v>51664</v>
      </c>
      <c r="AK18" s="125">
        <v>3.1394816063470228</v>
      </c>
      <c r="AL18" s="124">
        <v>53205</v>
      </c>
      <c r="AM18" s="125">
        <v>2.9999022722726498</v>
      </c>
      <c r="AN18" s="124">
        <v>53254</v>
      </c>
      <c r="AO18" s="125">
        <v>2.9895226085383952</v>
      </c>
      <c r="AP18" s="222">
        <v>14</v>
      </c>
      <c r="AQ18" s="125">
        <v>1.6666666666666701</v>
      </c>
      <c r="AR18" s="124">
        <v>13</v>
      </c>
      <c r="AS18" s="125">
        <v>1.7127799736495388</v>
      </c>
      <c r="AT18" s="124">
        <v>13</v>
      </c>
      <c r="AU18" s="125">
        <v>1.7241379310344827</v>
      </c>
      <c r="AV18" s="124">
        <v>13</v>
      </c>
      <c r="AW18" s="125">
        <v>1.7449664429530201</v>
      </c>
    </row>
    <row r="19" spans="1:49">
      <c r="B19" s="123"/>
      <c r="C19" s="124"/>
      <c r="D19" s="123"/>
      <c r="E19" s="124"/>
      <c r="F19" s="123"/>
      <c r="G19" s="124"/>
      <c r="H19" s="123"/>
      <c r="I19" s="124"/>
      <c r="J19" s="113"/>
      <c r="K19" s="124"/>
      <c r="L19" s="125"/>
      <c r="M19" s="124"/>
      <c r="N19" s="125"/>
      <c r="O19" s="124"/>
      <c r="P19" s="125"/>
      <c r="Q19" s="124"/>
      <c r="R19" s="113"/>
      <c r="S19" s="124"/>
      <c r="T19" s="125"/>
      <c r="U19" s="124"/>
      <c r="V19" s="125"/>
      <c r="W19" s="124"/>
      <c r="X19" s="125"/>
      <c r="Y19" s="124"/>
      <c r="Z19" s="113"/>
      <c r="AA19" s="124"/>
      <c r="AB19" s="125"/>
      <c r="AC19" s="124"/>
      <c r="AD19" s="125"/>
      <c r="AE19" s="124"/>
      <c r="AF19" s="125"/>
      <c r="AG19" s="124"/>
      <c r="AH19" s="112"/>
      <c r="AI19" s="124"/>
      <c r="AJ19" s="124"/>
      <c r="AK19" s="124"/>
      <c r="AL19" s="124"/>
      <c r="AM19" s="124"/>
      <c r="AN19" s="124"/>
      <c r="AO19" s="124"/>
      <c r="AP19" s="112"/>
      <c r="AQ19" s="124"/>
      <c r="AR19" s="124"/>
      <c r="AS19" s="124"/>
      <c r="AT19" s="124"/>
      <c r="AU19" s="124"/>
      <c r="AV19" s="124"/>
      <c r="AW19" s="124"/>
    </row>
    <row r="20" spans="1:49">
      <c r="A20" t="s">
        <v>48</v>
      </c>
      <c r="B20" s="123">
        <v>3177281168.1199999</v>
      </c>
      <c r="C20" s="125">
        <v>0.44972389673881402</v>
      </c>
      <c r="D20" s="125">
        <v>3418.1192043100004</v>
      </c>
      <c r="E20" s="125">
        <v>0.52009273650154075</v>
      </c>
      <c r="F20" s="125">
        <v>3165.0581608299999</v>
      </c>
      <c r="G20" s="125">
        <v>0.51086041656867121</v>
      </c>
      <c r="H20" s="125">
        <v>2956.6646502000003</v>
      </c>
      <c r="I20" s="125">
        <v>0.5124371404450887</v>
      </c>
      <c r="J20" s="113" t="e">
        <f t="array" ref="J20">SUM(([1]Analysis!$E$2:$E$1322="Domestic – Equity – Smaller Companies")*([1]Analysis!$H$2:$H$1322&lt;&gt;"FOF")*([1]Analysis!$N$2:$N$1322))+SUM(([1]Analysis!$E$2:$E$1322="Domestic – Equity – Smaller Companies")*([1]Analysis!$H$2:$H$1322&lt;&gt;"FOF")*([1]Analysis!$R$2:$R$1322))</f>
        <v>#REF!</v>
      </c>
      <c r="K20" s="125" t="e">
        <f>J20/J$69*100</f>
        <v>#REF!</v>
      </c>
      <c r="L20" s="125">
        <v>371.96</v>
      </c>
      <c r="M20" s="125">
        <v>0.24381816731964814</v>
      </c>
      <c r="N20" s="125">
        <v>157.01</v>
      </c>
      <c r="O20" s="125">
        <v>0.10874986039442407</v>
      </c>
      <c r="P20" s="125">
        <v>199</v>
      </c>
      <c r="Q20" s="125">
        <v>0.14227428111853432</v>
      </c>
      <c r="R20" s="113" t="e">
        <f t="array" ref="R20">SUM(([1]Analysis!$E$2:$E$1322="Domestic – Equity – Smaller Companies")*([1]Analysis!$H$2:$H$1322&lt;&gt;"FOF")*([1]Analysis!$O$2:$O$1322))+SUM(([1]Analysis!$E$2:$E$1322="Domestic – Equity – Smaller Companies")*([1]Analysis!$H$2:$H$1322&lt;&gt;"FOF")*([1]Analysis!$S$2:$S$1322))</f>
        <v>#REF!</v>
      </c>
      <c r="S20" s="125" t="e">
        <f>R20/R$69*100</f>
        <v>#REF!</v>
      </c>
      <c r="T20" s="125">
        <v>629</v>
      </c>
      <c r="U20" s="125">
        <v>0.45076795606126513</v>
      </c>
      <c r="V20" s="125">
        <v>337.76</v>
      </c>
      <c r="W20" s="125">
        <v>0.30308488549185447</v>
      </c>
      <c r="X20" s="125">
        <v>395.1</v>
      </c>
      <c r="Y20" s="125">
        <v>0.33709124577149163</v>
      </c>
      <c r="Z20" s="113" t="e">
        <f>J20-R20</f>
        <v>#REF!</v>
      </c>
      <c r="AA20" s="125" t="e">
        <f>Z20/Z$69*100</f>
        <v>#REF!</v>
      </c>
      <c r="AB20" s="125">
        <f>L20-T20</f>
        <v>-257.04000000000002</v>
      </c>
      <c r="AC20" s="125">
        <f>AB20/AB$69*100</f>
        <v>-1.9746991145247306</v>
      </c>
      <c r="AD20" s="125">
        <f>N20-V20</f>
        <v>-180.75</v>
      </c>
      <c r="AE20" s="125">
        <f>AD20/AD$69*100</f>
        <v>-0.54878376835765619</v>
      </c>
      <c r="AF20" s="125">
        <f>P20-X20</f>
        <v>-196.10000000000002</v>
      </c>
      <c r="AG20" s="125">
        <f>AF20/AF$69*100</f>
        <v>-0.86532307330647773</v>
      </c>
      <c r="AH20" s="112">
        <v>34868</v>
      </c>
      <c r="AI20" s="125">
        <v>2.03393073389037</v>
      </c>
      <c r="AJ20" s="124">
        <v>35340</v>
      </c>
      <c r="AK20" s="125">
        <v>2.1475162582901786</v>
      </c>
      <c r="AL20" s="124">
        <v>43412</v>
      </c>
      <c r="AM20" s="125">
        <v>2.4477353151752705</v>
      </c>
      <c r="AN20" s="124">
        <v>43622</v>
      </c>
      <c r="AO20" s="125">
        <v>2.4488105161990061</v>
      </c>
      <c r="AP20" s="222">
        <v>12</v>
      </c>
      <c r="AQ20" s="125">
        <v>1.3888888888888899</v>
      </c>
      <c r="AR20" s="124">
        <v>12</v>
      </c>
      <c r="AS20" s="125">
        <v>1.5810276679841897</v>
      </c>
      <c r="AT20" s="124">
        <v>12</v>
      </c>
      <c r="AU20" s="125">
        <v>1.5915119363395225</v>
      </c>
      <c r="AV20" s="124">
        <v>12</v>
      </c>
      <c r="AW20" s="125">
        <v>1.6107382550335572</v>
      </c>
    </row>
    <row r="21" spans="1:49">
      <c r="B21" s="123"/>
      <c r="C21" s="124"/>
      <c r="D21" s="123"/>
      <c r="E21" s="124"/>
      <c r="F21" s="123"/>
      <c r="G21" s="124"/>
      <c r="H21" s="123"/>
      <c r="I21" s="124"/>
      <c r="J21" s="113"/>
      <c r="K21" s="124"/>
      <c r="L21" s="125"/>
      <c r="M21" s="124"/>
      <c r="N21" s="125"/>
      <c r="O21" s="124"/>
      <c r="P21" s="125"/>
      <c r="Q21" s="124"/>
      <c r="R21" s="113"/>
      <c r="S21" s="124"/>
      <c r="T21" s="125"/>
      <c r="U21" s="124"/>
      <c r="V21" s="125"/>
      <c r="W21" s="124"/>
      <c r="X21" s="125"/>
      <c r="Y21" s="124"/>
      <c r="Z21" s="113"/>
      <c r="AA21" s="124"/>
      <c r="AB21" s="125"/>
      <c r="AC21" s="124"/>
      <c r="AD21" s="125"/>
      <c r="AE21" s="124"/>
      <c r="AF21" s="125"/>
      <c r="AG21" s="124"/>
      <c r="AH21" s="112"/>
      <c r="AI21" s="124"/>
      <c r="AJ21" s="124"/>
      <c r="AK21" s="124"/>
      <c r="AL21" s="124"/>
      <c r="AM21" s="124"/>
      <c r="AN21" s="124"/>
      <c r="AO21" s="124"/>
      <c r="AP21" s="112"/>
      <c r="AQ21" s="124"/>
      <c r="AR21" s="124"/>
      <c r="AS21" s="124"/>
      <c r="AT21" s="124"/>
      <c r="AU21" s="124"/>
      <c r="AV21" s="124"/>
      <c r="AW21" s="124"/>
    </row>
    <row r="22" spans="1:49">
      <c r="A22" t="s">
        <v>49</v>
      </c>
      <c r="B22" s="123">
        <v>5207748312.3400002</v>
      </c>
      <c r="C22" s="125">
        <v>0.73712357841038101</v>
      </c>
      <c r="D22" s="125">
        <v>5177.2870695700003</v>
      </c>
      <c r="E22" s="125">
        <v>0.78776345666103265</v>
      </c>
      <c r="F22" s="125">
        <v>4424.990763929999</v>
      </c>
      <c r="G22" s="125">
        <v>0.71422151192981487</v>
      </c>
      <c r="H22" s="125">
        <v>3963.4129036199993</v>
      </c>
      <c r="I22" s="125">
        <v>0.68692266963614335</v>
      </c>
      <c r="J22" s="113" t="e">
        <f t="array" ref="J22">SUM(([1]Analysis!$E$2:$E$1322="Domestic – Equity – Varied Specialist")*([1]Analysis!$H$2:$H$1322&lt;&gt;"FOF")*([1]Analysis!$N$2:$N$1322))+SUM(([1]Analysis!$E$2:$E$1322="Domestic – Equity – Varied Specialist")*([1]Analysis!$H$2:$H$1322&lt;&gt;"FOF")*([1]Analysis!$R$2:$R$1322))</f>
        <v>#REF!</v>
      </c>
      <c r="K22" s="125" t="e">
        <f>J22/J$69*100</f>
        <v>#REF!</v>
      </c>
      <c r="L22" s="125">
        <v>1159.456484</v>
      </c>
      <c r="M22" s="125">
        <v>0.76001869828950142</v>
      </c>
      <c r="N22" s="125">
        <v>1189.404648</v>
      </c>
      <c r="O22" s="125">
        <v>0.8238175238677734</v>
      </c>
      <c r="P22" s="125">
        <v>1082.05231338</v>
      </c>
      <c r="Q22" s="125">
        <v>0.77360912069741972</v>
      </c>
      <c r="R22" s="113" t="e">
        <f t="array" ref="R22">SUM(([1]Analysis!$E$2:$E$1322="Domestic – Equity – Varied Specialist")*([1]Analysis!$H$2:$H$1322&lt;&gt;"FOF")*([1]Analysis!$O$2:$O$1322))+SUM(([1]Analysis!$E$2:$E$1322="Domestic – Equity – Varied Specialist")*([1]Analysis!$H$2:$H$1322&lt;&gt;"FOF")*([1]Analysis!$S$2:$S$1322))</f>
        <v>#REF!</v>
      </c>
      <c r="S22" s="125" t="e">
        <f>R22/R$69*100</f>
        <v>#REF!</v>
      </c>
      <c r="T22" s="125">
        <v>793.11260500000003</v>
      </c>
      <c r="U22" s="125">
        <v>0.56837797755528718</v>
      </c>
      <c r="V22" s="125">
        <v>405.64906700000006</v>
      </c>
      <c r="W22" s="125">
        <v>0.36400432562047791</v>
      </c>
      <c r="X22" s="125">
        <v>444.97707734000005</v>
      </c>
      <c r="Y22" s="125">
        <v>0.37964534887445706</v>
      </c>
      <c r="Z22" s="113" t="e">
        <f>J22-R22</f>
        <v>#REF!</v>
      </c>
      <c r="AA22" s="125" t="e">
        <f>Z22/Z$69*100</f>
        <v>#REF!</v>
      </c>
      <c r="AB22" s="125">
        <f>L22-T22</f>
        <v>366.34387900000002</v>
      </c>
      <c r="AC22" s="125">
        <f>AB22/AB$69*100</f>
        <v>2.8144216210428534</v>
      </c>
      <c r="AD22" s="125">
        <f>N22-V22</f>
        <v>783.75558099999989</v>
      </c>
      <c r="AE22" s="125">
        <f>AD22/AD$69*100</f>
        <v>2.379598015007049</v>
      </c>
      <c r="AF22" s="125">
        <f>P22-X22</f>
        <v>637.07523603999994</v>
      </c>
      <c r="AG22" s="125">
        <f>AF22/AF$69*100</f>
        <v>2.8111978642406039</v>
      </c>
      <c r="AH22" s="112">
        <v>1445</v>
      </c>
      <c r="AI22" s="125">
        <v>8.4290177540196798E-2</v>
      </c>
      <c r="AJ22" s="124">
        <v>1419</v>
      </c>
      <c r="AK22" s="125">
        <v>8.6228793732704104E-2</v>
      </c>
      <c r="AL22" s="124">
        <v>1170</v>
      </c>
      <c r="AM22" s="125">
        <v>6.5969094230974537E-2</v>
      </c>
      <c r="AN22" s="124">
        <v>2551</v>
      </c>
      <c r="AO22" s="125">
        <v>0.14320562163182948</v>
      </c>
      <c r="AP22" s="222">
        <v>10</v>
      </c>
      <c r="AQ22" s="125">
        <v>1.3888888888888899</v>
      </c>
      <c r="AR22" s="124">
        <v>12</v>
      </c>
      <c r="AS22" s="125">
        <v>1.5810276679841897</v>
      </c>
      <c r="AT22" s="124">
        <v>13</v>
      </c>
      <c r="AU22" s="125">
        <v>1.7241379310344827</v>
      </c>
      <c r="AV22" s="124">
        <v>16</v>
      </c>
      <c r="AW22" s="125">
        <v>2.1476510067114094</v>
      </c>
    </row>
    <row r="23" spans="1:49">
      <c r="B23" s="123"/>
      <c r="C23" s="124"/>
      <c r="D23" s="123"/>
      <c r="E23" s="124"/>
      <c r="F23" s="123"/>
      <c r="G23" s="124"/>
      <c r="H23" s="123"/>
      <c r="I23" s="124"/>
      <c r="J23" s="113"/>
      <c r="K23" s="124"/>
      <c r="L23" s="125"/>
      <c r="M23" s="124"/>
      <c r="N23" s="125"/>
      <c r="O23" s="124"/>
      <c r="P23" s="125"/>
      <c r="Q23" s="124"/>
      <c r="R23" s="113"/>
      <c r="S23" s="124"/>
      <c r="T23" s="125"/>
      <c r="U23" s="124"/>
      <c r="V23" s="125"/>
      <c r="W23" s="124"/>
      <c r="X23" s="125"/>
      <c r="Y23" s="124"/>
      <c r="Z23" s="113"/>
      <c r="AA23" s="124"/>
      <c r="AB23" s="125"/>
      <c r="AC23" s="124"/>
      <c r="AD23" s="125"/>
      <c r="AE23" s="124"/>
      <c r="AF23" s="125"/>
      <c r="AG23" s="124"/>
      <c r="AH23" s="112"/>
      <c r="AI23" s="124"/>
      <c r="AJ23" s="124"/>
      <c r="AK23" s="124"/>
      <c r="AL23" s="124"/>
      <c r="AM23" s="124"/>
      <c r="AN23" s="124"/>
      <c r="AO23" s="124"/>
      <c r="AP23" s="112"/>
      <c r="AQ23" s="124"/>
      <c r="AR23" s="124"/>
      <c r="AS23" s="124"/>
      <c r="AT23" s="124"/>
      <c r="AU23" s="124"/>
      <c r="AV23" s="124"/>
      <c r="AW23" s="124"/>
    </row>
    <row r="24" spans="1:49">
      <c r="A24" t="s">
        <v>50</v>
      </c>
      <c r="B24" s="123">
        <v>5646439658.5100002</v>
      </c>
      <c r="C24" s="125">
        <v>0.79921754215671903</v>
      </c>
      <c r="D24" s="125">
        <f>'[2]Dom Eq Res'!$B$13-'[2]Dom Eq Res'!$B$76-'[2]Dom Eq Res'!$B$77</f>
        <v>5045.6018923700003</v>
      </c>
      <c r="E24" s="125" t="e">
        <f>D24/D$69*100</f>
        <v>#REF!</v>
      </c>
      <c r="F24" s="125">
        <f>'[3]Dom Eq Res'!$B$13-'[3]Dom Eq Res'!$B$76-'[3]Dom Eq Res'!$B$77</f>
        <v>4615.6348989200005</v>
      </c>
      <c r="G24" s="125" t="e">
        <f>F24/F$69*100</f>
        <v>#REF!</v>
      </c>
      <c r="H24" s="125">
        <f>'[4]Dom Eq Res'!$B$13-'[4]Dom Eq Res'!$B$76-'[4]Dom Eq Res'!$B$77</f>
        <v>4312.8141824200002</v>
      </c>
      <c r="I24" s="125" t="e">
        <f>H24/H$69*100</f>
        <v>#REF!</v>
      </c>
      <c r="J24" s="113" t="e">
        <f t="array" ref="J24">SUM(([1]Analysis!$E$2:$E$1322="Domestic – Equity – Resources &amp; Basic Industries")*([1]Analysis!$H$2:$H$1322&lt;&gt;"FOF")*([1]Analysis!$N$2:$N$1322))+SUM(([1]Analysis!$E$2:$E$1322="Domestic – Equity – Resources &amp; Basic Industries")*([1]Analysis!$H$2:$H$1322&lt;&gt;"FOF")*([1]Analysis!$R$2:$R$1322))</f>
        <v>#REF!</v>
      </c>
      <c r="K24" s="125" t="e">
        <f>J24/J$69*100</f>
        <v>#REF!</v>
      </c>
      <c r="L24" s="125">
        <v>501.87711300000001</v>
      </c>
      <c r="M24" s="125">
        <v>0.3289782716188191</v>
      </c>
      <c r="N24" s="125">
        <v>629.29991300000006</v>
      </c>
      <c r="O24" s="125">
        <v>0.43587209531222987</v>
      </c>
      <c r="P24" s="125">
        <v>595.4</v>
      </c>
      <c r="Q24" s="125">
        <v>0.42567892953756453</v>
      </c>
      <c r="R24" s="113" t="e">
        <f t="array" ref="R24">SUM(([1]Analysis!$E$2:$E$1322="Domestic – Equity – Resources &amp; Basic Industries")*([1]Analysis!$H$2:$H$1322&lt;&gt;"FOF")*([1]Analysis!$O$2:$O$1322))+SUM(([1]Analysis!$E$2:$E$1322="Domestic – Equity – Resources &amp; Basic Industries")*([1]Analysis!$H$2:$H$1322&lt;&gt;"FOF")*([1]Analysis!$S$2:$S$1322))</f>
        <v>#REF!</v>
      </c>
      <c r="S24" s="125" t="e">
        <f>R24/R$69*100</f>
        <v>#REF!</v>
      </c>
      <c r="T24" s="125">
        <v>479.32704799999999</v>
      </c>
      <c r="U24" s="125">
        <v>0.34350599954187594</v>
      </c>
      <c r="V24" s="125">
        <v>465.394634</v>
      </c>
      <c r="W24" s="125">
        <v>0.41761629368312858</v>
      </c>
      <c r="X24" s="125">
        <v>466.4</v>
      </c>
      <c r="Y24" s="125">
        <v>0.39792294869102418</v>
      </c>
      <c r="Z24" s="113" t="e">
        <f>J24-R24</f>
        <v>#REF!</v>
      </c>
      <c r="AA24" s="125" t="e">
        <f>Z24/Z$69*100</f>
        <v>#REF!</v>
      </c>
      <c r="AB24" s="125">
        <f>L24-T24</f>
        <v>22.550065000000018</v>
      </c>
      <c r="AC24" s="125">
        <f>AB24/AB$69*100</f>
        <v>0.1732399369280079</v>
      </c>
      <c r="AD24" s="125">
        <f>N24-V24</f>
        <v>163.90527900000006</v>
      </c>
      <c r="AE24" s="125">
        <f>AD24/AD$69*100</f>
        <v>0.49764070076532801</v>
      </c>
      <c r="AF24" s="125">
        <f>P24-X24</f>
        <v>129</v>
      </c>
      <c r="AG24" s="125">
        <f>AF24/AF$69*100</f>
        <v>0.56923343425056405</v>
      </c>
      <c r="AH24" s="112">
        <v>31156</v>
      </c>
      <c r="AI24" s="125">
        <v>1.8174012259116801</v>
      </c>
      <c r="AJ24" s="124">
        <v>31597</v>
      </c>
      <c r="AK24" s="125">
        <v>1.9200642674927777</v>
      </c>
      <c r="AL24" s="124">
        <v>38151</v>
      </c>
      <c r="AM24" s="125">
        <v>2.1510999265007773</v>
      </c>
      <c r="AN24" s="124">
        <v>38073</v>
      </c>
      <c r="AO24" s="125">
        <v>2.1373060103444308</v>
      </c>
      <c r="AP24" s="222">
        <v>11</v>
      </c>
      <c r="AQ24" s="125">
        <v>1.5277777777777799</v>
      </c>
      <c r="AR24" s="124">
        <v>11</v>
      </c>
      <c r="AS24" s="125">
        <v>1.4492753623188406</v>
      </c>
      <c r="AT24" s="124">
        <v>12</v>
      </c>
      <c r="AU24" s="125">
        <v>1.5915119363395225</v>
      </c>
      <c r="AV24" s="124">
        <v>11</v>
      </c>
      <c r="AW24" s="125">
        <v>1.476510067114094</v>
      </c>
    </row>
    <row r="25" spans="1:49">
      <c r="B25" s="123"/>
      <c r="C25" s="124"/>
      <c r="D25" s="123"/>
      <c r="E25" s="124"/>
      <c r="F25" s="123"/>
      <c r="G25" s="124"/>
      <c r="H25" s="123"/>
      <c r="I25" s="124"/>
      <c r="J25" s="113"/>
      <c r="K25" s="124"/>
      <c r="L25" s="125"/>
      <c r="M25" s="124"/>
      <c r="N25" s="125"/>
      <c r="O25" s="124"/>
      <c r="P25" s="125"/>
      <c r="Q25" s="124"/>
      <c r="R25" s="113"/>
      <c r="S25" s="124"/>
      <c r="T25" s="125"/>
      <c r="U25" s="124"/>
      <c r="V25" s="125"/>
      <c r="W25" s="124"/>
      <c r="X25" s="125"/>
      <c r="Y25" s="124"/>
      <c r="Z25" s="113"/>
      <c r="AA25" s="124"/>
      <c r="AB25" s="125"/>
      <c r="AC25" s="124"/>
      <c r="AD25" s="125"/>
      <c r="AE25" s="124"/>
      <c r="AF25" s="125"/>
      <c r="AG25" s="124"/>
      <c r="AH25" s="112"/>
      <c r="AI25" s="124"/>
      <c r="AJ25" s="124"/>
      <c r="AK25" s="124"/>
      <c r="AL25" s="124"/>
      <c r="AM25" s="124"/>
      <c r="AN25" s="124"/>
      <c r="AO25" s="124"/>
      <c r="AP25" s="112"/>
      <c r="AQ25" s="124"/>
      <c r="AR25" s="124"/>
      <c r="AS25" s="124"/>
      <c r="AT25" s="124"/>
      <c r="AU25" s="124"/>
      <c r="AV25" s="124"/>
      <c r="AW25" s="124"/>
    </row>
    <row r="26" spans="1:49">
      <c r="A26" s="126" t="s">
        <v>51</v>
      </c>
      <c r="B26" s="127">
        <v>2685143892.3099999</v>
      </c>
      <c r="C26" s="128">
        <v>0.38006500232669099</v>
      </c>
      <c r="D26" s="125">
        <f>'[2]Dom Eq Ind'!$B$13-'[2]Dom Eq Ind'!$B$76-'[2]Dom Eq Ind'!$B$77</f>
        <v>2563.3427128799999</v>
      </c>
      <c r="E26" s="125" t="e">
        <f>D26/D$69*100</f>
        <v>#REF!</v>
      </c>
      <c r="F26" s="125">
        <f>'[3]Dom Eq Ind'!$B$13-'[3]Dom Eq Ind'!$B$76-'[3]Dom Eq Ind'!$B$77</f>
        <v>2202.17670804</v>
      </c>
      <c r="G26" s="125" t="e">
        <f>F26/F$69*100</f>
        <v>#REF!</v>
      </c>
      <c r="H26" s="125">
        <f>'[4]Dom Eq Ind'!$B$13-'[4]Dom Eq Ind'!$B$76-'[4]Dom Eq Ind'!$B$77</f>
        <v>1932.8132333499998</v>
      </c>
      <c r="I26" s="125" t="e">
        <f>H26/H$69*100</f>
        <v>#REF!</v>
      </c>
      <c r="J26" s="113" t="e">
        <f t="array" ref="J26">SUM(([1]Analysis!$E$2:$E$1322="Domestic – Equity – Industrial")*([1]Analysis!$H$2:$H$1322&lt;&gt;"FOF")*([1]Analysis!$N$2:$N$1322))+SUM(([1]Analysis!$E$2:$E$1322="Domestic – Equity – Industrial")*([1]Analysis!$H$2:$H$1322&lt;&gt;"FOF")*([1]Analysis!$R$2:$R$1322))</f>
        <v>#REF!</v>
      </c>
      <c r="K26" s="128" t="e">
        <f>J26/J$69*100</f>
        <v>#REF!</v>
      </c>
      <c r="L26" s="128">
        <v>153.25629800000002</v>
      </c>
      <c r="M26" s="128">
        <v>0.1004588388766369</v>
      </c>
      <c r="N26" s="128">
        <v>69.882317</v>
      </c>
      <c r="O26" s="128">
        <v>4.8402599947703254E-2</v>
      </c>
      <c r="P26" s="128">
        <v>140.46299999999999</v>
      </c>
      <c r="Q26" s="128">
        <v>0.10042347913946073</v>
      </c>
      <c r="R26" s="113" t="e">
        <f t="array" ref="R26">SUM(([1]Analysis!$E$2:$E$1322="Domestic – Equity – Industrial")*([1]Analysis!$H$2:$H$1322&lt;&gt;"FOF")*([1]Analysis!$O$2:$O$1322))+SUM(([1]Analysis!$E$2:$E$1322="Domestic – Equity – Industrial")*([1]Analysis!$H$2:$H$1322&lt;&gt;"FOF")*([1]Analysis!$S$2:$S$1322))</f>
        <v>#REF!</v>
      </c>
      <c r="S26" s="128" t="e">
        <f>R26/R$69*100</f>
        <v>#REF!</v>
      </c>
      <c r="T26" s="128">
        <v>112.54318500000001</v>
      </c>
      <c r="U26" s="128">
        <v>8.0653197887241415E-2</v>
      </c>
      <c r="V26" s="128">
        <v>60</v>
      </c>
      <c r="W26" s="128">
        <v>5.3840280463972261E-2</v>
      </c>
      <c r="X26" s="128">
        <v>64.599999999999994</v>
      </c>
      <c r="Y26" s="128">
        <v>5.5115399840137573E-2</v>
      </c>
      <c r="Z26" s="113" t="e">
        <f>J26-R26</f>
        <v>#REF!</v>
      </c>
      <c r="AA26" s="128" t="e">
        <f>Z26/Z$69*100</f>
        <v>#REF!</v>
      </c>
      <c r="AB26" s="128">
        <f>L26-T26</f>
        <v>40.713113000000007</v>
      </c>
      <c r="AC26" s="128">
        <f>AB26/AB$69*100</f>
        <v>0.31277679812731601</v>
      </c>
      <c r="AD26" s="128">
        <f>N26-V26</f>
        <v>9.8823170000000005</v>
      </c>
      <c r="AE26" s="128">
        <f>AD26/AD$69*100</f>
        <v>3.0004177943927676E-2</v>
      </c>
      <c r="AF26" s="128">
        <f>P26-X26</f>
        <v>75.863</v>
      </c>
      <c r="AG26" s="128">
        <f>AF26/AF$69*100</f>
        <v>0.33475779862442279</v>
      </c>
      <c r="AH26" s="130">
        <v>40285</v>
      </c>
      <c r="AI26" s="128">
        <v>2.3499168181362098</v>
      </c>
      <c r="AJ26" s="131">
        <v>40838</v>
      </c>
      <c r="AK26" s="128">
        <v>2.4816148544440946</v>
      </c>
      <c r="AL26" s="131">
        <v>44360</v>
      </c>
      <c r="AM26" s="128">
        <v>2.5011871966547266</v>
      </c>
      <c r="AN26" s="131">
        <v>44588</v>
      </c>
      <c r="AO26" s="128">
        <v>2.5030389091807184</v>
      </c>
      <c r="AP26" s="222">
        <v>8</v>
      </c>
      <c r="AQ26" s="128">
        <v>1.1111111111111101</v>
      </c>
      <c r="AR26" s="131">
        <v>8</v>
      </c>
      <c r="AS26" s="128">
        <v>1.0540184453227932</v>
      </c>
      <c r="AT26" s="131">
        <v>8</v>
      </c>
      <c r="AU26" s="128">
        <v>1.0610079575596816</v>
      </c>
      <c r="AV26" s="131">
        <v>7</v>
      </c>
      <c r="AW26" s="128">
        <v>0.93959731543624159</v>
      </c>
    </row>
    <row r="27" spans="1:49">
      <c r="A27" s="126"/>
      <c r="B27" s="127"/>
      <c r="C27" s="131"/>
      <c r="D27" s="127"/>
      <c r="E27" s="124"/>
      <c r="F27" s="127"/>
      <c r="G27" s="124"/>
      <c r="H27" s="127"/>
      <c r="I27" s="124"/>
      <c r="J27" s="129"/>
      <c r="K27" s="131"/>
      <c r="L27" s="128"/>
      <c r="M27" s="131"/>
      <c r="N27" s="128"/>
      <c r="O27" s="131"/>
      <c r="P27" s="128"/>
      <c r="Q27" s="131"/>
      <c r="R27" s="129"/>
      <c r="S27" s="131"/>
      <c r="T27" s="128"/>
      <c r="U27" s="131"/>
      <c r="V27" s="128"/>
      <c r="W27" s="131"/>
      <c r="X27" s="128"/>
      <c r="Y27" s="131"/>
      <c r="Z27" s="129"/>
      <c r="AA27" s="131"/>
      <c r="AB27" s="128"/>
      <c r="AC27" s="131"/>
      <c r="AD27" s="128"/>
      <c r="AE27" s="131"/>
      <c r="AF27" s="128"/>
      <c r="AG27" s="131"/>
      <c r="AH27" s="130"/>
      <c r="AI27" s="131"/>
      <c r="AJ27" s="131"/>
      <c r="AK27" s="131"/>
      <c r="AL27" s="131"/>
      <c r="AM27" s="131"/>
      <c r="AN27" s="131"/>
      <c r="AO27" s="131"/>
      <c r="AP27" s="130"/>
      <c r="AQ27" s="131"/>
      <c r="AR27" s="131"/>
      <c r="AS27" s="131"/>
      <c r="AT27" s="131"/>
      <c r="AU27" s="131"/>
      <c r="AV27" s="131"/>
      <c r="AW27" s="131"/>
    </row>
    <row r="28" spans="1:49">
      <c r="A28" s="126" t="s">
        <v>52</v>
      </c>
      <c r="B28" s="127">
        <v>2762579674.3099999</v>
      </c>
      <c r="C28" s="128">
        <v>0.39102554367804498</v>
      </c>
      <c r="D28" s="125" t="e">
        <f>'[2]Dom AA Low Eq'!$B$13-'[2]Dom AA Low Eq'!$B$76-'[2]Dom AA Low Eq'!$B$77</f>
        <v>#REF!</v>
      </c>
      <c r="E28" s="125" t="e">
        <f>D28/D$69*100</f>
        <v>#REF!</v>
      </c>
      <c r="F28" s="125" t="e">
        <f>'[3]Dom AA Low Eq'!$B$13-'[3]Dom AA Low Eq'!$B$76-'[3]Dom AA Low Eq'!$B$77</f>
        <v>#REF!</v>
      </c>
      <c r="G28" s="125" t="e">
        <f>F28/F$69*100</f>
        <v>#REF!</v>
      </c>
      <c r="H28" s="125" t="e">
        <f>'[4]Dom AA Low Eq'!$B$13-'[4]Dom AA Low Eq'!$B$76-'[4]Dom AA Low Eq'!$B$77</f>
        <v>#REF!</v>
      </c>
      <c r="I28" s="125" t="e">
        <f>H28/H$69*100</f>
        <v>#REF!</v>
      </c>
      <c r="J28" s="113" t="e">
        <f t="array" ref="J28">SUM(([1]Analysis!$E$2:$E$1322="Domestic – Equity – Financial")*([1]Analysis!$H$2:$H$1322&lt;&gt;"FOF")*([1]Analysis!$N$2:$N$1322))+SUM(([1]Analysis!$E$2:$E$1322="Domestic – Equity – Financial")*([1]Analysis!$H$2:$H$1322&lt;&gt;"FOF")*([1]Analysis!$R$2:$R$1322))</f>
        <v>#REF!</v>
      </c>
      <c r="K28" s="128" t="e">
        <f>J28/J$69*100</f>
        <v>#REF!</v>
      </c>
      <c r="L28" s="128">
        <v>115.61866000000001</v>
      </c>
      <c r="M28" s="128">
        <v>7.5787530350450341E-2</v>
      </c>
      <c r="N28" s="128">
        <v>122.094301</v>
      </c>
      <c r="O28" s="128">
        <v>8.4566194437964412E-2</v>
      </c>
      <c r="P28" s="128">
        <v>130.30099999999999</v>
      </c>
      <c r="Q28" s="128">
        <v>9.3158196502643925E-2</v>
      </c>
      <c r="R28" s="113" t="e">
        <f t="array" ref="R28">SUM(([1]Analysis!$E$2:$E$1322="Domestic – Equity – Financial")*([1]Analysis!$H$2:$H$1322&lt;&gt;"FOF")*([1]Analysis!$O$2:$O$1322))+SUM(([1]Analysis!$E$2:$E$1322="Domestic – Equity – Financial")*([1]Analysis!$H$2:$H$1322&lt;&gt;"FOF")*([1]Analysis!$S$2:$S$1322))</f>
        <v>#REF!</v>
      </c>
      <c r="S28" s="128" t="e">
        <f>R28/R$69*100</f>
        <v>#REF!</v>
      </c>
      <c r="T28" s="128">
        <v>102.756288</v>
      </c>
      <c r="U28" s="128">
        <v>7.3639494299209407E-2</v>
      </c>
      <c r="V28" s="128">
        <v>139.6</v>
      </c>
      <c r="W28" s="128">
        <v>0.12526838587950875</v>
      </c>
      <c r="X28" s="128">
        <v>156</v>
      </c>
      <c r="Y28" s="128">
        <v>0.13309601199785545</v>
      </c>
      <c r="Z28" s="113" t="e">
        <f>J28-R28</f>
        <v>#REF!</v>
      </c>
      <c r="AA28" s="128" t="e">
        <f>Z28/Z$69*100</f>
        <v>#REF!</v>
      </c>
      <c r="AB28" s="128">
        <f>L28-T28</f>
        <v>12.862372000000008</v>
      </c>
      <c r="AC28" s="128">
        <f>AB28/AB$69*100</f>
        <v>9.8814638185059533E-2</v>
      </c>
      <c r="AD28" s="128">
        <f>N28-V28</f>
        <v>-17.505698999999993</v>
      </c>
      <c r="AE28" s="128">
        <f>AD28/AD$69*100</f>
        <v>-5.3149894688546882E-2</v>
      </c>
      <c r="AF28" s="128">
        <f>P28-X28</f>
        <v>-25.699000000000012</v>
      </c>
      <c r="AG28" s="128">
        <f>AF28/AF$69*100</f>
        <v>-0.11340100795973064</v>
      </c>
      <c r="AH28" s="130">
        <v>14088</v>
      </c>
      <c r="AI28" s="128">
        <v>0.82178548178982203</v>
      </c>
      <c r="AJ28" s="131">
        <v>14195</v>
      </c>
      <c r="AK28" s="128">
        <v>0.86259177380953822</v>
      </c>
      <c r="AL28" s="131">
        <v>19510</v>
      </c>
      <c r="AM28" s="128">
        <v>1.1000487422618062</v>
      </c>
      <c r="AN28" s="131">
        <v>19451</v>
      </c>
      <c r="AO28" s="128">
        <v>1.0919218135479085</v>
      </c>
      <c r="AP28" s="222">
        <v>8</v>
      </c>
      <c r="AQ28" s="128">
        <v>1.1111111111111101</v>
      </c>
      <c r="AR28" s="131">
        <v>8</v>
      </c>
      <c r="AS28" s="128">
        <v>1.0540184453227932</v>
      </c>
      <c r="AT28" s="131">
        <v>8</v>
      </c>
      <c r="AU28" s="128">
        <v>1.0610079575596816</v>
      </c>
      <c r="AV28" s="131">
        <v>7</v>
      </c>
      <c r="AW28" s="128">
        <v>0.93959731543624159</v>
      </c>
    </row>
    <row r="29" spans="1:49" ht="13.5" thickBot="1">
      <c r="A29" s="126"/>
      <c r="B29" s="127"/>
      <c r="C29" s="131"/>
      <c r="D29" s="127"/>
      <c r="E29" s="131"/>
      <c r="F29" s="127"/>
      <c r="G29" s="131"/>
      <c r="H29" s="127"/>
      <c r="I29" s="131"/>
      <c r="J29" s="129"/>
      <c r="K29" s="131"/>
      <c r="L29" s="128"/>
      <c r="M29" s="131"/>
      <c r="N29" s="128"/>
      <c r="O29" s="131"/>
      <c r="P29" s="128"/>
      <c r="Q29" s="131"/>
      <c r="R29" s="129"/>
      <c r="S29" s="131"/>
      <c r="T29" s="128"/>
      <c r="U29" s="131"/>
      <c r="V29" s="128"/>
      <c r="W29" s="131"/>
      <c r="X29" s="128"/>
      <c r="Y29" s="131"/>
      <c r="Z29" s="129"/>
      <c r="AA29" s="131"/>
      <c r="AB29" s="128"/>
      <c r="AC29" s="131"/>
      <c r="AD29" s="128"/>
      <c r="AE29" s="131"/>
      <c r="AF29" s="128"/>
      <c r="AG29" s="131"/>
      <c r="AH29" s="130"/>
      <c r="AI29" s="131"/>
      <c r="AJ29" s="131"/>
      <c r="AK29" s="131"/>
      <c r="AL29" s="131"/>
      <c r="AM29" s="131"/>
      <c r="AN29" s="131"/>
      <c r="AO29" s="131"/>
      <c r="AP29" s="130"/>
      <c r="AQ29" s="131"/>
      <c r="AR29" s="131"/>
      <c r="AS29" s="131"/>
      <c r="AT29" s="131"/>
      <c r="AU29" s="131"/>
      <c r="AV29" s="131"/>
      <c r="AW29" s="131"/>
    </row>
    <row r="30" spans="1:49" ht="14.25" thickTop="1" thickBot="1">
      <c r="A30" s="132" t="s">
        <v>41</v>
      </c>
      <c r="B30" s="133">
        <v>166180297560.91</v>
      </c>
      <c r="C30" s="134">
        <v>23.5217618541859</v>
      </c>
      <c r="D30" s="134" t="e">
        <f>SUM(D12:D28)</f>
        <v>#REF!</v>
      </c>
      <c r="E30" s="134" t="e">
        <f>D30/D$69*100</f>
        <v>#REF!</v>
      </c>
      <c r="F30" s="134" t="e">
        <f>SUM(F12:F28)</f>
        <v>#REF!</v>
      </c>
      <c r="G30" s="134" t="e">
        <f>F30/F$69*100</f>
        <v>#REF!</v>
      </c>
      <c r="H30" s="134" t="e">
        <f>SUM(H12:H28)</f>
        <v>#REF!</v>
      </c>
      <c r="I30" s="134" t="e">
        <f>H30/H$69*100</f>
        <v>#REF!</v>
      </c>
      <c r="J30" s="135" t="e">
        <f>SUM(J11:J29)</f>
        <v>#REF!</v>
      </c>
      <c r="K30" s="134" t="e">
        <f>J30/J$69*100</f>
        <v>#REF!</v>
      </c>
      <c r="L30" s="134">
        <v>13975.066202000005</v>
      </c>
      <c r="M30" s="134">
        <v>9.1605953047166278</v>
      </c>
      <c r="N30" s="134">
        <v>13078.155775189998</v>
      </c>
      <c r="O30" s="134">
        <v>9.0583250415161025</v>
      </c>
      <c r="P30" s="134">
        <v>13820.300395250002</v>
      </c>
      <c r="Q30" s="134">
        <v>9.8807703697306035</v>
      </c>
      <c r="R30" s="135" t="e">
        <f>SUM(R11:R29)</f>
        <v>#REF!</v>
      </c>
      <c r="S30" s="134" t="e">
        <f>R30/R$69*100</f>
        <v>#REF!</v>
      </c>
      <c r="T30" s="134">
        <v>10330.469719000002</v>
      </c>
      <c r="U30" s="134">
        <v>7.4032507478321534</v>
      </c>
      <c r="V30" s="134">
        <v>8320.9238485700007</v>
      </c>
      <c r="W30" s="134">
        <v>7.4666812287727371</v>
      </c>
      <c r="X30" s="134">
        <v>13715.817369520002</v>
      </c>
      <c r="Y30" s="134">
        <v>11.702055084448899</v>
      </c>
      <c r="Z30" s="135" t="e">
        <f>SUM(Z11:Z29)</f>
        <v>#REF!</v>
      </c>
      <c r="AA30" s="134" t="e">
        <f>Z30/Z$69*100</f>
        <v>#REF!</v>
      </c>
      <c r="AB30" s="134">
        <f>SUM(AB11:AB29)</f>
        <v>3644.5964829999994</v>
      </c>
      <c r="AC30" s="134">
        <f>AB30/AB$69*100</f>
        <v>27.999460970199369</v>
      </c>
      <c r="AD30" s="134">
        <f>SUM(AD11:AD29)</f>
        <v>4757.2319266199984</v>
      </c>
      <c r="AE30" s="134">
        <f>AD30/AD$69*100</f>
        <v>14.443660656386587</v>
      </c>
      <c r="AF30" s="134">
        <f>SUM(AF11:AF29)</f>
        <v>104.48302573000217</v>
      </c>
      <c r="AG30" s="134">
        <f>AF30/AF$69*100</f>
        <v>0.46104830664479984</v>
      </c>
      <c r="AH30" s="136">
        <v>840240</v>
      </c>
      <c r="AI30" s="134">
        <v>49.013134101297503</v>
      </c>
      <c r="AJ30" s="137">
        <v>848442</v>
      </c>
      <c r="AK30" s="134">
        <v>51.557526576577132</v>
      </c>
      <c r="AL30" s="137">
        <v>938547</v>
      </c>
      <c r="AM30" s="134">
        <v>52.918885028374753</v>
      </c>
      <c r="AN30" s="137">
        <v>923631.65</v>
      </c>
      <c r="AO30" s="134">
        <v>51.849958681725738</v>
      </c>
      <c r="AP30" s="188">
        <v>204</v>
      </c>
      <c r="AQ30" s="134">
        <v>27.0833333333333</v>
      </c>
      <c r="AR30" s="137">
        <v>206</v>
      </c>
      <c r="AS30" s="134">
        <v>27.140974967061926</v>
      </c>
      <c r="AT30" s="137">
        <v>207</v>
      </c>
      <c r="AU30" s="134">
        <v>27.453580901856768</v>
      </c>
      <c r="AV30" s="137">
        <v>207</v>
      </c>
      <c r="AW30" s="134">
        <v>27.785234899328859</v>
      </c>
    </row>
    <row r="31" spans="1:49" ht="13.5" thickTop="1">
      <c r="A31" s="1"/>
      <c r="B31" s="146"/>
      <c r="C31" s="147"/>
      <c r="D31" s="146"/>
      <c r="E31" s="147"/>
      <c r="F31" s="146"/>
      <c r="G31" s="147"/>
      <c r="H31" s="146"/>
      <c r="I31" s="147"/>
      <c r="J31" s="148"/>
      <c r="K31" s="147"/>
      <c r="L31" s="189"/>
      <c r="M31" s="147"/>
      <c r="N31" s="189"/>
      <c r="O31" s="147"/>
      <c r="P31" s="189"/>
      <c r="Q31" s="147"/>
      <c r="R31" s="148"/>
      <c r="S31" s="147"/>
      <c r="T31" s="189"/>
      <c r="U31" s="147"/>
      <c r="V31" s="189"/>
      <c r="W31" s="147"/>
      <c r="X31" s="189"/>
      <c r="Y31" s="147"/>
      <c r="Z31" s="148"/>
      <c r="AA31" s="147"/>
      <c r="AB31" s="189"/>
      <c r="AC31" s="147"/>
      <c r="AD31" s="189"/>
      <c r="AE31" s="147"/>
      <c r="AF31" s="189"/>
      <c r="AG31" s="147"/>
      <c r="AH31" s="149"/>
      <c r="AI31" s="147"/>
      <c r="AJ31" s="147"/>
      <c r="AK31" s="147"/>
      <c r="AL31" s="147"/>
      <c r="AM31" s="147"/>
      <c r="AN31" s="147"/>
      <c r="AO31" s="147"/>
      <c r="AP31" s="149"/>
      <c r="AQ31" s="147"/>
      <c r="AR31" s="147"/>
      <c r="AS31" s="147"/>
      <c r="AT31" s="147"/>
      <c r="AU31" s="147"/>
      <c r="AV31" s="147"/>
      <c r="AW31" s="147"/>
    </row>
    <row r="32" spans="1:49">
      <c r="A32" s="11" t="s">
        <v>54</v>
      </c>
      <c r="B32" s="123"/>
      <c r="C32" s="124"/>
      <c r="D32" s="123"/>
      <c r="E32" s="124"/>
      <c r="F32" s="123"/>
      <c r="G32" s="124"/>
      <c r="H32" s="123"/>
      <c r="I32" s="124"/>
      <c r="J32" s="113"/>
      <c r="K32" s="124"/>
      <c r="L32" s="125"/>
      <c r="M32" s="124"/>
      <c r="N32" s="125"/>
      <c r="O32" s="124"/>
      <c r="P32" s="125"/>
      <c r="Q32" s="124"/>
      <c r="R32" s="113"/>
      <c r="S32" s="124"/>
      <c r="T32" s="125"/>
      <c r="U32" s="124"/>
      <c r="V32" s="125"/>
      <c r="W32" s="124"/>
      <c r="X32" s="125"/>
      <c r="Y32" s="124"/>
      <c r="Z32" s="113"/>
      <c r="AA32" s="124"/>
      <c r="AB32" s="125"/>
      <c r="AC32" s="124"/>
      <c r="AD32" s="125"/>
      <c r="AE32" s="124"/>
      <c r="AF32" s="125"/>
      <c r="AG32" s="124"/>
      <c r="AH32" s="112"/>
      <c r="AI32" s="124"/>
      <c r="AJ32" s="124"/>
      <c r="AK32" s="124"/>
      <c r="AL32" s="124"/>
      <c r="AM32" s="124"/>
      <c r="AN32" s="124"/>
      <c r="AO32" s="124"/>
      <c r="AP32" s="112"/>
      <c r="AQ32" s="124"/>
      <c r="AR32" s="124"/>
      <c r="AS32" s="124"/>
      <c r="AT32" s="124"/>
      <c r="AU32" s="124"/>
      <c r="AV32" s="124"/>
      <c r="AW32" s="124"/>
    </row>
    <row r="33" spans="1:49">
      <c r="B33" s="123"/>
      <c r="C33" s="124"/>
      <c r="D33" s="123"/>
      <c r="E33" s="124"/>
      <c r="F33" s="123"/>
      <c r="G33" s="124"/>
      <c r="H33" s="123"/>
      <c r="I33" s="124"/>
      <c r="J33" s="113"/>
      <c r="K33" s="124"/>
      <c r="L33" s="125"/>
      <c r="M33" s="124"/>
      <c r="N33" s="125"/>
      <c r="O33" s="124"/>
      <c r="P33" s="125"/>
      <c r="Q33" s="124"/>
      <c r="R33" s="113"/>
      <c r="S33" s="124"/>
      <c r="T33" s="125"/>
      <c r="U33" s="124"/>
      <c r="V33" s="125"/>
      <c r="W33" s="124"/>
      <c r="X33" s="125"/>
      <c r="Y33" s="124"/>
      <c r="Z33" s="113"/>
      <c r="AA33" s="124"/>
      <c r="AB33" s="125"/>
      <c r="AC33" s="124"/>
      <c r="AD33" s="125"/>
      <c r="AE33" s="124"/>
      <c r="AF33" s="125"/>
      <c r="AG33" s="124"/>
      <c r="AH33" s="112"/>
      <c r="AI33" s="124"/>
      <c r="AJ33" s="124"/>
      <c r="AK33" s="124"/>
      <c r="AL33" s="124"/>
      <c r="AM33" s="124"/>
      <c r="AN33" s="124"/>
      <c r="AO33" s="124"/>
      <c r="AP33" s="112"/>
      <c r="AQ33" s="124"/>
      <c r="AR33" s="124"/>
      <c r="AS33" s="124"/>
      <c r="AT33" s="124"/>
      <c r="AU33" s="124"/>
      <c r="AV33" s="124"/>
      <c r="AW33" s="124"/>
    </row>
    <row r="34" spans="1:49">
      <c r="A34" t="s">
        <v>55</v>
      </c>
      <c r="B34" s="123">
        <v>38241829772.93</v>
      </c>
      <c r="C34" s="125">
        <v>5.4128872434921202</v>
      </c>
      <c r="D34" s="125">
        <f>'[2]Dom AA Low Eq'!$B$11-'[2]Dom AA Low Eq'!$B$44-'[2]Dom AA Low Eq'!$B$45</f>
        <v>35551.265760358045</v>
      </c>
      <c r="E34" s="125" t="e">
        <f>D34/D$69*100</f>
        <v>#REF!</v>
      </c>
      <c r="F34" s="125">
        <f>'[3]Dom AA Low Eq'!$B$11-'[3]Dom AA Low Eq'!$B$44-'[3]Dom AA Low Eq'!$B$45</f>
        <v>31523.132417296776</v>
      </c>
      <c r="G34" s="125" t="e">
        <f>F34/F$69*100</f>
        <v>#REF!</v>
      </c>
      <c r="H34" s="125">
        <f>'[4]Dom AA Low Eq'!$B$11-'[4]Dom AA Low Eq'!$B$44-'[4]Dom AA Low Eq'!$B$45</f>
        <v>28714.098375348814</v>
      </c>
      <c r="I34" s="125" t="e">
        <f>H34/H$69*100</f>
        <v>#REF!</v>
      </c>
      <c r="J34" s="113" t="e">
        <f t="array" ref="J34">SUM(([1]Analysis!$E$2:$E$1322="Domestic – Asset Allocation – Prudential Low Equity")*([1]Analysis!$H$2:$H$1322&lt;&gt;"FOF")*([1]Analysis!$N$2:$N$1322))+SUM(([1]Analysis!$E$2:$E$1322="Domestic – Asset Allocation – Prudential Low Equity")*([1]Analysis!$H$2:$H$1322&lt;&gt;"FOF")*([1]Analysis!$R$2:$R$1322))</f>
        <v>#REF!</v>
      </c>
      <c r="K34" s="125" t="e">
        <f>J34/J$69*100</f>
        <v>#REF!</v>
      </c>
      <c r="L34" s="125">
        <v>5078.8419999999996</v>
      </c>
      <c r="M34" s="125">
        <v>3.3291589110282191</v>
      </c>
      <c r="N34" s="125">
        <v>3451.5029999999997</v>
      </c>
      <c r="O34" s="125">
        <v>2.3906150525503844</v>
      </c>
      <c r="P34" s="125">
        <v>3733.7770000000005</v>
      </c>
      <c r="Q34" s="125">
        <v>2.6694494398588833</v>
      </c>
      <c r="R34" s="113" t="e">
        <f t="array" ref="R34">SUM(([1]Analysis!$E$2:$E$1322="Domestic – Asset Allocation – Prudential Low Equity")*([1]Analysis!$H$2:$H$1322&lt;&gt;"FOF")*([1]Analysis!$O$2:$O$1322))+SUM(([1]Analysis!$E$2:$E$1322="Domestic – Asset Allocation – Prudential Low Equity")*([1]Analysis!$H$2:$H$1322&lt;&gt;"FOF")*([1]Analysis!$S$2:$S$1322))</f>
        <v>#REF!</v>
      </c>
      <c r="S34" s="125" t="e">
        <f>R34/R$69*100</f>
        <v>#REF!</v>
      </c>
      <c r="T34" s="125">
        <v>1687.9680000000003</v>
      </c>
      <c r="U34" s="125">
        <v>1.2096691339536119</v>
      </c>
      <c r="V34" s="125">
        <v>1530.4170000000001</v>
      </c>
      <c r="W34" s="125">
        <v>1.3733013417805173</v>
      </c>
      <c r="X34" s="125">
        <v>1893.3</v>
      </c>
      <c r="Y34" s="125">
        <v>1.6153248686893571</v>
      </c>
      <c r="Z34" s="113" t="e">
        <f>J34-R34</f>
        <v>#REF!</v>
      </c>
      <c r="AA34" s="125" t="e">
        <f>Z34/Z$69*100</f>
        <v>#REF!</v>
      </c>
      <c r="AB34" s="125">
        <f>L34-T34</f>
        <v>3390.8739999999993</v>
      </c>
      <c r="AC34" s="125">
        <f>AB34/AB$69*100</f>
        <v>26.050248542113795</v>
      </c>
      <c r="AD34" s="125">
        <f>N34-V34</f>
        <v>1921.0859999999996</v>
      </c>
      <c r="AE34" s="125">
        <f>AD34/AD$69*100</f>
        <v>5.8327016012123707</v>
      </c>
      <c r="AF34" s="125">
        <f>P34-X34</f>
        <v>1840.4770000000005</v>
      </c>
      <c r="AG34" s="125">
        <f>AF34/AF$69*100</f>
        <v>8.1214034369703541</v>
      </c>
      <c r="AH34" s="112">
        <v>40509</v>
      </c>
      <c r="AI34" s="125">
        <v>2.36298325396251</v>
      </c>
      <c r="AJ34" s="124">
        <v>18520</v>
      </c>
      <c r="AK34" s="125">
        <v>1.1254103311696124</v>
      </c>
      <c r="AL34" s="124">
        <v>18047</v>
      </c>
      <c r="AM34" s="125">
        <v>1.0175591825524763</v>
      </c>
      <c r="AN34" s="124">
        <v>17223</v>
      </c>
      <c r="AO34" s="125">
        <v>0.96684845996275925</v>
      </c>
      <c r="AP34" s="222">
        <v>71</v>
      </c>
      <c r="AQ34" s="125">
        <v>9.4444444444444393</v>
      </c>
      <c r="AR34" s="124">
        <v>71</v>
      </c>
      <c r="AS34" s="125">
        <v>9.3544137022397891</v>
      </c>
      <c r="AT34" s="124">
        <v>70</v>
      </c>
      <c r="AU34" s="125">
        <v>9.2838196286472154</v>
      </c>
      <c r="AV34" s="124">
        <v>69</v>
      </c>
      <c r="AW34" s="125">
        <v>9.2617449664429525</v>
      </c>
    </row>
    <row r="35" spans="1:49">
      <c r="B35" s="123"/>
      <c r="C35" s="124"/>
      <c r="D35" s="123"/>
      <c r="E35" s="124"/>
      <c r="F35" s="123"/>
      <c r="G35" s="124"/>
      <c r="H35" s="123"/>
      <c r="I35" s="124"/>
      <c r="J35" s="113"/>
      <c r="K35" s="124"/>
      <c r="L35" s="125"/>
      <c r="M35" s="124"/>
      <c r="N35" s="125"/>
      <c r="O35" s="124"/>
      <c r="P35" s="125"/>
      <c r="Q35" s="124"/>
      <c r="R35" s="113"/>
      <c r="S35" s="124"/>
      <c r="T35" s="125"/>
      <c r="U35" s="124"/>
      <c r="V35" s="125"/>
      <c r="W35" s="124"/>
      <c r="X35" s="125"/>
      <c r="Y35" s="124"/>
      <c r="Z35" s="113"/>
      <c r="AA35" s="124"/>
      <c r="AB35" s="125"/>
      <c r="AC35" s="124"/>
      <c r="AD35" s="125"/>
      <c r="AE35" s="124"/>
      <c r="AF35" s="125"/>
      <c r="AG35" s="124"/>
      <c r="AH35" s="112"/>
      <c r="AI35" s="124"/>
      <c r="AJ35" s="124"/>
      <c r="AK35" s="124"/>
      <c r="AL35" s="124"/>
      <c r="AM35" s="124"/>
      <c r="AN35" s="124"/>
      <c r="AO35" s="124"/>
      <c r="AP35" s="112"/>
      <c r="AQ35" s="124"/>
      <c r="AR35" s="124"/>
      <c r="AS35" s="124"/>
      <c r="AT35" s="124"/>
      <c r="AU35" s="124"/>
      <c r="AV35" s="124"/>
      <c r="AW35" s="124"/>
    </row>
    <row r="36" spans="1:49">
      <c r="A36" t="s">
        <v>56</v>
      </c>
      <c r="B36" s="123">
        <v>3076984682.8600001</v>
      </c>
      <c r="C36" s="125">
        <v>0.43552756855957903</v>
      </c>
      <c r="D36" s="125">
        <f>'[2]Dom AA Med Eq'!$B$11-'[2]Dom AA Med Eq'!$B$44-'[2]Dom AA Med Eq'!$B$45</f>
        <v>3288.9589850336147</v>
      </c>
      <c r="E36" s="125" t="e">
        <f>D36/D$69*100</f>
        <v>#REF!</v>
      </c>
      <c r="F36" s="125">
        <f>'[3]Dom AA Med Eq'!$B$11-'[3]Dom AA Med Eq'!$B$44-'[3]Dom AA Med Eq'!$B$45</f>
        <v>3227.7387446003081</v>
      </c>
      <c r="G36" s="125" t="e">
        <f>F36/F$69*100</f>
        <v>#REF!</v>
      </c>
      <c r="H36" s="125">
        <f>'[4]Dom AA Med Eq'!$B$11-'[4]Dom AA Med Eq'!$B$44-'[4]Dom AA Med Eq'!$B$45</f>
        <v>3329.8756669445129</v>
      </c>
      <c r="I36" s="125" t="e">
        <f>H36/H$69*100</f>
        <v>#REF!</v>
      </c>
      <c r="J36" s="113" t="e">
        <f t="array" ref="J36">SUM(([1]Analysis!$E$2:$E$1322="Domestic – Asset Allocation – Prudential Medium Equity")*([1]Analysis!$H$2:$H$1322&lt;&gt;"FOF")*([1]Analysis!$N$2:$N$1322))+SUM(([1]Analysis!$E$2:$E$1322="Domestic – Asset Allocation – Prudential Medium Equity")*([1]Analysis!$H$2:$H$1322&lt;&gt;"FOF")*([1]Analysis!$R$2:$R$1322))</f>
        <v>#REF!</v>
      </c>
      <c r="K36" s="125" t="e">
        <f>J36/J$69*100</f>
        <v>#REF!</v>
      </c>
      <c r="L36" s="125">
        <v>552.0630000000001</v>
      </c>
      <c r="M36" s="125">
        <v>0.36187490295996055</v>
      </c>
      <c r="N36" s="125">
        <v>357.97042200000004</v>
      </c>
      <c r="O36" s="125">
        <v>0.24794110832324742</v>
      </c>
      <c r="P36" s="125">
        <v>238.66</v>
      </c>
      <c r="Q36" s="125">
        <v>0.17062904488316283</v>
      </c>
      <c r="R36" s="113" t="e">
        <f t="array" ref="R36">SUM(([1]Analysis!$E$2:$E$1322="Domestic – Asset Allocation – Prudential Medium Equity")*([1]Analysis!$H$2:$H$1322&lt;&gt;"FOF")*([1]Analysis!$O$2:$O$1322))+SUM(([1]Analysis!$E$2:$E$1322="Domestic – Asset Allocation – Prudential Medium Equity")*([1]Analysis!$H$2:$H$1322&lt;&gt;"FOF")*([1]Analysis!$S$2:$S$1322))</f>
        <v>#REF!</v>
      </c>
      <c r="S36" s="125" t="e">
        <f>R36/R$69*100</f>
        <v>#REF!</v>
      </c>
      <c r="T36" s="125">
        <v>592.55507299999999</v>
      </c>
      <c r="U36" s="125">
        <v>0.42464998268671511</v>
      </c>
      <c r="V36" s="125">
        <v>390.19243599999999</v>
      </c>
      <c r="W36" s="125">
        <v>0.35013450315267575</v>
      </c>
      <c r="X36" s="125">
        <v>187.86269199999998</v>
      </c>
      <c r="Y36" s="125">
        <v>0.16028060966911167</v>
      </c>
      <c r="Z36" s="113" t="e">
        <f>J36-R36</f>
        <v>#REF!</v>
      </c>
      <c r="AA36" s="125" t="e">
        <f>Z36/Z$69*100</f>
        <v>#REF!</v>
      </c>
      <c r="AB36" s="125">
        <f>L36-T36</f>
        <v>-40.492072999999891</v>
      </c>
      <c r="AC36" s="125">
        <f>AB36/AB$69*100</f>
        <v>-0.31107866751622526</v>
      </c>
      <c r="AD36" s="125">
        <f>N36-V36</f>
        <v>-32.222013999999945</v>
      </c>
      <c r="AE36" s="125">
        <f>AD36/AD$69*100</f>
        <v>-9.7830806456393499E-2</v>
      </c>
      <c r="AF36" s="125">
        <f>P36-X36</f>
        <v>50.797308000000015</v>
      </c>
      <c r="AG36" s="125">
        <f>AF36/AF$69*100</f>
        <v>0.22415136498855551</v>
      </c>
      <c r="AH36" s="112">
        <v>25736</v>
      </c>
      <c r="AI36" s="125">
        <v>1.5012401447574399</v>
      </c>
      <c r="AJ36" s="124">
        <v>3603</v>
      </c>
      <c r="AK36" s="125">
        <v>0.21894456928747913</v>
      </c>
      <c r="AL36" s="124">
        <v>3536</v>
      </c>
      <c r="AM36" s="125">
        <v>0.19937326256472304</v>
      </c>
      <c r="AN36" s="124">
        <v>3477</v>
      </c>
      <c r="AO36" s="125">
        <v>0.19518853250249749</v>
      </c>
      <c r="AP36" s="222">
        <v>43</v>
      </c>
      <c r="AQ36" s="125">
        <v>5.8333333333333304</v>
      </c>
      <c r="AR36" s="124">
        <v>44</v>
      </c>
      <c r="AS36" s="125">
        <v>5.7971014492753623</v>
      </c>
      <c r="AT36" s="124">
        <v>45</v>
      </c>
      <c r="AU36" s="125">
        <v>5.9681697612732094</v>
      </c>
      <c r="AV36" s="124">
        <v>48</v>
      </c>
      <c r="AW36" s="125">
        <v>6.4429530201342287</v>
      </c>
    </row>
    <row r="37" spans="1:49">
      <c r="B37" s="123"/>
      <c r="C37" s="124"/>
      <c r="D37" s="123"/>
      <c r="E37" s="124"/>
      <c r="F37" s="123"/>
      <c r="G37" s="124"/>
      <c r="H37" s="123"/>
      <c r="I37" s="124"/>
      <c r="J37" s="113"/>
      <c r="K37" s="124"/>
      <c r="L37" s="125"/>
      <c r="M37" s="124"/>
      <c r="N37" s="125"/>
      <c r="O37" s="124"/>
      <c r="P37" s="125"/>
      <c r="Q37" s="124"/>
      <c r="R37" s="113"/>
      <c r="S37" s="124"/>
      <c r="T37" s="125"/>
      <c r="U37" s="124"/>
      <c r="V37" s="125"/>
      <c r="W37" s="124"/>
      <c r="X37" s="125"/>
      <c r="Y37" s="124"/>
      <c r="Z37" s="113"/>
      <c r="AA37" s="124"/>
      <c r="AB37" s="125"/>
      <c r="AC37" s="124"/>
      <c r="AD37" s="125"/>
      <c r="AE37" s="124"/>
      <c r="AF37" s="125"/>
      <c r="AG37" s="124"/>
      <c r="AH37" s="112"/>
      <c r="AI37" s="124"/>
      <c r="AJ37" s="124"/>
      <c r="AK37" s="124"/>
      <c r="AL37" s="124"/>
      <c r="AM37" s="124"/>
      <c r="AN37" s="124"/>
      <c r="AO37" s="124"/>
      <c r="AP37" s="112"/>
      <c r="AQ37" s="124"/>
      <c r="AR37" s="124"/>
      <c r="AS37" s="124"/>
      <c r="AT37" s="124"/>
      <c r="AU37" s="124"/>
      <c r="AV37" s="124"/>
      <c r="AW37" s="124"/>
    </row>
    <row r="38" spans="1:49">
      <c r="A38" t="s">
        <v>57</v>
      </c>
      <c r="B38" s="123">
        <v>365641698.06</v>
      </c>
      <c r="C38" s="125">
        <v>5.17542516890434E-2</v>
      </c>
      <c r="D38" s="125">
        <f>'[2]Dom AA High Eq'!$B$11-'[2]Dom AA High Eq'!$B$44-'[2]Dom AA High Eq'!$B$45</f>
        <v>271.25722649354873</v>
      </c>
      <c r="E38" s="125" t="e">
        <f>D38/D$69*100</f>
        <v>#REF!</v>
      </c>
      <c r="F38" s="125">
        <f>'[3]Dom AA High Eq'!$B$11-'[3]Dom AA High Eq'!$B$44-'[3]Dom AA High Eq'!$B$45</f>
        <v>283.48133522695173</v>
      </c>
      <c r="G38" s="125" t="e">
        <f>F38/F$69*100</f>
        <v>#REF!</v>
      </c>
      <c r="H38" s="125">
        <f>'[4]Dom AA High Eq'!$B$11-'[4]Dom AA High Eq'!$B$44-'[4]Dom AA High Eq'!$B$45</f>
        <v>272.08006485519212</v>
      </c>
      <c r="I38" s="125" t="e">
        <f>H38/H$69*100</f>
        <v>#REF!</v>
      </c>
      <c r="J38" s="113" t="e">
        <f t="array" ref="J38">SUM(([1]Analysis!$E$2:$E$1322="Domestic – Asset Allocation – Prudential High Equity")*([1]Analysis!$H$2:$H$1322&lt;&gt;"FOF")*([1]Analysis!$N$2:$N$1322))+SUM(([1]Analysis!$E$2:$E$1322="Domestic – Asset Allocation – Prudential High Equity")*([1]Analysis!$H$2:$H$1322&lt;&gt;"FOF")*([1]Analysis!$R$2:$R$1322))</f>
        <v>#REF!</v>
      </c>
      <c r="K38" s="125" t="e">
        <f>J38/J$69*100</f>
        <v>#REF!</v>
      </c>
      <c r="L38" s="125">
        <v>5.96</v>
      </c>
      <c r="M38" s="125">
        <v>3.9067541596545406E-3</v>
      </c>
      <c r="N38" s="125">
        <v>7.5609999999999999</v>
      </c>
      <c r="O38" s="125">
        <v>5.2369765902951435E-3</v>
      </c>
      <c r="P38" s="125">
        <v>9.6999999999999993</v>
      </c>
      <c r="Q38" s="125">
        <v>6.9349775218582052E-3</v>
      </c>
      <c r="R38" s="113" t="e">
        <f t="array" ref="R38">SUM(([1]Analysis!$E$2:$E$1322="Domestic – Asset Allocation – Prudential High Equity")*([1]Analysis!$H$2:$H$1322&lt;&gt;"FOF")*([1]Analysis!$O$2:$O$1322))+SUM(([1]Analysis!$E$2:$E$1322="Domestic – Asset Allocation – Prudential High Equity")*([1]Analysis!$H$2:$H$1322&lt;&gt;"FOF")*([1]Analysis!$S$2:$S$1322))</f>
        <v>#REF!</v>
      </c>
      <c r="S38" s="125" t="e">
        <f>R38/R$69*100</f>
        <v>#REF!</v>
      </c>
      <c r="T38" s="125">
        <v>10.15</v>
      </c>
      <c r="U38" s="125">
        <v>7.2739185278566654E-3</v>
      </c>
      <c r="V38" s="125">
        <v>4.5149999999999997</v>
      </c>
      <c r="W38" s="125">
        <v>4.0514811049139118E-3</v>
      </c>
      <c r="X38" s="125">
        <v>2.97</v>
      </c>
      <c r="Y38" s="125">
        <v>2.5339433053437866E-3</v>
      </c>
      <c r="Z38" s="113" t="e">
        <f>J38-R38</f>
        <v>#REF!</v>
      </c>
      <c r="AA38" s="125" t="e">
        <f>Z38/Z$69*100</f>
        <v>#REF!</v>
      </c>
      <c r="AB38" s="125">
        <f>L38-T38</f>
        <v>-4.1900000000000004</v>
      </c>
      <c r="AC38" s="125">
        <f>AB38/AB$69*100</f>
        <v>-3.2189500816443437E-2</v>
      </c>
      <c r="AD38" s="125">
        <f>N38-V38</f>
        <v>3.0460000000000003</v>
      </c>
      <c r="AE38" s="125">
        <f>AD38/AD$69*100</f>
        <v>9.2481071005113182E-3</v>
      </c>
      <c r="AF38" s="125">
        <f>P38-X38</f>
        <v>6.7299999999999986</v>
      </c>
      <c r="AG38" s="125">
        <f>AF38/AF$69*100</f>
        <v>2.9697217151211593E-2</v>
      </c>
      <c r="AH38" s="112">
        <v>2810</v>
      </c>
      <c r="AI38" s="125">
        <v>0.16391377085671499</v>
      </c>
      <c r="AJ38" s="124">
        <v>198</v>
      </c>
      <c r="AK38" s="125">
        <v>1.2031924706888944E-2</v>
      </c>
      <c r="AL38" s="124">
        <v>182</v>
      </c>
      <c r="AM38" s="125">
        <v>1.0261859102596039E-2</v>
      </c>
      <c r="AN38" s="124">
        <v>182</v>
      </c>
      <c r="AO38" s="125">
        <v>1.0216943605250084E-2</v>
      </c>
      <c r="AP38" s="222">
        <v>17</v>
      </c>
      <c r="AQ38" s="125">
        <v>2.2222222222222201</v>
      </c>
      <c r="AR38" s="124">
        <v>17</v>
      </c>
      <c r="AS38" s="125">
        <v>2.2397891963109355</v>
      </c>
      <c r="AT38" s="124">
        <v>17</v>
      </c>
      <c r="AU38" s="125">
        <v>2.2546419098143233</v>
      </c>
      <c r="AV38" s="124">
        <v>16</v>
      </c>
      <c r="AW38" s="125">
        <v>2.1476510067114094</v>
      </c>
    </row>
    <row r="39" spans="1:49">
      <c r="B39" s="123"/>
      <c r="C39" s="124"/>
      <c r="D39" s="123"/>
      <c r="E39" s="124"/>
      <c r="F39" s="123"/>
      <c r="G39" s="124"/>
      <c r="H39" s="123"/>
      <c r="I39" s="124"/>
      <c r="J39" s="113"/>
      <c r="K39" s="124"/>
      <c r="L39" s="125"/>
      <c r="M39" s="124"/>
      <c r="N39" s="125"/>
      <c r="O39" s="124"/>
      <c r="P39" s="125"/>
      <c r="Q39" s="124"/>
      <c r="R39" s="113"/>
      <c r="S39" s="124"/>
      <c r="T39" s="125"/>
      <c r="U39" s="124"/>
      <c r="V39" s="125"/>
      <c r="W39" s="124"/>
      <c r="X39" s="125"/>
      <c r="Y39" s="124"/>
      <c r="Z39" s="113"/>
      <c r="AA39" s="124"/>
      <c r="AB39" s="125"/>
      <c r="AC39" s="124"/>
      <c r="AD39" s="125"/>
      <c r="AE39" s="124"/>
      <c r="AF39" s="125"/>
      <c r="AG39" s="124"/>
      <c r="AH39" s="112"/>
      <c r="AI39" s="124"/>
      <c r="AJ39" s="124"/>
      <c r="AK39" s="124"/>
      <c r="AL39" s="124"/>
      <c r="AM39" s="124"/>
      <c r="AN39" s="124"/>
      <c r="AO39" s="124"/>
      <c r="AP39" s="112"/>
      <c r="AQ39" s="124"/>
      <c r="AR39" s="124"/>
      <c r="AS39" s="124"/>
      <c r="AT39" s="124"/>
      <c r="AU39" s="124"/>
      <c r="AV39" s="124"/>
      <c r="AW39" s="124"/>
    </row>
    <row r="40" spans="1:49">
      <c r="A40" t="s">
        <v>58</v>
      </c>
      <c r="B40" s="123">
        <v>67223097406.099998</v>
      </c>
      <c r="C40" s="125">
        <v>9.5150009447266992</v>
      </c>
      <c r="D40" s="125">
        <f>'[2]Dom AA Variable Eq'!$B$11-'[2]Dom AA Variable Eq'!$B$44-'[2]Dom AA Variable Eq'!$B$45</f>
        <v>60364.19271410998</v>
      </c>
      <c r="E40" s="125" t="e">
        <f>D40/D$69*100</f>
        <v>#REF!</v>
      </c>
      <c r="F40" s="125">
        <f>'[3]Dom AA Variable Eq'!$B$11-'[3]Dom AA Variable Eq'!$B$44-'[3]Dom AA Variable Eq'!$B$45</f>
        <v>53951.557434679999</v>
      </c>
      <c r="G40" s="125" t="e">
        <f>F40/F$69*100</f>
        <v>#REF!</v>
      </c>
      <c r="H40" s="125">
        <f>'[4]Dom AA Variable Eq'!$B$11-'[4]Dom AA Variable Eq'!$B$44-'[4]Dom AA Variable Eq'!$B$45</f>
        <v>50010.882244600005</v>
      </c>
      <c r="I40" s="125" t="e">
        <f>H40/H$69*100</f>
        <v>#REF!</v>
      </c>
      <c r="J40" s="113" t="e">
        <f t="array" ref="J40">SUM(([1]Analysis!$E$2:$E$1322="Domestic – Asset Allocation – Prudential Variable Equity")*([1]Analysis!$H$2:$H$1322&lt;&gt;"FOF")*([1]Analysis!$N$2:$N$1322))+SUM(([1]Analysis!$E$2:$E$1322="Domestic – Asset Allocation – Prudential Variable Equity")*([1]Analysis!$H$2:$H$1322&lt;&gt;"FOF")*([1]Analysis!$R$2:$R$1322))</f>
        <v>#REF!</v>
      </c>
      <c r="K40" s="125" t="e">
        <f>J40/J$69*100</f>
        <v>#REF!</v>
      </c>
      <c r="L40" s="125">
        <v>8739.8937600000008</v>
      </c>
      <c r="M40" s="125">
        <v>5.7289624667481149</v>
      </c>
      <c r="N40" s="125">
        <v>4462.4066501400002</v>
      </c>
      <c r="O40" s="125">
        <v>3.0907974028779992</v>
      </c>
      <c r="P40" s="125">
        <v>5939.181999999998</v>
      </c>
      <c r="Q40" s="125"/>
      <c r="R40" s="113" t="e">
        <f t="array" ref="R40">SUM(([1]Analysis!$E$2:$E$1322="Domestic – Asset Allocation – Prudential Variable Equity")*([1]Analysis!$H$2:$H$1322&lt;&gt;"FOF")*([1]Analysis!$O$2:$O$1322))+SUM(([1]Analysis!$E$2:$E$1322="Domestic – Asset Allocation – Prudential Variable Equity")*([1]Analysis!$H$2:$H$1322&lt;&gt;"FOF")*([1]Analysis!$S$2:$S$1322))</f>
        <v>#REF!</v>
      </c>
      <c r="S40" s="125" t="e">
        <f>R40/R$69*100</f>
        <v>#REF!</v>
      </c>
      <c r="T40" s="125">
        <v>5227.2866839999997</v>
      </c>
      <c r="U40" s="125">
        <v>3.746094331149362</v>
      </c>
      <c r="V40" s="125">
        <v>2499.6495157100003</v>
      </c>
      <c r="W40" s="125">
        <v>2.243030516457647</v>
      </c>
      <c r="X40" s="125">
        <v>3699.59</v>
      </c>
      <c r="Y40" s="125"/>
      <c r="Z40" s="113" t="e">
        <f>J40-R40</f>
        <v>#REF!</v>
      </c>
      <c r="AA40" s="125" t="e">
        <f>Z40/Z$69*100</f>
        <v>#REF!</v>
      </c>
      <c r="AB40" s="125">
        <f>L40-T40</f>
        <v>3512.6070760000011</v>
      </c>
      <c r="AC40" s="125">
        <f>AB40/AB$69*100</f>
        <v>26.985457837887118</v>
      </c>
      <c r="AD40" s="125">
        <f>N40-V40</f>
        <v>1962.75713443</v>
      </c>
      <c r="AE40" s="125">
        <f>AD40/AD$69*100</f>
        <v>5.9592213366714804</v>
      </c>
      <c r="AF40" s="125">
        <f>P40-X40</f>
        <v>2239.5919999999978</v>
      </c>
      <c r="AG40" s="125">
        <f>AF40/AF$69*100</f>
        <v>9.8825631432564975</v>
      </c>
      <c r="AH40" s="112">
        <v>71549</v>
      </c>
      <c r="AI40" s="125">
        <v>4.1736179327498499</v>
      </c>
      <c r="AJ40" s="124">
        <v>63750</v>
      </c>
      <c r="AK40" s="125">
        <v>3.8739151518392441</v>
      </c>
      <c r="AL40" s="124">
        <v>70550</v>
      </c>
      <c r="AM40" s="125"/>
      <c r="AN40" s="124">
        <v>70167</v>
      </c>
      <c r="AO40" s="125"/>
      <c r="AP40" s="222">
        <v>82</v>
      </c>
      <c r="AQ40" s="125">
        <v>10.1388888888889</v>
      </c>
      <c r="AR40" s="124">
        <v>77</v>
      </c>
      <c r="AS40" s="125"/>
      <c r="AT40" s="124">
        <v>77</v>
      </c>
      <c r="AU40" s="125"/>
      <c r="AV40" s="124">
        <v>70</v>
      </c>
      <c r="AW40" s="125"/>
    </row>
    <row r="41" spans="1:49">
      <c r="B41" s="123"/>
      <c r="C41" s="124"/>
      <c r="D41" s="123"/>
      <c r="E41" s="124"/>
      <c r="F41" s="123"/>
      <c r="G41" s="124"/>
      <c r="H41" s="123"/>
      <c r="I41" s="124"/>
      <c r="J41" s="113"/>
      <c r="K41" s="124"/>
      <c r="L41" s="125"/>
      <c r="M41" s="124"/>
      <c r="N41" s="125"/>
      <c r="O41" s="124"/>
      <c r="P41" s="125"/>
      <c r="Q41" s="124"/>
      <c r="R41" s="113"/>
      <c r="S41" s="124"/>
      <c r="T41" s="125"/>
      <c r="U41" s="124"/>
      <c r="V41" s="125"/>
      <c r="W41" s="124"/>
      <c r="X41" s="125"/>
      <c r="Y41" s="124"/>
      <c r="Z41" s="113"/>
      <c r="AA41" s="124"/>
      <c r="AB41" s="125"/>
      <c r="AC41" s="124"/>
      <c r="AD41" s="125"/>
      <c r="AE41" s="124"/>
      <c r="AF41" s="125"/>
      <c r="AG41" s="124"/>
      <c r="AH41" s="112"/>
      <c r="AI41" s="124"/>
      <c r="AJ41" s="124"/>
      <c r="AK41" s="124"/>
      <c r="AL41" s="124"/>
      <c r="AM41" s="124"/>
      <c r="AN41" s="124"/>
      <c r="AO41" s="124"/>
      <c r="AP41" s="112"/>
      <c r="AQ41" s="124"/>
      <c r="AR41" s="124"/>
      <c r="AS41" s="124"/>
      <c r="AT41" s="124"/>
      <c r="AU41" s="124"/>
      <c r="AV41" s="124"/>
      <c r="AW41" s="124"/>
    </row>
    <row r="42" spans="1:49">
      <c r="A42" s="126" t="s">
        <v>59</v>
      </c>
      <c r="B42" s="127">
        <v>22840430605.360001</v>
      </c>
      <c r="C42" s="128">
        <v>3.2329173628385099</v>
      </c>
      <c r="D42" s="125">
        <f>'[2]Dom AA Flex'!$B$11-'[2]Dom AA Flex'!$B$44-'[2]Dom AA Flex'!$B$45</f>
        <v>22190.828530138886</v>
      </c>
      <c r="E42" s="125" t="e">
        <f>D42/D$69*100</f>
        <v>#REF!</v>
      </c>
      <c r="F42" s="125">
        <f>'[3]Dom AA Flex'!$B$11-'[3]Dom AA Flex'!$B$44-'[3]Dom AA Flex'!$B$45</f>
        <v>19476.247715533176</v>
      </c>
      <c r="G42" s="125" t="e">
        <f>F42/F$69*100</f>
        <v>#REF!</v>
      </c>
      <c r="H42" s="125">
        <f>'[4]Dom AA Flex'!$B$11-'[4]Dom AA Flex'!$B$44-'[4]Dom AA Flex'!$B$45</f>
        <v>18170.111845084699</v>
      </c>
      <c r="I42" s="125" t="e">
        <f>H42/H$69*100</f>
        <v>#REF!</v>
      </c>
      <c r="J42" s="113" t="e">
        <f t="array" ref="J42">SUM(([1]Analysis!$E$2:$E$1322="Domestic – Asset Allocation – Flexible")*([1]Analysis!$H$2:$H$1322&lt;&gt;"FOF")*([1]Analysis!$N$2:$N$1322))+SUM(([1]Analysis!$E$2:$E$1322="Domestic – Asset Allocation – Flexible")*([1]Analysis!$H$2:$H$1322&lt;&gt;"FOF")*([1]Analysis!$R$2:$R$1322))</f>
        <v>#REF!</v>
      </c>
      <c r="K42" s="128" t="e">
        <f>J42/J$69*100</f>
        <v>#REF!</v>
      </c>
      <c r="L42" s="128">
        <v>2638.6399049999991</v>
      </c>
      <c r="M42" s="128">
        <v>1.7296170175653034</v>
      </c>
      <c r="N42" s="128">
        <v>1769.7450275200001</v>
      </c>
      <c r="O42" s="128">
        <v>1.225778769992524</v>
      </c>
      <c r="P42" s="128">
        <v>1400.7291500200001</v>
      </c>
      <c r="Q42" s="128">
        <v>1.0014458937732218</v>
      </c>
      <c r="R42" s="113" t="e">
        <f t="array" ref="R42">SUM(([1]Analysis!$E$2:$E$1322="Domestic – Asset Allocation – Flexible")*([1]Analysis!$H$2:$H$1322&lt;&gt;"FOF")*([1]Analysis!$O$2:$O$1322))+SUM(([1]Analysis!$E$2:$E$1322="Domestic – Asset Allocation – Flexible")*([1]Analysis!$H$2:$H$1322&lt;&gt;"FOF")*([1]Analysis!$S$2:$S$1322))</f>
        <v>#REF!</v>
      </c>
      <c r="S42" s="128" t="e">
        <f>R42/R$69*100</f>
        <v>#REF!</v>
      </c>
      <c r="T42" s="128">
        <v>1456.9492889999999</v>
      </c>
      <c r="U42" s="128">
        <v>1.0441113721580979</v>
      </c>
      <c r="V42" s="128">
        <v>1322.7027804499999</v>
      </c>
      <c r="W42" s="128">
        <v>1.1869114778317318</v>
      </c>
      <c r="X42" s="128">
        <v>1514.3161644100001</v>
      </c>
      <c r="Y42" s="128">
        <v>1.291983605043973</v>
      </c>
      <c r="Z42" s="113" t="e">
        <f>J42-R42</f>
        <v>#REF!</v>
      </c>
      <c r="AA42" s="128" t="e">
        <f>Z42/Z$69*100</f>
        <v>#REF!</v>
      </c>
      <c r="AB42" s="128">
        <f>L42-T42</f>
        <v>1181.6906159999992</v>
      </c>
      <c r="AC42" s="128">
        <f>AB42/AB$69*100</f>
        <v>9.0782890330585975</v>
      </c>
      <c r="AD42" s="128">
        <f>N42-V42</f>
        <v>447.04224707000026</v>
      </c>
      <c r="AE42" s="128">
        <f>AD42/AD$69*100</f>
        <v>1.3572864672871321</v>
      </c>
      <c r="AF42" s="128">
        <f>P42-X42</f>
        <v>-113.58701438999992</v>
      </c>
      <c r="AG42" s="128">
        <f>AF42/AF$69*100</f>
        <v>-0.50122113401153401</v>
      </c>
      <c r="AH42" s="130">
        <v>33500</v>
      </c>
      <c r="AI42" s="128">
        <v>1.95413214366546</v>
      </c>
      <c r="AJ42" s="131">
        <v>36461</v>
      </c>
      <c r="AK42" s="128">
        <v>2.2156363976660498</v>
      </c>
      <c r="AL42" s="131">
        <v>42807</v>
      </c>
      <c r="AM42" s="128">
        <v>2.4136230912353223</v>
      </c>
      <c r="AN42" s="131">
        <v>42659</v>
      </c>
      <c r="AO42" s="128">
        <v>2.3947505343756226</v>
      </c>
      <c r="AP42" s="222">
        <v>85</v>
      </c>
      <c r="AQ42" s="128">
        <v>10.9722222222222</v>
      </c>
      <c r="AR42" s="131">
        <v>84</v>
      </c>
      <c r="AS42" s="128">
        <v>11.067193675889328</v>
      </c>
      <c r="AT42" s="131">
        <v>83</v>
      </c>
      <c r="AU42" s="128">
        <v>11.007957559681698</v>
      </c>
      <c r="AV42" s="131">
        <v>80</v>
      </c>
      <c r="AW42" s="128">
        <v>10.738255033557047</v>
      </c>
    </row>
    <row r="43" spans="1:49">
      <c r="A43" s="126"/>
      <c r="B43" s="127"/>
      <c r="C43" s="131"/>
      <c r="D43" s="127"/>
      <c r="E43" s="124"/>
      <c r="F43" s="127"/>
      <c r="G43" s="124"/>
      <c r="H43" s="127"/>
      <c r="I43" s="124"/>
      <c r="J43" s="129"/>
      <c r="K43" s="131"/>
      <c r="L43" s="128"/>
      <c r="M43" s="131"/>
      <c r="N43" s="128"/>
      <c r="O43" s="131"/>
      <c r="P43" s="128"/>
      <c r="Q43" s="131"/>
      <c r="R43" s="129"/>
      <c r="S43" s="131"/>
      <c r="T43" s="128"/>
      <c r="U43" s="131"/>
      <c r="V43" s="128"/>
      <c r="W43" s="131"/>
      <c r="X43" s="128"/>
      <c r="Y43" s="131"/>
      <c r="Z43" s="129"/>
      <c r="AA43" s="131"/>
      <c r="AB43" s="128"/>
      <c r="AC43" s="131"/>
      <c r="AD43" s="128"/>
      <c r="AE43" s="131"/>
      <c r="AF43" s="128"/>
      <c r="AG43" s="131"/>
      <c r="AH43" s="130"/>
      <c r="AI43" s="131"/>
      <c r="AJ43" s="131"/>
      <c r="AK43" s="131"/>
      <c r="AL43" s="131"/>
      <c r="AM43" s="131"/>
      <c r="AN43" s="131"/>
      <c r="AO43" s="131"/>
      <c r="AP43" s="130"/>
      <c r="AQ43" s="131"/>
      <c r="AR43" s="131"/>
      <c r="AS43" s="131"/>
      <c r="AT43" s="131"/>
      <c r="AU43" s="131"/>
      <c r="AV43" s="131"/>
      <c r="AW43" s="131"/>
    </row>
    <row r="44" spans="1:49">
      <c r="A44" s="126" t="s">
        <v>60</v>
      </c>
      <c r="B44" s="127">
        <v>37540751399.25</v>
      </c>
      <c r="C44" s="128">
        <v>5.31365406850772</v>
      </c>
      <c r="D44" s="125">
        <f>'[2]Dom AA TARR'!$B$11-'[2]Dom AA TARR'!$B$44-'[2]Dom AA TARR'!$B$45</f>
        <v>19437.211002869451</v>
      </c>
      <c r="E44" s="125" t="e">
        <f>D44/D$69*100</f>
        <v>#REF!</v>
      </c>
      <c r="F44" s="125">
        <f>'[3]Dom AA TARR'!$B$11-'[3]Dom AA TARR'!$B$44-'[3]Dom AA TARR'!$B$45</f>
        <v>15306.349421992662</v>
      </c>
      <c r="G44" s="125" t="e">
        <f>F44/F$69*100</f>
        <v>#REF!</v>
      </c>
      <c r="H44" s="125">
        <f>'[4]Dom AA TARR'!$B$11-'[4]Dom AA TARR'!$B$44-'[4]Dom AA TARR'!$B$45</f>
        <v>15487.964186847894</v>
      </c>
      <c r="I44" s="125" t="e">
        <f>H44/H$69*100</f>
        <v>#REF!</v>
      </c>
      <c r="J44" s="113" t="e">
        <f t="array" ref="J44">SUM(([1]Analysis!$E$2:$E$1322="Domestic – Asset Allocation – Targeted Absolute and Real Return")*([1]Analysis!$H$2:$H$1322&lt;&gt;"FOF")*([1]Analysis!$N$2:$N$1322))+SUM(([1]Analysis!$E$2:$E$1322="Domestic – Asset Allocation – Targeted Absolute and Real Return")*([1]Analysis!$H$2:$H$1322&lt;&gt;"FOF")*([1]Analysis!$R$2:$R$1322))</f>
        <v>#REF!</v>
      </c>
      <c r="K44" s="128" t="e">
        <f>J44/J$69*100</f>
        <v>#REF!</v>
      </c>
      <c r="L44" s="128">
        <v>5600.3643906499992</v>
      </c>
      <c r="M44" s="128">
        <v>3.6710145769719884</v>
      </c>
      <c r="N44" s="128">
        <v>4603.2989324500013</v>
      </c>
      <c r="O44" s="128">
        <v>3.1883836459954082</v>
      </c>
      <c r="P44" s="128">
        <v>4402.0839090000009</v>
      </c>
      <c r="Q44" s="128">
        <v>3.1472528822936816</v>
      </c>
      <c r="R44" s="113" t="e">
        <f t="array" ref="R44">SUM(([1]Analysis!$E$2:$E$1322="Domestic – Asset Allocation – Targeted Absolute and Real Return")*([1]Analysis!$H$2:$H$1322&lt;&gt;"FOF")*([1]Analysis!$O$2:$O$1322))+SUM(([1]Analysis!$E$2:$E$1322="Domestic – Asset Allocation – Targeted Absolute and Real Return")*([1]Analysis!$H$2:$H$1322&lt;&gt;"FOF")*([1]Analysis!$S$2:$S$1322))</f>
        <v>#REF!</v>
      </c>
      <c r="S44" s="128" t="e">
        <f>R44/R$69*100</f>
        <v>#REF!</v>
      </c>
      <c r="T44" s="128">
        <v>3889.5327820000007</v>
      </c>
      <c r="U44" s="128">
        <v>2.7874034056843038</v>
      </c>
      <c r="V44" s="128">
        <v>3090.8462697599998</v>
      </c>
      <c r="W44" s="128">
        <v>2.773533833915014</v>
      </c>
      <c r="X44" s="128">
        <v>3733.1521720000001</v>
      </c>
      <c r="Y44" s="128">
        <v>3.1850491427841807</v>
      </c>
      <c r="Z44" s="113" t="e">
        <f>J44-R44</f>
        <v>#REF!</v>
      </c>
      <c r="AA44" s="128" t="e">
        <f>Z44/Z$69*100</f>
        <v>#REF!</v>
      </c>
      <c r="AB44" s="128">
        <f>L44-T44</f>
        <v>1710.8316086499985</v>
      </c>
      <c r="AC44" s="128">
        <f>AB44/AB$69*100</f>
        <v>13.143392712037318</v>
      </c>
      <c r="AD44" s="128">
        <f>N44-V44</f>
        <v>1512.4526626900015</v>
      </c>
      <c r="AE44" s="128">
        <f>AD44/AD$69*100</f>
        <v>4.592030272163707</v>
      </c>
      <c r="AF44" s="128">
        <f>P44-X44</f>
        <v>668.93173700000079</v>
      </c>
      <c r="AG44" s="128">
        <f>AF44/AF$69*100</f>
        <v>2.9517698444318263</v>
      </c>
      <c r="AH44" s="130">
        <v>49082</v>
      </c>
      <c r="AI44" s="128">
        <v>2.8630660858324801</v>
      </c>
      <c r="AJ44" s="131">
        <v>42741</v>
      </c>
      <c r="AK44" s="128">
        <v>2.5972550196825273</v>
      </c>
      <c r="AL44" s="131">
        <v>42443</v>
      </c>
      <c r="AM44" s="128">
        <v>2.3930993730301298</v>
      </c>
      <c r="AN44" s="131">
        <v>49103</v>
      </c>
      <c r="AO44" s="128">
        <v>2.7564977024648067</v>
      </c>
      <c r="AP44" s="222">
        <v>78</v>
      </c>
      <c r="AQ44" s="128">
        <v>10.2777777777778</v>
      </c>
      <c r="AR44" s="131">
        <v>78</v>
      </c>
      <c r="AS44" s="128">
        <v>10.276679841897234</v>
      </c>
      <c r="AT44" s="131">
        <v>76</v>
      </c>
      <c r="AU44" s="128">
        <v>10.079575596816976</v>
      </c>
      <c r="AV44" s="131">
        <v>77</v>
      </c>
      <c r="AW44" s="128">
        <v>10.335570469798657</v>
      </c>
    </row>
    <row r="45" spans="1:49" ht="13.5" thickBot="1">
      <c r="A45" s="126"/>
      <c r="B45" s="127"/>
      <c r="C45" s="131"/>
      <c r="D45" s="127"/>
      <c r="E45" s="131"/>
      <c r="F45" s="127"/>
      <c r="G45" s="131"/>
      <c r="H45" s="127"/>
      <c r="I45" s="131"/>
      <c r="J45" s="129"/>
      <c r="K45" s="131"/>
      <c r="L45" s="128"/>
      <c r="M45" s="131"/>
      <c r="N45" s="128"/>
      <c r="O45" s="131"/>
      <c r="P45" s="128"/>
      <c r="Q45" s="131"/>
      <c r="R45" s="129"/>
      <c r="S45" s="131"/>
      <c r="T45" s="128"/>
      <c r="U45" s="131"/>
      <c r="V45" s="128"/>
      <c r="W45" s="131"/>
      <c r="X45" s="128"/>
      <c r="Y45" s="131"/>
      <c r="Z45" s="129"/>
      <c r="AA45" s="131"/>
      <c r="AB45" s="128"/>
      <c r="AC45" s="131"/>
      <c r="AD45" s="128"/>
      <c r="AE45" s="131"/>
      <c r="AF45" s="128"/>
      <c r="AG45" s="131"/>
      <c r="AH45" s="130"/>
      <c r="AI45" s="131"/>
      <c r="AJ45" s="131"/>
      <c r="AK45" s="131"/>
      <c r="AL45" s="131"/>
      <c r="AM45" s="131"/>
      <c r="AN45" s="131"/>
      <c r="AO45" s="131"/>
      <c r="AP45" s="130"/>
      <c r="AQ45" s="131"/>
      <c r="AR45" s="131"/>
      <c r="AS45" s="131"/>
      <c r="AT45" s="131"/>
      <c r="AU45" s="131"/>
      <c r="AV45" s="131"/>
      <c r="AW45" s="131"/>
    </row>
    <row r="46" spans="1:49" ht="14.25" thickTop="1" thickBot="1">
      <c r="A46" s="132" t="s">
        <v>41</v>
      </c>
      <c r="B46" s="133">
        <v>169288735564.56</v>
      </c>
      <c r="C46" s="134">
        <v>23.9617414398137</v>
      </c>
      <c r="D46" s="134">
        <f>SUM(D34:D44)</f>
        <v>141103.71421900351</v>
      </c>
      <c r="E46" s="134" t="e">
        <f>D46/D$69*100</f>
        <v>#REF!</v>
      </c>
      <c r="F46" s="134">
        <f>SUM(F34:F44)</f>
        <v>123768.50706932986</v>
      </c>
      <c r="G46" s="134" t="e">
        <f>F46/F$69*100</f>
        <v>#REF!</v>
      </c>
      <c r="H46" s="134">
        <f>SUM(H34:H44)</f>
        <v>115985.01238368113</v>
      </c>
      <c r="I46" s="134" t="e">
        <f>H46/H$69*100</f>
        <v>#REF!</v>
      </c>
      <c r="J46" s="135" t="e">
        <f>SUM(J34:J45)</f>
        <v>#REF!</v>
      </c>
      <c r="K46" s="134" t="e">
        <f>J46/J$69*100</f>
        <v>#REF!</v>
      </c>
      <c r="L46" s="134">
        <v>22615.763055650001</v>
      </c>
      <c r="M46" s="134">
        <v>14.824534629433241</v>
      </c>
      <c r="N46" s="134">
        <v>14652.485032110002</v>
      </c>
      <c r="O46" s="134">
        <v>10.148752956329858</v>
      </c>
      <c r="P46" s="134">
        <v>15724.132059019999</v>
      </c>
      <c r="Q46" s="134">
        <v>11.241907461859142</v>
      </c>
      <c r="R46" s="135" t="e">
        <f>SUM(R34:R45)</f>
        <v>#REF!</v>
      </c>
      <c r="S46" s="134" t="e">
        <f>R46/R$69*100</f>
        <v>#REF!</v>
      </c>
      <c r="T46" s="134">
        <v>12864.441828000001</v>
      </c>
      <c r="U46" s="134">
        <v>9.2192021441599472</v>
      </c>
      <c r="V46" s="134">
        <v>8838.3230019200018</v>
      </c>
      <c r="W46" s="134">
        <v>7.9309631542425016</v>
      </c>
      <c r="X46" s="134">
        <v>11031.191028409999</v>
      </c>
      <c r="Y46" s="134">
        <v>9.4115867529993125</v>
      </c>
      <c r="Z46" s="135" t="e">
        <f>SUM(Z34:Z45)</f>
        <v>#REF!</v>
      </c>
      <c r="AA46" s="134" t="e">
        <f>Z46/Z$69*100</f>
        <v>#REF!</v>
      </c>
      <c r="AB46" s="134">
        <f>SUM(AB34:AB45)</f>
        <v>9751.321227649998</v>
      </c>
      <c r="AC46" s="134">
        <f>AB46/AB$69*100</f>
        <v>74.914119956764154</v>
      </c>
      <c r="AD46" s="134">
        <f>SUM(AD34:AD45)</f>
        <v>5814.1620301900011</v>
      </c>
      <c r="AE46" s="134">
        <f>AD46/AD$69*100</f>
        <v>17.652656977978808</v>
      </c>
      <c r="AF46" s="134">
        <f>SUM(AF34:AF45)</f>
        <v>4692.941030609999</v>
      </c>
      <c r="AG46" s="134">
        <f>AF46/AF$69*100</f>
        <v>20.708363872786908</v>
      </c>
      <c r="AH46" s="136">
        <v>223186</v>
      </c>
      <c r="AI46" s="134">
        <v>13.0189533318245</v>
      </c>
      <c r="AJ46" s="137">
        <v>165273</v>
      </c>
      <c r="AK46" s="134">
        <v>10.043193394351801</v>
      </c>
      <c r="AL46" s="137">
        <v>177565</v>
      </c>
      <c r="AM46" s="134">
        <v>10.01179676677179</v>
      </c>
      <c r="AN46" s="137">
        <v>182811</v>
      </c>
      <c r="AO46" s="134">
        <v>10.262470755051501</v>
      </c>
      <c r="AP46" s="188">
        <v>376</v>
      </c>
      <c r="AQ46" s="134">
        <v>48.8888888888889</v>
      </c>
      <c r="AR46" s="137">
        <v>371</v>
      </c>
      <c r="AS46" s="134">
        <v>48.880105401844531</v>
      </c>
      <c r="AT46" s="137">
        <v>368</v>
      </c>
      <c r="AU46" s="134">
        <v>48.806366047745357</v>
      </c>
      <c r="AV46" s="137">
        <v>360</v>
      </c>
      <c r="AW46" s="134">
        <v>48.322147651006716</v>
      </c>
    </row>
    <row r="47" spans="1:49" ht="13.5" thickTop="1">
      <c r="A47" s="1"/>
      <c r="B47" s="146"/>
      <c r="C47" s="147"/>
      <c r="D47" s="146"/>
      <c r="E47" s="147"/>
      <c r="F47" s="146"/>
      <c r="G47" s="147"/>
      <c r="H47" s="146"/>
      <c r="I47" s="147"/>
      <c r="J47" s="148"/>
      <c r="K47" s="147"/>
      <c r="L47" s="189"/>
      <c r="M47" s="147"/>
      <c r="N47" s="189"/>
      <c r="O47" s="147"/>
      <c r="P47" s="189"/>
      <c r="Q47" s="147"/>
      <c r="R47" s="148"/>
      <c r="S47" s="147"/>
      <c r="T47" s="189"/>
      <c r="U47" s="147"/>
      <c r="V47" s="189"/>
      <c r="W47" s="147"/>
      <c r="X47" s="189"/>
      <c r="Y47" s="147"/>
      <c r="Z47" s="148"/>
      <c r="AA47" s="147"/>
      <c r="AB47" s="189"/>
      <c r="AC47" s="147"/>
      <c r="AD47" s="189"/>
      <c r="AE47" s="147"/>
      <c r="AF47" s="189"/>
      <c r="AG47" s="147"/>
      <c r="AH47" s="149"/>
      <c r="AI47" s="147"/>
      <c r="AJ47" s="147"/>
      <c r="AK47" s="147"/>
      <c r="AL47" s="147"/>
      <c r="AM47" s="147"/>
      <c r="AN47" s="147"/>
      <c r="AO47" s="147"/>
      <c r="AP47" s="149"/>
      <c r="AQ47" s="147"/>
      <c r="AR47" s="147"/>
      <c r="AS47" s="147"/>
      <c r="AT47" s="147"/>
      <c r="AU47" s="147"/>
      <c r="AV47" s="147"/>
      <c r="AW47" s="147"/>
    </row>
    <row r="48" spans="1:49">
      <c r="A48" s="141" t="s">
        <v>61</v>
      </c>
      <c r="B48" s="127"/>
      <c r="C48" s="131"/>
      <c r="D48" s="127"/>
      <c r="E48" s="131"/>
      <c r="F48" s="127"/>
      <c r="G48" s="131"/>
      <c r="H48" s="127"/>
      <c r="I48" s="131"/>
      <c r="J48" s="129"/>
      <c r="K48" s="131"/>
      <c r="L48" s="128"/>
      <c r="M48" s="131"/>
      <c r="N48" s="128"/>
      <c r="O48" s="131"/>
      <c r="P48" s="128"/>
      <c r="Q48" s="131"/>
      <c r="R48" s="129"/>
      <c r="S48" s="131"/>
      <c r="T48" s="128"/>
      <c r="U48" s="131"/>
      <c r="V48" s="128"/>
      <c r="W48" s="131"/>
      <c r="X48" s="128"/>
      <c r="Y48" s="131"/>
      <c r="Z48" s="129"/>
      <c r="AA48" s="131"/>
      <c r="AB48" s="128"/>
      <c r="AC48" s="131"/>
      <c r="AD48" s="128"/>
      <c r="AE48" s="131"/>
      <c r="AF48" s="128"/>
      <c r="AG48" s="131"/>
      <c r="AH48" s="130"/>
      <c r="AI48" s="131"/>
      <c r="AJ48" s="131"/>
      <c r="AK48" s="131"/>
      <c r="AL48" s="131"/>
      <c r="AM48" s="131"/>
      <c r="AN48" s="131"/>
      <c r="AO48" s="131"/>
      <c r="AP48" s="130"/>
      <c r="AQ48" s="131"/>
      <c r="AR48" s="131"/>
      <c r="AS48" s="131"/>
      <c r="AT48" s="131"/>
      <c r="AU48" s="131"/>
      <c r="AV48" s="131"/>
      <c r="AW48" s="131"/>
    </row>
    <row r="49" spans="1:49">
      <c r="A49" s="126"/>
      <c r="B49" s="127"/>
      <c r="C49" s="131"/>
      <c r="D49" s="127"/>
      <c r="E49" s="131"/>
      <c r="F49" s="127"/>
      <c r="G49" s="131"/>
      <c r="H49" s="127"/>
      <c r="I49" s="131"/>
      <c r="J49" s="129"/>
      <c r="K49" s="131"/>
      <c r="L49" s="128"/>
      <c r="M49" s="131"/>
      <c r="N49" s="128"/>
      <c r="O49" s="131"/>
      <c r="P49" s="128"/>
      <c r="Q49" s="131"/>
      <c r="R49" s="129"/>
      <c r="S49" s="131"/>
      <c r="T49" s="128"/>
      <c r="U49" s="131"/>
      <c r="V49" s="128"/>
      <c r="W49" s="131"/>
      <c r="X49" s="128"/>
      <c r="Y49" s="131"/>
      <c r="Z49" s="129"/>
      <c r="AA49" s="131"/>
      <c r="AB49" s="128"/>
      <c r="AC49" s="131"/>
      <c r="AD49" s="128"/>
      <c r="AE49" s="131"/>
      <c r="AF49" s="128"/>
      <c r="AG49" s="131"/>
      <c r="AH49" s="130"/>
      <c r="AI49" s="131"/>
      <c r="AJ49" s="131"/>
      <c r="AK49" s="131"/>
      <c r="AL49" s="131"/>
      <c r="AM49" s="131"/>
      <c r="AN49" s="131"/>
      <c r="AO49" s="131"/>
      <c r="AP49" s="130"/>
      <c r="AQ49" s="131"/>
      <c r="AR49" s="131"/>
      <c r="AS49" s="131"/>
      <c r="AT49" s="131"/>
      <c r="AU49" s="131"/>
      <c r="AV49" s="131"/>
      <c r="AW49" s="131"/>
    </row>
    <row r="50" spans="1:49">
      <c r="A50" s="126" t="s">
        <v>44</v>
      </c>
      <c r="B50" s="127">
        <v>20872070726.970001</v>
      </c>
      <c r="C50" s="128">
        <v>2.9543085687613799</v>
      </c>
      <c r="D50" s="125">
        <f>'[2]Dom Real Gen'!$B$11-'[2]Dom Real Gen'!$B$44-'[2]Dom Real Gen'!$B$45</f>
        <v>19811.252335900001</v>
      </c>
      <c r="E50" s="125" t="e">
        <f>D50/D$69*100</f>
        <v>#REF!</v>
      </c>
      <c r="F50" s="125">
        <f>'[3]Dom Real Gen'!$B$11-'[3]Dom Real Gen'!$B$44-'[3]Dom Real Gen'!$B$45</f>
        <v>17312.861843029998</v>
      </c>
      <c r="G50" s="125" t="e">
        <f>F50/F$69*100</f>
        <v>#REF!</v>
      </c>
      <c r="H50" s="125">
        <f>'[4]Dom Real Gen'!$B$11-'[4]Dom Real Gen'!$B$44-'[4]Dom Real Gen'!$B$45</f>
        <v>17268.460468640005</v>
      </c>
      <c r="I50" s="125" t="e">
        <f>H50/H$69*100</f>
        <v>#REF!</v>
      </c>
      <c r="J50" s="113" t="e">
        <f t="array" ref="J50">SUM(([1]Analysis!$B$2:$B$1322="Domestic")*([1]Analysis!$C$2:$C$1322="Real Estate")*([1]Analysis!$H$2:$H$1322&lt;&gt;"FOF")*([1]Analysis!$N$2:$N$1322))+SUM(([1]Analysis!$B$2:$B$1322="Domestic")*([1]Analysis!$C$2:$C$1322="Real Estate")*([1]Analysis!$H$2:$H$1322&lt;&gt;"FOF")*([1]Analysis!$R$2:$R$1322))</f>
        <v>#REF!</v>
      </c>
      <c r="K50" s="128" t="e">
        <f>J50/J$69*100</f>
        <v>#REF!</v>
      </c>
      <c r="L50" s="128">
        <v>2323.1384170000006</v>
      </c>
      <c r="M50" s="128">
        <v>1.5228071600785262</v>
      </c>
      <c r="N50" s="128">
        <v>1782.1681259999998</v>
      </c>
      <c r="O50" s="128">
        <v>1.2343833825991488</v>
      </c>
      <c r="P50" s="128">
        <v>1972.5357159999994</v>
      </c>
      <c r="Q50" s="128">
        <v>1.4102567888167503</v>
      </c>
      <c r="R50" s="113" t="e">
        <f t="array" ref="R50">SUM(([1]Analysis!$B$2:$B$1322="Domestic")*([1]Analysis!$C$2:$C$1322="Real Estate")*([1]Analysis!$H$2:$H$1322&lt;&gt;"FOF")*([1]Analysis!$O$2:$O$1322))+SUM(([1]Analysis!$B$2:$B$1322="Domestic")*([1]Analysis!$C$2:$C$1322="Real Estate")*([1]Analysis!$H$2:$H$1322&lt;&gt;"FOF")*([1]Analysis!$S$2:$S$1322))</f>
        <v>#REF!</v>
      </c>
      <c r="S50" s="128" t="e">
        <f>R50/R$69*100</f>
        <v>#REF!</v>
      </c>
      <c r="T50" s="128">
        <v>1827.9540710000003</v>
      </c>
      <c r="U50" s="128">
        <v>1.309989062573194</v>
      </c>
      <c r="V50" s="128">
        <v>1161.1285419999999</v>
      </c>
      <c r="W50" s="128">
        <v>1.0419247726000531</v>
      </c>
      <c r="X50" s="128">
        <v>1957.6056489999999</v>
      </c>
      <c r="Y50" s="128">
        <v>1.6701891342716255</v>
      </c>
      <c r="Z50" s="113" t="e">
        <f>J50-R50</f>
        <v>#REF!</v>
      </c>
      <c r="AA50" s="128" t="e">
        <f>Z50/Z$69*100</f>
        <v>#REF!</v>
      </c>
      <c r="AB50" s="128">
        <f>L50-T50</f>
        <v>495.18434600000023</v>
      </c>
      <c r="AC50" s="128">
        <f>AB50/AB$69*100</f>
        <v>3.8042331527105051</v>
      </c>
      <c r="AD50" s="128">
        <f>N50-V50</f>
        <v>621.03958399999988</v>
      </c>
      <c r="AE50" s="128">
        <f>AD50/AD$69*100</f>
        <v>1.8855681505216655</v>
      </c>
      <c r="AF50" s="128">
        <f>P50-X50</f>
        <v>14.930066999999553</v>
      </c>
      <c r="AG50" s="128">
        <f>AF50/AF$69*100</f>
        <v>6.5881343503881876E-2</v>
      </c>
      <c r="AH50" s="130">
        <v>33432</v>
      </c>
      <c r="AI50" s="128">
        <v>1.9501655470753301</v>
      </c>
      <c r="AJ50" s="131">
        <v>27955</v>
      </c>
      <c r="AK50" s="128">
        <v>1.6987497736418204</v>
      </c>
      <c r="AL50" s="131">
        <v>31055</v>
      </c>
      <c r="AM50" s="128">
        <v>1.7510001891819778</v>
      </c>
      <c r="AN50" s="131">
        <v>31091</v>
      </c>
      <c r="AO50" s="128">
        <v>1.7453571078617052</v>
      </c>
      <c r="AP50" s="222">
        <v>28</v>
      </c>
      <c r="AQ50" s="128">
        <v>3.6111111111111098</v>
      </c>
      <c r="AR50" s="131">
        <v>29</v>
      </c>
      <c r="AS50" s="128">
        <v>3.820816864295125</v>
      </c>
      <c r="AT50" s="131">
        <v>29</v>
      </c>
      <c r="AU50" s="128">
        <v>3.8461538461538463</v>
      </c>
      <c r="AV50" s="131">
        <v>28</v>
      </c>
      <c r="AW50" s="128">
        <v>3.7583892617449663</v>
      </c>
    </row>
    <row r="51" spans="1:49" ht="13.5" thickBot="1">
      <c r="A51" s="126"/>
      <c r="B51" s="127"/>
      <c r="C51" s="131"/>
      <c r="D51" s="127"/>
      <c r="E51" s="131"/>
      <c r="F51" s="127"/>
      <c r="G51" s="131"/>
      <c r="H51" s="127"/>
      <c r="I51" s="131"/>
      <c r="J51" s="129"/>
      <c r="K51" s="131"/>
      <c r="L51" s="128"/>
      <c r="M51" s="131"/>
      <c r="N51" s="128"/>
      <c r="O51" s="131"/>
      <c r="P51" s="128"/>
      <c r="Q51" s="131"/>
      <c r="R51" s="129"/>
      <c r="S51" s="131"/>
      <c r="T51" s="128"/>
      <c r="U51" s="131"/>
      <c r="V51" s="128"/>
      <c r="W51" s="131"/>
      <c r="X51" s="128"/>
      <c r="Y51" s="131"/>
      <c r="Z51" s="129"/>
      <c r="AA51" s="131"/>
      <c r="AB51" s="128"/>
      <c r="AC51" s="131"/>
      <c r="AD51" s="128"/>
      <c r="AE51" s="131"/>
      <c r="AF51" s="128"/>
      <c r="AG51" s="131"/>
      <c r="AH51" s="130"/>
      <c r="AI51" s="131"/>
      <c r="AJ51" s="131"/>
      <c r="AK51" s="131"/>
      <c r="AL51" s="131"/>
      <c r="AM51" s="131"/>
      <c r="AN51" s="131"/>
      <c r="AO51" s="131"/>
      <c r="AP51" s="130"/>
      <c r="AQ51" s="131"/>
      <c r="AR51" s="131"/>
      <c r="AS51" s="131"/>
      <c r="AT51" s="131"/>
      <c r="AU51" s="131"/>
      <c r="AV51" s="131"/>
      <c r="AW51" s="131"/>
    </row>
    <row r="52" spans="1:49" ht="14.25" thickTop="1" thickBot="1">
      <c r="A52" s="132" t="s">
        <v>41</v>
      </c>
      <c r="B52" s="133">
        <v>20872070726.970001</v>
      </c>
      <c r="C52" s="134">
        <v>2.9543085687613799</v>
      </c>
      <c r="D52" s="134">
        <f>D50</f>
        <v>19811.252335900001</v>
      </c>
      <c r="E52" s="134" t="e">
        <f>D52/D$69*100</f>
        <v>#REF!</v>
      </c>
      <c r="F52" s="134">
        <f>F50</f>
        <v>17312.861843029998</v>
      </c>
      <c r="G52" s="134" t="e">
        <f>F52/F$69*100</f>
        <v>#REF!</v>
      </c>
      <c r="H52" s="134">
        <f>H50</f>
        <v>17268.460468640005</v>
      </c>
      <c r="I52" s="134" t="e">
        <f>H52/H$69*100</f>
        <v>#REF!</v>
      </c>
      <c r="J52" s="135" t="e">
        <f>SUM(J50:J51)</f>
        <v>#REF!</v>
      </c>
      <c r="K52" s="134" t="e">
        <f>J52/J$69*100</f>
        <v>#REF!</v>
      </c>
      <c r="L52" s="134">
        <v>2323.1384170000006</v>
      </c>
      <c r="M52" s="134">
        <v>1.5228071600785262</v>
      </c>
      <c r="N52" s="134">
        <v>1782.1681259999998</v>
      </c>
      <c r="O52" s="134">
        <v>1.2343833825991488</v>
      </c>
      <c r="P52" s="134">
        <v>1972.5357159999994</v>
      </c>
      <c r="Q52" s="134">
        <v>1.4102567888167503</v>
      </c>
      <c r="R52" s="135" t="e">
        <f>SUM(R50:R51)</f>
        <v>#REF!</v>
      </c>
      <c r="S52" s="134" t="e">
        <f>R52/R$69*100</f>
        <v>#REF!</v>
      </c>
      <c r="T52" s="134">
        <v>1827.9540710000003</v>
      </c>
      <c r="U52" s="134">
        <v>1.309989062573194</v>
      </c>
      <c r="V52" s="134">
        <v>1161.1285419999999</v>
      </c>
      <c r="W52" s="134">
        <v>1.0419247726000531</v>
      </c>
      <c r="X52" s="134">
        <v>1957.6056489999999</v>
      </c>
      <c r="Y52" s="134">
        <v>1.6701891342716255</v>
      </c>
      <c r="Z52" s="135" t="e">
        <f>SUM(Z50:Z51)</f>
        <v>#REF!</v>
      </c>
      <c r="AA52" s="134" t="e">
        <f>Z52/Z$69*100</f>
        <v>#REF!</v>
      </c>
      <c r="AB52" s="134">
        <f>SUM(AB50:AB51)</f>
        <v>495.18434600000023</v>
      </c>
      <c r="AC52" s="134">
        <f>AB52/AB$69*100</f>
        <v>3.8042331527105051</v>
      </c>
      <c r="AD52" s="134">
        <f>SUM(AD50:AD51)</f>
        <v>621.03958399999988</v>
      </c>
      <c r="AE52" s="134">
        <f>AD52/AD$69*100</f>
        <v>1.8855681505216655</v>
      </c>
      <c r="AF52" s="134">
        <f>SUM(AF50:AF51)</f>
        <v>14.930066999999553</v>
      </c>
      <c r="AG52" s="134">
        <f>AF52/AF$69*100</f>
        <v>6.5881343503881876E-2</v>
      </c>
      <c r="AH52" s="136">
        <v>33432</v>
      </c>
      <c r="AI52" s="134">
        <v>1.9501655470753301</v>
      </c>
      <c r="AJ52" s="137">
        <v>27955</v>
      </c>
      <c r="AK52" s="134">
        <v>1.6987497736418204</v>
      </c>
      <c r="AL52" s="137">
        <v>31055</v>
      </c>
      <c r="AM52" s="134">
        <v>1.7510001891819778</v>
      </c>
      <c r="AN52" s="137">
        <v>31091</v>
      </c>
      <c r="AO52" s="134">
        <v>1.7453571078617052</v>
      </c>
      <c r="AP52" s="188">
        <v>28</v>
      </c>
      <c r="AQ52" s="134">
        <v>3.6111111111111098</v>
      </c>
      <c r="AR52" s="137">
        <v>29</v>
      </c>
      <c r="AS52" s="134">
        <v>3.820816864295125</v>
      </c>
      <c r="AT52" s="137">
        <v>29</v>
      </c>
      <c r="AU52" s="134">
        <v>3.8461538461538463</v>
      </c>
      <c r="AV52" s="137">
        <v>28</v>
      </c>
      <c r="AW52" s="134">
        <v>3.7583892617449663</v>
      </c>
    </row>
    <row r="53" spans="1:49" ht="13.5" thickTop="1">
      <c r="A53" s="1"/>
      <c r="B53" s="146"/>
      <c r="C53" s="147"/>
      <c r="D53" s="146"/>
      <c r="E53" s="147"/>
      <c r="F53" s="146"/>
      <c r="G53" s="147"/>
      <c r="H53" s="146"/>
      <c r="I53" s="147"/>
      <c r="J53" s="148"/>
      <c r="K53" s="147"/>
      <c r="L53" s="189"/>
      <c r="M53" s="147"/>
      <c r="N53" s="189"/>
      <c r="O53" s="147"/>
      <c r="P53" s="189"/>
      <c r="Q53" s="147"/>
      <c r="R53" s="148"/>
      <c r="S53" s="147"/>
      <c r="T53" s="189"/>
      <c r="U53" s="147"/>
      <c r="V53" s="189"/>
      <c r="W53" s="147"/>
      <c r="X53" s="189"/>
      <c r="Y53" s="147"/>
      <c r="Z53" s="148"/>
      <c r="AA53" s="147"/>
      <c r="AB53" s="189"/>
      <c r="AC53" s="147"/>
      <c r="AD53" s="189"/>
      <c r="AE53" s="147"/>
      <c r="AF53" s="189"/>
      <c r="AG53" s="147"/>
      <c r="AH53" s="149"/>
      <c r="AI53" s="147"/>
      <c r="AJ53" s="147"/>
      <c r="AK53" s="147"/>
      <c r="AL53" s="147"/>
      <c r="AM53" s="147"/>
      <c r="AN53" s="147"/>
      <c r="AO53" s="147"/>
      <c r="AP53" s="149"/>
      <c r="AQ53" s="147"/>
      <c r="AR53" s="147"/>
      <c r="AS53" s="147"/>
      <c r="AT53" s="147"/>
      <c r="AU53" s="147"/>
      <c r="AV53" s="147"/>
      <c r="AW53" s="147"/>
    </row>
    <row r="54" spans="1:49">
      <c r="A54" s="11" t="s">
        <v>62</v>
      </c>
      <c r="B54" s="123"/>
      <c r="C54" s="124"/>
      <c r="D54" s="123"/>
      <c r="E54" s="124"/>
      <c r="F54" s="123"/>
      <c r="G54" s="124"/>
      <c r="H54" s="123"/>
      <c r="I54" s="124"/>
      <c r="J54" s="113"/>
      <c r="K54" s="124"/>
      <c r="L54" s="125"/>
      <c r="M54" s="124"/>
      <c r="N54" s="125"/>
      <c r="O54" s="124"/>
      <c r="P54" s="125"/>
      <c r="Q54" s="124"/>
      <c r="R54" s="113"/>
      <c r="S54" s="124"/>
      <c r="T54" s="125"/>
      <c r="U54" s="124"/>
      <c r="V54" s="125"/>
      <c r="W54" s="124"/>
      <c r="X54" s="125"/>
      <c r="Y54" s="124"/>
      <c r="Z54" s="113"/>
      <c r="AA54" s="124"/>
      <c r="AB54" s="125"/>
      <c r="AC54" s="124"/>
      <c r="AD54" s="125"/>
      <c r="AE54" s="124"/>
      <c r="AF54" s="125"/>
      <c r="AG54" s="124"/>
      <c r="AH54" s="112"/>
      <c r="AI54" s="124"/>
      <c r="AJ54" s="124"/>
      <c r="AK54" s="124"/>
      <c r="AL54" s="124"/>
      <c r="AM54" s="124"/>
      <c r="AN54" s="124"/>
      <c r="AO54" s="124"/>
      <c r="AP54" s="112"/>
      <c r="AQ54" s="124"/>
      <c r="AR54" s="124"/>
      <c r="AS54" s="124"/>
      <c r="AT54" s="124"/>
      <c r="AU54" s="124"/>
      <c r="AV54" s="124"/>
      <c r="AW54" s="124"/>
    </row>
    <row r="55" spans="1:49">
      <c r="B55" s="123"/>
      <c r="C55" s="124"/>
      <c r="D55" s="123"/>
      <c r="E55" s="124"/>
      <c r="F55" s="123"/>
      <c r="G55" s="124"/>
      <c r="H55" s="123"/>
      <c r="I55" s="124"/>
      <c r="J55" s="113"/>
      <c r="K55" s="124"/>
      <c r="L55" s="125"/>
      <c r="M55" s="124"/>
      <c r="N55" s="125"/>
      <c r="O55" s="124"/>
      <c r="P55" s="125"/>
      <c r="Q55" s="124"/>
      <c r="R55" s="113"/>
      <c r="S55" s="124"/>
      <c r="T55" s="125"/>
      <c r="U55" s="124"/>
      <c r="V55" s="125"/>
      <c r="W55" s="124"/>
      <c r="X55" s="125"/>
      <c r="Y55" s="124"/>
      <c r="Z55" s="113"/>
      <c r="AA55" s="124"/>
      <c r="AB55" s="125"/>
      <c r="AC55" s="124"/>
      <c r="AD55" s="125"/>
      <c r="AE55" s="124"/>
      <c r="AF55" s="125"/>
      <c r="AG55" s="124"/>
      <c r="AH55" s="112"/>
      <c r="AI55" s="124"/>
      <c r="AJ55" s="124"/>
      <c r="AK55" s="124"/>
      <c r="AL55" s="124"/>
      <c r="AM55" s="124"/>
      <c r="AN55" s="124"/>
      <c r="AO55" s="124"/>
      <c r="AP55" s="112"/>
      <c r="AQ55" s="124"/>
      <c r="AR55" s="124"/>
      <c r="AS55" s="124"/>
      <c r="AT55" s="124"/>
      <c r="AU55" s="124"/>
      <c r="AV55" s="124"/>
      <c r="AW55" s="124"/>
    </row>
    <row r="56" spans="1:49">
      <c r="A56" t="s">
        <v>63</v>
      </c>
      <c r="B56" s="123">
        <v>13099384186.129999</v>
      </c>
      <c r="C56" s="125">
        <v>1.8541343335223199</v>
      </c>
      <c r="D56" s="125">
        <f>'[2]Dom FI Bond'!$B$23-'[2]Dom FI Bond'!$B$19-'[2]Dom FI Bond'!$B$20</f>
        <v>11739.924320170001</v>
      </c>
      <c r="E56" s="125" t="e">
        <f>D56/D$69*100</f>
        <v>#REF!</v>
      </c>
      <c r="F56" s="125">
        <f>'[3]Dom FI Bond'!$B$23-'[3]Dom FI Bond'!$B$19-'[3]Dom FI Bond'!$B$20</f>
        <v>11393.482229336956</v>
      </c>
      <c r="G56" s="125" t="e">
        <f>F56/F$69*100</f>
        <v>#REF!</v>
      </c>
      <c r="H56" s="125">
        <f>'[4]Dom FI Bond'!$B$23-'[4]Dom FI Bond'!$B$19-'[4]Dom FI Bond'!$B$20</f>
        <v>11317.205410506611</v>
      </c>
      <c r="I56" s="125" t="e">
        <f>H56/H$69*100</f>
        <v>#REF!</v>
      </c>
      <c r="J56" s="113" t="e">
        <f t="array" ref="J56">SUM(([1]Analysis!$E$2:$E$1322="Domestic – Fixed Interest – Bond")*([1]Analysis!$H$2:$H$1322&lt;&gt;"FOF")*([1]Analysis!$N$2:$N$1322))+SUM(([1]Analysis!$E$2:$E$1322="Domestic – Fixed Interest – Bond")*([1]Analysis!$H$2:$H$1322&lt;&gt;"FOF")*([1]Analysis!$R$2:$R$1322))</f>
        <v>#REF!</v>
      </c>
      <c r="K56" s="125" t="e">
        <f>J56/J$69*100</f>
        <v>#REF!</v>
      </c>
      <c r="L56" s="125">
        <v>998.16740000000004</v>
      </c>
      <c r="M56" s="125">
        <v>0.65429440301703989</v>
      </c>
      <c r="N56" s="125">
        <v>1252.509753</v>
      </c>
      <c r="O56" s="125">
        <v>0.8675260224279</v>
      </c>
      <c r="P56" s="125">
        <v>2146.2872160000002</v>
      </c>
      <c r="Q56" s="125">
        <v>1.53447975241357</v>
      </c>
      <c r="R56" s="113" t="e">
        <f t="array" ref="R56">SUM(([1]Analysis!$E$2:$E$1322="Domestic – Fixed Interest – Bond")*([1]Analysis!$H$2:$H$1322&lt;&gt;"FOF")*([1]Analysis!$O$2:$O$1322))+SUM(([1]Analysis!$E$2:$E$1322="Domestic – Fixed Interest – Bond")*([1]Analysis!$H$2:$H$1322&lt;&gt;"FOF")*([1]Analysis!$S$2:$S$1322))</f>
        <v>#REF!</v>
      </c>
      <c r="S56" s="125" t="e">
        <f>R56/R$69*100</f>
        <v>#REF!</v>
      </c>
      <c r="T56" s="125">
        <v>570.54561200000001</v>
      </c>
      <c r="U56" s="125">
        <v>0.4088770737058246</v>
      </c>
      <c r="V56" s="125">
        <v>1077.097882</v>
      </c>
      <c r="W56" s="125">
        <v>0.96652086756717492</v>
      </c>
      <c r="X56" s="125">
        <v>5048.6403819999987</v>
      </c>
      <c r="Y56" s="125">
        <v>4.3073968003559573</v>
      </c>
      <c r="Z56" s="113" t="e">
        <f>J56-R56</f>
        <v>#REF!</v>
      </c>
      <c r="AA56" s="125" t="e">
        <f>Z56/Z$69*100</f>
        <v>#REF!</v>
      </c>
      <c r="AB56" s="125">
        <f>L56-T56</f>
        <v>427.62178800000004</v>
      </c>
      <c r="AC56" s="125">
        <f>AB56/AB$69*100</f>
        <v>3.2851866095358</v>
      </c>
      <c r="AD56" s="125">
        <f>N56-V56</f>
        <v>175.41187100000002</v>
      </c>
      <c r="AE56" s="125">
        <f>AD56/AD$69*100</f>
        <v>0.53257641815793677</v>
      </c>
      <c r="AF56" s="125">
        <f>P56-X56</f>
        <v>-2902.3531659999985</v>
      </c>
      <c r="AG56" s="125">
        <f>AF56/AF$69*100</f>
        <v>-12.807104341784314</v>
      </c>
      <c r="AH56" s="112">
        <v>9805</v>
      </c>
      <c r="AI56" s="125">
        <v>0.57194822891462205</v>
      </c>
      <c r="AJ56" s="124">
        <v>10070</v>
      </c>
      <c r="AK56" s="125">
        <v>0.61192667574935189</v>
      </c>
      <c r="AL56" s="124">
        <v>12488</v>
      </c>
      <c r="AM56" s="125">
        <v>0.70412140919351285</v>
      </c>
      <c r="AN56" s="124">
        <v>14189</v>
      </c>
      <c r="AO56" s="125">
        <v>0.79652864184007377</v>
      </c>
      <c r="AP56" s="222">
        <v>30</v>
      </c>
      <c r="AQ56" s="125">
        <v>4.1666666666666696</v>
      </c>
      <c r="AR56" s="124">
        <v>31</v>
      </c>
      <c r="AS56" s="125">
        <v>4.0843214756258233</v>
      </c>
      <c r="AT56" s="124">
        <v>32</v>
      </c>
      <c r="AU56" s="125">
        <v>4.2440318302387263</v>
      </c>
      <c r="AV56" s="124">
        <v>32</v>
      </c>
      <c r="AW56" s="125">
        <v>4.2953020134228188</v>
      </c>
    </row>
    <row r="57" spans="1:49">
      <c r="B57" s="123"/>
      <c r="C57" s="124"/>
      <c r="D57" s="123"/>
      <c r="E57" s="124"/>
      <c r="F57" s="123"/>
      <c r="G57" s="124"/>
      <c r="H57" s="123"/>
      <c r="I57" s="124"/>
      <c r="J57" s="113"/>
      <c r="K57" s="124"/>
      <c r="L57" s="125"/>
      <c r="M57" s="124"/>
      <c r="N57" s="125"/>
      <c r="O57" s="124"/>
      <c r="P57" s="125"/>
      <c r="Q57" s="124"/>
      <c r="R57" s="113"/>
      <c r="S57" s="124"/>
      <c r="T57" s="125"/>
      <c r="U57" s="124"/>
      <c r="V57" s="125"/>
      <c r="W57" s="124"/>
      <c r="X57" s="125"/>
      <c r="Y57" s="124"/>
      <c r="Z57" s="113"/>
      <c r="AA57" s="124"/>
      <c r="AB57" s="125"/>
      <c r="AC57" s="124"/>
      <c r="AD57" s="125"/>
      <c r="AE57" s="124"/>
      <c r="AF57" s="125"/>
      <c r="AG57" s="124"/>
      <c r="AH57" s="112"/>
      <c r="AI57" s="124"/>
      <c r="AJ57" s="124"/>
      <c r="AK57" s="124"/>
      <c r="AL57" s="124"/>
      <c r="AM57" s="124"/>
      <c r="AN57" s="124"/>
      <c r="AO57" s="124"/>
      <c r="AP57" s="112"/>
      <c r="AQ57" s="124"/>
      <c r="AR57" s="124"/>
      <c r="AS57" s="124"/>
      <c r="AT57" s="124"/>
      <c r="AU57" s="124"/>
      <c r="AV57" s="124"/>
      <c r="AW57" s="124"/>
    </row>
    <row r="58" spans="1:49">
      <c r="A58" s="126" t="s">
        <v>64</v>
      </c>
      <c r="B58" s="127">
        <v>12723027320.790001</v>
      </c>
      <c r="C58" s="128">
        <v>1.80086341820535</v>
      </c>
      <c r="D58" s="125">
        <f>'[2]Dom FI Income'!$B$23-'[2]Dom FI Income'!$B$19-'[2]Dom FI Income'!$B$20</f>
        <v>12152.094240772794</v>
      </c>
      <c r="E58" s="125" t="e">
        <f>D58/D$69*100</f>
        <v>#REF!</v>
      </c>
      <c r="F58" s="125">
        <f>'[3]Dom FI Income'!$B$23-'[3]Dom FI Income'!$B$19-'[3]Dom FI Income'!$B$20</f>
        <v>12110.335811757586</v>
      </c>
      <c r="G58" s="125" t="e">
        <f>F58/F$69*100</f>
        <v>#REF!</v>
      </c>
      <c r="H58" s="125">
        <f>'[4]Dom FI Income'!$B$23-'[4]Dom FI Income'!$B$19-'[4]Dom FI Income'!$B$20</f>
        <v>11115.890693665395</v>
      </c>
      <c r="I58" s="125" t="e">
        <f>H58/H$69*100</f>
        <v>#REF!</v>
      </c>
      <c r="J58" s="113" t="e">
        <f t="array" ref="J58">SUM(([1]Analysis!$E$2:$E$1322="Domestic – Fixed Interest – Income")*([1]Analysis!$H$2:$H$1322&lt;&gt;"FOF")*([1]Analysis!$N$2:$N$1322))+SUM(([1]Analysis!$E$2:$E$1322="Domestic – Fixed Interest – Income")*([1]Analysis!$H$2:$H$1322&lt;&gt;"FOF")*([1]Analysis!$R$2:$R$1322))</f>
        <v>#REF!</v>
      </c>
      <c r="K58" s="128" t="e">
        <f>J58/J$69*100</f>
        <v>#REF!</v>
      </c>
      <c r="L58" s="128">
        <v>2189.1971667499997</v>
      </c>
      <c r="M58" s="128">
        <v>1.4350092512591437</v>
      </c>
      <c r="N58" s="128">
        <v>2480.3951340000003</v>
      </c>
      <c r="O58" s="128">
        <v>1.7179964622986359</v>
      </c>
      <c r="P58" s="128">
        <v>1570.0867200000002</v>
      </c>
      <c r="Q58" s="128">
        <v>1.1225274340791835</v>
      </c>
      <c r="R58" s="113" t="e">
        <f t="array" ref="R58">SUM(([1]Analysis!$E$2:$E$1322="Domestic – Fixed Interest – Income")*([1]Analysis!$H$2:$H$1322&lt;&gt;"FOF")*([1]Analysis!$O$2:$O$1322))+SUM(([1]Analysis!$E$2:$E$1322="Domestic – Fixed Interest – Income")*([1]Analysis!$H$2:$H$1322&lt;&gt;"FOF")*([1]Analysis!$S$2:$S$1322))</f>
        <v>#REF!</v>
      </c>
      <c r="S58" s="128" t="e">
        <f>R58/R$69*100</f>
        <v>#REF!</v>
      </c>
      <c r="T58" s="128">
        <v>1793.1233129999998</v>
      </c>
      <c r="U58" s="128">
        <v>1.2850278708534408</v>
      </c>
      <c r="V58" s="128">
        <v>1371.558798</v>
      </c>
      <c r="W58" s="128">
        <v>1.2307518392858112</v>
      </c>
      <c r="X58" s="128">
        <v>1154.403186</v>
      </c>
      <c r="Y58" s="128">
        <v>0.98491320701422147</v>
      </c>
      <c r="Z58" s="113" t="e">
        <f>J58-R58</f>
        <v>#REF!</v>
      </c>
      <c r="AA58" s="128" t="e">
        <f>Z58/Z$69*100</f>
        <v>#REF!</v>
      </c>
      <c r="AB58" s="128">
        <f>L58-T58</f>
        <v>396.0738537499999</v>
      </c>
      <c r="AC58" s="128">
        <f>AB58/AB$69*100</f>
        <v>3.0428209161473796</v>
      </c>
      <c r="AD58" s="128">
        <f>N58-V58</f>
        <v>1108.8363360000003</v>
      </c>
      <c r="AE58" s="128">
        <f>AD58/AD$69*100</f>
        <v>3.3665913303567154</v>
      </c>
      <c r="AF58" s="128">
        <f>P58-X58</f>
        <v>415.68353400000024</v>
      </c>
      <c r="AG58" s="128">
        <f>AF58/AF$69*100</f>
        <v>1.8342710513196221</v>
      </c>
      <c r="AH58" s="130">
        <v>60697</v>
      </c>
      <c r="AI58" s="128">
        <v>3.54059578280784</v>
      </c>
      <c r="AJ58" s="131">
        <v>51173</v>
      </c>
      <c r="AK58" s="128">
        <v>3.1096448637657979</v>
      </c>
      <c r="AL58" s="131">
        <v>57615</v>
      </c>
      <c r="AM58" s="128">
        <v>3.2485550120663231</v>
      </c>
      <c r="AN58" s="131">
        <v>56484</v>
      </c>
      <c r="AO58" s="128">
        <v>3.1708452890051961</v>
      </c>
      <c r="AP58" s="222">
        <v>15</v>
      </c>
      <c r="AQ58" s="128">
        <v>1.94444444444444</v>
      </c>
      <c r="AR58" s="131">
        <v>15</v>
      </c>
      <c r="AS58" s="128">
        <v>1.9762845849802373</v>
      </c>
      <c r="AT58" s="131">
        <v>16</v>
      </c>
      <c r="AU58" s="128">
        <v>2.1220159151193632</v>
      </c>
      <c r="AV58" s="131">
        <v>16</v>
      </c>
      <c r="AW58" s="128">
        <v>2.1476510067114094</v>
      </c>
    </row>
    <row r="59" spans="1:49">
      <c r="A59" s="126"/>
      <c r="B59" s="127"/>
      <c r="C59" s="131"/>
      <c r="D59" s="127"/>
      <c r="E59" s="131"/>
      <c r="F59" s="127"/>
      <c r="G59" s="131"/>
      <c r="H59" s="127"/>
      <c r="I59" s="131"/>
      <c r="J59" s="129"/>
      <c r="K59" s="131"/>
      <c r="L59" s="128"/>
      <c r="M59" s="131"/>
      <c r="N59" s="128"/>
      <c r="O59" s="131"/>
      <c r="P59" s="128"/>
      <c r="Q59" s="131"/>
      <c r="R59" s="129"/>
      <c r="S59" s="131"/>
      <c r="T59" s="128"/>
      <c r="U59" s="131"/>
      <c r="V59" s="128"/>
      <c r="W59" s="131"/>
      <c r="X59" s="128"/>
      <c r="Y59" s="131"/>
      <c r="Z59" s="129"/>
      <c r="AA59" s="131"/>
      <c r="AB59" s="128"/>
      <c r="AC59" s="131"/>
      <c r="AD59" s="128"/>
      <c r="AE59" s="131"/>
      <c r="AF59" s="128"/>
      <c r="AG59" s="131"/>
      <c r="AH59" s="130"/>
      <c r="AI59" s="131"/>
      <c r="AJ59" s="131"/>
      <c r="AK59" s="131"/>
      <c r="AL59" s="131"/>
      <c r="AM59" s="131"/>
      <c r="AN59" s="131"/>
      <c r="AO59" s="131"/>
      <c r="AP59" s="130"/>
      <c r="AQ59" s="131"/>
      <c r="AR59" s="131"/>
      <c r="AS59" s="131"/>
      <c r="AT59" s="131"/>
      <c r="AU59" s="131"/>
      <c r="AV59" s="131"/>
      <c r="AW59" s="131"/>
    </row>
    <row r="60" spans="1:49">
      <c r="A60" s="126" t="s">
        <v>49</v>
      </c>
      <c r="B60" s="127">
        <v>86344254605.169998</v>
      </c>
      <c r="C60" s="128">
        <v>12.221478864277501</v>
      </c>
      <c r="D60" s="125">
        <f>'[2]Dom FI Varied'!$B$11-'[2]Dom FI Varied'!$B$44-'[2]Dom FI Varied'!$B$45</f>
        <v>84112.20127254496</v>
      </c>
      <c r="E60" s="125" t="e">
        <f>D60/D$69*100</f>
        <v>#REF!</v>
      </c>
      <c r="F60" s="125">
        <f>'[3]Dom FI Varied'!$B$11-'[3]Dom FI Varied'!$B$44-'[3]Dom FI Varied'!$B$45</f>
        <v>78751.255983825977</v>
      </c>
      <c r="G60" s="125" t="e">
        <f>F60/F$69*100</f>
        <v>#REF!</v>
      </c>
      <c r="H60" s="125">
        <f>'[4]Dom FI Varied'!$B$11-'[4]Dom FI Varied'!$B$44-'[4]Dom FI Varied'!$B$45</f>
        <v>75179.941942545993</v>
      </c>
      <c r="I60" s="125" t="e">
        <f>H60/H$69*100</f>
        <v>#REF!</v>
      </c>
      <c r="J60" s="113" t="e">
        <f t="array" ref="J60">SUM(([1]Analysis!$E$2:$E$1322="Domestic – Fixed Interest – Varied Specialist")*([1]Analysis!$H$2:$H$1322&lt;&gt;"FOF")*([1]Analysis!$N$2:$N$1322))+SUM(([1]Analysis!$E$2:$E$1322="Domestic – Fixed Interest – Varied Specialist")*([1]Analysis!$H$2:$H$1322&lt;&gt;"FOF")*([1]Analysis!$R$2:$R$1322))</f>
        <v>#REF!</v>
      </c>
      <c r="K60" s="128" t="e">
        <f>J60/J$69*100</f>
        <v>#REF!</v>
      </c>
      <c r="L60" s="128">
        <v>19364.834629999998</v>
      </c>
      <c r="M60" s="128">
        <v>12.693565141237379</v>
      </c>
      <c r="N60" s="128">
        <v>19441.669839200007</v>
      </c>
      <c r="O60" s="128">
        <v>13.465886764202828</v>
      </c>
      <c r="P60" s="128">
        <v>18793.852755000004</v>
      </c>
      <c r="Q60" s="128">
        <v>13.43659241289051</v>
      </c>
      <c r="R60" s="113" t="e">
        <f t="array" ref="R60">SUM(([1]Analysis!$E$2:$E$1322="Domestic – Fixed Interest – Varied Specialist")*([1]Analysis!$H$2:$H$1322&lt;&gt;"FOF")*([1]Analysis!$O$2:$O$1322))+SUM(([1]Analysis!$E$2:$E$1322="Domestic – Fixed Interest – Varied Specialist")*([1]Analysis!$H$2:$H$1322&lt;&gt;"FOF")*([1]Analysis!$S$2:$S$1322))</f>
        <v>#REF!</v>
      </c>
      <c r="S60" s="128" t="e">
        <f>R60/R$69*100</f>
        <v>#REF!</v>
      </c>
      <c r="T60" s="128">
        <v>15244.945051000001</v>
      </c>
      <c r="U60" s="128">
        <v>10.925171257401544</v>
      </c>
      <c r="V60" s="128">
        <v>13794.202180400003</v>
      </c>
      <c r="W60" s="128">
        <v>12.378061902824564</v>
      </c>
      <c r="X60" s="128">
        <v>12894.843183199997</v>
      </c>
      <c r="Y60" s="128">
        <v>11.001616686036227</v>
      </c>
      <c r="Z60" s="113" t="e">
        <f>J60-R60</f>
        <v>#REF!</v>
      </c>
      <c r="AA60" s="128" t="e">
        <f>Z60/Z$69*100</f>
        <v>#REF!</v>
      </c>
      <c r="AB60" s="128">
        <f>L60-T60</f>
        <v>4119.889578999997</v>
      </c>
      <c r="AC60" s="128">
        <f>AB60/AB$69*100</f>
        <v>31.65088042168907</v>
      </c>
      <c r="AD60" s="128">
        <f>N60-V60</f>
        <v>5647.4676588000038</v>
      </c>
      <c r="AE60" s="128">
        <f>AD60/AD$69*100</f>
        <v>17.146548179663935</v>
      </c>
      <c r="AF60" s="128">
        <f>P60-X60</f>
        <v>5899.0095718000066</v>
      </c>
      <c r="AG60" s="128">
        <f>AF60/AF$69*100</f>
        <v>26.030337032811374</v>
      </c>
      <c r="AH60" s="130">
        <v>60981</v>
      </c>
      <c r="AI60" s="128">
        <v>3.5571621568018998</v>
      </c>
      <c r="AJ60" s="131">
        <v>49634</v>
      </c>
      <c r="AK60" s="128">
        <v>3.016123994453161</v>
      </c>
      <c r="AL60" s="131">
        <v>43670.7752569</v>
      </c>
      <c r="AM60" s="128">
        <v>2.4623260581727755</v>
      </c>
      <c r="AN60" s="131">
        <v>53926</v>
      </c>
      <c r="AO60" s="128">
        <v>3.027246708003934</v>
      </c>
      <c r="AP60" s="222">
        <v>75</v>
      </c>
      <c r="AQ60" s="128">
        <v>9.8611111111111107</v>
      </c>
      <c r="AR60" s="131">
        <v>75</v>
      </c>
      <c r="AS60" s="128">
        <v>9.8814229249011856</v>
      </c>
      <c r="AT60" s="131">
        <v>70</v>
      </c>
      <c r="AU60" s="128">
        <v>9.2838196286472154</v>
      </c>
      <c r="AV60" s="131">
        <v>71</v>
      </c>
      <c r="AW60" s="128">
        <v>9.5302013422818792</v>
      </c>
    </row>
    <row r="61" spans="1:49" ht="13.5" thickBot="1">
      <c r="A61" s="126"/>
      <c r="B61" s="127"/>
      <c r="C61" s="131"/>
      <c r="D61" s="127"/>
      <c r="E61" s="131"/>
      <c r="F61" s="127"/>
      <c r="G61" s="131"/>
      <c r="H61" s="127"/>
      <c r="I61" s="131"/>
      <c r="J61" s="129"/>
      <c r="K61" s="131"/>
      <c r="L61" s="128"/>
      <c r="M61" s="131"/>
      <c r="N61" s="128"/>
      <c r="O61" s="131"/>
      <c r="P61" s="128"/>
      <c r="Q61" s="131"/>
      <c r="R61" s="129"/>
      <c r="S61" s="131"/>
      <c r="T61" s="128"/>
      <c r="U61" s="131"/>
      <c r="V61" s="128"/>
      <c r="W61" s="131"/>
      <c r="X61" s="128"/>
      <c r="Y61" s="131"/>
      <c r="Z61" s="129"/>
      <c r="AA61" s="131"/>
      <c r="AB61" s="128"/>
      <c r="AC61" s="131"/>
      <c r="AD61" s="128"/>
      <c r="AE61" s="131"/>
      <c r="AF61" s="128"/>
      <c r="AG61" s="131"/>
      <c r="AH61" s="130"/>
      <c r="AI61" s="131"/>
      <c r="AJ61" s="131"/>
      <c r="AK61" s="131"/>
      <c r="AL61" s="131"/>
      <c r="AM61" s="131"/>
      <c r="AN61" s="131"/>
      <c r="AO61" s="131"/>
      <c r="AP61" s="130"/>
      <c r="AQ61" s="131"/>
      <c r="AR61" s="131"/>
      <c r="AS61" s="131"/>
      <c r="AT61" s="131"/>
      <c r="AU61" s="131"/>
      <c r="AV61" s="131"/>
      <c r="AW61" s="131"/>
    </row>
    <row r="62" spans="1:49" ht="14.25" thickTop="1" thickBot="1">
      <c r="A62" s="132" t="s">
        <v>41</v>
      </c>
      <c r="B62" s="133">
        <v>112166666112.09</v>
      </c>
      <c r="C62" s="134">
        <v>15.8764766160051</v>
      </c>
      <c r="D62" s="134">
        <f>SUM(D56:D60)</f>
        <v>108004.21983348776</v>
      </c>
      <c r="E62" s="134" t="e">
        <f>D62/D$69*100</f>
        <v>#REF!</v>
      </c>
      <c r="F62" s="134">
        <f>SUM(F56:F60)</f>
        <v>102255.07402492053</v>
      </c>
      <c r="G62" s="134" t="e">
        <f>F62/F$69*100</f>
        <v>#REF!</v>
      </c>
      <c r="H62" s="134">
        <f>SUM(H56:H60)</f>
        <v>97613.038046717993</v>
      </c>
      <c r="I62" s="134" t="e">
        <f>H62/H$69*100</f>
        <v>#REF!</v>
      </c>
      <c r="J62" s="135" t="e">
        <f>SUM(J55:J61)</f>
        <v>#REF!</v>
      </c>
      <c r="K62" s="134" t="e">
        <f>J62/J$69*100</f>
        <v>#REF!</v>
      </c>
      <c r="L62" s="134">
        <v>22552.199196749996</v>
      </c>
      <c r="M62" s="134">
        <v>14.782868795513563</v>
      </c>
      <c r="N62" s="134">
        <v>23174.574726200008</v>
      </c>
      <c r="O62" s="134">
        <v>16.051409248929364</v>
      </c>
      <c r="P62" s="134">
        <v>22510.226691000003</v>
      </c>
      <c r="Q62" s="134">
        <v>16.093599599383264</v>
      </c>
      <c r="R62" s="135" t="e">
        <f>SUM(R55:R61)</f>
        <v>#REF!</v>
      </c>
      <c r="S62" s="134" t="e">
        <f>R62/R$69*100</f>
        <v>#REF!</v>
      </c>
      <c r="T62" s="134">
        <v>17608.613976000001</v>
      </c>
      <c r="U62" s="134">
        <v>12.61907620196081</v>
      </c>
      <c r="V62" s="134">
        <v>16242.858860400003</v>
      </c>
      <c r="W62" s="134">
        <v>14.575334609677547</v>
      </c>
      <c r="X62" s="134">
        <v>19097.886751199996</v>
      </c>
      <c r="Y62" s="134">
        <v>16.293926693406405</v>
      </c>
      <c r="Z62" s="135" t="e">
        <f>SUM(Z55:Z61)</f>
        <v>#REF!</v>
      </c>
      <c r="AA62" s="134" t="e">
        <f>Z62/Z$69*100</f>
        <v>#REF!</v>
      </c>
      <c r="AB62" s="134">
        <f>SUM(AB55:AB61)</f>
        <v>4943.5852207499966</v>
      </c>
      <c r="AC62" s="134">
        <f>AB62/AB$69*100</f>
        <v>37.97888794737225</v>
      </c>
      <c r="AD62" s="134">
        <f>SUM(AD55:AD61)</f>
        <v>6931.7158658000044</v>
      </c>
      <c r="AE62" s="134">
        <f>AD62/AD$69*100</f>
        <v>21.045715928178588</v>
      </c>
      <c r="AF62" s="134">
        <f>SUM(AF55:AF61)</f>
        <v>3412.3399398000083</v>
      </c>
      <c r="AG62" s="134">
        <f>AF62/AF$69*100</f>
        <v>15.057503742346681</v>
      </c>
      <c r="AH62" s="136">
        <v>131483</v>
      </c>
      <c r="AI62" s="134">
        <v>7.6697061685243604</v>
      </c>
      <c r="AJ62" s="137">
        <v>110877</v>
      </c>
      <c r="AK62" s="134">
        <v>6.7376955339683118</v>
      </c>
      <c r="AL62" s="137">
        <v>113773.7752569</v>
      </c>
      <c r="AM62" s="134">
        <v>6.4150024794326121</v>
      </c>
      <c r="AN62" s="137">
        <v>124599</v>
      </c>
      <c r="AO62" s="134">
        <v>6.994620638849204</v>
      </c>
      <c r="AP62" s="136">
        <v>120</v>
      </c>
      <c r="AQ62" s="134">
        <v>15.9722222222222</v>
      </c>
      <c r="AR62" s="137">
        <v>121</v>
      </c>
      <c r="AS62" s="134">
        <v>15.942028985507244</v>
      </c>
      <c r="AT62" s="137">
        <v>118</v>
      </c>
      <c r="AU62" s="134">
        <v>15.649867374005305</v>
      </c>
      <c r="AV62" s="137">
        <v>119</v>
      </c>
      <c r="AW62" s="134">
        <v>15.973154362416109</v>
      </c>
    </row>
    <row r="63" spans="1:49" ht="14.25" thickTop="1" thickBot="1">
      <c r="A63" s="126"/>
      <c r="B63" s="127"/>
      <c r="C63" s="131"/>
      <c r="D63" s="127"/>
      <c r="E63" s="131"/>
      <c r="F63" s="127"/>
      <c r="G63" s="131"/>
      <c r="H63" s="127"/>
      <c r="I63" s="131"/>
      <c r="J63" s="129"/>
      <c r="K63" s="131"/>
      <c r="L63" s="128"/>
      <c r="M63" s="131"/>
      <c r="N63" s="128"/>
      <c r="O63" s="131"/>
      <c r="P63" s="128"/>
      <c r="Q63" s="131"/>
      <c r="R63" s="129"/>
      <c r="S63" s="131"/>
      <c r="T63" s="128"/>
      <c r="U63" s="131"/>
      <c r="V63" s="128"/>
      <c r="W63" s="131"/>
      <c r="X63" s="128"/>
      <c r="Y63" s="131"/>
      <c r="Z63" s="129"/>
      <c r="AA63" s="131"/>
      <c r="AB63" s="128"/>
      <c r="AC63" s="131"/>
      <c r="AD63" s="128"/>
      <c r="AE63" s="131"/>
      <c r="AF63" s="128"/>
      <c r="AG63" s="131"/>
      <c r="AH63" s="130"/>
      <c r="AI63" s="131"/>
      <c r="AJ63" s="131"/>
      <c r="AK63" s="131"/>
      <c r="AL63" s="131"/>
      <c r="AM63" s="131"/>
      <c r="AN63" s="131"/>
      <c r="AO63" s="131"/>
      <c r="AP63" s="130"/>
      <c r="AQ63" s="131"/>
      <c r="AR63" s="131"/>
      <c r="AS63" s="131"/>
      <c r="AT63" s="131"/>
      <c r="AU63" s="131"/>
      <c r="AV63" s="131"/>
      <c r="AW63" s="131"/>
    </row>
    <row r="64" spans="1:49" ht="14.25" thickTop="1" thickBot="1">
      <c r="A64" s="132" t="s">
        <v>65</v>
      </c>
      <c r="B64" s="133">
        <v>468507769964.53003</v>
      </c>
      <c r="C64" s="134">
        <v>66.314288478766002</v>
      </c>
      <c r="D64" s="134" t="e">
        <f>D62+D52+D46+D30</f>
        <v>#REF!</v>
      </c>
      <c r="E64" s="134" t="e">
        <f>D64/D$69*100</f>
        <v>#REF!</v>
      </c>
      <c r="F64" s="134" t="e">
        <f>F62+F52+F46+F30</f>
        <v>#REF!</v>
      </c>
      <c r="G64" s="134" t="e">
        <f>F64/F$69*100</f>
        <v>#REF!</v>
      </c>
      <c r="H64" s="134" t="e">
        <f>H62+H52+H46+H30</f>
        <v>#REF!</v>
      </c>
      <c r="I64" s="134" t="e">
        <f>H64/H$69*100</f>
        <v>#REF!</v>
      </c>
      <c r="J64" s="135" t="e">
        <f>J62+J52+J46+J30</f>
        <v>#REF!</v>
      </c>
      <c r="K64" s="134" t="e">
        <f>J64/J$69*100</f>
        <v>#REF!</v>
      </c>
      <c r="L64" s="134">
        <v>61466.166871400012</v>
      </c>
      <c r="M64" s="134">
        <v>40.290805889741968</v>
      </c>
      <c r="N64" s="134">
        <v>52687.383659500003</v>
      </c>
      <c r="O64" s="134">
        <v>36.492870629374465</v>
      </c>
      <c r="P64" s="134">
        <v>54027.194861270007</v>
      </c>
      <c r="Q64" s="134">
        <v>38.626534219789761</v>
      </c>
      <c r="R64" s="135" t="e">
        <f>R62+R52+R46+R30</f>
        <v>#REF!</v>
      </c>
      <c r="S64" s="134" t="e">
        <f>R64/R$69*100</f>
        <v>#REF!</v>
      </c>
      <c r="T64" s="134">
        <v>42631.479594000004</v>
      </c>
      <c r="U64" s="134">
        <v>30.551518156526104</v>
      </c>
      <c r="V64" s="134">
        <v>34563.234252890004</v>
      </c>
      <c r="W64" s="134">
        <v>31.014903765292839</v>
      </c>
      <c r="X64" s="134">
        <v>45802.50079813</v>
      </c>
      <c r="Y64" s="134">
        <v>39.077757665126242</v>
      </c>
      <c r="Z64" s="135" t="e">
        <f>Z62+Z52+Z46+Z30</f>
        <v>#REF!</v>
      </c>
      <c r="AA64" s="134" t="e">
        <f>Z64/Z$69*100</f>
        <v>#REF!</v>
      </c>
      <c r="AB64" s="134">
        <f>AB62+AB52+AB46+AB30</f>
        <v>18834.687277399993</v>
      </c>
      <c r="AC64" s="134">
        <f>AB64/AB$69*100</f>
        <v>144.69670202704629</v>
      </c>
      <c r="AD64" s="134">
        <f>AD62+AD52+AD46+AD30</f>
        <v>18124.149406610006</v>
      </c>
      <c r="AE64" s="134">
        <f>AD64/AD$69*100</f>
        <v>55.027601713065657</v>
      </c>
      <c r="AF64" s="134">
        <f>AF62+AF52+AF46+AF30</f>
        <v>8224.6940631400084</v>
      </c>
      <c r="AG64" s="134">
        <f>AF64/AF$69*100</f>
        <v>36.292797265282267</v>
      </c>
      <c r="AH64" s="136">
        <v>1228341</v>
      </c>
      <c r="AI64" s="134">
        <v>71.651959148721701</v>
      </c>
      <c r="AJ64" s="137">
        <v>1152547</v>
      </c>
      <c r="AK64" s="134">
        <v>70.037165278539064</v>
      </c>
      <c r="AL64" s="137">
        <v>1260940.7752569001</v>
      </c>
      <c r="AM64" s="134">
        <v>71.096684463761136</v>
      </c>
      <c r="AN64" s="137">
        <v>1262132.6499999999</v>
      </c>
      <c r="AO64" s="134">
        <v>70.85240718348814</v>
      </c>
      <c r="AP64" s="188">
        <v>728</v>
      </c>
      <c r="AQ64" s="134">
        <v>95.5555555555556</v>
      </c>
      <c r="AR64" s="137">
        <v>727</v>
      </c>
      <c r="AS64" s="134">
        <v>95.783926218708828</v>
      </c>
      <c r="AT64" s="137">
        <v>722</v>
      </c>
      <c r="AU64" s="134">
        <v>95.755968169761275</v>
      </c>
      <c r="AV64" s="137">
        <v>714</v>
      </c>
      <c r="AW64" s="134">
        <v>95.838926174496635</v>
      </c>
    </row>
    <row r="65" spans="1:49" ht="13.5" thickTop="1">
      <c r="A65" s="126"/>
      <c r="B65" s="127"/>
      <c r="C65" s="131"/>
      <c r="D65" s="127"/>
      <c r="E65" s="131"/>
      <c r="F65" s="127"/>
      <c r="G65" s="131"/>
      <c r="H65" s="127"/>
      <c r="I65" s="131"/>
      <c r="J65" s="129"/>
      <c r="K65" s="131"/>
      <c r="L65" s="128"/>
      <c r="M65" s="131"/>
      <c r="N65" s="128"/>
      <c r="O65" s="131"/>
      <c r="P65" s="128"/>
      <c r="Q65" s="131"/>
      <c r="R65" s="129"/>
      <c r="S65" s="131"/>
      <c r="T65" s="128"/>
      <c r="U65" s="131"/>
      <c r="V65" s="128"/>
      <c r="W65" s="131"/>
      <c r="X65" s="128"/>
      <c r="Y65" s="131"/>
      <c r="Z65" s="129"/>
      <c r="AA65" s="131"/>
      <c r="AB65" s="128"/>
      <c r="AC65" s="131"/>
      <c r="AD65" s="128"/>
      <c r="AE65" s="131"/>
      <c r="AF65" s="128"/>
      <c r="AG65" s="131"/>
      <c r="AH65" s="130"/>
      <c r="AI65" s="131"/>
      <c r="AJ65" s="131"/>
      <c r="AK65" s="131"/>
      <c r="AL65" s="131"/>
      <c r="AM65" s="131"/>
      <c r="AN65" s="131"/>
      <c r="AO65" s="131"/>
      <c r="AP65" s="130"/>
      <c r="AQ65" s="131"/>
      <c r="AR65" s="131"/>
      <c r="AS65" s="131"/>
      <c r="AT65" s="131"/>
      <c r="AU65" s="131"/>
      <c r="AV65" s="131"/>
      <c r="AW65" s="131"/>
    </row>
    <row r="66" spans="1:49">
      <c r="A66" s="126" t="s">
        <v>66</v>
      </c>
      <c r="B66" s="127">
        <v>237988191482.07001</v>
      </c>
      <c r="C66" s="128">
        <v>33.685711521233998</v>
      </c>
      <c r="D66" s="125">
        <f>'[2]Dom FI Money'!$B$23-'[2]Dom FI Money'!$B$19-'[2]Dom FI Money'!$B$20</f>
        <v>235991.98272005384</v>
      </c>
      <c r="E66" s="125" t="e">
        <f>D66/D$69*100</f>
        <v>#REF!</v>
      </c>
      <c r="F66" s="125">
        <f>'[3]Dom FI Money'!$B$23-'[3]Dom FI Money'!$B$19-'[3]Dom FI Money'!$B$20</f>
        <v>243181.27594047625</v>
      </c>
      <c r="G66" s="125" t="e">
        <f>F66/F$69*100</f>
        <v>#REF!</v>
      </c>
      <c r="H66" s="125">
        <f>'[4]Dom FI Money'!$B$23-'[4]Dom FI Money'!$B$19-'[4]Dom FI Money'!$B$20</f>
        <v>227732.88894878997</v>
      </c>
      <c r="I66" s="125" t="e">
        <f>H66/H$69*100</f>
        <v>#REF!</v>
      </c>
      <c r="J66" s="113" t="e">
        <f t="array" ref="J66">SUM(([1]Analysis!$E$2:$E$1322="Domestic – Fixed Interest – Money Market")*([1]Analysis!$H$2:$H$1322&lt;&gt;"FOF")*([1]Analysis!$N$2:$N$1322))+SUM(([1]Analysis!$E$2:$E$1322="Domestic – Fixed Interest – Money Market")*([1]Analysis!$H$2:$H$1322&lt;&gt;"FOF")*([1]Analysis!$R$2:$R$1322))</f>
        <v>#REF!</v>
      </c>
      <c r="K66" s="128" t="e">
        <f>J66/J$69*100</f>
        <v>#REF!</v>
      </c>
      <c r="L66" s="128">
        <v>91090.143468000009</v>
      </c>
      <c r="M66" s="128">
        <v>59.709194110258032</v>
      </c>
      <c r="N66" s="128">
        <v>91689.813176010022</v>
      </c>
      <c r="O66" s="128">
        <v>63.507129370625528</v>
      </c>
      <c r="P66" s="128">
        <v>85843.481999999989</v>
      </c>
      <c r="Q66" s="128">
        <v>61.373465780210246</v>
      </c>
      <c r="R66" s="113" t="e">
        <f t="array" ref="R66">SUM(([1]Analysis!$E$2:$E$1322="Domestic – Fixed Interest – Money Market")*([1]Analysis!$H$2:$H$1322&lt;&gt;"FOF")*([1]Analysis!$O$2:$O$1322))+SUM(([1]Analysis!$E$2:$E$1322="Domestic – Fixed Interest – Money Market")*([1]Analysis!$H$2:$H$1322&lt;&gt;"FOF")*([1]Analysis!$S$2:$S$1322))</f>
        <v>#REF!</v>
      </c>
      <c r="S66" s="128" t="e">
        <f>R66/R$69*100</f>
        <v>#REF!</v>
      </c>
      <c r="T66" s="128">
        <v>96908.164150000011</v>
      </c>
      <c r="U66" s="128">
        <v>69.448481843473914</v>
      </c>
      <c r="V66" s="128">
        <v>76877.49280675</v>
      </c>
      <c r="W66" s="128">
        <v>68.985096234707157</v>
      </c>
      <c r="X66" s="128">
        <v>71406.12</v>
      </c>
      <c r="Y66" s="128">
        <v>60.922242334873758</v>
      </c>
      <c r="Z66" s="113" t="e">
        <f>J66-R66</f>
        <v>#REF!</v>
      </c>
      <c r="AA66" s="128" t="e">
        <f>Z66/Z$69*100</f>
        <v>#REF!</v>
      </c>
      <c r="AB66" s="128">
        <f>L66-T66</f>
        <v>-5818.0206820000021</v>
      </c>
      <c r="AC66" s="128">
        <f>AB66/AB$69*100</f>
        <v>-44.696702027046271</v>
      </c>
      <c r="AD66" s="128">
        <f>N66-V66</f>
        <v>14812.320369260022</v>
      </c>
      <c r="AE66" s="128">
        <f>AD66/AD$69*100</f>
        <v>44.97239828693435</v>
      </c>
      <c r="AF66" s="128">
        <f>P66-X66</f>
        <v>14437.361999999994</v>
      </c>
      <c r="AG66" s="128">
        <f>AF66/AF$69*100</f>
        <v>63.70720273471774</v>
      </c>
      <c r="AH66" s="130">
        <v>485975</v>
      </c>
      <c r="AI66" s="128">
        <v>28.348040851278299</v>
      </c>
      <c r="AJ66" s="131">
        <v>493075</v>
      </c>
      <c r="AK66" s="128">
        <v>29.96283472146094</v>
      </c>
      <c r="AL66" s="131">
        <v>512617</v>
      </c>
      <c r="AM66" s="128">
        <v>28.903315536238868</v>
      </c>
      <c r="AN66" s="131">
        <v>519222</v>
      </c>
      <c r="AO66" s="128">
        <v>29.147592816511864</v>
      </c>
      <c r="AP66" s="222">
        <v>32</v>
      </c>
      <c r="AQ66" s="128">
        <v>4.4444444444444402</v>
      </c>
      <c r="AR66" s="131">
        <v>32</v>
      </c>
      <c r="AS66" s="128">
        <v>4.2160737812911728</v>
      </c>
      <c r="AT66" s="131">
        <v>32</v>
      </c>
      <c r="AU66" s="128">
        <v>4.2440318302387263</v>
      </c>
      <c r="AV66" s="131">
        <v>31</v>
      </c>
      <c r="AW66" s="128">
        <v>4.1610738255033555</v>
      </c>
    </row>
    <row r="67" spans="1:49">
      <c r="A67" s="126"/>
      <c r="B67" s="127"/>
      <c r="C67" s="131"/>
      <c r="D67" s="127"/>
      <c r="E67" s="131"/>
      <c r="F67" s="127"/>
      <c r="G67" s="131"/>
      <c r="H67" s="127"/>
      <c r="I67" s="131"/>
      <c r="J67" s="129"/>
      <c r="K67" s="131"/>
      <c r="L67" s="128"/>
      <c r="M67" s="131"/>
      <c r="N67" s="128"/>
      <c r="O67" s="131"/>
      <c r="P67" s="128"/>
      <c r="Q67" s="131"/>
      <c r="R67" s="129"/>
      <c r="S67" s="131"/>
      <c r="T67" s="128"/>
      <c r="U67" s="131"/>
      <c r="V67" s="128"/>
      <c r="W67" s="131"/>
      <c r="X67" s="128"/>
      <c r="Y67" s="131"/>
      <c r="Z67" s="129"/>
      <c r="AA67" s="131"/>
      <c r="AB67" s="128"/>
      <c r="AC67" s="131"/>
      <c r="AD67" s="128"/>
      <c r="AE67" s="131"/>
      <c r="AF67" s="128"/>
      <c r="AG67" s="131"/>
      <c r="AH67" s="130"/>
      <c r="AI67" s="131"/>
      <c r="AJ67" s="131"/>
      <c r="AK67" s="131"/>
      <c r="AL67" s="131"/>
      <c r="AM67" s="131"/>
      <c r="AN67" s="131"/>
      <c r="AO67" s="131"/>
      <c r="AP67" s="130"/>
      <c r="AQ67" s="131"/>
      <c r="AR67" s="131"/>
      <c r="AS67" s="131"/>
      <c r="AT67" s="131"/>
      <c r="AU67" s="131"/>
      <c r="AV67" s="131"/>
      <c r="AW67" s="131"/>
    </row>
    <row r="68" spans="1:49" ht="13.5" thickBot="1">
      <c r="A68" s="126"/>
      <c r="B68" s="127"/>
      <c r="C68" s="131"/>
      <c r="D68" s="127"/>
      <c r="E68" s="131"/>
      <c r="F68" s="127"/>
      <c r="G68" s="131"/>
      <c r="H68" s="127"/>
      <c r="I68" s="131"/>
      <c r="J68" s="129"/>
      <c r="K68" s="131"/>
      <c r="L68" s="128"/>
      <c r="M68" s="131"/>
      <c r="N68" s="128"/>
      <c r="O68" s="131"/>
      <c r="P68" s="128"/>
      <c r="Q68" s="131"/>
      <c r="R68" s="129"/>
      <c r="S68" s="131"/>
      <c r="T68" s="128"/>
      <c r="U68" s="131"/>
      <c r="V68" s="128"/>
      <c r="W68" s="131"/>
      <c r="X68" s="128"/>
      <c r="Y68" s="131"/>
      <c r="Z68" s="129"/>
      <c r="AA68" s="131"/>
      <c r="AB68" s="128"/>
      <c r="AC68" s="131"/>
      <c r="AD68" s="128"/>
      <c r="AE68" s="131"/>
      <c r="AF68" s="128"/>
      <c r="AG68" s="131"/>
      <c r="AH68" s="130"/>
      <c r="AI68" s="131"/>
      <c r="AJ68" s="131"/>
      <c r="AK68" s="131"/>
      <c r="AL68" s="131"/>
      <c r="AM68" s="131"/>
      <c r="AN68" s="131"/>
      <c r="AO68" s="131"/>
      <c r="AP68" s="130"/>
      <c r="AQ68" s="131"/>
      <c r="AR68" s="131"/>
      <c r="AS68" s="131"/>
      <c r="AT68" s="131"/>
      <c r="AU68" s="131"/>
      <c r="AV68" s="131"/>
      <c r="AW68" s="131"/>
    </row>
    <row r="69" spans="1:49" ht="14.25" thickTop="1" thickBot="1">
      <c r="A69" s="132" t="s">
        <v>67</v>
      </c>
      <c r="B69" s="133">
        <v>706495961446.59998</v>
      </c>
      <c r="C69" s="134">
        <v>100</v>
      </c>
      <c r="D69" s="134" t="e">
        <f>D66+D64</f>
        <v>#REF!</v>
      </c>
      <c r="E69" s="134" t="e">
        <f>D69/D$69*100</f>
        <v>#REF!</v>
      </c>
      <c r="F69" s="134" t="e">
        <f>F66+F64</f>
        <v>#REF!</v>
      </c>
      <c r="G69" s="134" t="e">
        <f>F69/F$69*100</f>
        <v>#REF!</v>
      </c>
      <c r="H69" s="134" t="e">
        <f>H66+H64</f>
        <v>#REF!</v>
      </c>
      <c r="I69" s="134" t="e">
        <f>H69/H$69*100</f>
        <v>#REF!</v>
      </c>
      <c r="J69" s="135" t="e">
        <f>J66+J64</f>
        <v>#REF!</v>
      </c>
      <c r="K69" s="134">
        <v>100</v>
      </c>
      <c r="L69" s="134">
        <v>152556.31033940002</v>
      </c>
      <c r="M69" s="134">
        <v>100</v>
      </c>
      <c r="N69" s="134">
        <v>144377.19683551003</v>
      </c>
      <c r="O69" s="134">
        <v>100</v>
      </c>
      <c r="P69" s="134">
        <v>139870.67686126998</v>
      </c>
      <c r="Q69" s="134">
        <v>100</v>
      </c>
      <c r="R69" s="135" t="e">
        <f>R66+R64</f>
        <v>#REF!</v>
      </c>
      <c r="S69" s="134">
        <v>100</v>
      </c>
      <c r="T69" s="134">
        <v>139539.643744</v>
      </c>
      <c r="U69" s="134">
        <v>100</v>
      </c>
      <c r="V69" s="134">
        <v>111440.72705964</v>
      </c>
      <c r="W69" s="134">
        <v>100</v>
      </c>
      <c r="X69" s="134">
        <v>117208.62079813</v>
      </c>
      <c r="Y69" s="134">
        <v>100</v>
      </c>
      <c r="Z69" s="135" t="e">
        <f>Z66+Z64</f>
        <v>#REF!</v>
      </c>
      <c r="AA69" s="134">
        <v>100</v>
      </c>
      <c r="AB69" s="134">
        <f>AB66+AB64</f>
        <v>13016.666595399991</v>
      </c>
      <c r="AC69" s="134">
        <v>100</v>
      </c>
      <c r="AD69" s="134">
        <f>AD66+AD64</f>
        <v>32936.469775870028</v>
      </c>
      <c r="AE69" s="134">
        <v>100</v>
      </c>
      <c r="AF69" s="134">
        <f>AF66+AF64</f>
        <v>22662.05606314</v>
      </c>
      <c r="AG69" s="134">
        <v>100</v>
      </c>
      <c r="AH69" s="136">
        <v>1714316</v>
      </c>
      <c r="AI69" s="134">
        <v>100</v>
      </c>
      <c r="AJ69" s="137">
        <v>1645622</v>
      </c>
      <c r="AK69" s="134">
        <v>100</v>
      </c>
      <c r="AL69" s="137">
        <v>1773557.7752569001</v>
      </c>
      <c r="AM69" s="134">
        <v>100</v>
      </c>
      <c r="AN69" s="137">
        <v>1781354.65</v>
      </c>
      <c r="AO69" s="134">
        <v>100</v>
      </c>
      <c r="AP69" s="188">
        <v>760</v>
      </c>
      <c r="AQ69" s="134">
        <v>100</v>
      </c>
      <c r="AR69" s="137">
        <v>759</v>
      </c>
      <c r="AS69" s="134">
        <v>100</v>
      </c>
      <c r="AT69" s="137">
        <v>754</v>
      </c>
      <c r="AU69" s="134">
        <v>100</v>
      </c>
      <c r="AV69" s="137">
        <v>745</v>
      </c>
      <c r="AW69" s="134">
        <v>100</v>
      </c>
    </row>
    <row r="70" spans="1:49" ht="13.5" thickTop="1">
      <c r="L70" s="4"/>
      <c r="N70" s="4"/>
      <c r="P70" s="4"/>
      <c r="T70" s="4"/>
      <c r="V70" s="4"/>
      <c r="X70" s="4"/>
      <c r="AB70" s="4"/>
      <c r="AD70" s="4"/>
      <c r="AF70" s="4"/>
    </row>
    <row r="71" spans="1:49">
      <c r="L71" s="4"/>
      <c r="N71" s="4"/>
      <c r="P71" s="4"/>
      <c r="T71" s="4"/>
      <c r="V71" s="4"/>
      <c r="X71" s="4"/>
      <c r="AB71" s="4"/>
      <c r="AD71" s="4"/>
      <c r="AF71" s="4"/>
    </row>
  </sheetData>
  <mergeCells count="30">
    <mergeCell ref="AH7:AI7"/>
    <mergeCell ref="AP5:AW5"/>
    <mergeCell ref="J7:K7"/>
    <mergeCell ref="L7:M7"/>
    <mergeCell ref="N7:O7"/>
    <mergeCell ref="P7:Q7"/>
    <mergeCell ref="R7:S7"/>
    <mergeCell ref="AR7:AS7"/>
    <mergeCell ref="AT7:AU7"/>
    <mergeCell ref="AV7:AW7"/>
    <mergeCell ref="AJ7:AK7"/>
    <mergeCell ref="AL7:AM7"/>
    <mergeCell ref="AN7:AO7"/>
    <mergeCell ref="AP7:AQ7"/>
    <mergeCell ref="AH5:AO5"/>
    <mergeCell ref="B5:I5"/>
    <mergeCell ref="B7:C7"/>
    <mergeCell ref="D7:E7"/>
    <mergeCell ref="F7:G7"/>
    <mergeCell ref="H7:I7"/>
    <mergeCell ref="T7:U7"/>
    <mergeCell ref="V7:W7"/>
    <mergeCell ref="X7:Y7"/>
    <mergeCell ref="Z7:AA7"/>
    <mergeCell ref="J5:Q5"/>
    <mergeCell ref="R5:Y5"/>
    <mergeCell ref="Z5:AG5"/>
    <mergeCell ref="AB7:AC7"/>
    <mergeCell ref="AD7:AE7"/>
    <mergeCell ref="AF7:AG7"/>
  </mergeCells>
  <phoneticPr fontId="0" type="noConversion"/>
  <pageMargins left="0.75" right="0.75" top="0.56000000000000005" bottom="0.32" header="0.5" footer="0.5"/>
  <pageSetup scale="3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W59"/>
  <sheetViews>
    <sheetView zoomScale="70" workbookViewId="0" xr3:uid="{85D5C41F-068E-5C55-9968-509E7C2A5619}"/>
  </sheetViews>
  <sheetFormatPr defaultRowHeight="12.75"/>
  <cols>
    <col min="1" max="1" width="36.42578125" bestFit="1" customWidth="1"/>
    <col min="2" max="2" width="7.5703125" style="6" bestFit="1" customWidth="1"/>
    <col min="3" max="3" width="4" bestFit="1" customWidth="1"/>
    <col min="4" max="4" width="6.85546875" style="6" bestFit="1" customWidth="1"/>
    <col min="5" max="5" width="4" bestFit="1" customWidth="1"/>
    <col min="6" max="6" width="6.85546875" style="6" bestFit="1" customWidth="1"/>
    <col min="7" max="7" width="4" bestFit="1" customWidth="1"/>
    <col min="8" max="8" width="6.5703125" style="6" bestFit="1" customWidth="1"/>
    <col min="9" max="9" width="4" bestFit="1" customWidth="1"/>
    <col min="10" max="10" width="6.5703125" style="6" bestFit="1" customWidth="1"/>
    <col min="11" max="11" width="4" bestFit="1" customWidth="1"/>
    <col min="12" max="12" width="6.5703125" style="6" bestFit="1" customWidth="1"/>
    <col min="13" max="13" width="4" bestFit="1" customWidth="1"/>
    <col min="14" max="14" width="5.85546875" style="6" bestFit="1" customWidth="1"/>
    <col min="15" max="15" width="4" bestFit="1" customWidth="1"/>
    <col min="16" max="16" width="5.85546875" style="6" bestFit="1" customWidth="1"/>
    <col min="17" max="17" width="4" bestFit="1" customWidth="1"/>
    <col min="18" max="18" width="6.5703125" style="6" bestFit="1" customWidth="1"/>
    <col min="19" max="19" width="4" bestFit="1" customWidth="1"/>
    <col min="20" max="20" width="6.5703125" style="6" bestFit="1" customWidth="1"/>
    <col min="21" max="21" width="4" bestFit="1" customWidth="1"/>
    <col min="22" max="22" width="5.5703125" style="6" bestFit="1" customWidth="1"/>
    <col min="23" max="23" width="4" bestFit="1" customWidth="1"/>
    <col min="24" max="24" width="5.85546875" style="6" bestFit="1" customWidth="1"/>
    <col min="25" max="25" width="4" bestFit="1" customWidth="1"/>
    <col min="26" max="26" width="6.42578125" style="6" bestFit="1" customWidth="1"/>
    <col min="27" max="27" width="4" bestFit="1" customWidth="1"/>
    <col min="28" max="28" width="6.42578125" style="6" bestFit="1" customWidth="1"/>
    <col min="29" max="29" width="4" bestFit="1" customWidth="1"/>
    <col min="30" max="30" width="5.5703125" style="6" bestFit="1" customWidth="1"/>
    <col min="31" max="31" width="4" bestFit="1" customWidth="1"/>
    <col min="32" max="32" width="6.5703125" style="6" bestFit="1" customWidth="1"/>
    <col min="33" max="33" width="4.85546875" bestFit="1" customWidth="1"/>
    <col min="34" max="34" width="9" style="6" bestFit="1" customWidth="1"/>
    <col min="35" max="35" width="4" bestFit="1" customWidth="1"/>
    <col min="36" max="36" width="7.7109375" style="6" bestFit="1" customWidth="1"/>
    <col min="37" max="37" width="4" bestFit="1" customWidth="1"/>
    <col min="38" max="38" width="7.5703125" style="6" bestFit="1" customWidth="1"/>
    <col min="39" max="39" width="4" bestFit="1" customWidth="1"/>
    <col min="40" max="40" width="7.140625" style="6" customWidth="1"/>
    <col min="41" max="41" width="4" bestFit="1" customWidth="1"/>
    <col min="42" max="42" width="5.85546875" style="6" bestFit="1" customWidth="1"/>
    <col min="43" max="43" width="4" bestFit="1" customWidth="1"/>
    <col min="44" max="44" width="5.5703125" style="6" bestFit="1" customWidth="1"/>
    <col min="45" max="45" width="4" bestFit="1" customWidth="1"/>
    <col min="46" max="46" width="5.5703125" style="6" bestFit="1" customWidth="1"/>
    <col min="47" max="47" width="4" bestFit="1" customWidth="1"/>
    <col min="48" max="48" width="5.5703125" style="6" bestFit="1" customWidth="1"/>
    <col min="49" max="49" width="4" bestFit="1" customWidth="1"/>
  </cols>
  <sheetData>
    <row r="1" spans="1:49">
      <c r="A1" s="11" t="s">
        <v>76</v>
      </c>
      <c r="AN1" s="12" t="s">
        <v>1</v>
      </c>
    </row>
    <row r="2" spans="1:49">
      <c r="A2" s="11" t="s">
        <v>68</v>
      </c>
    </row>
    <row r="3" spans="1:49" ht="13.5" thickBot="1"/>
    <row r="4" spans="1:49" ht="13.5" thickTop="1">
      <c r="A4" s="150"/>
      <c r="B4" s="108"/>
      <c r="C4" s="107"/>
      <c r="D4" s="108"/>
      <c r="E4" s="107"/>
      <c r="F4" s="108"/>
      <c r="G4" s="107"/>
      <c r="H4" s="108"/>
      <c r="I4" s="107"/>
      <c r="J4" s="109"/>
      <c r="K4" s="107"/>
      <c r="L4" s="108"/>
      <c r="M4" s="107"/>
      <c r="N4" s="108"/>
      <c r="O4" s="107"/>
      <c r="P4" s="108"/>
      <c r="Q4" s="107"/>
      <c r="R4" s="109"/>
      <c r="S4" s="107"/>
      <c r="T4" s="108"/>
      <c r="U4" s="107"/>
      <c r="V4" s="108"/>
      <c r="W4" s="107"/>
      <c r="X4" s="108"/>
      <c r="Y4" s="107"/>
      <c r="Z4" s="109"/>
      <c r="AA4" s="107"/>
      <c r="AB4" s="108"/>
      <c r="AC4" s="107"/>
      <c r="AD4" s="108"/>
      <c r="AE4" s="107"/>
      <c r="AF4" s="108"/>
      <c r="AG4" s="107"/>
      <c r="AH4" s="109"/>
      <c r="AI4" s="107"/>
      <c r="AJ4" s="108"/>
      <c r="AK4" s="107"/>
      <c r="AL4" s="108"/>
      <c r="AM4" s="107"/>
      <c r="AN4" s="108"/>
      <c r="AO4" s="107"/>
      <c r="AP4" s="109"/>
      <c r="AQ4" s="107"/>
      <c r="AR4" s="108"/>
      <c r="AS4" s="107"/>
      <c r="AT4" s="108"/>
      <c r="AU4" s="107"/>
      <c r="AV4" s="108"/>
      <c r="AW4" s="111"/>
    </row>
    <row r="5" spans="1:49">
      <c r="A5" s="151"/>
      <c r="B5" s="463" t="s">
        <v>3</v>
      </c>
      <c r="C5" s="463"/>
      <c r="D5" s="463"/>
      <c r="E5" s="463"/>
      <c r="F5" s="463"/>
      <c r="G5" s="463"/>
      <c r="H5" s="463"/>
      <c r="I5" s="463"/>
      <c r="J5" s="462" t="s">
        <v>4</v>
      </c>
      <c r="K5" s="463"/>
      <c r="L5" s="463"/>
      <c r="M5" s="463"/>
      <c r="N5" s="463"/>
      <c r="O5" s="463"/>
      <c r="P5" s="463"/>
      <c r="Q5" s="463"/>
      <c r="R5" s="462" t="s">
        <v>5</v>
      </c>
      <c r="S5" s="467"/>
      <c r="T5" s="467"/>
      <c r="U5" s="467"/>
      <c r="V5" s="467"/>
      <c r="W5" s="467"/>
      <c r="X5" s="467"/>
      <c r="Y5" s="467"/>
      <c r="Z5" s="462" t="s">
        <v>6</v>
      </c>
      <c r="AA5" s="467"/>
      <c r="AB5" s="467"/>
      <c r="AC5" s="467"/>
      <c r="AD5" s="467"/>
      <c r="AE5" s="467"/>
      <c r="AF5" s="467"/>
      <c r="AG5" s="467"/>
      <c r="AH5" s="462" t="s">
        <v>69</v>
      </c>
      <c r="AI5" s="467"/>
      <c r="AJ5" s="467"/>
      <c r="AK5" s="467"/>
      <c r="AL5" s="467"/>
      <c r="AM5" s="467"/>
      <c r="AN5" s="467"/>
      <c r="AO5" s="467"/>
      <c r="AP5" s="462" t="s">
        <v>70</v>
      </c>
      <c r="AQ5" s="467"/>
      <c r="AR5" s="467"/>
      <c r="AS5" s="467"/>
      <c r="AT5" s="467"/>
      <c r="AU5" s="467"/>
      <c r="AV5" s="467"/>
      <c r="AW5" s="467"/>
    </row>
    <row r="6" spans="1:49">
      <c r="A6" s="151"/>
      <c r="J6" s="113"/>
      <c r="R6" s="113"/>
      <c r="Z6" s="113"/>
      <c r="AH6" s="113"/>
      <c r="AP6" s="113"/>
    </row>
    <row r="7" spans="1:49">
      <c r="A7" s="151"/>
      <c r="B7" s="466" t="s">
        <v>9</v>
      </c>
      <c r="C7" s="468"/>
      <c r="D7" s="466" t="s">
        <v>10</v>
      </c>
      <c r="E7" s="465"/>
      <c r="F7" s="466" t="s">
        <v>11</v>
      </c>
      <c r="G7" s="465"/>
      <c r="H7" s="466" t="s">
        <v>12</v>
      </c>
      <c r="I7" s="465"/>
      <c r="J7" s="464" t="s">
        <v>9</v>
      </c>
      <c r="K7" s="468"/>
      <c r="L7" s="466" t="s">
        <v>10</v>
      </c>
      <c r="M7" s="465"/>
      <c r="N7" s="466" t="s">
        <v>11</v>
      </c>
      <c r="O7" s="465"/>
      <c r="P7" s="466" t="s">
        <v>12</v>
      </c>
      <c r="Q7" s="465"/>
      <c r="R7" s="464" t="s">
        <v>9</v>
      </c>
      <c r="S7" s="468"/>
      <c r="T7" s="466" t="s">
        <v>10</v>
      </c>
      <c r="U7" s="465"/>
      <c r="V7" s="466" t="s">
        <v>11</v>
      </c>
      <c r="W7" s="465"/>
      <c r="X7" s="466" t="s">
        <v>12</v>
      </c>
      <c r="Y7" s="465"/>
      <c r="Z7" s="464" t="s">
        <v>9</v>
      </c>
      <c r="AA7" s="468"/>
      <c r="AB7" s="466" t="s">
        <v>10</v>
      </c>
      <c r="AC7" s="465"/>
      <c r="AD7" s="466" t="s">
        <v>11</v>
      </c>
      <c r="AE7" s="465"/>
      <c r="AF7" s="466" t="s">
        <v>12</v>
      </c>
      <c r="AG7" s="465"/>
      <c r="AH7" s="464" t="s">
        <v>9</v>
      </c>
      <c r="AI7" s="468"/>
      <c r="AJ7" s="466" t="s">
        <v>10</v>
      </c>
      <c r="AK7" s="465"/>
      <c r="AL7" s="466" t="s">
        <v>11</v>
      </c>
      <c r="AM7" s="465"/>
      <c r="AN7" s="466" t="s">
        <v>12</v>
      </c>
      <c r="AO7" s="465"/>
      <c r="AP7" s="464" t="s">
        <v>9</v>
      </c>
      <c r="AQ7" s="468"/>
      <c r="AR7" s="466" t="s">
        <v>10</v>
      </c>
      <c r="AS7" s="465"/>
      <c r="AT7" s="466" t="s">
        <v>11</v>
      </c>
      <c r="AU7" s="465"/>
      <c r="AV7" s="466" t="s">
        <v>12</v>
      </c>
      <c r="AW7" s="465"/>
    </row>
    <row r="8" spans="1:49">
      <c r="A8" s="151"/>
      <c r="B8" s="114" t="s">
        <v>13</v>
      </c>
      <c r="C8" s="115" t="s">
        <v>14</v>
      </c>
      <c r="D8" s="114" t="s">
        <v>13</v>
      </c>
      <c r="E8" s="115" t="s">
        <v>14</v>
      </c>
      <c r="F8" s="114" t="s">
        <v>13</v>
      </c>
      <c r="G8" s="115" t="s">
        <v>14</v>
      </c>
      <c r="H8" s="114" t="s">
        <v>13</v>
      </c>
      <c r="I8" s="115" t="s">
        <v>14</v>
      </c>
      <c r="J8" s="116" t="s">
        <v>13</v>
      </c>
      <c r="K8" s="115" t="s">
        <v>14</v>
      </c>
      <c r="L8" s="114" t="s">
        <v>13</v>
      </c>
      <c r="M8" s="115" t="s">
        <v>14</v>
      </c>
      <c r="N8" s="114" t="s">
        <v>13</v>
      </c>
      <c r="O8" s="115" t="s">
        <v>14</v>
      </c>
      <c r="P8" s="114" t="s">
        <v>13</v>
      </c>
      <c r="Q8" s="115" t="s">
        <v>14</v>
      </c>
      <c r="R8" s="116" t="s">
        <v>13</v>
      </c>
      <c r="S8" s="115" t="s">
        <v>14</v>
      </c>
      <c r="T8" s="114" t="s">
        <v>13</v>
      </c>
      <c r="U8" s="115" t="s">
        <v>14</v>
      </c>
      <c r="V8" s="114" t="s">
        <v>13</v>
      </c>
      <c r="W8" s="115" t="s">
        <v>14</v>
      </c>
      <c r="X8" s="114" t="s">
        <v>13</v>
      </c>
      <c r="Y8" s="115" t="s">
        <v>14</v>
      </c>
      <c r="Z8" s="116" t="s">
        <v>13</v>
      </c>
      <c r="AA8" s="115" t="s">
        <v>14</v>
      </c>
      <c r="AB8" s="114" t="s">
        <v>13</v>
      </c>
      <c r="AC8" s="115" t="s">
        <v>14</v>
      </c>
      <c r="AD8" s="114" t="s">
        <v>13</v>
      </c>
      <c r="AE8" s="115" t="s">
        <v>14</v>
      </c>
      <c r="AF8" s="114" t="s">
        <v>13</v>
      </c>
      <c r="AG8" s="115" t="s">
        <v>14</v>
      </c>
      <c r="AH8" s="116" t="s">
        <v>13</v>
      </c>
      <c r="AI8" s="115" t="s">
        <v>14</v>
      </c>
      <c r="AJ8" s="114" t="s">
        <v>13</v>
      </c>
      <c r="AK8" s="115" t="s">
        <v>14</v>
      </c>
      <c r="AL8" s="114" t="s">
        <v>13</v>
      </c>
      <c r="AM8" s="115" t="s">
        <v>14</v>
      </c>
      <c r="AN8" s="114" t="s">
        <v>13</v>
      </c>
      <c r="AO8" s="115" t="s">
        <v>14</v>
      </c>
      <c r="AP8" s="116" t="s">
        <v>13</v>
      </c>
      <c r="AQ8" s="115" t="s">
        <v>14</v>
      </c>
      <c r="AR8" s="114" t="s">
        <v>13</v>
      </c>
      <c r="AS8" s="115" t="s">
        <v>14</v>
      </c>
      <c r="AT8" s="114" t="s">
        <v>13</v>
      </c>
      <c r="AU8" s="115" t="s">
        <v>14</v>
      </c>
      <c r="AV8" s="114" t="s">
        <v>13</v>
      </c>
      <c r="AW8" s="115" t="s">
        <v>14</v>
      </c>
    </row>
    <row r="9" spans="1:49">
      <c r="A9" s="153"/>
      <c r="B9" s="119"/>
      <c r="C9" s="120"/>
      <c r="D9" s="119"/>
      <c r="E9" s="120"/>
      <c r="F9" s="119"/>
      <c r="G9" s="120"/>
      <c r="H9" s="119"/>
      <c r="I9" s="120"/>
      <c r="J9" s="121"/>
      <c r="K9" s="120"/>
      <c r="L9" s="119"/>
      <c r="M9" s="120"/>
      <c r="N9" s="119"/>
      <c r="O9" s="120"/>
      <c r="P9" s="119"/>
      <c r="Q9" s="120"/>
      <c r="R9" s="121"/>
      <c r="S9" s="120"/>
      <c r="T9" s="119"/>
      <c r="U9" s="120"/>
      <c r="V9" s="119"/>
      <c r="W9" s="120"/>
      <c r="X9" s="119"/>
      <c r="Y9" s="120"/>
      <c r="Z9" s="121"/>
      <c r="AA9" s="120"/>
      <c r="AB9" s="119"/>
      <c r="AC9" s="120"/>
      <c r="AD9" s="119"/>
      <c r="AE9" s="120"/>
      <c r="AF9" s="119"/>
      <c r="AG9" s="120"/>
      <c r="AH9" s="121"/>
      <c r="AI9" s="120"/>
      <c r="AJ9" s="119"/>
      <c r="AK9" s="120"/>
      <c r="AL9" s="119"/>
      <c r="AM9" s="120"/>
      <c r="AN9" s="119"/>
      <c r="AO9" s="120"/>
      <c r="AP9" s="121"/>
      <c r="AQ9" s="120"/>
      <c r="AR9" s="119"/>
      <c r="AS9" s="120"/>
      <c r="AT9" s="119"/>
      <c r="AU9" s="120"/>
      <c r="AV9" s="119"/>
      <c r="AW9" s="120"/>
    </row>
    <row r="10" spans="1:49">
      <c r="A10" s="154" t="s">
        <v>16</v>
      </c>
      <c r="B10" s="123"/>
      <c r="C10" s="124"/>
      <c r="D10" s="123"/>
      <c r="E10" s="124"/>
      <c r="F10" s="123"/>
      <c r="G10" s="124"/>
      <c r="H10" s="123"/>
      <c r="I10" s="124"/>
      <c r="J10" s="113"/>
      <c r="K10" s="124"/>
      <c r="L10" s="123"/>
      <c r="M10" s="124"/>
      <c r="N10" s="123"/>
      <c r="O10" s="124"/>
      <c r="P10" s="123"/>
      <c r="Q10" s="124"/>
      <c r="R10" s="113"/>
      <c r="S10" s="124"/>
      <c r="T10" s="123"/>
      <c r="U10" s="124"/>
      <c r="V10" s="123"/>
      <c r="W10" s="124"/>
      <c r="X10" s="123"/>
      <c r="Y10" s="124"/>
      <c r="Z10" s="113"/>
      <c r="AA10" s="124"/>
      <c r="AB10" s="123"/>
      <c r="AC10" s="124"/>
      <c r="AD10" s="123"/>
      <c r="AE10" s="124"/>
      <c r="AF10" s="123"/>
      <c r="AG10" s="124"/>
      <c r="AH10" s="113"/>
      <c r="AI10" s="124"/>
      <c r="AJ10" s="123"/>
      <c r="AK10" s="124"/>
      <c r="AL10" s="123"/>
      <c r="AM10" s="124"/>
      <c r="AN10" s="123"/>
      <c r="AO10" s="124"/>
      <c r="AP10" s="113"/>
      <c r="AQ10" s="124"/>
      <c r="AR10" s="123"/>
      <c r="AS10" s="124"/>
      <c r="AT10" s="123"/>
      <c r="AU10" s="124"/>
      <c r="AV10" s="123"/>
      <c r="AW10" s="124"/>
    </row>
    <row r="11" spans="1:49">
      <c r="A11" s="151"/>
      <c r="B11" s="123"/>
      <c r="C11" s="124"/>
      <c r="D11" s="123"/>
      <c r="E11" s="124"/>
      <c r="F11" s="123"/>
      <c r="G11" s="124"/>
      <c r="H11" s="123"/>
      <c r="I11" s="124"/>
      <c r="J11" s="113"/>
      <c r="K11" s="124"/>
      <c r="L11" s="123"/>
      <c r="M11" s="124"/>
      <c r="N11" s="123"/>
      <c r="O11" s="124"/>
      <c r="P11" s="123"/>
      <c r="Q11" s="124"/>
      <c r="R11" s="113"/>
      <c r="S11" s="124"/>
      <c r="T11" s="123"/>
      <c r="U11" s="124"/>
      <c r="V11" s="123"/>
      <c r="W11" s="124"/>
      <c r="X11" s="123"/>
      <c r="Y11" s="124"/>
      <c r="Z11" s="113"/>
      <c r="AA11" s="124"/>
      <c r="AB11" s="123"/>
      <c r="AC11" s="124"/>
      <c r="AD11" s="123"/>
      <c r="AE11" s="124"/>
      <c r="AF11" s="123"/>
      <c r="AG11" s="124"/>
      <c r="AH11" s="113"/>
      <c r="AI11" s="124"/>
      <c r="AJ11" s="123"/>
      <c r="AK11" s="124"/>
      <c r="AL11" s="123"/>
      <c r="AM11" s="124"/>
      <c r="AN11" s="123"/>
      <c r="AO11" s="124"/>
      <c r="AP11" s="113"/>
      <c r="AQ11" s="124"/>
      <c r="AR11" s="123"/>
      <c r="AS11" s="124"/>
      <c r="AT11" s="123"/>
      <c r="AU11" s="124"/>
      <c r="AV11" s="123"/>
      <c r="AW11" s="124"/>
    </row>
    <row r="12" spans="1:49">
      <c r="A12" s="151" t="s">
        <v>43</v>
      </c>
      <c r="B12" s="123"/>
      <c r="C12" s="124"/>
      <c r="D12" s="123"/>
      <c r="E12" s="124"/>
      <c r="F12" s="123"/>
      <c r="G12" s="124"/>
      <c r="H12" s="123"/>
      <c r="I12" s="124"/>
      <c r="J12" s="113"/>
      <c r="K12" s="124"/>
      <c r="L12" s="123"/>
      <c r="M12" s="124"/>
      <c r="N12" s="123"/>
      <c r="O12" s="124"/>
      <c r="P12" s="123"/>
      <c r="Q12" s="124"/>
      <c r="R12" s="113"/>
      <c r="S12" s="124"/>
      <c r="T12" s="123"/>
      <c r="U12" s="124"/>
      <c r="V12" s="123"/>
      <c r="W12" s="124"/>
      <c r="X12" s="123"/>
      <c r="Y12" s="124"/>
      <c r="Z12" s="113"/>
      <c r="AA12" s="124"/>
      <c r="AB12" s="123"/>
      <c r="AC12" s="124"/>
      <c r="AD12" s="123"/>
      <c r="AE12" s="124"/>
      <c r="AF12" s="123"/>
      <c r="AG12" s="124"/>
      <c r="AH12" s="113"/>
      <c r="AI12" s="124"/>
      <c r="AJ12" s="123"/>
      <c r="AK12" s="124"/>
      <c r="AL12" s="123"/>
      <c r="AM12" s="124"/>
      <c r="AN12" s="123"/>
      <c r="AO12" s="124"/>
      <c r="AP12" s="113"/>
      <c r="AQ12" s="124"/>
      <c r="AR12" s="123"/>
      <c r="AS12" s="124"/>
      <c r="AT12" s="123"/>
      <c r="AU12" s="124"/>
      <c r="AV12" s="123"/>
      <c r="AW12" s="124"/>
    </row>
    <row r="13" spans="1:49">
      <c r="A13" s="151"/>
      <c r="B13" s="123"/>
      <c r="C13" s="124"/>
      <c r="D13" s="125"/>
      <c r="E13" s="124"/>
      <c r="F13" s="123"/>
      <c r="G13" s="124"/>
      <c r="H13" s="123"/>
      <c r="I13" s="124"/>
      <c r="J13" s="113"/>
      <c r="K13" s="124"/>
      <c r="L13" s="123"/>
      <c r="M13" s="124"/>
      <c r="N13" s="123"/>
      <c r="O13" s="124"/>
      <c r="P13" s="123"/>
      <c r="Q13" s="124"/>
      <c r="R13" s="113"/>
      <c r="S13" s="124"/>
      <c r="T13" s="123"/>
      <c r="U13" s="124"/>
      <c r="V13" s="123"/>
      <c r="W13" s="124"/>
      <c r="X13" s="123"/>
      <c r="Y13" s="124"/>
      <c r="Z13" s="113"/>
      <c r="AA13" s="124"/>
      <c r="AB13" s="123"/>
      <c r="AC13" s="124"/>
      <c r="AD13" s="123"/>
      <c r="AE13" s="124"/>
      <c r="AF13" s="123"/>
      <c r="AG13" s="124"/>
      <c r="AH13" s="225"/>
      <c r="AI13" s="124"/>
      <c r="AJ13" s="123"/>
      <c r="AK13" s="124"/>
      <c r="AL13" s="123"/>
      <c r="AM13" s="124"/>
      <c r="AN13" s="123"/>
      <c r="AO13" s="124"/>
      <c r="AP13" s="113"/>
      <c r="AQ13" s="124"/>
      <c r="AR13" s="123"/>
      <c r="AS13" s="124"/>
      <c r="AT13" s="123"/>
      <c r="AU13" s="124"/>
      <c r="AV13" s="123"/>
      <c r="AW13" s="124"/>
    </row>
    <row r="14" spans="1:49">
      <c r="A14" s="151" t="s">
        <v>71</v>
      </c>
      <c r="B14" s="123">
        <v>225122912.19999999</v>
      </c>
      <c r="C14" s="125">
        <v>3.6679838988851201</v>
      </c>
      <c r="D14" s="125">
        <v>222.7</v>
      </c>
      <c r="E14" s="125">
        <v>3.6581518179524322</v>
      </c>
      <c r="F14" s="125">
        <v>200.2</v>
      </c>
      <c r="G14" s="125">
        <v>4.5628197923946567</v>
      </c>
      <c r="H14" s="125">
        <v>226.68099999999998</v>
      </c>
      <c r="I14" s="125">
        <v>4.014274948561483</v>
      </c>
      <c r="J14" s="113" t="e">
        <f t="array" ref="J14">SUM(([1]Analysis!$E$2:$E$1322="Worldwide – Equity – General")*([1]Analysis!$H$2:$H$1322&lt;&gt;"FOF")*([1]Analysis!$N$2:$N$1322))+SUM(([1]Analysis!$E$2:$E$1322="Worldwide – Equity – General")*([1]Analysis!$H$2:$H$1322&lt;&gt;"FOF")*([1]Analysis!$R$2:$R$1322))</f>
        <v>#REF!</v>
      </c>
      <c r="K14" s="125" t="e">
        <f>J14/J$25*100</f>
        <v>#REF!</v>
      </c>
      <c r="L14" s="125">
        <v>13.9</v>
      </c>
      <c r="M14" s="125">
        <v>2.6583994905053063</v>
      </c>
      <c r="N14" s="125">
        <v>6.1</v>
      </c>
      <c r="O14" s="125">
        <v>1.834978296117366</v>
      </c>
      <c r="P14" s="125">
        <v>9.6</v>
      </c>
      <c r="Q14" s="125">
        <v>7.7917650782828876</v>
      </c>
      <c r="R14" s="113" t="e">
        <f t="array" ref="R14">SUM(([1]Analysis!$E$2:$E$1322="Worldwide – Equity – General")*([1]Analysis!$H$2:$H$1322&lt;&gt;"FOF")*([1]Analysis!$O$2:$O$1322))+SUM(([1]Analysis!$E$2:$E$1322="Worldwide – Equity – General")*([1]Analysis!$H$2:$H$1322&lt;&gt;"FOF")*([1]Analysis!$S$2:$S$1322))</f>
        <v>#REF!</v>
      </c>
      <c r="S14" s="125" t="e">
        <f>R14/R$25*100</f>
        <v>#REF!</v>
      </c>
      <c r="T14" s="125">
        <v>13.8</v>
      </c>
      <c r="U14" s="125">
        <v>3.1067786307661134</v>
      </c>
      <c r="V14" s="125">
        <v>9.1999999999999993</v>
      </c>
      <c r="W14" s="125">
        <v>3.9646627881921996</v>
      </c>
      <c r="X14" s="125">
        <v>11.2</v>
      </c>
      <c r="Y14" s="125">
        <v>7.0586752379151703</v>
      </c>
      <c r="Z14" s="113" t="e">
        <f>J14-R14</f>
        <v>#REF!</v>
      </c>
      <c r="AA14" s="125" t="e">
        <f>Z14/Z$25*100</f>
        <v>#REF!</v>
      </c>
      <c r="AB14" s="125">
        <v>9.9999999999999645E-2</v>
      </c>
      <c r="AC14" s="125">
        <v>0.127095486839262</v>
      </c>
      <c r="AD14" s="125">
        <v>-3.1</v>
      </c>
      <c r="AE14" s="125">
        <v>-3.088295360583388</v>
      </c>
      <c r="AF14" s="125">
        <v>-1.6</v>
      </c>
      <c r="AG14" s="125">
        <v>4.5117446352536481</v>
      </c>
      <c r="AH14" s="225">
        <v>2645</v>
      </c>
      <c r="AI14" s="125">
        <v>10.2214321598331</v>
      </c>
      <c r="AJ14" s="125">
        <v>2682</v>
      </c>
      <c r="AK14" s="125">
        <v>17.874041986004666</v>
      </c>
      <c r="AL14" s="125">
        <v>2721</v>
      </c>
      <c r="AM14" s="125">
        <v>13.966021659908639</v>
      </c>
      <c r="AN14" s="125">
        <v>2764</v>
      </c>
      <c r="AO14" s="125">
        <v>12.506787330316744</v>
      </c>
      <c r="AP14" s="222">
        <v>1</v>
      </c>
      <c r="AQ14" s="125">
        <v>10.2214321598331</v>
      </c>
      <c r="AR14" s="125">
        <v>1</v>
      </c>
      <c r="AS14" s="125">
        <v>2.9411764705882351</v>
      </c>
      <c r="AT14" s="125">
        <v>1</v>
      </c>
      <c r="AU14" s="125">
        <v>3.0303030303030303</v>
      </c>
      <c r="AV14" s="125">
        <v>2</v>
      </c>
      <c r="AW14" s="125">
        <v>6.0606060606060606</v>
      </c>
    </row>
    <row r="15" spans="1:49">
      <c r="A15" s="151"/>
      <c r="B15" s="123"/>
      <c r="C15" s="124"/>
      <c r="D15" s="125"/>
      <c r="E15" s="124"/>
      <c r="F15" s="125"/>
      <c r="G15" s="124"/>
      <c r="H15" s="125"/>
      <c r="I15" s="124"/>
      <c r="J15" s="113"/>
      <c r="K15" s="124"/>
      <c r="L15" s="125"/>
      <c r="M15" s="124"/>
      <c r="N15" s="125"/>
      <c r="O15" s="124"/>
      <c r="P15" s="125"/>
      <c r="Q15" s="124"/>
      <c r="R15" s="113"/>
      <c r="S15" s="124"/>
      <c r="T15" s="125"/>
      <c r="U15" s="124"/>
      <c r="V15" s="125"/>
      <c r="W15" s="124"/>
      <c r="X15" s="125"/>
      <c r="Y15" s="124"/>
      <c r="Z15" s="113"/>
      <c r="AA15" s="124"/>
      <c r="AB15" s="125"/>
      <c r="AC15" s="124"/>
      <c r="AD15" s="125"/>
      <c r="AE15" s="124"/>
      <c r="AF15" s="125"/>
      <c r="AG15" s="124"/>
      <c r="AH15" s="225"/>
      <c r="AI15" s="124"/>
      <c r="AJ15" s="125"/>
      <c r="AK15" s="124"/>
      <c r="AL15" s="125"/>
      <c r="AM15" s="124"/>
      <c r="AN15" s="125"/>
      <c r="AO15" s="124"/>
      <c r="AP15" s="222"/>
      <c r="AQ15" s="124"/>
      <c r="AR15" s="125"/>
      <c r="AS15" s="124"/>
      <c r="AT15" s="125"/>
      <c r="AU15" s="124"/>
      <c r="AV15" s="125"/>
      <c r="AW15" s="124"/>
    </row>
    <row r="16" spans="1:49">
      <c r="A16" s="151" t="s">
        <v>77</v>
      </c>
      <c r="B16" s="123">
        <v>63308067.460000001</v>
      </c>
      <c r="C16" s="125">
        <v>1.03149417286551</v>
      </c>
      <c r="D16" s="125">
        <v>55.3</v>
      </c>
      <c r="E16" s="125">
        <v>0.90837806705329815</v>
      </c>
      <c r="F16" s="125">
        <v>72.31</v>
      </c>
      <c r="G16" s="125">
        <v>1.6480394564838043</v>
      </c>
      <c r="H16" s="125">
        <v>62.9</v>
      </c>
      <c r="I16" s="125">
        <v>1.1138908610096008</v>
      </c>
      <c r="J16" s="113" t="e">
        <f t="array" ref="J16">SUM(([1]Analysis!$E$2:$E$1322="Worldwide – Equity – Varied Specialist")*([1]Analysis!$H$2:$H$1322&lt;&gt;"FOF")*([1]Analysis!$N$2:$N$1322))+SUM(([1]Analysis!$E$2:$E$1322="Worldwide – Equity – Varied Specialist")*([1]Analysis!$H$2:$H$1322&lt;&gt;"FOF")*([1]Analysis!$R$2:$R$1322))</f>
        <v>#REF!</v>
      </c>
      <c r="K16" s="125" t="e">
        <f>J16/J$25*100</f>
        <v>#REF!</v>
      </c>
      <c r="L16" s="125">
        <v>182</v>
      </c>
      <c r="M16" s="125">
        <v>34.807820667047892</v>
      </c>
      <c r="N16" s="125">
        <v>6</v>
      </c>
      <c r="O16" s="125">
        <v>1.804896684705606</v>
      </c>
      <c r="P16" s="125">
        <v>5</v>
      </c>
      <c r="Q16" s="125">
        <v>4.0582109782723377</v>
      </c>
      <c r="R16" s="113" t="e">
        <f t="array" ref="R16">SUM(([1]Analysis!$E$2:$E$1322="Worldwide – Equity – Varied Specialist")*([1]Analysis!$H$2:$H$1322&lt;&gt;"FOF")*([1]Analysis!$O$2:$O$1322))+SUM(([1]Analysis!$E$2:$E$1322="Worldwide – Equity – Varied Specialist")*([1]Analysis!$H$2:$H$1322&lt;&gt;"FOF")*([1]Analysis!$S$2:$S$1322))</f>
        <v>#REF!</v>
      </c>
      <c r="S16" s="125" t="e">
        <f>R16/R$25*100</f>
        <v>#REF!</v>
      </c>
      <c r="T16" s="125">
        <v>212</v>
      </c>
      <c r="U16" s="125">
        <v>47.727323892928695</v>
      </c>
      <c r="V16" s="125">
        <v>3</v>
      </c>
      <c r="W16" s="125">
        <v>1.2928248222365868</v>
      </c>
      <c r="X16" s="125">
        <v>5</v>
      </c>
      <c r="Y16" s="125">
        <v>3.1511943026407008</v>
      </c>
      <c r="Z16" s="113" t="e">
        <f>J16-R16</f>
        <v>#REF!</v>
      </c>
      <c r="AA16" s="125" t="e">
        <f>Z16/Z$25*100</f>
        <v>#REF!</v>
      </c>
      <c r="AB16" s="125">
        <v>-30</v>
      </c>
      <c r="AC16" s="125">
        <v>-38.128646051778738</v>
      </c>
      <c r="AD16" s="125">
        <v>3</v>
      </c>
      <c r="AE16" s="125">
        <v>2.9886729295968273</v>
      </c>
      <c r="AF16" s="125">
        <v>0</v>
      </c>
      <c r="AG16" s="125">
        <v>0</v>
      </c>
      <c r="AH16" s="225">
        <v>4673</v>
      </c>
      <c r="AI16" s="125">
        <v>18.058507554971602</v>
      </c>
      <c r="AJ16" s="125">
        <v>4690</v>
      </c>
      <c r="AK16" s="125">
        <v>31.256247917360881</v>
      </c>
      <c r="AL16" s="125">
        <v>4718</v>
      </c>
      <c r="AM16" s="125">
        <v>24.215983164810346</v>
      </c>
      <c r="AN16" s="125">
        <v>4745</v>
      </c>
      <c r="AO16" s="125">
        <v>21.470588235294116</v>
      </c>
      <c r="AP16" s="222">
        <v>1</v>
      </c>
      <c r="AQ16" s="125">
        <v>18.058507554971602</v>
      </c>
      <c r="AR16" s="125">
        <v>1</v>
      </c>
      <c r="AS16" s="125">
        <v>2.9411764705882351</v>
      </c>
      <c r="AT16" s="125">
        <v>1</v>
      </c>
      <c r="AU16" s="125">
        <v>3.0303030303030303</v>
      </c>
      <c r="AV16" s="125">
        <v>1</v>
      </c>
      <c r="AW16" s="125">
        <v>3.0303030303030303</v>
      </c>
    </row>
    <row r="17" spans="1:49">
      <c r="A17" s="151"/>
      <c r="B17" s="123"/>
      <c r="C17" s="124"/>
      <c r="D17" s="125"/>
      <c r="E17" s="124"/>
      <c r="F17" s="125"/>
      <c r="G17" s="124"/>
      <c r="H17" s="125"/>
      <c r="I17" s="124"/>
      <c r="J17" s="113"/>
      <c r="K17" s="124"/>
      <c r="L17" s="125"/>
      <c r="M17" s="124"/>
      <c r="N17" s="125"/>
      <c r="O17" s="124"/>
      <c r="P17" s="125"/>
      <c r="Q17" s="124"/>
      <c r="R17" s="113"/>
      <c r="S17" s="124"/>
      <c r="T17" s="125"/>
      <c r="U17" s="124"/>
      <c r="V17" s="125"/>
      <c r="W17" s="124"/>
      <c r="X17" s="125"/>
      <c r="Y17" s="124"/>
      <c r="Z17" s="113"/>
      <c r="AA17" s="124"/>
      <c r="AB17" s="125"/>
      <c r="AC17" s="124"/>
      <c r="AD17" s="125"/>
      <c r="AE17" s="124"/>
      <c r="AF17" s="125"/>
      <c r="AG17" s="124"/>
      <c r="AH17" s="225"/>
      <c r="AI17" s="124"/>
      <c r="AJ17" s="125"/>
      <c r="AK17" s="124"/>
      <c r="AL17" s="125"/>
      <c r="AM17" s="124"/>
      <c r="AN17" s="125"/>
      <c r="AO17" s="124"/>
      <c r="AP17" s="222"/>
      <c r="AQ17" s="124"/>
      <c r="AR17" s="125"/>
      <c r="AS17" s="124"/>
      <c r="AT17" s="125"/>
      <c r="AU17" s="124"/>
      <c r="AV17" s="125"/>
      <c r="AW17" s="124"/>
    </row>
    <row r="18" spans="1:49">
      <c r="A18" s="151" t="s">
        <v>73</v>
      </c>
      <c r="B18" s="123">
        <v>131440254.81999999</v>
      </c>
      <c r="C18" s="125">
        <v>2.1415889374991699</v>
      </c>
      <c r="D18" s="125">
        <v>124</v>
      </c>
      <c r="E18" s="125">
        <v>2.0368694451104696</v>
      </c>
      <c r="F18" s="125">
        <v>113</v>
      </c>
      <c r="G18" s="125">
        <v>2.5754177649380425</v>
      </c>
      <c r="H18" s="125">
        <v>105.86801</v>
      </c>
      <c r="I18" s="125">
        <v>1.8748077712603024</v>
      </c>
      <c r="J18" s="113" t="e">
        <f t="array" ref="J18">SUM(([1]Analysis!$E$2:$E$1322="Worldwide – Equity – Technology")*([1]Analysis!$H$2:$H$1322&lt;&gt;"FOF")*([1]Analysis!$N$2:$N$1322))+SUM(([1]Analysis!$E$2:$E$1322="Worldwide – Equity – Technology")*([1]Analysis!$H$2:$H$1322&lt;&gt;"FOF")*([1]Analysis!$R$2:$R$1322))</f>
        <v>#REF!</v>
      </c>
      <c r="K18" s="125" t="e">
        <f>J18/J$25*100</f>
        <v>#REF!</v>
      </c>
      <c r="L18" s="125">
        <v>1.3</v>
      </c>
      <c r="M18" s="125">
        <v>0.24862729047891355</v>
      </c>
      <c r="N18" s="125">
        <v>1</v>
      </c>
      <c r="O18" s="125">
        <v>0.30081611411760101</v>
      </c>
      <c r="P18" s="125">
        <v>2.8</v>
      </c>
      <c r="Q18" s="125">
        <v>2.2725981478325092</v>
      </c>
      <c r="R18" s="113" t="e">
        <f t="array" ref="R18">SUM(([1]Analysis!$E$2:$E$1322="Worldwide – Equity – Technology")*([1]Analysis!$H$2:$H$1322&lt;&gt;"FOF")*([1]Analysis!$O$2:$O$1322))+SUM(([1]Analysis!$E$2:$E$1322="Worldwide – Equity – Technology")*([1]Analysis!$H$2:$H$1322&lt;&gt;"FOF")*([1]Analysis!$S$2:$S$1322))</f>
        <v>#REF!</v>
      </c>
      <c r="S18" s="125" t="e">
        <f>R18/R$25*100</f>
        <v>#REF!</v>
      </c>
      <c r="T18" s="125">
        <v>2.2999999999999998</v>
      </c>
      <c r="U18" s="125">
        <v>0.51779643846101886</v>
      </c>
      <c r="V18" s="125">
        <v>2.7</v>
      </c>
      <c r="W18" s="125">
        <v>1.1635423400129283</v>
      </c>
      <c r="X18" s="125">
        <v>2</v>
      </c>
      <c r="Y18" s="125">
        <v>1.2604777210562805</v>
      </c>
      <c r="Z18" s="113" t="e">
        <f>J18-R18</f>
        <v>#REF!</v>
      </c>
      <c r="AA18" s="125" t="e">
        <f>Z18/Z$25*100</f>
        <v>#REF!</v>
      </c>
      <c r="AB18" s="125">
        <v>-1</v>
      </c>
      <c r="AC18" s="125">
        <v>-1.2709548683926244</v>
      </c>
      <c r="AD18" s="125">
        <v>-1.7</v>
      </c>
      <c r="AE18" s="125">
        <v>-1.6935813267715358</v>
      </c>
      <c r="AF18" s="125">
        <v>0.8</v>
      </c>
      <c r="AG18" s="125">
        <v>-2.2558723176268241</v>
      </c>
      <c r="AH18" s="225">
        <v>4929</v>
      </c>
      <c r="AI18" s="125">
        <v>19.047803068361901</v>
      </c>
      <c r="AJ18" s="125">
        <v>4965</v>
      </c>
      <c r="AK18" s="125">
        <v>33.088970343218925</v>
      </c>
      <c r="AL18" s="125">
        <v>10090</v>
      </c>
      <c r="AM18" s="125">
        <v>51.788738900579986</v>
      </c>
      <c r="AN18" s="125">
        <v>10093</v>
      </c>
      <c r="AO18" s="125">
        <v>45.66968325791855</v>
      </c>
      <c r="AP18" s="222">
        <v>3</v>
      </c>
      <c r="AQ18" s="125">
        <v>19.047803068361901</v>
      </c>
      <c r="AR18" s="125">
        <v>3</v>
      </c>
      <c r="AS18" s="125">
        <v>8.8235294117647065</v>
      </c>
      <c r="AT18" s="125">
        <v>3</v>
      </c>
      <c r="AU18" s="125">
        <v>9.0909090909090917</v>
      </c>
      <c r="AV18" s="125">
        <v>3</v>
      </c>
      <c r="AW18" s="125">
        <v>9.0909090909090917</v>
      </c>
    </row>
    <row r="19" spans="1:49">
      <c r="A19" s="151"/>
      <c r="B19" s="123"/>
      <c r="C19" s="124"/>
      <c r="D19" s="125"/>
      <c r="E19" s="124"/>
      <c r="F19" s="125"/>
      <c r="G19" s="124"/>
      <c r="H19" s="125"/>
      <c r="I19" s="124"/>
      <c r="J19" s="113"/>
      <c r="K19" s="124"/>
      <c r="L19" s="125"/>
      <c r="M19" s="124"/>
      <c r="N19" s="125"/>
      <c r="O19" s="124"/>
      <c r="P19" s="125"/>
      <c r="Q19" s="124"/>
      <c r="R19" s="113"/>
      <c r="S19" s="124"/>
      <c r="T19" s="125"/>
      <c r="U19" s="124"/>
      <c r="V19" s="125"/>
      <c r="W19" s="124"/>
      <c r="X19" s="125"/>
      <c r="Y19" s="124"/>
      <c r="Z19" s="113"/>
      <c r="AA19" s="124"/>
      <c r="AB19" s="125"/>
      <c r="AC19" s="124"/>
      <c r="AD19" s="125"/>
      <c r="AE19" s="124"/>
      <c r="AF19" s="125"/>
      <c r="AG19" s="124"/>
      <c r="AH19" s="225"/>
      <c r="AI19" s="124"/>
      <c r="AJ19" s="125"/>
      <c r="AK19" s="124"/>
      <c r="AL19" s="125"/>
      <c r="AM19" s="124"/>
      <c r="AN19" s="125"/>
      <c r="AO19" s="124"/>
      <c r="AP19" s="222"/>
      <c r="AQ19" s="124"/>
      <c r="AR19" s="125"/>
      <c r="AS19" s="124"/>
      <c r="AT19" s="125"/>
      <c r="AU19" s="124"/>
      <c r="AV19" s="125"/>
      <c r="AW19" s="124"/>
    </row>
    <row r="20" spans="1:49">
      <c r="A20" s="151" t="s">
        <v>54</v>
      </c>
      <c r="B20" s="127"/>
      <c r="C20" s="131"/>
      <c r="D20" s="128"/>
      <c r="E20" s="131"/>
      <c r="F20" s="128"/>
      <c r="G20" s="131"/>
      <c r="H20" s="128"/>
      <c r="I20" s="131"/>
      <c r="J20" s="129"/>
      <c r="K20" s="131"/>
      <c r="L20" s="128"/>
      <c r="M20" s="131"/>
      <c r="N20" s="128"/>
      <c r="O20" s="131"/>
      <c r="P20" s="128"/>
      <c r="Q20" s="131"/>
      <c r="R20" s="129"/>
      <c r="S20" s="131"/>
      <c r="T20" s="128"/>
      <c r="U20" s="131"/>
      <c r="V20" s="128"/>
      <c r="W20" s="131"/>
      <c r="X20" s="128"/>
      <c r="Y20" s="131"/>
      <c r="Z20" s="129"/>
      <c r="AA20" s="131"/>
      <c r="AB20" s="128"/>
      <c r="AC20" s="131"/>
      <c r="AD20" s="128"/>
      <c r="AE20" s="131"/>
      <c r="AF20" s="128"/>
      <c r="AG20" s="131"/>
      <c r="AH20" s="226"/>
      <c r="AI20" s="131"/>
      <c r="AJ20" s="128"/>
      <c r="AK20" s="131"/>
      <c r="AL20" s="128"/>
      <c r="AM20" s="131"/>
      <c r="AN20" s="128"/>
      <c r="AO20" s="131"/>
      <c r="AP20" s="223"/>
      <c r="AQ20" s="131"/>
      <c r="AR20" s="128"/>
      <c r="AS20" s="131"/>
      <c r="AT20" s="128"/>
      <c r="AU20" s="131"/>
      <c r="AV20" s="128"/>
      <c r="AW20" s="131"/>
    </row>
    <row r="21" spans="1:49">
      <c r="A21" s="151"/>
      <c r="B21" s="127"/>
      <c r="C21" s="131"/>
      <c r="D21" s="128"/>
      <c r="E21" s="131"/>
      <c r="F21" s="128"/>
      <c r="G21" s="131"/>
      <c r="H21" s="128"/>
      <c r="I21" s="131"/>
      <c r="J21" s="129"/>
      <c r="K21" s="131"/>
      <c r="L21" s="128"/>
      <c r="M21" s="131"/>
      <c r="N21" s="128"/>
      <c r="O21" s="131"/>
      <c r="P21" s="128"/>
      <c r="Q21" s="131"/>
      <c r="R21" s="129"/>
      <c r="S21" s="131"/>
      <c r="T21" s="128"/>
      <c r="U21" s="131"/>
      <c r="V21" s="128"/>
      <c r="W21" s="131"/>
      <c r="X21" s="128"/>
      <c r="Y21" s="131"/>
      <c r="Z21" s="129"/>
      <c r="AA21" s="131"/>
      <c r="AB21" s="128"/>
      <c r="AC21" s="131"/>
      <c r="AD21" s="128"/>
      <c r="AE21" s="131"/>
      <c r="AF21" s="128"/>
      <c r="AG21" s="131"/>
      <c r="AH21" s="226"/>
      <c r="AI21" s="131"/>
      <c r="AJ21" s="128"/>
      <c r="AK21" s="131"/>
      <c r="AL21" s="128"/>
      <c r="AM21" s="131"/>
      <c r="AN21" s="128"/>
      <c r="AO21" s="131"/>
      <c r="AP21" s="223"/>
      <c r="AQ21" s="131"/>
      <c r="AR21" s="128"/>
      <c r="AS21" s="131"/>
      <c r="AT21" s="128"/>
      <c r="AU21" s="131"/>
      <c r="AV21" s="128"/>
      <c r="AW21" s="131"/>
    </row>
    <row r="22" spans="1:49">
      <c r="A22" s="151" t="s">
        <v>59</v>
      </c>
      <c r="B22" s="127">
        <v>5717639681.7600002</v>
      </c>
      <c r="C22" s="128">
        <v>93.158932990750202</v>
      </c>
      <c r="D22" s="128">
        <v>5685.7735830179763</v>
      </c>
      <c r="E22" s="125">
        <v>93.396600669883796</v>
      </c>
      <c r="F22" s="128">
        <v>4002.1276694449984</v>
      </c>
      <c r="G22" s="125">
        <v>91.213722986183498</v>
      </c>
      <c r="H22" s="128">
        <v>5251.4237853283612</v>
      </c>
      <c r="I22" s="125">
        <v>92.997026419168606</v>
      </c>
      <c r="J22" s="113" t="e">
        <f t="array" ref="J22">SUM(([1]Analysis!$E$2:$E$1322="Worldwide – Asset Allocation – Flexible")*([1]Analysis!$H$2:$H$1322&lt;&gt;"FOF")*([1]Analysis!$N$2:$N$1322))+SUM(([1]Analysis!$E$2:$E$1322="Worldwide – Asset Allocation – Flexible")*([1]Analysis!$H$2:$H$1322&lt;&gt;"FOF")*([1]Analysis!$R$2:$R$1322))</f>
        <v>#REF!</v>
      </c>
      <c r="K22" s="125" t="e">
        <f>J22/J$25*100</f>
        <v>#REF!</v>
      </c>
      <c r="L22" s="128">
        <v>325.67099999999999</v>
      </c>
      <c r="M22" s="128">
        <v>62.285152551967883</v>
      </c>
      <c r="N22" s="128">
        <v>319.32900000000001</v>
      </c>
      <c r="O22" s="128">
        <v>96.05930890505941</v>
      </c>
      <c r="P22" s="128">
        <v>105.80700000000002</v>
      </c>
      <c r="Q22" s="128">
        <v>85.877425795612254</v>
      </c>
      <c r="R22" s="113" t="e">
        <f t="array" ref="R22">SUM(([1]Analysis!$E$2:$E$1322="Worldwide – Asset Allocation – Flexible")*([1]Analysis!$H$2:$H$1322&lt;&gt;"FOF")*([1]Analysis!$O$2:$O$1322))+SUM(([1]Analysis!$E$2:$E$1322="Worldwide – Asset Allocation – Flexible")*([1]Analysis!$H$2:$H$1322&lt;&gt;"FOF")*([1]Analysis!$S$2:$S$1322))</f>
        <v>#REF!</v>
      </c>
      <c r="S22" s="125" t="e">
        <f>R22/R$25*100</f>
        <v>#REF!</v>
      </c>
      <c r="T22" s="128">
        <v>216.09</v>
      </c>
      <c r="U22" s="128">
        <v>48.648101037844164</v>
      </c>
      <c r="V22" s="128">
        <v>217.15</v>
      </c>
      <c r="W22" s="128">
        <v>93.578970049558279</v>
      </c>
      <c r="X22" s="128">
        <v>140.47</v>
      </c>
      <c r="Y22" s="128">
        <v>88.529652738387853</v>
      </c>
      <c r="Z22" s="113" t="e">
        <f>J22-R22</f>
        <v>#REF!</v>
      </c>
      <c r="AA22" s="125" t="e">
        <f>Z22/Z$25*100</f>
        <v>#REF!</v>
      </c>
      <c r="AB22" s="128">
        <v>109.58099999999996</v>
      </c>
      <c r="AC22" s="128">
        <v>139.27250543333213</v>
      </c>
      <c r="AD22" s="128">
        <v>102.179</v>
      </c>
      <c r="AE22" s="128">
        <v>101.79320375775809</v>
      </c>
      <c r="AF22" s="128">
        <v>-34.662999999999982</v>
      </c>
      <c r="AG22" s="128">
        <v>97.744127682373232</v>
      </c>
      <c r="AH22" s="226">
        <v>13630</v>
      </c>
      <c r="AI22" s="128">
        <v>52.672257216833501</v>
      </c>
      <c r="AJ22" s="128">
        <v>2668</v>
      </c>
      <c r="AK22" s="128">
        <v>17.780739753415528</v>
      </c>
      <c r="AL22" s="128">
        <v>1954</v>
      </c>
      <c r="AM22" s="128">
        <v>10.029256274701021</v>
      </c>
      <c r="AN22" s="128">
        <v>4498</v>
      </c>
      <c r="AO22" s="128">
        <v>20.352941176470587</v>
      </c>
      <c r="AP22" s="222">
        <v>28</v>
      </c>
      <c r="AQ22" s="128">
        <v>52.672257216833501</v>
      </c>
      <c r="AR22" s="128">
        <v>29</v>
      </c>
      <c r="AS22" s="128">
        <v>85.294117647058826</v>
      </c>
      <c r="AT22" s="128">
        <v>28</v>
      </c>
      <c r="AU22" s="128">
        <v>84.848484848484844</v>
      </c>
      <c r="AV22" s="128">
        <v>27</v>
      </c>
      <c r="AW22" s="128">
        <v>81.818181818181827</v>
      </c>
    </row>
    <row r="23" spans="1:49">
      <c r="A23" s="151"/>
      <c r="B23" s="127"/>
      <c r="C23" s="131"/>
      <c r="D23" s="128"/>
      <c r="E23" s="131"/>
      <c r="F23" s="128"/>
      <c r="G23" s="131"/>
      <c r="H23" s="128"/>
      <c r="I23" s="131"/>
      <c r="J23" s="129"/>
      <c r="K23" s="131"/>
      <c r="L23" s="128"/>
      <c r="M23" s="131"/>
      <c r="N23" s="128"/>
      <c r="O23" s="131"/>
      <c r="P23" s="128"/>
      <c r="Q23" s="131"/>
      <c r="R23" s="129"/>
      <c r="S23" s="131"/>
      <c r="T23" s="128"/>
      <c r="U23" s="131"/>
      <c r="V23" s="128"/>
      <c r="W23" s="131"/>
      <c r="X23" s="128"/>
      <c r="Y23" s="131"/>
      <c r="Z23" s="129"/>
      <c r="AA23" s="131"/>
      <c r="AB23" s="128"/>
      <c r="AC23" s="131"/>
      <c r="AD23" s="128"/>
      <c r="AE23" s="131"/>
      <c r="AF23" s="128"/>
      <c r="AG23" s="131"/>
      <c r="AH23" s="226"/>
      <c r="AI23" s="131"/>
      <c r="AJ23" s="128"/>
      <c r="AK23" s="131"/>
      <c r="AL23" s="128"/>
      <c r="AM23" s="131"/>
      <c r="AN23" s="128"/>
      <c r="AO23" s="131"/>
      <c r="AP23" s="223"/>
      <c r="AQ23" s="131"/>
      <c r="AR23" s="128"/>
      <c r="AS23" s="131"/>
      <c r="AT23" s="128"/>
      <c r="AU23" s="131"/>
      <c r="AV23" s="128"/>
      <c r="AW23" s="131"/>
    </row>
    <row r="24" spans="1:49" ht="13.5" thickBot="1">
      <c r="A24" s="151"/>
      <c r="B24" s="127"/>
      <c r="C24" s="131"/>
      <c r="D24" s="128"/>
      <c r="E24" s="131"/>
      <c r="F24" s="128"/>
      <c r="G24" s="131"/>
      <c r="H24" s="128"/>
      <c r="I24" s="131"/>
      <c r="J24" s="129"/>
      <c r="K24" s="131"/>
      <c r="L24" s="128"/>
      <c r="M24" s="131"/>
      <c r="N24" s="128"/>
      <c r="O24" s="131"/>
      <c r="P24" s="128"/>
      <c r="Q24" s="131"/>
      <c r="R24" s="129"/>
      <c r="S24" s="131"/>
      <c r="T24" s="128"/>
      <c r="U24" s="131"/>
      <c r="V24" s="128"/>
      <c r="W24" s="131"/>
      <c r="X24" s="128"/>
      <c r="Y24" s="131"/>
      <c r="Z24" s="129"/>
      <c r="AA24" s="131"/>
      <c r="AB24" s="128"/>
      <c r="AC24" s="131"/>
      <c r="AD24" s="128"/>
      <c r="AE24" s="131"/>
      <c r="AF24" s="128"/>
      <c r="AG24" s="131"/>
      <c r="AH24" s="226"/>
      <c r="AI24" s="131"/>
      <c r="AJ24" s="128"/>
      <c r="AK24" s="131"/>
      <c r="AL24" s="128"/>
      <c r="AM24" s="131"/>
      <c r="AN24" s="128"/>
      <c r="AO24" s="131"/>
      <c r="AP24" s="223"/>
      <c r="AQ24" s="131"/>
      <c r="AR24" s="128"/>
      <c r="AS24" s="131"/>
      <c r="AT24" s="128"/>
      <c r="AU24" s="131"/>
      <c r="AV24" s="128"/>
      <c r="AW24" s="131"/>
    </row>
    <row r="25" spans="1:49" ht="14.25" thickTop="1" thickBot="1">
      <c r="A25" s="155" t="s">
        <v>41</v>
      </c>
      <c r="B25" s="133">
        <v>6137510916.2399998</v>
      </c>
      <c r="C25" s="134">
        <v>100</v>
      </c>
      <c r="D25" s="134">
        <f>SUM(D12:D22)</f>
        <v>6087.7735830179763</v>
      </c>
      <c r="E25" s="134">
        <v>100</v>
      </c>
      <c r="F25" s="134">
        <f>SUM(F12:F22)</f>
        <v>4387.6376694449982</v>
      </c>
      <c r="G25" s="134">
        <v>100</v>
      </c>
      <c r="H25" s="134">
        <f>SUM(H12:H22)</f>
        <v>5646.8727953283615</v>
      </c>
      <c r="I25" s="134">
        <v>100</v>
      </c>
      <c r="J25" s="135" t="e">
        <f>SUM(J12:J23)</f>
        <v>#REF!</v>
      </c>
      <c r="K25" s="134">
        <v>100</v>
      </c>
      <c r="L25" s="134">
        <v>522.87099999999998</v>
      </c>
      <c r="M25" s="134">
        <v>97.341600509494697</v>
      </c>
      <c r="N25" s="134">
        <v>332.42900000000003</v>
      </c>
      <c r="O25" s="134">
        <v>98.165021703882616</v>
      </c>
      <c r="P25" s="134">
        <v>123.20700000000002</v>
      </c>
      <c r="Q25" s="134">
        <v>92.208234921717107</v>
      </c>
      <c r="R25" s="135" t="e">
        <f>SUM(R12:R23)</f>
        <v>#REF!</v>
      </c>
      <c r="S25" s="134">
        <v>100</v>
      </c>
      <c r="T25" s="134">
        <v>444.19</v>
      </c>
      <c r="U25" s="134">
        <v>96.893221369233885</v>
      </c>
      <c r="V25" s="134">
        <v>232.05</v>
      </c>
      <c r="W25" s="134">
        <v>96.0353372118078</v>
      </c>
      <c r="X25" s="134">
        <v>158.66999999999999</v>
      </c>
      <c r="Y25" s="134">
        <v>92.941324762084832</v>
      </c>
      <c r="Z25" s="135" t="e">
        <f>SUM(Z12:Z23)</f>
        <v>#REF!</v>
      </c>
      <c r="AA25" s="134">
        <v>100</v>
      </c>
      <c r="AB25" s="134">
        <v>78.680999999999926</v>
      </c>
      <c r="AC25" s="134">
        <v>99.872904513160762</v>
      </c>
      <c r="AD25" s="134">
        <v>100.37900000000002</v>
      </c>
      <c r="AE25" s="134">
        <v>103.08829536058339</v>
      </c>
      <c r="AF25" s="134">
        <v>-35.462999999999965</v>
      </c>
      <c r="AG25" s="134">
        <v>95.488255364746408</v>
      </c>
      <c r="AH25" s="227">
        <v>25877</v>
      </c>
      <c r="AI25" s="134">
        <v>100</v>
      </c>
      <c r="AJ25" s="134">
        <v>15005</v>
      </c>
      <c r="AK25" s="134">
        <v>82.12595801399533</v>
      </c>
      <c r="AL25" s="134">
        <v>19483</v>
      </c>
      <c r="AM25" s="134">
        <v>86.033978340091352</v>
      </c>
      <c r="AN25" s="134">
        <v>22100</v>
      </c>
      <c r="AO25" s="134">
        <v>87.49321266968326</v>
      </c>
      <c r="AP25" s="221">
        <v>33</v>
      </c>
      <c r="AQ25" s="134">
        <v>100</v>
      </c>
      <c r="AR25" s="134">
        <v>34</v>
      </c>
      <c r="AS25" s="134">
        <v>97.058823529411768</v>
      </c>
      <c r="AT25" s="134">
        <v>33</v>
      </c>
      <c r="AU25" s="134">
        <v>96.969696969696969</v>
      </c>
      <c r="AV25" s="134">
        <v>33</v>
      </c>
      <c r="AW25" s="134">
        <v>93.939393939393952</v>
      </c>
    </row>
    <row r="26" spans="1:49" ht="13.5" thickTop="1">
      <c r="A26" s="151"/>
      <c r="B26" s="123"/>
      <c r="C26" s="124"/>
      <c r="D26" s="125"/>
      <c r="E26" s="124"/>
      <c r="F26" s="125"/>
      <c r="G26" s="124"/>
      <c r="H26" s="125"/>
      <c r="I26" s="124"/>
      <c r="J26" s="113"/>
      <c r="K26" s="124"/>
      <c r="L26" s="125"/>
      <c r="M26" s="124"/>
      <c r="N26" s="125"/>
      <c r="O26" s="124"/>
      <c r="P26" s="125"/>
      <c r="Q26" s="124"/>
      <c r="R26" s="113"/>
      <c r="S26" s="124"/>
      <c r="T26" s="125"/>
      <c r="U26" s="124"/>
      <c r="V26" s="125"/>
      <c r="W26" s="124"/>
      <c r="X26" s="125"/>
      <c r="Y26" s="124"/>
      <c r="Z26" s="113"/>
      <c r="AA26" s="124"/>
      <c r="AB26" s="125"/>
      <c r="AC26" s="124"/>
      <c r="AD26" s="125"/>
      <c r="AE26" s="124"/>
      <c r="AF26" s="125"/>
      <c r="AG26" s="124"/>
      <c r="AH26" s="225"/>
      <c r="AI26" s="124"/>
      <c r="AJ26" s="125"/>
      <c r="AK26" s="124"/>
      <c r="AL26" s="125"/>
      <c r="AM26" s="124"/>
      <c r="AN26" s="125"/>
      <c r="AO26" s="124"/>
      <c r="AP26" s="222"/>
      <c r="AQ26" s="124"/>
      <c r="AR26" s="125"/>
      <c r="AS26" s="124"/>
      <c r="AT26" s="125"/>
      <c r="AU26" s="124"/>
      <c r="AV26" s="125"/>
      <c r="AW26" s="124"/>
    </row>
    <row r="27" spans="1:49">
      <c r="A27" s="154" t="s">
        <v>17</v>
      </c>
      <c r="B27" s="123"/>
      <c r="C27" s="124"/>
      <c r="D27" s="125"/>
      <c r="E27" s="124"/>
      <c r="F27" s="125"/>
      <c r="G27" s="124"/>
      <c r="H27" s="125"/>
      <c r="I27" s="124"/>
      <c r="J27" s="113"/>
      <c r="K27" s="124"/>
      <c r="L27" s="125"/>
      <c r="M27" s="124"/>
      <c r="N27" s="125"/>
      <c r="O27" s="124"/>
      <c r="P27" s="125"/>
      <c r="Q27" s="124"/>
      <c r="R27" s="113"/>
      <c r="S27" s="124"/>
      <c r="T27" s="125"/>
      <c r="U27" s="124"/>
      <c r="V27" s="125"/>
      <c r="W27" s="124"/>
      <c r="X27" s="125"/>
      <c r="Y27" s="124"/>
      <c r="Z27" s="113"/>
      <c r="AA27" s="124"/>
      <c r="AB27" s="125"/>
      <c r="AC27" s="124"/>
      <c r="AD27" s="125"/>
      <c r="AE27" s="124"/>
      <c r="AF27" s="125"/>
      <c r="AG27" s="124"/>
      <c r="AH27" s="225"/>
      <c r="AI27" s="124"/>
      <c r="AJ27" s="125"/>
      <c r="AK27" s="124"/>
      <c r="AL27" s="125"/>
      <c r="AM27" s="124"/>
      <c r="AN27" s="125"/>
      <c r="AO27" s="124"/>
      <c r="AP27" s="222"/>
      <c r="AQ27" s="124"/>
      <c r="AR27" s="125"/>
      <c r="AS27" s="124"/>
      <c r="AT27" s="125"/>
      <c r="AU27" s="124"/>
      <c r="AV27" s="125"/>
      <c r="AW27" s="124"/>
    </row>
    <row r="28" spans="1:49">
      <c r="A28" s="151"/>
      <c r="B28" s="123"/>
      <c r="C28" s="124"/>
      <c r="D28" s="125"/>
      <c r="E28" s="124"/>
      <c r="F28" s="125"/>
      <c r="G28" s="124"/>
      <c r="H28" s="125"/>
      <c r="I28" s="124"/>
      <c r="J28" s="113"/>
      <c r="K28" s="124"/>
      <c r="L28" s="125"/>
      <c r="M28" s="124"/>
      <c r="N28" s="125"/>
      <c r="O28" s="124"/>
      <c r="P28" s="125"/>
      <c r="Q28" s="124"/>
      <c r="R28" s="113"/>
      <c r="S28" s="124"/>
      <c r="T28" s="125"/>
      <c r="U28" s="124"/>
      <c r="V28" s="125"/>
      <c r="W28" s="124"/>
      <c r="X28" s="125"/>
      <c r="Y28" s="124"/>
      <c r="Z28" s="113"/>
      <c r="AA28" s="124"/>
      <c r="AB28" s="125"/>
      <c r="AC28" s="124"/>
      <c r="AD28" s="125"/>
      <c r="AE28" s="124"/>
      <c r="AF28" s="125"/>
      <c r="AG28" s="124"/>
      <c r="AH28" s="225"/>
      <c r="AI28" s="124"/>
      <c r="AJ28" s="125"/>
      <c r="AK28" s="124"/>
      <c r="AL28" s="125"/>
      <c r="AM28" s="124"/>
      <c r="AN28" s="125"/>
      <c r="AO28" s="124"/>
      <c r="AP28" s="222"/>
      <c r="AQ28" s="124"/>
      <c r="AR28" s="125"/>
      <c r="AS28" s="124"/>
      <c r="AT28" s="125"/>
      <c r="AU28" s="124"/>
      <c r="AV28" s="125"/>
      <c r="AW28" s="124"/>
    </row>
    <row r="29" spans="1:49">
      <c r="A29" s="151" t="s">
        <v>43</v>
      </c>
      <c r="B29" s="123"/>
      <c r="C29" s="124"/>
      <c r="D29" s="125"/>
      <c r="E29" s="124"/>
      <c r="F29" s="125"/>
      <c r="G29" s="124"/>
      <c r="H29" s="125"/>
      <c r="I29" s="124"/>
      <c r="J29" s="113"/>
      <c r="K29" s="124"/>
      <c r="L29" s="125"/>
      <c r="M29" s="124"/>
      <c r="N29" s="125"/>
      <c r="O29" s="124"/>
      <c r="P29" s="125"/>
      <c r="Q29" s="124"/>
      <c r="R29" s="113"/>
      <c r="S29" s="124"/>
      <c r="T29" s="125"/>
      <c r="U29" s="124"/>
      <c r="V29" s="125"/>
      <c r="W29" s="124"/>
      <c r="X29" s="125"/>
      <c r="Y29" s="124"/>
      <c r="Z29" s="113"/>
      <c r="AA29" s="124"/>
      <c r="AB29" s="125"/>
      <c r="AC29" s="124"/>
      <c r="AD29" s="125"/>
      <c r="AE29" s="124"/>
      <c r="AF29" s="125"/>
      <c r="AG29" s="124"/>
      <c r="AH29" s="225"/>
      <c r="AI29" s="124"/>
      <c r="AJ29" s="125"/>
      <c r="AK29" s="124"/>
      <c r="AL29" s="125"/>
      <c r="AM29" s="124"/>
      <c r="AN29" s="125"/>
      <c r="AO29" s="124"/>
      <c r="AP29" s="222"/>
      <c r="AQ29" s="124"/>
      <c r="AR29" s="125"/>
      <c r="AS29" s="124"/>
      <c r="AT29" s="125"/>
      <c r="AU29" s="124"/>
      <c r="AV29" s="125"/>
      <c r="AW29" s="124"/>
    </row>
    <row r="30" spans="1:49">
      <c r="A30" s="151"/>
      <c r="B30" s="123"/>
      <c r="C30" s="124"/>
      <c r="D30" s="125"/>
      <c r="E30" s="124"/>
      <c r="F30" s="125"/>
      <c r="G30" s="124"/>
      <c r="H30" s="125"/>
      <c r="I30" s="124"/>
      <c r="J30" s="113"/>
      <c r="K30" s="124"/>
      <c r="L30" s="125"/>
      <c r="M30" s="124"/>
      <c r="N30" s="125"/>
      <c r="O30" s="124"/>
      <c r="P30" s="125"/>
      <c r="Q30" s="124"/>
      <c r="R30" s="113"/>
      <c r="S30" s="124"/>
      <c r="T30" s="125"/>
      <c r="U30" s="124"/>
      <c r="V30" s="125"/>
      <c r="W30" s="124"/>
      <c r="X30" s="125"/>
      <c r="Y30" s="124"/>
      <c r="Z30" s="113"/>
      <c r="AA30" s="124"/>
      <c r="AB30" s="125"/>
      <c r="AC30" s="124"/>
      <c r="AD30" s="125"/>
      <c r="AE30" s="124"/>
      <c r="AF30" s="125"/>
      <c r="AG30" s="124"/>
      <c r="AH30" s="225"/>
      <c r="AI30" s="124"/>
      <c r="AJ30" s="125"/>
      <c r="AK30" s="124"/>
      <c r="AL30" s="125"/>
      <c r="AM30" s="124"/>
      <c r="AN30" s="125"/>
      <c r="AO30" s="124"/>
      <c r="AP30" s="222"/>
      <c r="AQ30" s="124"/>
      <c r="AR30" s="125"/>
      <c r="AS30" s="124"/>
      <c r="AT30" s="125"/>
      <c r="AU30" s="124"/>
      <c r="AV30" s="125"/>
      <c r="AW30" s="124"/>
    </row>
    <row r="31" spans="1:49">
      <c r="A31" s="151" t="s">
        <v>44</v>
      </c>
      <c r="B31" s="123">
        <v>16438066825.360001</v>
      </c>
      <c r="C31" s="125">
        <v>45.032225555203297</v>
      </c>
      <c r="D31" s="125">
        <f>'[2]For Eq Gen'!$B$14-'[2]For Eq Gen'!$B$32-'[2]For Eq Gen'!$B$33</f>
        <v>15416.833429213586</v>
      </c>
      <c r="E31" s="125">
        <f>D31/D$46*100</f>
        <v>45.974059463532022</v>
      </c>
      <c r="F31" s="125">
        <f>'[3]For Eq Gen'!$B$14-'[3]For Eq Gen'!$B$32-'[3]For Eq Gen'!$B$33</f>
        <v>16242.557900871669</v>
      </c>
      <c r="G31" s="125">
        <f>F31/F$46*100</f>
        <v>54.94674103280083</v>
      </c>
      <c r="H31" s="125">
        <f>'[4]For Eq Gen'!$B$14-'[4]For Eq Gen'!$B$32-'[4]For Eq Gen'!$B$33</f>
        <v>12807.571949342902</v>
      </c>
      <c r="I31" s="125">
        <f>H31/H$46*100</f>
        <v>45.541382360693547</v>
      </c>
      <c r="J31" s="113" t="e">
        <f t="array" ref="J31">SUM(([1]Analysis!$E$2:$E$1322="Foreign – Equity – General")*([1]Analysis!$N$2:$N$1322))+SUM(([1]Analysis!$E$2:$E$1322="Foreign – Equity – General")*([1]Analysis!$R$2:$R$1322))</f>
        <v>#REF!</v>
      </c>
      <c r="K31" s="125" t="e">
        <f>J31/J$46*100</f>
        <v>#REF!</v>
      </c>
      <c r="L31" s="125">
        <v>2030.4423619999995</v>
      </c>
      <c r="M31" s="125">
        <v>37.019345100987238</v>
      </c>
      <c r="N31" s="125">
        <v>925.64568100000008</v>
      </c>
      <c r="O31" s="125">
        <v>29.415115777838491</v>
      </c>
      <c r="P31" s="125">
        <v>1110.1719909999999</v>
      </c>
      <c r="Q31" s="125">
        <v>43.110863228654942</v>
      </c>
      <c r="R31" s="113" t="e">
        <f t="array" ref="R31">SUM(([1]Analysis!$E$2:$E$1322="Foreign – Equity – General")*([1]Analysis!$O$2:$O$1322))+SUM(([1]Analysis!$E$2:$E$1322="Foreign – Equity – General")*([1]Analysis!$S$2:$S$1322))</f>
        <v>#REF!</v>
      </c>
      <c r="S31" s="125" t="e">
        <f>R31/R$46*100</f>
        <v>#REF!</v>
      </c>
      <c r="T31" s="125">
        <v>1553.866409</v>
      </c>
      <c r="U31" s="125">
        <v>51.47522535574933</v>
      </c>
      <c r="V31" s="125">
        <v>509.283163</v>
      </c>
      <c r="W31" s="125">
        <v>30.384090812739196</v>
      </c>
      <c r="X31" s="125">
        <v>926.93457999999998</v>
      </c>
      <c r="Y31" s="125">
        <v>36.847292595398009</v>
      </c>
      <c r="Z31" s="113" t="e">
        <f>J31-R31</f>
        <v>#REF!</v>
      </c>
      <c r="AA31" s="125" t="e">
        <f>Z31/Z$46*100</f>
        <v>#REF!</v>
      </c>
      <c r="AB31" s="125">
        <v>476.57595299999957</v>
      </c>
      <c r="AC31" s="125">
        <v>19.324726736238762</v>
      </c>
      <c r="AD31" s="125">
        <v>416.36251800000008</v>
      </c>
      <c r="AE31" s="125">
        <v>28.310768431067096</v>
      </c>
      <c r="AF31" s="125">
        <v>183.23741099999995</v>
      </c>
      <c r="AG31" s="125">
        <v>307.72966061090557</v>
      </c>
      <c r="AH31" s="225">
        <v>87210</v>
      </c>
      <c r="AI31" s="125">
        <v>71.605688386757706</v>
      </c>
      <c r="AJ31" s="125">
        <v>56111</v>
      </c>
      <c r="AK31" s="125">
        <v>86.514948270811161</v>
      </c>
      <c r="AL31" s="125">
        <v>68297</v>
      </c>
      <c r="AM31" s="125">
        <v>88.258403008412699</v>
      </c>
      <c r="AN31" s="125">
        <v>78511</v>
      </c>
      <c r="AO31" s="125">
        <v>93.031329983884731</v>
      </c>
      <c r="AP31" s="222">
        <v>36</v>
      </c>
      <c r="AQ31" s="125">
        <v>71.605688386757706</v>
      </c>
      <c r="AR31" s="125">
        <v>36</v>
      </c>
      <c r="AS31" s="125">
        <v>32.727272727272727</v>
      </c>
      <c r="AT31" s="125">
        <v>36</v>
      </c>
      <c r="AU31" s="125">
        <v>32.142857142857146</v>
      </c>
      <c r="AV31" s="125">
        <v>36</v>
      </c>
      <c r="AW31" s="125">
        <v>31.858407079646017</v>
      </c>
    </row>
    <row r="32" spans="1:49">
      <c r="A32" s="151"/>
      <c r="B32" s="123"/>
      <c r="C32" s="124"/>
      <c r="D32" s="125"/>
      <c r="E32" s="124"/>
      <c r="F32" s="125"/>
      <c r="G32" s="124"/>
      <c r="H32" s="125"/>
      <c r="I32" s="124"/>
      <c r="J32" s="113"/>
      <c r="K32" s="124"/>
      <c r="L32" s="125"/>
      <c r="M32" s="124"/>
      <c r="N32" s="125"/>
      <c r="O32" s="124"/>
      <c r="P32" s="125"/>
      <c r="Q32" s="124"/>
      <c r="R32" s="113"/>
      <c r="S32" s="124"/>
      <c r="T32" s="125"/>
      <c r="U32" s="124"/>
      <c r="V32" s="125"/>
      <c r="W32" s="124"/>
      <c r="X32" s="125"/>
      <c r="Y32" s="124"/>
      <c r="Z32" s="113"/>
      <c r="AA32" s="124"/>
      <c r="AB32" s="125"/>
      <c r="AC32" s="124"/>
      <c r="AD32" s="125"/>
      <c r="AE32" s="124"/>
      <c r="AF32" s="125"/>
      <c r="AG32" s="124"/>
      <c r="AH32" s="225"/>
      <c r="AI32" s="124"/>
      <c r="AJ32" s="125"/>
      <c r="AK32" s="124"/>
      <c r="AL32" s="125"/>
      <c r="AM32" s="124"/>
      <c r="AN32" s="125"/>
      <c r="AO32" s="124"/>
      <c r="AP32" s="222"/>
      <c r="AQ32" s="124"/>
      <c r="AR32" s="125"/>
      <c r="AS32" s="124"/>
      <c r="AT32" s="125"/>
      <c r="AU32" s="124"/>
      <c r="AV32" s="125"/>
      <c r="AW32" s="124"/>
    </row>
    <row r="33" spans="1:49">
      <c r="A33" s="151" t="s">
        <v>74</v>
      </c>
      <c r="B33" s="123">
        <v>1097962439.9300001</v>
      </c>
      <c r="C33" s="125">
        <v>3.0489995711058899</v>
      </c>
      <c r="D33" s="125">
        <f>'[2]For Eq Varied'!$B$14-'[2]For Eq Varied'!$B$32-'[2]For Eq Varied'!$B$33</f>
        <v>244.24700000000007</v>
      </c>
      <c r="E33" s="125">
        <f>D33/D$46*100</f>
        <v>0.72836138194963318</v>
      </c>
      <c r="F33" s="125">
        <f>'[3]For Eq Varied'!$B$14-'[3]For Eq Varied'!$B$32-'[3]For Eq Varied'!$B$33</f>
        <v>847.25503156999991</v>
      </c>
      <c r="G33" s="125">
        <f>F33/F$46*100</f>
        <v>2.8661681917671307</v>
      </c>
      <c r="H33" s="125">
        <f>'[4]For Eq Varied'!$B$14-'[4]For Eq Varied'!$B$32-'[4]For Eq Varied'!$B$33</f>
        <v>586.88400000000001</v>
      </c>
      <c r="I33" s="125">
        <f>H33/H$46*100</f>
        <v>2.0868521177227928</v>
      </c>
      <c r="J33" s="113" t="e">
        <f t="array" ref="J33">SUM(([1]Analysis!$E$2:$E$1322="Foreign – Equity – Varied Specialist")*([1]Analysis!$N$2:$N$1322))+SUM(([1]Analysis!$E$2:$E$1322="Foreign – Equity – Varied Specialist")*([1]Analysis!$R$2:$R$1322))</f>
        <v>#REF!</v>
      </c>
      <c r="K33" s="125" t="e">
        <f>J33/J$46*100</f>
        <v>#REF!</v>
      </c>
      <c r="L33" s="125">
        <v>227.37299999999996</v>
      </c>
      <c r="M33" s="125">
        <v>4.1455003654256757</v>
      </c>
      <c r="N33" s="125">
        <v>189.4</v>
      </c>
      <c r="O33" s="125">
        <v>6.0187424223746895</v>
      </c>
      <c r="P33" s="125">
        <v>34.799999999999997</v>
      </c>
      <c r="Q33" s="125">
        <v>1.3513744289349416</v>
      </c>
      <c r="R33" s="113" t="e">
        <f t="array" ref="R33">SUM(([1]Analysis!$E$2:$E$1322="Foreign – Equity – Varied Specialist")*([1]Analysis!$O$2:$O$1322))+SUM(([1]Analysis!$E$2:$E$1322="Foreign – Equity – Varied Specialist")*([1]Analysis!$S$2:$S$1322))</f>
        <v>#REF!</v>
      </c>
      <c r="S33" s="125" t="e">
        <f>R33/R$46*100</f>
        <v>#REF!</v>
      </c>
      <c r="T33" s="125">
        <v>129.86199999999999</v>
      </c>
      <c r="U33" s="125">
        <v>4.3019629463837123</v>
      </c>
      <c r="V33" s="125">
        <v>41.7</v>
      </c>
      <c r="W33" s="125">
        <v>2.4878430683388295</v>
      </c>
      <c r="X33" s="125">
        <v>49.7</v>
      </c>
      <c r="Y33" s="125">
        <v>1.9756630958694856</v>
      </c>
      <c r="Z33" s="113" t="e">
        <f>J33-R33</f>
        <v>#REF!</v>
      </c>
      <c r="AA33" s="125" t="e">
        <f>Z33/Z$46*100</f>
        <v>#REF!</v>
      </c>
      <c r="AB33" s="125">
        <v>97.510999999999967</v>
      </c>
      <c r="AC33" s="125">
        <v>3.9539834456930287</v>
      </c>
      <c r="AD33" s="125">
        <v>147.69999999999999</v>
      </c>
      <c r="AE33" s="125">
        <v>10.042932100023011</v>
      </c>
      <c r="AF33" s="125">
        <v>-14.9</v>
      </c>
      <c r="AG33" s="125">
        <v>-25.023121196044929</v>
      </c>
      <c r="AH33" s="225">
        <v>6171</v>
      </c>
      <c r="AI33" s="125">
        <v>5.0668352601156101</v>
      </c>
      <c r="AJ33" s="125">
        <v>1980</v>
      </c>
      <c r="AK33" s="125">
        <v>3.0528701605069615</v>
      </c>
      <c r="AL33" s="125">
        <v>4733</v>
      </c>
      <c r="AM33" s="125">
        <v>6.1163304601785917</v>
      </c>
      <c r="AN33" s="125">
        <v>4456</v>
      </c>
      <c r="AO33" s="125">
        <v>5.2801213385154995</v>
      </c>
      <c r="AP33" s="222">
        <v>10</v>
      </c>
      <c r="AQ33" s="125">
        <v>5.0668352601156101</v>
      </c>
      <c r="AR33" s="125">
        <v>10</v>
      </c>
      <c r="AS33" s="125">
        <v>9.0909090909090917</v>
      </c>
      <c r="AT33" s="125">
        <v>12</v>
      </c>
      <c r="AU33" s="125">
        <v>10.714285714285714</v>
      </c>
      <c r="AV33" s="125">
        <v>11</v>
      </c>
      <c r="AW33" s="125">
        <v>9.7345132743362832</v>
      </c>
    </row>
    <row r="34" spans="1:49">
      <c r="A34" s="151"/>
      <c r="B34" s="123"/>
      <c r="C34" s="124"/>
      <c r="D34" s="125"/>
      <c r="E34" s="124"/>
      <c r="F34" s="125"/>
      <c r="G34" s="124"/>
      <c r="H34" s="125"/>
      <c r="I34" s="124"/>
      <c r="J34" s="113"/>
      <c r="K34" s="124"/>
      <c r="L34" s="125"/>
      <c r="M34" s="124"/>
      <c r="N34" s="125"/>
      <c r="O34" s="124"/>
      <c r="P34" s="125"/>
      <c r="Q34" s="124"/>
      <c r="R34" s="113"/>
      <c r="S34" s="124"/>
      <c r="T34" s="125"/>
      <c r="U34" s="124"/>
      <c r="V34" s="125"/>
      <c r="W34" s="124"/>
      <c r="X34" s="125"/>
      <c r="Y34" s="124"/>
      <c r="Z34" s="113"/>
      <c r="AA34" s="124"/>
      <c r="AB34" s="125"/>
      <c r="AC34" s="124"/>
      <c r="AD34" s="125"/>
      <c r="AE34" s="124"/>
      <c r="AF34" s="125"/>
      <c r="AG34" s="124"/>
      <c r="AH34" s="225"/>
      <c r="AI34" s="124"/>
      <c r="AJ34" s="125"/>
      <c r="AK34" s="124"/>
      <c r="AL34" s="125"/>
      <c r="AM34" s="124"/>
      <c r="AN34" s="125"/>
      <c r="AO34" s="124"/>
      <c r="AP34" s="222"/>
      <c r="AQ34" s="124"/>
      <c r="AR34" s="125"/>
      <c r="AS34" s="124"/>
      <c r="AT34" s="125"/>
      <c r="AU34" s="124"/>
      <c r="AV34" s="125"/>
      <c r="AW34" s="124"/>
    </row>
    <row r="35" spans="1:49">
      <c r="A35" s="151" t="s">
        <v>54</v>
      </c>
      <c r="B35" s="123"/>
      <c r="C35" s="124"/>
      <c r="D35" s="125"/>
      <c r="E35" s="124"/>
      <c r="F35" s="125"/>
      <c r="G35" s="124"/>
      <c r="H35" s="125"/>
      <c r="I35" s="124"/>
      <c r="J35" s="113"/>
      <c r="K35" s="124"/>
      <c r="L35" s="125"/>
      <c r="M35" s="124"/>
      <c r="N35" s="125"/>
      <c r="O35" s="124"/>
      <c r="P35" s="125"/>
      <c r="Q35" s="124"/>
      <c r="R35" s="113"/>
      <c r="S35" s="124"/>
      <c r="T35" s="125"/>
      <c r="U35" s="124"/>
      <c r="V35" s="125"/>
      <c r="W35" s="124"/>
      <c r="X35" s="125"/>
      <c r="Y35" s="124"/>
      <c r="Z35" s="113"/>
      <c r="AA35" s="124"/>
      <c r="AB35" s="125"/>
      <c r="AC35" s="124"/>
      <c r="AD35" s="125"/>
      <c r="AE35" s="124"/>
      <c r="AF35" s="125"/>
      <c r="AG35" s="124"/>
      <c r="AH35" s="225"/>
      <c r="AI35" s="124"/>
      <c r="AJ35" s="125"/>
      <c r="AK35" s="124"/>
      <c r="AL35" s="125"/>
      <c r="AM35" s="124"/>
      <c r="AN35" s="125"/>
      <c r="AO35" s="124"/>
      <c r="AP35" s="222"/>
      <c r="AQ35" s="124"/>
      <c r="AR35" s="125"/>
      <c r="AS35" s="124"/>
      <c r="AT35" s="125"/>
      <c r="AU35" s="124"/>
      <c r="AV35" s="125"/>
      <c r="AW35" s="124"/>
    </row>
    <row r="36" spans="1:49">
      <c r="A36" s="151"/>
      <c r="B36" s="123"/>
      <c r="C36" s="124"/>
      <c r="D36" s="125"/>
      <c r="E36" s="124"/>
      <c r="F36" s="125"/>
      <c r="G36" s="124"/>
      <c r="H36" s="125"/>
      <c r="I36" s="124"/>
      <c r="J36" s="113"/>
      <c r="K36" s="124"/>
      <c r="L36" s="125"/>
      <c r="M36" s="124"/>
      <c r="N36" s="125"/>
      <c r="O36" s="124"/>
      <c r="P36" s="125"/>
      <c r="Q36" s="124"/>
      <c r="R36" s="113"/>
      <c r="S36" s="124"/>
      <c r="T36" s="125"/>
      <c r="U36" s="124"/>
      <c r="V36" s="125"/>
      <c r="W36" s="124"/>
      <c r="X36" s="125"/>
      <c r="Y36" s="124"/>
      <c r="Z36" s="113"/>
      <c r="AA36" s="124"/>
      <c r="AB36" s="125"/>
      <c r="AC36" s="124"/>
      <c r="AD36" s="125"/>
      <c r="AE36" s="124"/>
      <c r="AF36" s="125"/>
      <c r="AG36" s="124"/>
      <c r="AH36" s="225"/>
      <c r="AI36" s="124"/>
      <c r="AJ36" s="125"/>
      <c r="AK36" s="124"/>
      <c r="AL36" s="125"/>
      <c r="AM36" s="124"/>
      <c r="AN36" s="125"/>
      <c r="AO36" s="124"/>
      <c r="AP36" s="222"/>
      <c r="AQ36" s="124"/>
      <c r="AR36" s="125"/>
      <c r="AS36" s="124"/>
      <c r="AT36" s="125"/>
      <c r="AU36" s="124"/>
      <c r="AV36" s="125"/>
      <c r="AW36" s="124"/>
    </row>
    <row r="37" spans="1:49">
      <c r="A37" s="151" t="s">
        <v>59</v>
      </c>
      <c r="B37" s="123">
        <v>14970841420.639999</v>
      </c>
      <c r="C37" s="125">
        <v>41.573452251732597</v>
      </c>
      <c r="D37" s="125">
        <f>'[2]For AA Flex'!$B$10-'[2]For AA Flex'!$B$43-'[2]For AA Flex'!$B$44</f>
        <v>14136.518915419998</v>
      </c>
      <c r="E37" s="125">
        <f>D37/D$46*100</f>
        <v>42.156073373234619</v>
      </c>
      <c r="F37" s="125">
        <f>'[3]For AA Flex'!$B$10-'[3]For AA Flex'!$B$43-'[3]For AA Flex'!$B$44</f>
        <v>9308.7766329000042</v>
      </c>
      <c r="G37" s="125">
        <f>F37/F$46*100</f>
        <v>31.490541212889561</v>
      </c>
      <c r="H37" s="125">
        <f>'[4]For AA Flex'!$B$10-'[4]For AA Flex'!$B$43-'[4]For AA Flex'!$B$44</f>
        <v>11620.409705569999</v>
      </c>
      <c r="I37" s="125">
        <f>H37/H$46*100</f>
        <v>41.32005064523014</v>
      </c>
      <c r="J37" s="113" t="e">
        <f t="array" ref="J37">SUM(([1]Analysis!$E$2:$E$1322="Foreign – Asset Allocation – Flexible")*([1]Analysis!$N$2:$N$1322))+SUM(([1]Analysis!$E$2:$E$1322="Foreign – Asset Allocation – Flexible")*([1]Analysis!$R$2:$R$1322))</f>
        <v>#REF!</v>
      </c>
      <c r="K37" s="125" t="e">
        <f>J37/J$46*100</f>
        <v>#REF!</v>
      </c>
      <c r="L37" s="125">
        <v>2052.3959999999997</v>
      </c>
      <c r="M37" s="125">
        <v>37.41960728845639</v>
      </c>
      <c r="N37" s="125">
        <v>1156.617</v>
      </c>
      <c r="O37" s="125">
        <v>36.754909209819147</v>
      </c>
      <c r="P37" s="125">
        <v>745.68599999999992</v>
      </c>
      <c r="Q37" s="125">
        <v>28.956925069390255</v>
      </c>
      <c r="R37" s="113" t="e">
        <f t="array" ref="R37">SUM(([1]Analysis!$E$2:$E$1322="Foreign – Asset Allocation – Flexible")*([1]Analysis!$O$2:$O$1322))+SUM(([1]Analysis!$E$2:$E$1322="Foreign – Asset Allocation – Flexible")*([1]Analysis!$S$2:$S$1322))</f>
        <v>#REF!</v>
      </c>
      <c r="S37" s="125" t="e">
        <f>R37/R$46*100</f>
        <v>#REF!</v>
      </c>
      <c r="T37" s="125">
        <v>776.65800000000024</v>
      </c>
      <c r="U37" s="125">
        <v>25.728495926541118</v>
      </c>
      <c r="V37" s="125">
        <v>609.66</v>
      </c>
      <c r="W37" s="125">
        <v>36.372623622145106</v>
      </c>
      <c r="X37" s="125">
        <v>734.56</v>
      </c>
      <c r="Y37" s="125">
        <v>29.200062046315679</v>
      </c>
      <c r="Z37" s="113" t="e">
        <f>J37-R37</f>
        <v>#REF!</v>
      </c>
      <c r="AA37" s="125" t="e">
        <f>Z37/Z$46*100</f>
        <v>#REF!</v>
      </c>
      <c r="AB37" s="125">
        <v>1275.7379999999994</v>
      </c>
      <c r="AC37" s="125">
        <v>51.730029771426125</v>
      </c>
      <c r="AD37" s="125">
        <v>546.95699999999999</v>
      </c>
      <c r="AE37" s="125">
        <v>37.190602658309317</v>
      </c>
      <c r="AF37" s="125">
        <v>11.125999999999976</v>
      </c>
      <c r="AG37" s="125">
        <v>18.685050095784909</v>
      </c>
      <c r="AH37" s="225">
        <v>13757</v>
      </c>
      <c r="AI37" s="125">
        <v>11.2954873883342</v>
      </c>
      <c r="AJ37" s="125">
        <v>461</v>
      </c>
      <c r="AK37" s="125">
        <v>0.71079451716854003</v>
      </c>
      <c r="AL37" s="125">
        <v>343</v>
      </c>
      <c r="AM37" s="125">
        <v>0.44324980938965919</v>
      </c>
      <c r="AN37" s="125">
        <v>282</v>
      </c>
      <c r="AO37" s="125">
        <v>0.33415489619869182</v>
      </c>
      <c r="AP37" s="222">
        <v>40</v>
      </c>
      <c r="AQ37" s="125">
        <v>11.2954873883342</v>
      </c>
      <c r="AR37" s="125">
        <v>39</v>
      </c>
      <c r="AS37" s="125">
        <v>35.454545454545453</v>
      </c>
      <c r="AT37" s="125">
        <v>39</v>
      </c>
      <c r="AU37" s="125">
        <v>34.821428571428569</v>
      </c>
      <c r="AV37" s="125">
        <v>40</v>
      </c>
      <c r="AW37" s="125">
        <v>35.398230088495573</v>
      </c>
    </row>
    <row r="38" spans="1:49">
      <c r="A38" s="151"/>
      <c r="B38" s="123"/>
      <c r="C38" s="124"/>
      <c r="D38" s="125"/>
      <c r="E38" s="124"/>
      <c r="F38" s="125"/>
      <c r="G38" s="124"/>
      <c r="H38" s="125"/>
      <c r="I38" s="124"/>
      <c r="J38" s="113"/>
      <c r="K38" s="124"/>
      <c r="L38" s="125"/>
      <c r="M38" s="124"/>
      <c r="N38" s="125"/>
      <c r="O38" s="124"/>
      <c r="P38" s="125"/>
      <c r="Q38" s="124"/>
      <c r="R38" s="113"/>
      <c r="S38" s="124"/>
      <c r="T38" s="125"/>
      <c r="U38" s="124"/>
      <c r="V38" s="125"/>
      <c r="W38" s="124"/>
      <c r="X38" s="125"/>
      <c r="Y38" s="124"/>
      <c r="Z38" s="113"/>
      <c r="AA38" s="124"/>
      <c r="AB38" s="125"/>
      <c r="AC38" s="124"/>
      <c r="AD38" s="125"/>
      <c r="AE38" s="124"/>
      <c r="AF38" s="125"/>
      <c r="AG38" s="124"/>
      <c r="AH38" s="225"/>
      <c r="AI38" s="124"/>
      <c r="AJ38" s="125"/>
      <c r="AK38" s="124"/>
      <c r="AL38" s="125"/>
      <c r="AM38" s="124"/>
      <c r="AN38" s="125"/>
      <c r="AO38" s="124"/>
      <c r="AP38" s="222"/>
      <c r="AQ38" s="124"/>
      <c r="AR38" s="125"/>
      <c r="AS38" s="124"/>
      <c r="AT38" s="125"/>
      <c r="AU38" s="124"/>
      <c r="AV38" s="125"/>
      <c r="AW38" s="124"/>
    </row>
    <row r="39" spans="1:49">
      <c r="A39" s="151" t="s">
        <v>62</v>
      </c>
      <c r="B39" s="123"/>
      <c r="C39" s="124"/>
      <c r="D39" s="125"/>
      <c r="E39" s="124"/>
      <c r="F39" s="125"/>
      <c r="G39" s="124"/>
      <c r="H39" s="125"/>
      <c r="I39" s="124"/>
      <c r="J39" s="113"/>
      <c r="K39" s="124"/>
      <c r="L39" s="125"/>
      <c r="M39" s="124"/>
      <c r="N39" s="125"/>
      <c r="O39" s="124"/>
      <c r="P39" s="125"/>
      <c r="Q39" s="124"/>
      <c r="R39" s="113"/>
      <c r="S39" s="124"/>
      <c r="T39" s="125"/>
      <c r="U39" s="124"/>
      <c r="V39" s="125"/>
      <c r="W39" s="124"/>
      <c r="X39" s="125"/>
      <c r="Y39" s="124"/>
      <c r="Z39" s="113"/>
      <c r="AA39" s="124"/>
      <c r="AB39" s="125"/>
      <c r="AC39" s="124"/>
      <c r="AD39" s="125"/>
      <c r="AE39" s="124"/>
      <c r="AF39" s="125"/>
      <c r="AG39" s="124"/>
      <c r="AH39" s="225"/>
      <c r="AI39" s="124"/>
      <c r="AJ39" s="125"/>
      <c r="AK39" s="124"/>
      <c r="AL39" s="125"/>
      <c r="AM39" s="124"/>
      <c r="AN39" s="125"/>
      <c r="AO39" s="124"/>
      <c r="AP39" s="222"/>
      <c r="AQ39" s="124"/>
      <c r="AR39" s="125"/>
      <c r="AS39" s="124"/>
      <c r="AT39" s="125"/>
      <c r="AU39" s="124"/>
      <c r="AV39" s="125"/>
      <c r="AW39" s="124"/>
    </row>
    <row r="40" spans="1:49">
      <c r="A40" s="151"/>
      <c r="B40" s="123"/>
      <c r="C40" s="124"/>
      <c r="D40" s="125"/>
      <c r="E40" s="124"/>
      <c r="F40" s="125"/>
      <c r="G40" s="124"/>
      <c r="H40" s="125"/>
      <c r="I40" s="124"/>
      <c r="J40" s="113"/>
      <c r="K40" s="124"/>
      <c r="L40" s="125"/>
      <c r="M40" s="124"/>
      <c r="N40" s="125"/>
      <c r="O40" s="124"/>
      <c r="P40" s="125"/>
      <c r="Q40" s="124"/>
      <c r="R40" s="113"/>
      <c r="S40" s="124"/>
      <c r="T40" s="125"/>
      <c r="U40" s="124"/>
      <c r="V40" s="125"/>
      <c r="W40" s="124"/>
      <c r="X40" s="125"/>
      <c r="Y40" s="124"/>
      <c r="Z40" s="113"/>
      <c r="AA40" s="124"/>
      <c r="AB40" s="125"/>
      <c r="AC40" s="124"/>
      <c r="AD40" s="125"/>
      <c r="AE40" s="124"/>
      <c r="AF40" s="125"/>
      <c r="AG40" s="124"/>
      <c r="AH40" s="225"/>
      <c r="AI40" s="124"/>
      <c r="AJ40" s="125"/>
      <c r="AK40" s="124"/>
      <c r="AL40" s="125"/>
      <c r="AM40" s="124"/>
      <c r="AN40" s="125"/>
      <c r="AO40" s="124"/>
      <c r="AP40" s="222"/>
      <c r="AQ40" s="124"/>
      <c r="AR40" s="125"/>
      <c r="AS40" s="124"/>
      <c r="AT40" s="125"/>
      <c r="AU40" s="124"/>
      <c r="AV40" s="125"/>
      <c r="AW40" s="124"/>
    </row>
    <row r="41" spans="1:49">
      <c r="A41" s="151" t="s">
        <v>74</v>
      </c>
      <c r="B41" s="127">
        <v>3024242816.8600001</v>
      </c>
      <c r="C41" s="128">
        <v>8.3982062738995804</v>
      </c>
      <c r="D41" s="128">
        <f>'[2]For FI Varied'!$B$26-'[2]For FI Varied'!$B$22-'[2]For FI Varied'!$B$23</f>
        <v>2948.8454861681016</v>
      </c>
      <c r="E41" s="125">
        <f>D41/D$46*100</f>
        <v>8.7936604071343183</v>
      </c>
      <c r="F41" s="128">
        <f>'[3]For FI Varied'!$B$26-'[3]For FI Varied'!$B$22-'[3]For FI Varied'!$B$23</f>
        <v>2512.8248982403766</v>
      </c>
      <c r="G41" s="125">
        <f>F41/F$46*100</f>
        <v>8.5006031554290082</v>
      </c>
      <c r="H41" s="128">
        <f>'[4]For FI Varied'!$B$26-'[4]For FI Varied'!$B$22-'[4]For FI Varied'!$B$23</f>
        <v>2510.6690852618603</v>
      </c>
      <c r="I41" s="125">
        <f>H41/H$46*100</f>
        <v>8.9274798724788198</v>
      </c>
      <c r="J41" s="113" t="e">
        <f t="array" ref="J41">SUM(([1]Analysis!$E$2:$E$1322="Foreign – Fixed Interest – Varied Specialist")*([1]Analysis!$N$2:$N$1322))+SUM(([1]Analysis!$E$2:$E$1322="Foreign – Fixed Interest – Varied Specialist")*([1]Analysis!$R$2:$R$1322))</f>
        <v>#REF!</v>
      </c>
      <c r="K41" s="125" t="e">
        <f>J41/J$46*100</f>
        <v>#REF!</v>
      </c>
      <c r="L41" s="128">
        <v>991.62457600000016</v>
      </c>
      <c r="M41" s="128">
        <v>18.079455529781821</v>
      </c>
      <c r="N41" s="128">
        <v>691.89829600000007</v>
      </c>
      <c r="O41" s="128">
        <v>21.987104678479199</v>
      </c>
      <c r="P41" s="128">
        <v>534.17786999999998</v>
      </c>
      <c r="Q41" s="128">
        <v>20.74351477071648</v>
      </c>
      <c r="R41" s="113" t="e">
        <f t="array" ref="R41">SUM(([1]Analysis!$E$2:$E$1322="Foreign – Fixed Interest – Varied Specialist")*([1]Analysis!$O$2:$O$1322))+SUM(([1]Analysis!$E$2:$E$1322="Foreign – Fixed Interest – Varied Specialist")*([1]Analysis!$S$2:$S$1322))</f>
        <v>#REF!</v>
      </c>
      <c r="S41" s="125" t="e">
        <f>R41/R$46*100</f>
        <v>#REF!</v>
      </c>
      <c r="T41" s="128">
        <v>496.70892499999997</v>
      </c>
      <c r="U41" s="128">
        <v>16.454570162850459</v>
      </c>
      <c r="V41" s="128">
        <v>450.01211199999995</v>
      </c>
      <c r="W41" s="128">
        <v>26.847949964213836</v>
      </c>
      <c r="X41" s="128">
        <v>613.59346300000004</v>
      </c>
      <c r="Y41" s="128">
        <v>24.391427781003191</v>
      </c>
      <c r="Z41" s="113" t="e">
        <f>J41-R41</f>
        <v>#REF!</v>
      </c>
      <c r="AA41" s="125" t="e">
        <f>Z41/Z$46*100</f>
        <v>#REF!</v>
      </c>
      <c r="AB41" s="128">
        <v>494.9156510000002</v>
      </c>
      <c r="AC41" s="128">
        <v>20.068385013674252</v>
      </c>
      <c r="AD41" s="128">
        <v>241.88618400000013</v>
      </c>
      <c r="AE41" s="128">
        <v>16.447166701731035</v>
      </c>
      <c r="AF41" s="128">
        <v>-79.415593000000058</v>
      </c>
      <c r="AG41" s="128">
        <v>-133.3708730533408</v>
      </c>
      <c r="AH41" s="226">
        <v>13339</v>
      </c>
      <c r="AI41" s="128">
        <v>10.952279295848699</v>
      </c>
      <c r="AJ41" s="128">
        <v>5765</v>
      </c>
      <c r="AK41" s="128">
        <v>8.8887860986477936</v>
      </c>
      <c r="AL41" s="128">
        <v>3486</v>
      </c>
      <c r="AM41" s="128">
        <v>4.504865409715312</v>
      </c>
      <c r="AN41" s="128">
        <v>621</v>
      </c>
      <c r="AO41" s="128">
        <v>0.7358517395013745</v>
      </c>
      <c r="AP41" s="222">
        <v>17</v>
      </c>
      <c r="AQ41" s="128">
        <v>10.952279295848699</v>
      </c>
      <c r="AR41" s="128">
        <v>17</v>
      </c>
      <c r="AS41" s="128">
        <v>15.454545454545453</v>
      </c>
      <c r="AT41" s="128">
        <v>17</v>
      </c>
      <c r="AU41" s="128">
        <v>15.178571428571427</v>
      </c>
      <c r="AV41" s="128">
        <v>17</v>
      </c>
      <c r="AW41" s="128">
        <v>15.044247787610621</v>
      </c>
    </row>
    <row r="42" spans="1:49">
      <c r="A42" s="151"/>
      <c r="B42" s="127"/>
      <c r="C42" s="131"/>
      <c r="D42" s="128"/>
      <c r="E42" s="131"/>
      <c r="F42" s="128"/>
      <c r="G42" s="131"/>
      <c r="H42" s="128"/>
      <c r="I42" s="131"/>
      <c r="J42" s="129"/>
      <c r="K42" s="131"/>
      <c r="L42" s="128"/>
      <c r="M42" s="131"/>
      <c r="N42" s="128"/>
      <c r="O42" s="131"/>
      <c r="P42" s="128"/>
      <c r="Q42" s="131"/>
      <c r="R42" s="129"/>
      <c r="S42" s="131"/>
      <c r="T42" s="128"/>
      <c r="U42" s="131"/>
      <c r="V42" s="128"/>
      <c r="W42" s="131"/>
      <c r="X42" s="128"/>
      <c r="Y42" s="131"/>
      <c r="Z42" s="129"/>
      <c r="AA42" s="131"/>
      <c r="AB42" s="128"/>
      <c r="AC42" s="131"/>
      <c r="AD42" s="128"/>
      <c r="AE42" s="131"/>
      <c r="AF42" s="128"/>
      <c r="AG42" s="131"/>
      <c r="AH42" s="226"/>
      <c r="AI42" s="131"/>
      <c r="AJ42" s="128"/>
      <c r="AK42" s="131"/>
      <c r="AL42" s="128"/>
      <c r="AM42" s="131"/>
      <c r="AN42" s="128"/>
      <c r="AO42" s="131"/>
      <c r="AP42" s="223"/>
      <c r="AQ42" s="131"/>
      <c r="AR42" s="128"/>
      <c r="AS42" s="131"/>
      <c r="AT42" s="128"/>
      <c r="AU42" s="131"/>
      <c r="AV42" s="128"/>
      <c r="AW42" s="131"/>
    </row>
    <row r="43" spans="1:49">
      <c r="A43" s="151" t="s">
        <v>75</v>
      </c>
      <c r="B43" s="127">
        <v>701167896.71000004</v>
      </c>
      <c r="C43" s="128">
        <v>1.9471163480586</v>
      </c>
      <c r="D43" s="128">
        <f>'[2]For FI Bond'!$B$26-'[2]For FI Bond'!$B$22-'[2]For FI Bond'!$B$23</f>
        <v>787.32096911135466</v>
      </c>
      <c r="E43" s="125">
        <f>D43/D$46*100</f>
        <v>2.3478453741494083</v>
      </c>
      <c r="F43" s="128">
        <f>'[3]For FI Bond'!$B$26-'[3]For FI Bond'!$B$22-'[3]For FI Bond'!$B$23</f>
        <v>649.13379746143005</v>
      </c>
      <c r="G43" s="125">
        <f>F43/F$46*100</f>
        <v>2.1959464071134782</v>
      </c>
      <c r="H43" s="128">
        <f>'[4]For FI Bond'!$B$26-'[4]For FI Bond'!$B$22-'[4]For FI Bond'!$B$23</f>
        <v>597.3971636161732</v>
      </c>
      <c r="I43" s="125">
        <f>H43/H$46*100</f>
        <v>2.1242350038747024</v>
      </c>
      <c r="J43" s="113" t="e">
        <f t="array" ref="J43">SUM(([1]Analysis!$E$2:$E$1322="Foreign – Fixed Interest – Bond")*([1]Analysis!$N$2:$N$1322))+SUM(([1]Analysis!$E$2:$E$1322="Foreign – Fixed Interest – Bond")*([1]Analysis!$R$2:$R$1322))</f>
        <v>#REF!</v>
      </c>
      <c r="K43" s="125" t="e">
        <f>J43/J$46*100</f>
        <v>#REF!</v>
      </c>
      <c r="L43" s="128">
        <v>182.97843799999998</v>
      </c>
      <c r="M43" s="128">
        <v>3.3360917153488732</v>
      </c>
      <c r="N43" s="128">
        <v>183.27579900000001</v>
      </c>
      <c r="O43" s="128">
        <v>5.824127911488473</v>
      </c>
      <c r="P43" s="128">
        <v>150.32016200000001</v>
      </c>
      <c r="Q43" s="128">
        <v>5.8373225023033886</v>
      </c>
      <c r="R43" s="113" t="e">
        <f t="array" ref="R43">SUM(([1]Analysis!$E$2:$E$1322="Foreign – Fixed Interest – Bond")*([1]Analysis!$O$2:$O$1322))+SUM(([1]Analysis!$E$2:$E$1322="Foreign – Fixed Interest – Bond")*([1]Analysis!$S$2:$S$1322))</f>
        <v>#REF!</v>
      </c>
      <c r="S43" s="125" t="e">
        <f>R43/R$46*100</f>
        <v>#REF!</v>
      </c>
      <c r="T43" s="128">
        <v>61.573157999999999</v>
      </c>
      <c r="U43" s="128">
        <v>2.0397456084753807</v>
      </c>
      <c r="V43" s="128">
        <v>65.495464999999996</v>
      </c>
      <c r="W43" s="128">
        <v>3.9074925325630319</v>
      </c>
      <c r="X43" s="128">
        <v>190.82304999999999</v>
      </c>
      <c r="Y43" s="128">
        <v>7.5855544814136335</v>
      </c>
      <c r="Z43" s="113" t="e">
        <f>J43-R43</f>
        <v>#REF!</v>
      </c>
      <c r="AA43" s="125" t="e">
        <f>Z43/Z$46*100</f>
        <v>#REF!</v>
      </c>
      <c r="AB43" s="128">
        <v>121.40527999999998</v>
      </c>
      <c r="AC43" s="128">
        <v>4.9228750329678395</v>
      </c>
      <c r="AD43" s="128">
        <v>117.78033400000001</v>
      </c>
      <c r="AE43" s="128">
        <v>8.0085301088695449</v>
      </c>
      <c r="AF43" s="128">
        <v>-40.502887999999984</v>
      </c>
      <c r="AG43" s="128">
        <v>-68.020716457304218</v>
      </c>
      <c r="AH43" s="226">
        <v>1315</v>
      </c>
      <c r="AI43" s="128">
        <v>1.07970966894377</v>
      </c>
      <c r="AJ43" s="128">
        <v>540</v>
      </c>
      <c r="AK43" s="128">
        <v>0.83260095286553493</v>
      </c>
      <c r="AL43" s="128">
        <v>524</v>
      </c>
      <c r="AM43" s="128">
        <v>0.67715131230373593</v>
      </c>
      <c r="AN43" s="128">
        <v>522</v>
      </c>
      <c r="AO43" s="128">
        <v>0.61854204189970619</v>
      </c>
      <c r="AP43" s="222">
        <v>8</v>
      </c>
      <c r="AQ43" s="128">
        <v>1.07970966894377</v>
      </c>
      <c r="AR43" s="128">
        <v>8</v>
      </c>
      <c r="AS43" s="128">
        <v>7.2727272727272725</v>
      </c>
      <c r="AT43" s="128">
        <v>8</v>
      </c>
      <c r="AU43" s="128">
        <v>7.1428571428571423</v>
      </c>
      <c r="AV43" s="128">
        <v>9</v>
      </c>
      <c r="AW43" s="128">
        <v>7.9646017699115044</v>
      </c>
    </row>
    <row r="44" spans="1:49">
      <c r="A44" s="151"/>
      <c r="B44" s="127"/>
      <c r="C44" s="131"/>
      <c r="D44" s="128"/>
      <c r="E44" s="131"/>
      <c r="F44" s="128"/>
      <c r="G44" s="131"/>
      <c r="H44" s="128"/>
      <c r="I44" s="131"/>
      <c r="J44" s="129"/>
      <c r="K44" s="131"/>
      <c r="L44" s="128"/>
      <c r="M44" s="131"/>
      <c r="N44" s="128"/>
      <c r="O44" s="131"/>
      <c r="P44" s="128"/>
      <c r="Q44" s="131"/>
      <c r="R44" s="129"/>
      <c r="S44" s="131"/>
      <c r="T44" s="128"/>
      <c r="U44" s="131"/>
      <c r="V44" s="128"/>
      <c r="W44" s="131"/>
      <c r="X44" s="128"/>
      <c r="Y44" s="131"/>
      <c r="Z44" s="129"/>
      <c r="AA44" s="131"/>
      <c r="AB44" s="128"/>
      <c r="AC44" s="131"/>
      <c r="AD44" s="128"/>
      <c r="AE44" s="131"/>
      <c r="AF44" s="128"/>
      <c r="AG44" s="131"/>
      <c r="AH44" s="226"/>
      <c r="AI44" s="131"/>
      <c r="AJ44" s="128"/>
      <c r="AK44" s="131"/>
      <c r="AL44" s="128"/>
      <c r="AM44" s="131"/>
      <c r="AN44" s="128"/>
      <c r="AO44" s="131"/>
      <c r="AP44" s="223"/>
      <c r="AQ44" s="131"/>
      <c r="AR44" s="128"/>
      <c r="AS44" s="131"/>
      <c r="AT44" s="128"/>
      <c r="AU44" s="131"/>
      <c r="AV44" s="128"/>
      <c r="AW44" s="131"/>
    </row>
    <row r="45" spans="1:49" ht="13.5" thickBot="1">
      <c r="A45" s="151"/>
      <c r="B45" s="127"/>
      <c r="C45" s="131"/>
      <c r="D45" s="128"/>
      <c r="E45" s="131"/>
      <c r="F45" s="128"/>
      <c r="G45" s="131"/>
      <c r="H45" s="128"/>
      <c r="I45" s="131"/>
      <c r="J45" s="129"/>
      <c r="K45" s="131"/>
      <c r="L45" s="128"/>
      <c r="M45" s="131"/>
      <c r="N45" s="128"/>
      <c r="O45" s="131"/>
      <c r="P45" s="128"/>
      <c r="Q45" s="131"/>
      <c r="R45" s="129"/>
      <c r="S45" s="131"/>
      <c r="T45" s="128"/>
      <c r="U45" s="131"/>
      <c r="V45" s="128"/>
      <c r="W45" s="131"/>
      <c r="X45" s="128"/>
      <c r="Y45" s="131"/>
      <c r="Z45" s="129"/>
      <c r="AA45" s="131"/>
      <c r="AB45" s="128"/>
      <c r="AC45" s="131"/>
      <c r="AD45" s="128"/>
      <c r="AE45" s="131"/>
      <c r="AF45" s="128"/>
      <c r="AG45" s="131"/>
      <c r="AH45" s="226"/>
      <c r="AI45" s="131"/>
      <c r="AJ45" s="128"/>
      <c r="AK45" s="131"/>
      <c r="AL45" s="128"/>
      <c r="AM45" s="131"/>
      <c r="AN45" s="128"/>
      <c r="AO45" s="131"/>
      <c r="AP45" s="223"/>
      <c r="AQ45" s="131"/>
      <c r="AR45" s="128"/>
      <c r="AS45" s="131"/>
      <c r="AT45" s="128"/>
      <c r="AU45" s="131"/>
      <c r="AV45" s="128"/>
      <c r="AW45" s="131"/>
    </row>
    <row r="46" spans="1:49" ht="14.25" thickTop="1" thickBot="1">
      <c r="A46" s="155" t="s">
        <v>41</v>
      </c>
      <c r="B46" s="133">
        <v>36232281399.5</v>
      </c>
      <c r="C46" s="134">
        <v>100</v>
      </c>
      <c r="D46" s="134">
        <f>SUM(D29:D44)</f>
        <v>33533.765799913039</v>
      </c>
      <c r="E46" s="134">
        <v>100</v>
      </c>
      <c r="F46" s="134">
        <f>SUM(F29:F44)</f>
        <v>29560.548261043477</v>
      </c>
      <c r="G46" s="134">
        <v>100</v>
      </c>
      <c r="H46" s="134">
        <f>SUM(H29:H44)</f>
        <v>28122.931903790934</v>
      </c>
      <c r="I46" s="134">
        <v>100</v>
      </c>
      <c r="J46" s="135" t="e">
        <f>SUM(J30:J44)</f>
        <v>#REF!</v>
      </c>
      <c r="K46" s="134">
        <v>100</v>
      </c>
      <c r="L46" s="134">
        <v>5484.8143759999994</v>
      </c>
      <c r="M46" s="134">
        <v>100</v>
      </c>
      <c r="N46" s="134">
        <v>3146.8367760000001</v>
      </c>
      <c r="O46" s="134">
        <v>100</v>
      </c>
      <c r="P46" s="134">
        <v>2575.1560229999995</v>
      </c>
      <c r="Q46" s="134">
        <v>100</v>
      </c>
      <c r="R46" s="135" t="e">
        <f>SUM(R30:R44)</f>
        <v>#REF!</v>
      </c>
      <c r="S46" s="134">
        <v>100</v>
      </c>
      <c r="T46" s="134">
        <v>3018.6684920000002</v>
      </c>
      <c r="U46" s="134">
        <v>100</v>
      </c>
      <c r="V46" s="134">
        <v>1676.15074</v>
      </c>
      <c r="W46" s="134">
        <v>100</v>
      </c>
      <c r="X46" s="134">
        <v>2515.611093</v>
      </c>
      <c r="Y46" s="134">
        <v>100</v>
      </c>
      <c r="Z46" s="135" t="e">
        <f>SUM(Z30:Z44)</f>
        <v>#REF!</v>
      </c>
      <c r="AA46" s="134">
        <v>100</v>
      </c>
      <c r="AB46" s="134">
        <v>2466.1458839999991</v>
      </c>
      <c r="AC46" s="134">
        <v>100</v>
      </c>
      <c r="AD46" s="134">
        <v>1470.6860360000001</v>
      </c>
      <c r="AE46" s="134">
        <v>100</v>
      </c>
      <c r="AF46" s="134">
        <v>59.544929999999567</v>
      </c>
      <c r="AG46" s="134">
        <v>100.00000000000051</v>
      </c>
      <c r="AH46" s="227">
        <v>121792</v>
      </c>
      <c r="AI46" s="134">
        <v>100</v>
      </c>
      <c r="AJ46" s="134">
        <v>64857</v>
      </c>
      <c r="AK46" s="134">
        <v>100</v>
      </c>
      <c r="AL46" s="134">
        <v>77383</v>
      </c>
      <c r="AM46" s="134">
        <v>100</v>
      </c>
      <c r="AN46" s="134">
        <v>84392</v>
      </c>
      <c r="AO46" s="134">
        <v>100</v>
      </c>
      <c r="AP46" s="221">
        <v>111</v>
      </c>
      <c r="AQ46" s="134">
        <v>100</v>
      </c>
      <c r="AR46" s="134">
        <v>110</v>
      </c>
      <c r="AS46" s="134">
        <v>100</v>
      </c>
      <c r="AT46" s="134">
        <v>112</v>
      </c>
      <c r="AU46" s="134">
        <v>100</v>
      </c>
      <c r="AV46" s="134">
        <v>113</v>
      </c>
      <c r="AW46" s="134">
        <v>100</v>
      </c>
    </row>
    <row r="47" spans="1:49" ht="13.5" thickTop="1">
      <c r="A47" s="151"/>
      <c r="B47" s="123"/>
      <c r="C47" s="124"/>
      <c r="D47" s="125"/>
      <c r="E47" s="124"/>
      <c r="F47" s="125"/>
      <c r="G47" s="124"/>
      <c r="H47" s="125"/>
      <c r="I47" s="124"/>
      <c r="J47" s="113"/>
      <c r="K47" s="124"/>
      <c r="L47" s="125"/>
      <c r="M47" s="124"/>
      <c r="N47" s="125"/>
      <c r="O47" s="124"/>
      <c r="P47" s="125"/>
      <c r="Q47" s="124"/>
      <c r="R47" s="113"/>
      <c r="S47" s="124"/>
      <c r="T47" s="125"/>
      <c r="U47" s="124"/>
      <c r="V47" s="125"/>
      <c r="W47" s="124"/>
      <c r="X47" s="125"/>
      <c r="Y47" s="124"/>
      <c r="Z47" s="113"/>
      <c r="AA47" s="124"/>
      <c r="AB47" s="125"/>
      <c r="AC47" s="124"/>
      <c r="AD47" s="125"/>
      <c r="AE47" s="124"/>
      <c r="AF47" s="125"/>
      <c r="AG47" s="124"/>
      <c r="AH47" s="225"/>
      <c r="AI47" s="124"/>
      <c r="AJ47" s="125"/>
      <c r="AK47" s="124"/>
      <c r="AL47" s="125"/>
      <c r="AM47" s="124"/>
      <c r="AN47" s="125"/>
      <c r="AO47" s="124"/>
      <c r="AP47" s="222"/>
      <c r="AQ47" s="124"/>
      <c r="AR47" s="125"/>
      <c r="AS47" s="124"/>
      <c r="AT47" s="125"/>
      <c r="AU47" s="124"/>
      <c r="AV47" s="125"/>
      <c r="AW47" s="124"/>
    </row>
    <row r="48" spans="1:49">
      <c r="A48" s="151"/>
      <c r="B48" s="123"/>
      <c r="C48" s="124"/>
      <c r="D48" s="125"/>
      <c r="E48" s="124"/>
      <c r="F48" s="125"/>
      <c r="G48" s="124"/>
      <c r="H48" s="125"/>
      <c r="I48" s="124"/>
      <c r="J48" s="113"/>
      <c r="K48" s="124"/>
      <c r="L48" s="125"/>
      <c r="M48" s="124"/>
      <c r="N48" s="125"/>
      <c r="O48" s="124"/>
      <c r="P48" s="125"/>
      <c r="Q48" s="124"/>
      <c r="R48" s="113"/>
      <c r="S48" s="124"/>
      <c r="T48" s="125"/>
      <c r="U48" s="124"/>
      <c r="V48" s="125"/>
      <c r="W48" s="124"/>
      <c r="X48" s="125"/>
      <c r="Y48" s="124"/>
      <c r="Z48" s="113"/>
      <c r="AA48" s="124"/>
      <c r="AB48" s="125"/>
      <c r="AC48" s="124"/>
      <c r="AD48" s="125"/>
      <c r="AE48" s="124"/>
      <c r="AF48" s="125"/>
      <c r="AG48" s="124"/>
      <c r="AH48" s="225"/>
      <c r="AI48" s="124"/>
      <c r="AJ48" s="125"/>
      <c r="AK48" s="124"/>
      <c r="AL48" s="125"/>
      <c r="AM48" s="124"/>
      <c r="AN48" s="125"/>
      <c r="AO48" s="124"/>
      <c r="AP48" s="222"/>
      <c r="AQ48" s="124"/>
      <c r="AR48" s="125"/>
      <c r="AS48" s="124"/>
      <c r="AT48" s="125"/>
      <c r="AU48" s="124"/>
      <c r="AV48" s="125"/>
      <c r="AW48" s="124"/>
    </row>
    <row r="49" spans="1:49">
      <c r="A49" s="151"/>
      <c r="B49" s="127"/>
      <c r="C49" s="131"/>
      <c r="D49" s="128"/>
      <c r="E49" s="131"/>
      <c r="F49" s="128"/>
      <c r="G49" s="131"/>
      <c r="H49" s="128"/>
      <c r="I49" s="131"/>
      <c r="J49" s="129"/>
      <c r="K49" s="131"/>
      <c r="L49" s="128"/>
      <c r="M49" s="131"/>
      <c r="N49" s="128"/>
      <c r="O49" s="131"/>
      <c r="P49" s="128"/>
      <c r="Q49" s="131"/>
      <c r="R49" s="129"/>
      <c r="S49" s="131"/>
      <c r="T49" s="128"/>
      <c r="U49" s="131"/>
      <c r="V49" s="128"/>
      <c r="W49" s="131"/>
      <c r="X49" s="128"/>
      <c r="Y49" s="131"/>
      <c r="Z49" s="129"/>
      <c r="AA49" s="131"/>
      <c r="AB49" s="128"/>
      <c r="AC49" s="131"/>
      <c r="AD49" s="128"/>
      <c r="AE49" s="131"/>
      <c r="AF49" s="128"/>
      <c r="AG49" s="131"/>
      <c r="AH49" s="226"/>
      <c r="AI49" s="131"/>
      <c r="AJ49" s="128"/>
      <c r="AK49" s="131"/>
      <c r="AL49" s="128"/>
      <c r="AM49" s="131"/>
      <c r="AN49" s="128"/>
      <c r="AO49" s="131"/>
      <c r="AP49" s="223"/>
      <c r="AQ49" s="131"/>
      <c r="AR49" s="128"/>
      <c r="AS49" s="131"/>
      <c r="AT49" s="128"/>
      <c r="AU49" s="131"/>
      <c r="AV49" s="128"/>
      <c r="AW49" s="131"/>
    </row>
    <row r="50" spans="1:49">
      <c r="A50" s="151" t="s">
        <v>18</v>
      </c>
      <c r="B50" s="127">
        <f>'Summary-DC removed'!B20</f>
        <v>32875430502.599998</v>
      </c>
      <c r="C50" s="128">
        <v>100</v>
      </c>
      <c r="D50" s="128">
        <v>32933.530771581798</v>
      </c>
      <c r="E50" s="128">
        <v>100</v>
      </c>
      <c r="F50" s="128">
        <v>29488.726318003668</v>
      </c>
      <c r="G50" s="128">
        <v>100</v>
      </c>
      <c r="H50" s="128">
        <v>29721.21629843441</v>
      </c>
      <c r="I50" s="128">
        <v>100</v>
      </c>
      <c r="J50" s="129" t="e">
        <f>Summary!J20</f>
        <v>#REF!</v>
      </c>
      <c r="K50" s="128">
        <v>100</v>
      </c>
      <c r="L50" s="128">
        <v>10692.862088000002</v>
      </c>
      <c r="M50" s="128">
        <v>100</v>
      </c>
      <c r="N50" s="128">
        <v>8087.2436190000008</v>
      </c>
      <c r="O50" s="128">
        <v>100</v>
      </c>
      <c r="P50" s="128">
        <v>7199.6937870000002</v>
      </c>
      <c r="Q50" s="128">
        <v>100</v>
      </c>
      <c r="R50" s="129" t="e">
        <f>Summary!R20</f>
        <v>#REF!</v>
      </c>
      <c r="S50" s="128">
        <v>100</v>
      </c>
      <c r="T50" s="128">
        <v>17323.676425000005</v>
      </c>
      <c r="U50" s="128">
        <v>100</v>
      </c>
      <c r="V50" s="128">
        <v>5166.3292049999973</v>
      </c>
      <c r="W50" s="128">
        <v>100</v>
      </c>
      <c r="X50" s="128">
        <v>9246.4421890000049</v>
      </c>
      <c r="Y50" s="128">
        <v>100</v>
      </c>
      <c r="Z50" s="113" t="e">
        <f>J50-R50</f>
        <v>#REF!</v>
      </c>
      <c r="AA50" s="128">
        <v>100</v>
      </c>
      <c r="AB50" s="128">
        <v>-6630.8143370000034</v>
      </c>
      <c r="AC50" s="128">
        <v>100</v>
      </c>
      <c r="AD50" s="128">
        <v>2920.9144140000035</v>
      </c>
      <c r="AE50" s="128">
        <v>100</v>
      </c>
      <c r="AF50" s="128">
        <v>-2046.7484020000047</v>
      </c>
      <c r="AG50" s="128">
        <v>100</v>
      </c>
      <c r="AH50" s="226">
        <f>'Summary-DC removed'!AH20</f>
        <v>158051</v>
      </c>
      <c r="AI50" s="128">
        <v>100</v>
      </c>
      <c r="AJ50" s="128">
        <v>190420</v>
      </c>
      <c r="AK50" s="128">
        <v>100</v>
      </c>
      <c r="AL50" s="128">
        <v>189411</v>
      </c>
      <c r="AM50" s="128">
        <v>100</v>
      </c>
      <c r="AN50" s="128">
        <v>215159</v>
      </c>
      <c r="AO50" s="128">
        <v>100</v>
      </c>
      <c r="AP50" s="223">
        <v>345</v>
      </c>
      <c r="AQ50" s="128">
        <v>100</v>
      </c>
      <c r="AR50" s="128">
        <v>345</v>
      </c>
      <c r="AS50" s="128">
        <v>100</v>
      </c>
      <c r="AT50" s="128">
        <v>346</v>
      </c>
      <c r="AU50" s="128">
        <v>100</v>
      </c>
      <c r="AV50" s="128">
        <v>347</v>
      </c>
      <c r="AW50" s="128">
        <v>100</v>
      </c>
    </row>
    <row r="51" spans="1:49">
      <c r="A51" s="151"/>
      <c r="B51" s="127"/>
      <c r="C51" s="131"/>
      <c r="D51" s="128"/>
      <c r="E51" s="131"/>
      <c r="F51" s="128"/>
      <c r="G51" s="131"/>
      <c r="H51" s="128"/>
      <c r="I51" s="131"/>
      <c r="J51" s="129"/>
      <c r="K51" s="131"/>
      <c r="L51" s="128"/>
      <c r="M51" s="131"/>
      <c r="N51" s="128"/>
      <c r="O51" s="131"/>
      <c r="P51" s="128"/>
      <c r="Q51" s="131"/>
      <c r="R51" s="129"/>
      <c r="S51" s="131"/>
      <c r="T51" s="128"/>
      <c r="U51" s="131"/>
      <c r="V51" s="128"/>
      <c r="W51" s="131"/>
      <c r="X51" s="128"/>
      <c r="Y51" s="131"/>
      <c r="Z51" s="129"/>
      <c r="AA51" s="131"/>
      <c r="AB51" s="128"/>
      <c r="AC51" s="131"/>
      <c r="AD51" s="128"/>
      <c r="AE51" s="131"/>
      <c r="AF51" s="128"/>
      <c r="AG51" s="131"/>
      <c r="AH51" s="226"/>
      <c r="AI51" s="131"/>
      <c r="AJ51" s="128"/>
      <c r="AK51" s="131"/>
      <c r="AL51" s="128"/>
      <c r="AM51" s="131"/>
      <c r="AN51" s="128"/>
      <c r="AO51" s="131"/>
      <c r="AP51" s="223"/>
      <c r="AQ51" s="131"/>
      <c r="AR51" s="128"/>
      <c r="AS51" s="131"/>
      <c r="AT51" s="128"/>
      <c r="AU51" s="131"/>
      <c r="AV51" s="128"/>
      <c r="AW51" s="131"/>
    </row>
    <row r="52" spans="1:49">
      <c r="A52" s="151"/>
      <c r="B52" s="127"/>
      <c r="C52" s="131"/>
      <c r="D52" s="128"/>
      <c r="E52" s="131"/>
      <c r="F52" s="128"/>
      <c r="G52" s="131"/>
      <c r="H52" s="128"/>
      <c r="I52" s="131"/>
      <c r="J52" s="129"/>
      <c r="K52" s="131"/>
      <c r="L52" s="128"/>
      <c r="M52" s="131"/>
      <c r="N52" s="128"/>
      <c r="O52" s="131"/>
      <c r="P52" s="128"/>
      <c r="Q52" s="131"/>
      <c r="R52" s="129"/>
      <c r="S52" s="131"/>
      <c r="T52" s="128"/>
      <c r="U52" s="131"/>
      <c r="V52" s="128"/>
      <c r="W52" s="131"/>
      <c r="X52" s="128"/>
      <c r="Y52" s="131"/>
      <c r="Z52" s="129"/>
      <c r="AA52" s="131"/>
      <c r="AB52" s="128"/>
      <c r="AC52" s="131"/>
      <c r="AD52" s="128"/>
      <c r="AE52" s="131"/>
      <c r="AF52" s="128"/>
      <c r="AG52" s="131"/>
      <c r="AH52" s="226"/>
      <c r="AI52" s="131"/>
      <c r="AJ52" s="128"/>
      <c r="AK52" s="131"/>
      <c r="AL52" s="128"/>
      <c r="AM52" s="131"/>
      <c r="AN52" s="128"/>
      <c r="AO52" s="131"/>
      <c r="AP52" s="223"/>
      <c r="AQ52" s="131"/>
      <c r="AR52" s="128"/>
      <c r="AS52" s="131"/>
      <c r="AT52" s="128"/>
      <c r="AU52" s="131"/>
      <c r="AV52" s="128"/>
      <c r="AW52" s="131"/>
    </row>
    <row r="53" spans="1:49" ht="13.5" thickBot="1">
      <c r="A53" s="151"/>
      <c r="B53" s="127"/>
      <c r="C53" s="131"/>
      <c r="D53" s="128"/>
      <c r="E53" s="131"/>
      <c r="F53" s="128"/>
      <c r="G53" s="131"/>
      <c r="H53" s="128"/>
      <c r="I53" s="131"/>
      <c r="J53" s="129"/>
      <c r="K53" s="131"/>
      <c r="L53" s="128"/>
      <c r="M53" s="131"/>
      <c r="N53" s="128"/>
      <c r="O53" s="131"/>
      <c r="P53" s="128"/>
      <c r="Q53" s="131"/>
      <c r="R53" s="129"/>
      <c r="S53" s="131"/>
      <c r="T53" s="128"/>
      <c r="U53" s="131"/>
      <c r="V53" s="128"/>
      <c r="W53" s="131"/>
      <c r="X53" s="128"/>
      <c r="Y53" s="131"/>
      <c r="Z53" s="129"/>
      <c r="AA53" s="131"/>
      <c r="AB53" s="128"/>
      <c r="AC53" s="131"/>
      <c r="AD53" s="128"/>
      <c r="AE53" s="131"/>
      <c r="AF53" s="128"/>
      <c r="AG53" s="131"/>
      <c r="AH53" s="226"/>
      <c r="AI53" s="131"/>
      <c r="AJ53" s="128"/>
      <c r="AK53" s="131"/>
      <c r="AL53" s="128"/>
      <c r="AM53" s="131"/>
      <c r="AN53" s="128"/>
      <c r="AO53" s="131"/>
      <c r="AP53" s="223"/>
      <c r="AQ53" s="131"/>
      <c r="AR53" s="128"/>
      <c r="AS53" s="131"/>
      <c r="AT53" s="128"/>
      <c r="AU53" s="131"/>
      <c r="AV53" s="128"/>
      <c r="AW53" s="131"/>
    </row>
    <row r="54" spans="1:49" ht="14.25" thickTop="1" thickBot="1">
      <c r="A54" s="156" t="s">
        <v>19</v>
      </c>
      <c r="B54" s="133">
        <f>B50</f>
        <v>32875430502.599998</v>
      </c>
      <c r="C54" s="134">
        <v>100</v>
      </c>
      <c r="D54" s="134">
        <f>D50</f>
        <v>32933.530771581798</v>
      </c>
      <c r="E54" s="134">
        <v>100</v>
      </c>
      <c r="F54" s="134">
        <f>F50</f>
        <v>29488.726318003668</v>
      </c>
      <c r="G54" s="134">
        <v>100</v>
      </c>
      <c r="H54" s="134">
        <f>H50</f>
        <v>29721.21629843441</v>
      </c>
      <c r="I54" s="134">
        <v>100</v>
      </c>
      <c r="J54" s="135" t="e">
        <f>J50</f>
        <v>#REF!</v>
      </c>
      <c r="K54" s="134">
        <v>100</v>
      </c>
      <c r="L54" s="134">
        <v>10692.862088000002</v>
      </c>
      <c r="M54" s="134">
        <v>100</v>
      </c>
      <c r="N54" s="134">
        <v>8087.2436190000008</v>
      </c>
      <c r="O54" s="134">
        <v>100</v>
      </c>
      <c r="P54" s="134">
        <v>7199.6937870000002</v>
      </c>
      <c r="Q54" s="134">
        <v>100</v>
      </c>
      <c r="R54" s="135" t="e">
        <f>R50</f>
        <v>#REF!</v>
      </c>
      <c r="S54" s="134">
        <v>100</v>
      </c>
      <c r="T54" s="134">
        <v>17323.676425000005</v>
      </c>
      <c r="U54" s="134">
        <v>100</v>
      </c>
      <c r="V54" s="134">
        <v>5166.3292049999973</v>
      </c>
      <c r="W54" s="134">
        <v>100</v>
      </c>
      <c r="X54" s="134">
        <v>9246.4421890000049</v>
      </c>
      <c r="Y54" s="134">
        <v>100</v>
      </c>
      <c r="Z54" s="135" t="e">
        <f>Z50</f>
        <v>#REF!</v>
      </c>
      <c r="AA54" s="134">
        <v>100</v>
      </c>
      <c r="AB54" s="134">
        <v>-6630.8143370000034</v>
      </c>
      <c r="AC54" s="134">
        <v>100</v>
      </c>
      <c r="AD54" s="134">
        <v>2920.9144140000035</v>
      </c>
      <c r="AE54" s="134">
        <v>100</v>
      </c>
      <c r="AF54" s="134">
        <v>-2046.7484020000047</v>
      </c>
      <c r="AG54" s="134">
        <v>100</v>
      </c>
      <c r="AH54" s="227">
        <f>AH50</f>
        <v>158051</v>
      </c>
      <c r="AI54" s="134">
        <v>100</v>
      </c>
      <c r="AJ54" s="134">
        <v>190420</v>
      </c>
      <c r="AK54" s="134">
        <v>100</v>
      </c>
      <c r="AL54" s="134">
        <v>189411</v>
      </c>
      <c r="AM54" s="134">
        <v>100</v>
      </c>
      <c r="AN54" s="134">
        <v>215159</v>
      </c>
      <c r="AO54" s="134">
        <v>100</v>
      </c>
      <c r="AP54" s="221">
        <v>325</v>
      </c>
      <c r="AQ54" s="134">
        <v>100</v>
      </c>
      <c r="AR54" s="134">
        <v>345</v>
      </c>
      <c r="AS54" s="134">
        <v>100</v>
      </c>
      <c r="AT54" s="134">
        <v>346</v>
      </c>
      <c r="AU54" s="134">
        <v>100</v>
      </c>
      <c r="AV54" s="134">
        <v>347</v>
      </c>
      <c r="AW54" s="134">
        <v>100</v>
      </c>
    </row>
    <row r="55" spans="1:49" ht="13.5" thickTop="1">
      <c r="D55" s="4"/>
      <c r="F55" s="4"/>
      <c r="H55" s="4"/>
      <c r="L55" s="4"/>
      <c r="N55" s="4"/>
      <c r="P55" s="4"/>
      <c r="T55" s="4"/>
      <c r="V55" s="4"/>
      <c r="X55" s="4"/>
      <c r="AB55" s="4"/>
      <c r="AD55" s="4"/>
      <c r="AF55" s="4"/>
      <c r="AH55" s="228"/>
      <c r="AJ55" s="4"/>
      <c r="AL55" s="4"/>
      <c r="AN55" s="4"/>
      <c r="AR55" s="4"/>
      <c r="AT55" s="4"/>
      <c r="AV55" s="4"/>
    </row>
    <row r="56" spans="1:49">
      <c r="D56" s="4"/>
      <c r="F56" s="4"/>
      <c r="H56" s="4"/>
      <c r="L56" s="4"/>
      <c r="N56" s="4"/>
      <c r="P56" s="4"/>
      <c r="T56" s="4"/>
      <c r="V56" s="4"/>
      <c r="X56" s="4"/>
      <c r="AB56" s="4"/>
      <c r="AD56" s="4"/>
      <c r="AF56" s="4"/>
      <c r="AJ56" s="4"/>
      <c r="AL56" s="4"/>
      <c r="AN56" s="4"/>
      <c r="AR56" s="4"/>
      <c r="AT56" s="4"/>
      <c r="AV56" s="4"/>
    </row>
    <row r="57" spans="1:49">
      <c r="D57" s="4"/>
    </row>
    <row r="58" spans="1:49">
      <c r="D58" s="4"/>
    </row>
    <row r="59" spans="1:49">
      <c r="D59" s="4"/>
    </row>
  </sheetData>
  <mergeCells count="30">
    <mergeCell ref="AH7:AI7"/>
    <mergeCell ref="AP5:AW5"/>
    <mergeCell ref="J7:K7"/>
    <mergeCell ref="L7:M7"/>
    <mergeCell ref="N7:O7"/>
    <mergeCell ref="P7:Q7"/>
    <mergeCell ref="R7:S7"/>
    <mergeCell ref="AR7:AS7"/>
    <mergeCell ref="AT7:AU7"/>
    <mergeCell ref="AV7:AW7"/>
    <mergeCell ref="AJ7:AK7"/>
    <mergeCell ref="AL7:AM7"/>
    <mergeCell ref="AN7:AO7"/>
    <mergeCell ref="AP7:AQ7"/>
    <mergeCell ref="AH5:AO5"/>
    <mergeCell ref="B5:I5"/>
    <mergeCell ref="B7:C7"/>
    <mergeCell ref="D7:E7"/>
    <mergeCell ref="F7:G7"/>
    <mergeCell ref="H7:I7"/>
    <mergeCell ref="T7:U7"/>
    <mergeCell ref="V7:W7"/>
    <mergeCell ref="X7:Y7"/>
    <mergeCell ref="Z7:AA7"/>
    <mergeCell ref="J5:Q5"/>
    <mergeCell ref="R5:Y5"/>
    <mergeCell ref="Z5:AG5"/>
    <mergeCell ref="AB7:AC7"/>
    <mergeCell ref="AD7:AE7"/>
    <mergeCell ref="AF7:AG7"/>
  </mergeCells>
  <phoneticPr fontId="0" type="noConversion"/>
  <pageMargins left="0.75" right="0.75" top="1" bottom="1" header="0.5" footer="0.5"/>
  <pageSetup scale="4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A1:L322"/>
  <sheetViews>
    <sheetView zoomScale="70" workbookViewId="0" xr3:uid="{44B22561-5205-5C8A-B808-2C70100D228F}">
      <pane xSplit="3" ySplit="5" topLeftCell="D6" activePane="bottomRight" state="frozen"/>
      <selection pane="bottomLeft"/>
      <selection pane="topRight"/>
      <selection pane="bottomRight" activeCell="D6" sqref="D6"/>
    </sheetView>
  </sheetViews>
  <sheetFormatPr defaultRowHeight="12.75" customHeight="1"/>
  <cols>
    <col min="1" max="1" width="5.42578125" style="42" hidden="1" customWidth="1"/>
    <col min="2" max="2" width="3" style="42" hidden="1" customWidth="1"/>
    <col min="3" max="3" width="25.5703125" style="42" customWidth="1"/>
    <col min="4" max="4" width="17.85546875" style="39" bestFit="1" customWidth="1"/>
    <col min="5" max="5" width="20" style="39" bestFit="1" customWidth="1"/>
    <col min="6" max="6" width="16.140625" style="39" bestFit="1" customWidth="1"/>
    <col min="7" max="7" width="19.7109375" style="39" bestFit="1" customWidth="1"/>
    <col min="8" max="8" width="23.7109375" style="41" bestFit="1" customWidth="1"/>
    <col min="9" max="9" width="18.42578125" style="41" bestFit="1" customWidth="1"/>
    <col min="10" max="10" width="29.7109375" style="41" bestFit="1" customWidth="1"/>
    <col min="11" max="11" width="4.28515625" style="42" customWidth="1"/>
    <col min="12" max="12" width="11.42578125" style="42" bestFit="1" customWidth="1"/>
    <col min="13" max="16384" width="9.140625" style="42"/>
  </cols>
  <sheetData>
    <row r="1" spans="1:11" ht="12.75" customHeight="1">
      <c r="A1" s="21"/>
      <c r="B1" s="21"/>
      <c r="C1" s="37" t="s">
        <v>78</v>
      </c>
      <c r="D1" s="38"/>
      <c r="E1" s="38"/>
      <c r="F1" s="38"/>
      <c r="H1" s="40"/>
    </row>
    <row r="2" spans="1:11" ht="12.75" customHeight="1" thickBot="1">
      <c r="A2" s="21"/>
      <c r="B2" s="21"/>
      <c r="C2" s="37"/>
      <c r="D2" s="43"/>
      <c r="E2" s="43"/>
      <c r="F2" s="43"/>
      <c r="G2" s="43"/>
      <c r="H2" s="44"/>
      <c r="I2" s="44"/>
    </row>
    <row r="3" spans="1:11" ht="12.75" customHeight="1">
      <c r="A3" s="21"/>
      <c r="B3" s="21"/>
      <c r="C3" s="45"/>
      <c r="D3" s="46" t="s">
        <v>79</v>
      </c>
      <c r="E3" s="47" t="s">
        <v>80</v>
      </c>
      <c r="F3" s="47" t="s">
        <v>81</v>
      </c>
      <c r="G3" s="47" t="s">
        <v>82</v>
      </c>
      <c r="H3" s="48" t="s">
        <v>83</v>
      </c>
      <c r="I3" s="48" t="s">
        <v>84</v>
      </c>
      <c r="J3" s="49" t="s">
        <v>85</v>
      </c>
      <c r="K3" s="50"/>
    </row>
    <row r="4" spans="1:11" ht="12.75" customHeight="1">
      <c r="A4" s="21"/>
      <c r="B4" s="21"/>
      <c r="C4" s="51"/>
      <c r="D4" s="52"/>
      <c r="E4" s="53"/>
      <c r="F4" s="53"/>
      <c r="G4" s="53"/>
      <c r="H4" s="54"/>
      <c r="I4" s="54"/>
      <c r="J4" s="55"/>
      <c r="K4" s="50"/>
    </row>
    <row r="5" spans="1:11" ht="12.75" customHeight="1" thickBot="1">
      <c r="A5" s="21"/>
      <c r="B5" s="21"/>
      <c r="C5" s="56"/>
      <c r="D5" s="57" t="s">
        <v>86</v>
      </c>
      <c r="E5" s="58" t="s">
        <v>86</v>
      </c>
      <c r="F5" s="58" t="s">
        <v>86</v>
      </c>
      <c r="G5" s="58" t="s">
        <v>86</v>
      </c>
      <c r="H5" s="59"/>
      <c r="I5" s="59"/>
      <c r="J5" s="60"/>
      <c r="K5" s="50"/>
    </row>
    <row r="6" spans="1:11" ht="12.75" customHeight="1">
      <c r="A6" s="21"/>
      <c r="B6" s="21"/>
      <c r="C6" s="45"/>
      <c r="D6" s="61"/>
      <c r="E6" s="47"/>
      <c r="F6" s="47"/>
      <c r="G6" s="47"/>
      <c r="H6" s="48"/>
      <c r="I6" s="48"/>
      <c r="J6" s="49"/>
      <c r="K6" s="50"/>
    </row>
    <row r="7" spans="1:11" ht="12.75" customHeight="1">
      <c r="A7" s="21"/>
      <c r="B7" s="21"/>
      <c r="C7" s="62">
        <v>1965</v>
      </c>
      <c r="D7" s="63"/>
      <c r="E7" s="63"/>
      <c r="F7" s="63"/>
      <c r="G7" s="63"/>
      <c r="H7" s="64"/>
      <c r="I7" s="64"/>
      <c r="J7" s="65"/>
      <c r="K7" s="50"/>
    </row>
    <row r="8" spans="1:11" ht="12.75" customHeight="1">
      <c r="A8" s="21">
        <v>1965</v>
      </c>
      <c r="B8" s="21">
        <v>4</v>
      </c>
      <c r="C8" s="51" t="s">
        <v>87</v>
      </c>
      <c r="D8" s="63"/>
      <c r="E8" s="63"/>
      <c r="F8" s="63"/>
      <c r="G8" s="63">
        <v>3</v>
      </c>
      <c r="H8" s="64"/>
      <c r="I8" s="64">
        <v>2</v>
      </c>
      <c r="J8" s="65">
        <v>2</v>
      </c>
      <c r="K8" s="50"/>
    </row>
    <row r="9" spans="1:11" ht="12.75" customHeight="1" thickBot="1">
      <c r="A9" s="21"/>
      <c r="B9" s="21"/>
      <c r="C9" s="56"/>
      <c r="D9" s="66"/>
      <c r="E9" s="66"/>
      <c r="F9" s="66"/>
      <c r="G9" s="66"/>
      <c r="H9" s="67"/>
      <c r="I9" s="67"/>
      <c r="J9" s="68"/>
      <c r="K9" s="50"/>
    </row>
    <row r="10" spans="1:11" s="73" customFormat="1" ht="12.75" customHeight="1">
      <c r="A10" s="21"/>
      <c r="B10" s="21"/>
      <c r="C10" s="69">
        <v>1966</v>
      </c>
      <c r="D10" s="70"/>
      <c r="E10" s="71"/>
      <c r="F10" s="71"/>
      <c r="G10" s="71"/>
      <c r="H10" s="72"/>
      <c r="I10" s="72"/>
      <c r="J10" s="65"/>
      <c r="K10" s="50"/>
    </row>
    <row r="11" spans="1:11" s="73" customFormat="1" ht="12.75" customHeight="1">
      <c r="A11" s="21">
        <v>1966</v>
      </c>
      <c r="B11" s="21">
        <v>1</v>
      </c>
      <c r="C11" s="51" t="s">
        <v>88</v>
      </c>
      <c r="D11" s="70">
        <v>2</v>
      </c>
      <c r="E11" s="71">
        <v>0</v>
      </c>
      <c r="F11" s="71">
        <v>2</v>
      </c>
      <c r="G11" s="71">
        <v>5</v>
      </c>
      <c r="H11" s="72"/>
      <c r="I11" s="72"/>
      <c r="J11" s="65"/>
      <c r="K11" s="50"/>
    </row>
    <row r="12" spans="1:11" s="73" customFormat="1" ht="12.75" customHeight="1">
      <c r="A12" s="21">
        <v>1966</v>
      </c>
      <c r="B12" s="21">
        <v>2</v>
      </c>
      <c r="C12" s="51" t="s">
        <v>89</v>
      </c>
      <c r="D12" s="70">
        <v>5</v>
      </c>
      <c r="E12" s="71">
        <v>0</v>
      </c>
      <c r="F12" s="71">
        <v>5</v>
      </c>
      <c r="G12" s="71">
        <v>9</v>
      </c>
      <c r="H12" s="72"/>
      <c r="I12" s="72"/>
      <c r="J12" s="65"/>
      <c r="K12" s="50"/>
    </row>
    <row r="13" spans="1:11" s="73" customFormat="1" ht="12.75" customHeight="1">
      <c r="A13" s="21">
        <v>1966</v>
      </c>
      <c r="B13" s="21">
        <v>3</v>
      </c>
      <c r="C13" s="51" t="s">
        <v>90</v>
      </c>
      <c r="D13" s="70">
        <v>6</v>
      </c>
      <c r="E13" s="71">
        <v>0</v>
      </c>
      <c r="F13" s="71">
        <v>6</v>
      </c>
      <c r="G13" s="71">
        <v>17</v>
      </c>
      <c r="H13" s="72"/>
      <c r="I13" s="72"/>
      <c r="J13" s="65"/>
      <c r="K13" s="50"/>
    </row>
    <row r="14" spans="1:11" s="73" customFormat="1" ht="12.75" customHeight="1" thickBot="1">
      <c r="A14" s="21">
        <v>1966</v>
      </c>
      <c r="B14" s="21">
        <v>4</v>
      </c>
      <c r="C14" s="51" t="s">
        <v>87</v>
      </c>
      <c r="D14" s="70">
        <v>8</v>
      </c>
      <c r="E14" s="71">
        <v>0</v>
      </c>
      <c r="F14" s="71">
        <v>8</v>
      </c>
      <c r="G14" s="71">
        <v>25</v>
      </c>
      <c r="H14" s="72"/>
      <c r="I14" s="72">
        <v>4</v>
      </c>
      <c r="J14" s="65">
        <v>4</v>
      </c>
      <c r="K14" s="50"/>
    </row>
    <row r="15" spans="1:11" s="73" customFormat="1" ht="12.75" customHeight="1">
      <c r="A15" s="21"/>
      <c r="B15" s="21"/>
      <c r="C15" s="51"/>
      <c r="D15" s="74">
        <v>21</v>
      </c>
      <c r="E15" s="75">
        <v>0</v>
      </c>
      <c r="F15" s="75">
        <v>21</v>
      </c>
      <c r="G15" s="75"/>
      <c r="H15" s="76"/>
      <c r="I15" s="76"/>
      <c r="J15" s="77"/>
      <c r="K15" s="50"/>
    </row>
    <row r="16" spans="1:11" s="73" customFormat="1" ht="12.75" customHeight="1" thickBot="1">
      <c r="A16" s="21"/>
      <c r="B16" s="21"/>
      <c r="C16" s="56"/>
      <c r="D16" s="78"/>
      <c r="E16" s="79"/>
      <c r="F16" s="79"/>
      <c r="G16" s="79"/>
      <c r="H16" s="80"/>
      <c r="I16" s="80"/>
      <c r="J16" s="68"/>
      <c r="K16" s="50"/>
    </row>
    <row r="17" spans="1:11" s="73" customFormat="1" ht="12.75" customHeight="1">
      <c r="A17" s="21"/>
      <c r="B17" s="21"/>
      <c r="C17" s="69">
        <v>1967</v>
      </c>
      <c r="D17" s="70"/>
      <c r="E17" s="71"/>
      <c r="F17" s="71"/>
      <c r="G17" s="71"/>
      <c r="H17" s="72"/>
      <c r="I17" s="72"/>
      <c r="J17" s="65"/>
      <c r="K17" s="50"/>
    </row>
    <row r="18" spans="1:11" s="73" customFormat="1" ht="12.75" customHeight="1">
      <c r="A18" s="21">
        <v>1967</v>
      </c>
      <c r="B18" s="21">
        <v>1</v>
      </c>
      <c r="C18" s="51" t="s">
        <v>88</v>
      </c>
      <c r="D18" s="70">
        <v>10</v>
      </c>
      <c r="E18" s="71">
        <v>0</v>
      </c>
      <c r="F18" s="71">
        <v>10</v>
      </c>
      <c r="G18" s="71">
        <v>36</v>
      </c>
      <c r="H18" s="72"/>
      <c r="I18" s="72"/>
      <c r="J18" s="65"/>
      <c r="K18" s="50"/>
    </row>
    <row r="19" spans="1:11" s="73" customFormat="1" ht="12.75" customHeight="1">
      <c r="A19" s="21">
        <v>1967</v>
      </c>
      <c r="B19" s="21">
        <v>2</v>
      </c>
      <c r="C19" s="51" t="s">
        <v>89</v>
      </c>
      <c r="D19" s="70">
        <v>13</v>
      </c>
      <c r="E19" s="71">
        <v>0</v>
      </c>
      <c r="F19" s="71">
        <v>13</v>
      </c>
      <c r="G19" s="71">
        <v>47</v>
      </c>
      <c r="H19" s="72"/>
      <c r="I19" s="72"/>
      <c r="J19" s="65"/>
      <c r="K19" s="50"/>
    </row>
    <row r="20" spans="1:11" s="73" customFormat="1" ht="12.75" customHeight="1">
      <c r="A20" s="21">
        <v>1967</v>
      </c>
      <c r="B20" s="21">
        <v>3</v>
      </c>
      <c r="C20" s="51" t="s">
        <v>90</v>
      </c>
      <c r="D20" s="70">
        <v>10</v>
      </c>
      <c r="E20" s="71">
        <v>1</v>
      </c>
      <c r="F20" s="71">
        <v>9</v>
      </c>
      <c r="G20" s="71">
        <v>56</v>
      </c>
      <c r="H20" s="72"/>
      <c r="I20" s="72"/>
      <c r="J20" s="65"/>
      <c r="K20" s="50"/>
    </row>
    <row r="21" spans="1:11" s="73" customFormat="1" ht="12.75" customHeight="1" thickBot="1">
      <c r="A21" s="21">
        <v>1967</v>
      </c>
      <c r="B21" s="21">
        <v>4</v>
      </c>
      <c r="C21" s="51" t="s">
        <v>87</v>
      </c>
      <c r="D21" s="70">
        <v>18</v>
      </c>
      <c r="E21" s="71">
        <v>2</v>
      </c>
      <c r="F21" s="71">
        <v>16</v>
      </c>
      <c r="G21" s="71">
        <v>83</v>
      </c>
      <c r="H21" s="72"/>
      <c r="I21" s="72">
        <v>6</v>
      </c>
      <c r="J21" s="65">
        <v>6</v>
      </c>
      <c r="K21" s="50"/>
    </row>
    <row r="22" spans="1:11" s="73" customFormat="1" ht="12.75" customHeight="1">
      <c r="A22" s="21"/>
      <c r="B22" s="21"/>
      <c r="C22" s="51"/>
      <c r="D22" s="74">
        <v>51</v>
      </c>
      <c r="E22" s="75">
        <v>3</v>
      </c>
      <c r="F22" s="75">
        <v>48</v>
      </c>
      <c r="G22" s="75"/>
      <c r="H22" s="76"/>
      <c r="I22" s="76"/>
      <c r="J22" s="77"/>
      <c r="K22" s="50"/>
    </row>
    <row r="23" spans="1:11" s="73" customFormat="1" ht="12.75" customHeight="1" thickBot="1">
      <c r="A23" s="21"/>
      <c r="B23" s="21"/>
      <c r="C23" s="56"/>
      <c r="D23" s="78"/>
      <c r="E23" s="79"/>
      <c r="F23" s="79"/>
      <c r="G23" s="79"/>
      <c r="H23" s="80"/>
      <c r="I23" s="80"/>
      <c r="J23" s="68"/>
      <c r="K23" s="50"/>
    </row>
    <row r="24" spans="1:11" s="73" customFormat="1" ht="12.75" customHeight="1">
      <c r="A24" s="21"/>
      <c r="B24" s="21"/>
      <c r="C24" s="69">
        <v>1968</v>
      </c>
      <c r="D24" s="70"/>
      <c r="E24" s="71"/>
      <c r="F24" s="71"/>
      <c r="G24" s="71"/>
      <c r="H24" s="72"/>
      <c r="I24" s="72"/>
      <c r="J24" s="65"/>
      <c r="K24" s="50"/>
    </row>
    <row r="25" spans="1:11" s="73" customFormat="1" ht="12.75" customHeight="1">
      <c r="A25" s="21">
        <v>1968</v>
      </c>
      <c r="B25" s="21">
        <v>1</v>
      </c>
      <c r="C25" s="51" t="s">
        <v>88</v>
      </c>
      <c r="D25" s="70">
        <v>42</v>
      </c>
      <c r="E25" s="71">
        <v>3</v>
      </c>
      <c r="F25" s="71">
        <f>D25-E25</f>
        <v>39</v>
      </c>
      <c r="G25" s="71">
        <v>144</v>
      </c>
      <c r="H25" s="72"/>
      <c r="I25" s="72"/>
      <c r="J25" s="65"/>
      <c r="K25" s="50"/>
    </row>
    <row r="26" spans="1:11" s="73" customFormat="1" ht="12.75" customHeight="1">
      <c r="A26" s="21">
        <v>1968</v>
      </c>
      <c r="B26" s="21">
        <v>2</v>
      </c>
      <c r="C26" s="51" t="s">
        <v>89</v>
      </c>
      <c r="D26" s="70">
        <v>60</v>
      </c>
      <c r="E26" s="71">
        <v>6</v>
      </c>
      <c r="F26" s="71">
        <f>D26-E26</f>
        <v>54</v>
      </c>
      <c r="G26" s="71">
        <v>209</v>
      </c>
      <c r="H26" s="72"/>
      <c r="I26" s="72"/>
      <c r="J26" s="65"/>
      <c r="K26" s="50"/>
    </row>
    <row r="27" spans="1:11" s="73" customFormat="1" ht="12.75" customHeight="1">
      <c r="A27" s="21">
        <v>1968</v>
      </c>
      <c r="B27" s="21">
        <v>3</v>
      </c>
      <c r="C27" s="51" t="s">
        <v>90</v>
      </c>
      <c r="D27" s="70">
        <v>53</v>
      </c>
      <c r="E27" s="71">
        <v>7</v>
      </c>
      <c r="F27" s="71">
        <f>D27-E27</f>
        <v>46</v>
      </c>
      <c r="G27" s="71">
        <v>283</v>
      </c>
      <c r="H27" s="72"/>
      <c r="I27" s="72"/>
      <c r="J27" s="65"/>
      <c r="K27" s="50"/>
    </row>
    <row r="28" spans="1:11" s="73" customFormat="1" ht="12.75" customHeight="1" thickBot="1">
      <c r="A28" s="21">
        <v>1968</v>
      </c>
      <c r="B28" s="21">
        <v>4</v>
      </c>
      <c r="C28" s="51" t="s">
        <v>87</v>
      </c>
      <c r="D28" s="70">
        <v>78</v>
      </c>
      <c r="E28" s="71">
        <v>13</v>
      </c>
      <c r="F28" s="71">
        <f>D28-E28</f>
        <v>65</v>
      </c>
      <c r="G28" s="71">
        <v>372</v>
      </c>
      <c r="H28" s="72"/>
      <c r="I28" s="72">
        <v>6</v>
      </c>
      <c r="J28" s="65">
        <v>6</v>
      </c>
      <c r="K28" s="50"/>
    </row>
    <row r="29" spans="1:11" s="73" customFormat="1" ht="12.75" customHeight="1">
      <c r="A29" s="21"/>
      <c r="B29" s="21"/>
      <c r="C29" s="51" t="s">
        <v>53</v>
      </c>
      <c r="D29" s="74">
        <f>SUM(D25:D28)</f>
        <v>233</v>
      </c>
      <c r="E29" s="75">
        <f>SUM(E25:E28)</f>
        <v>29</v>
      </c>
      <c r="F29" s="75">
        <f>SUM(F25:F28)</f>
        <v>204</v>
      </c>
      <c r="G29" s="75"/>
      <c r="H29" s="76"/>
      <c r="I29" s="76"/>
      <c r="J29" s="77"/>
      <c r="K29" s="50"/>
    </row>
    <row r="30" spans="1:11" s="73" customFormat="1" ht="12.75" customHeight="1" thickBot="1">
      <c r="A30" s="21"/>
      <c r="B30" s="21"/>
      <c r="C30" s="56"/>
      <c r="D30" s="78"/>
      <c r="E30" s="79"/>
      <c r="F30" s="79"/>
      <c r="G30" s="79"/>
      <c r="H30" s="80"/>
      <c r="I30" s="80"/>
      <c r="J30" s="68"/>
      <c r="K30" s="50"/>
    </row>
    <row r="31" spans="1:11" s="73" customFormat="1" ht="12.75" customHeight="1">
      <c r="A31" s="21"/>
      <c r="B31" s="21"/>
      <c r="C31" s="69">
        <v>1969</v>
      </c>
      <c r="D31" s="70"/>
      <c r="E31" s="71"/>
      <c r="F31" s="71"/>
      <c r="G31" s="71"/>
      <c r="H31" s="72"/>
      <c r="I31" s="72"/>
      <c r="J31" s="65"/>
      <c r="K31" s="50"/>
    </row>
    <row r="32" spans="1:11" s="73" customFormat="1" ht="12.75" customHeight="1">
      <c r="A32" s="21">
        <v>1969</v>
      </c>
      <c r="B32" s="21">
        <v>1</v>
      </c>
      <c r="C32" s="51" t="s">
        <v>88</v>
      </c>
      <c r="D32" s="70">
        <v>160</v>
      </c>
      <c r="E32" s="71">
        <v>15</v>
      </c>
      <c r="F32" s="71">
        <f>D32-E32</f>
        <v>145</v>
      </c>
      <c r="G32" s="71">
        <v>609</v>
      </c>
      <c r="H32" s="72"/>
      <c r="I32" s="72"/>
      <c r="J32" s="65"/>
      <c r="K32" s="50"/>
    </row>
    <row r="33" spans="1:11" s="73" customFormat="1" ht="12.75" customHeight="1">
      <c r="A33" s="21">
        <v>1969</v>
      </c>
      <c r="B33" s="21">
        <v>2</v>
      </c>
      <c r="C33" s="51" t="s">
        <v>89</v>
      </c>
      <c r="D33" s="70">
        <v>321</v>
      </c>
      <c r="E33" s="71">
        <v>44</v>
      </c>
      <c r="F33" s="71">
        <f>D33-E33</f>
        <v>277</v>
      </c>
      <c r="G33" s="71">
        <v>805</v>
      </c>
      <c r="H33" s="72"/>
      <c r="I33" s="72"/>
      <c r="J33" s="65"/>
      <c r="K33" s="50"/>
    </row>
    <row r="34" spans="1:11" s="73" customFormat="1" ht="12.75" customHeight="1">
      <c r="A34" s="21">
        <v>1969</v>
      </c>
      <c r="B34" s="21">
        <v>3</v>
      </c>
      <c r="C34" s="51" t="s">
        <v>90</v>
      </c>
      <c r="D34" s="70">
        <v>58</v>
      </c>
      <c r="E34" s="71">
        <v>48</v>
      </c>
      <c r="F34" s="71">
        <f>D34-E34</f>
        <v>10</v>
      </c>
      <c r="G34" s="71">
        <v>751</v>
      </c>
      <c r="H34" s="72"/>
      <c r="I34" s="72"/>
      <c r="J34" s="65"/>
      <c r="K34" s="50"/>
    </row>
    <row r="35" spans="1:11" s="73" customFormat="1" ht="12.75" customHeight="1" thickBot="1">
      <c r="A35" s="21">
        <v>1969</v>
      </c>
      <c r="B35" s="21">
        <v>4</v>
      </c>
      <c r="C35" s="51" t="s">
        <v>87</v>
      </c>
      <c r="D35" s="70">
        <v>19</v>
      </c>
      <c r="E35" s="71">
        <v>37</v>
      </c>
      <c r="F35" s="71">
        <f>D35-E35</f>
        <v>-18</v>
      </c>
      <c r="G35" s="71">
        <v>691</v>
      </c>
      <c r="H35" s="72"/>
      <c r="I35" s="72">
        <v>9</v>
      </c>
      <c r="J35" s="65">
        <v>6</v>
      </c>
      <c r="K35" s="50"/>
    </row>
    <row r="36" spans="1:11" s="73" customFormat="1" ht="12.75" customHeight="1">
      <c r="A36" s="21"/>
      <c r="B36" s="21"/>
      <c r="C36" s="51"/>
      <c r="D36" s="74">
        <f>SUM(D32:D35)</f>
        <v>558</v>
      </c>
      <c r="E36" s="75">
        <f>SUM(E32:E35)</f>
        <v>144</v>
      </c>
      <c r="F36" s="75">
        <f>SUM(F32:F35)</f>
        <v>414</v>
      </c>
      <c r="G36" s="75"/>
      <c r="H36" s="76"/>
      <c r="I36" s="76"/>
      <c r="J36" s="77"/>
      <c r="K36" s="50"/>
    </row>
    <row r="37" spans="1:11" s="73" customFormat="1" ht="12.75" customHeight="1" thickBot="1">
      <c r="A37" s="21"/>
      <c r="B37" s="21"/>
      <c r="C37" s="56"/>
      <c r="D37" s="78"/>
      <c r="E37" s="79"/>
      <c r="F37" s="79"/>
      <c r="G37" s="79"/>
      <c r="H37" s="80"/>
      <c r="I37" s="80"/>
      <c r="J37" s="68"/>
      <c r="K37" s="50"/>
    </row>
    <row r="38" spans="1:11" s="73" customFormat="1" ht="12.75" customHeight="1">
      <c r="A38" s="21"/>
      <c r="B38" s="21"/>
      <c r="C38" s="69">
        <v>1970</v>
      </c>
      <c r="D38" s="70"/>
      <c r="E38" s="71"/>
      <c r="F38" s="71"/>
      <c r="G38" s="71"/>
      <c r="H38" s="72"/>
      <c r="I38" s="72"/>
      <c r="J38" s="65"/>
      <c r="K38" s="50"/>
    </row>
    <row r="39" spans="1:11" s="73" customFormat="1" ht="12.75" customHeight="1">
      <c r="A39" s="21">
        <v>1970</v>
      </c>
      <c r="B39" s="21">
        <v>1</v>
      </c>
      <c r="C39" s="51" t="s">
        <v>88</v>
      </c>
      <c r="D39" s="70">
        <v>17</v>
      </c>
      <c r="E39" s="71">
        <v>64</v>
      </c>
      <c r="F39" s="71">
        <f>D39-E39</f>
        <v>-47</v>
      </c>
      <c r="G39" s="71">
        <v>532</v>
      </c>
      <c r="H39" s="72"/>
      <c r="I39" s="72"/>
      <c r="J39" s="65"/>
      <c r="K39" s="50"/>
    </row>
    <row r="40" spans="1:11" s="73" customFormat="1" ht="12.75" customHeight="1">
      <c r="A40" s="21">
        <v>1970</v>
      </c>
      <c r="B40" s="21">
        <v>2</v>
      </c>
      <c r="C40" s="51" t="s">
        <v>89</v>
      </c>
      <c r="D40" s="70">
        <v>7</v>
      </c>
      <c r="E40" s="71">
        <v>26</v>
      </c>
      <c r="F40" s="71">
        <f>D40-E40</f>
        <v>-19</v>
      </c>
      <c r="G40" s="71">
        <v>415</v>
      </c>
      <c r="H40" s="72"/>
      <c r="I40" s="72"/>
      <c r="J40" s="65"/>
      <c r="K40" s="50"/>
    </row>
    <row r="41" spans="1:11" s="73" customFormat="1" ht="12.75" customHeight="1">
      <c r="A41" s="21">
        <v>1970</v>
      </c>
      <c r="B41" s="21">
        <v>3</v>
      </c>
      <c r="C41" s="51" t="s">
        <v>90</v>
      </c>
      <c r="D41" s="70">
        <v>5</v>
      </c>
      <c r="E41" s="71">
        <v>12</v>
      </c>
      <c r="F41" s="71">
        <f>D41-E41</f>
        <v>-7</v>
      </c>
      <c r="G41" s="71">
        <v>430</v>
      </c>
      <c r="H41" s="72"/>
      <c r="I41" s="72"/>
      <c r="J41" s="65"/>
      <c r="K41" s="50"/>
    </row>
    <row r="42" spans="1:11" s="73" customFormat="1" ht="12.75" customHeight="1" thickBot="1">
      <c r="A42" s="21">
        <v>1970</v>
      </c>
      <c r="B42" s="21">
        <v>4</v>
      </c>
      <c r="C42" s="51" t="s">
        <v>87</v>
      </c>
      <c r="D42" s="70">
        <v>5</v>
      </c>
      <c r="E42" s="71">
        <v>22</v>
      </c>
      <c r="F42" s="71">
        <f>D42-E42</f>
        <v>-17</v>
      </c>
      <c r="G42" s="71">
        <v>358</v>
      </c>
      <c r="H42" s="72"/>
      <c r="I42" s="72">
        <v>10</v>
      </c>
      <c r="J42" s="65">
        <v>6</v>
      </c>
      <c r="K42" s="50"/>
    </row>
    <row r="43" spans="1:11" s="73" customFormat="1" ht="12.75" customHeight="1">
      <c r="A43" s="21"/>
      <c r="B43" s="21"/>
      <c r="C43" s="51"/>
      <c r="D43" s="74">
        <f>SUM(D39:D42)</f>
        <v>34</v>
      </c>
      <c r="E43" s="75">
        <f>SUM(E39:E42)</f>
        <v>124</v>
      </c>
      <c r="F43" s="75">
        <f>SUM(F39:F42)</f>
        <v>-90</v>
      </c>
      <c r="G43" s="75"/>
      <c r="H43" s="76"/>
      <c r="I43" s="76"/>
      <c r="J43" s="77"/>
      <c r="K43" s="50"/>
    </row>
    <row r="44" spans="1:11" s="73" customFormat="1" ht="12.75" customHeight="1" thickBot="1">
      <c r="A44" s="21"/>
      <c r="B44" s="21"/>
      <c r="C44" s="56"/>
      <c r="D44" s="78"/>
      <c r="E44" s="79"/>
      <c r="F44" s="79"/>
      <c r="G44" s="79"/>
      <c r="H44" s="80"/>
      <c r="I44" s="80"/>
      <c r="J44" s="68"/>
      <c r="K44" s="50"/>
    </row>
    <row r="45" spans="1:11" s="73" customFormat="1" ht="12.75" customHeight="1">
      <c r="A45" s="21"/>
      <c r="B45" s="21"/>
      <c r="C45" s="69">
        <v>1971</v>
      </c>
      <c r="D45" s="70"/>
      <c r="E45" s="71"/>
      <c r="F45" s="71"/>
      <c r="G45" s="71"/>
      <c r="H45" s="72"/>
      <c r="I45" s="72"/>
      <c r="J45" s="65"/>
      <c r="K45" s="50"/>
    </row>
    <row r="46" spans="1:11" s="73" customFormat="1" ht="12.75" customHeight="1">
      <c r="A46" s="21">
        <v>1971</v>
      </c>
      <c r="B46" s="21">
        <v>1</v>
      </c>
      <c r="C46" s="51" t="s">
        <v>88</v>
      </c>
      <c r="D46" s="70">
        <v>7</v>
      </c>
      <c r="E46" s="71">
        <v>15</v>
      </c>
      <c r="F46" s="71">
        <f>D46-E46</f>
        <v>-8</v>
      </c>
      <c r="G46" s="71">
        <v>335</v>
      </c>
      <c r="H46" s="72"/>
      <c r="I46" s="72"/>
      <c r="J46" s="65"/>
      <c r="K46" s="50"/>
    </row>
    <row r="47" spans="1:11" s="73" customFormat="1" ht="12.75" customHeight="1">
      <c r="A47" s="21">
        <v>1971</v>
      </c>
      <c r="B47" s="21">
        <v>2</v>
      </c>
      <c r="C47" s="51" t="s">
        <v>89</v>
      </c>
      <c r="D47" s="70">
        <v>6</v>
      </c>
      <c r="E47" s="71">
        <v>9</v>
      </c>
      <c r="F47" s="71">
        <f>D47-E47</f>
        <v>-3</v>
      </c>
      <c r="G47" s="71">
        <v>382</v>
      </c>
      <c r="H47" s="72"/>
      <c r="I47" s="72"/>
      <c r="J47" s="65"/>
      <c r="K47" s="50"/>
    </row>
    <row r="48" spans="1:11" s="73" customFormat="1" ht="12.75" customHeight="1">
      <c r="A48" s="21">
        <v>1971</v>
      </c>
      <c r="B48" s="21">
        <v>3</v>
      </c>
      <c r="C48" s="51" t="s">
        <v>90</v>
      </c>
      <c r="D48" s="70">
        <v>11</v>
      </c>
      <c r="E48" s="71">
        <v>9</v>
      </c>
      <c r="F48" s="71">
        <f>D48-E48</f>
        <v>2</v>
      </c>
      <c r="G48" s="71">
        <v>336</v>
      </c>
      <c r="H48" s="72"/>
      <c r="I48" s="72"/>
      <c r="J48" s="65"/>
      <c r="K48" s="50"/>
    </row>
    <row r="49" spans="1:11" s="73" customFormat="1" ht="12.75" customHeight="1" thickBot="1">
      <c r="A49" s="21">
        <v>1971</v>
      </c>
      <c r="B49" s="21">
        <v>4</v>
      </c>
      <c r="C49" s="51" t="s">
        <v>87</v>
      </c>
      <c r="D49" s="70">
        <v>8</v>
      </c>
      <c r="E49" s="71">
        <v>7</v>
      </c>
      <c r="F49" s="71">
        <f>D49-E49</f>
        <v>1</v>
      </c>
      <c r="G49" s="71">
        <v>374</v>
      </c>
      <c r="H49" s="72"/>
      <c r="I49" s="72">
        <v>10</v>
      </c>
      <c r="J49" s="65">
        <v>6</v>
      </c>
      <c r="K49" s="50"/>
    </row>
    <row r="50" spans="1:11" s="73" customFormat="1" ht="12.75" customHeight="1">
      <c r="A50" s="21"/>
      <c r="B50" s="21"/>
      <c r="C50" s="51"/>
      <c r="D50" s="74">
        <f>SUM(D46:D49)</f>
        <v>32</v>
      </c>
      <c r="E50" s="75">
        <f>SUM(E46:E49)</f>
        <v>40</v>
      </c>
      <c r="F50" s="75">
        <f>SUM(F46:F49)</f>
        <v>-8</v>
      </c>
      <c r="G50" s="75"/>
      <c r="H50" s="76"/>
      <c r="I50" s="76"/>
      <c r="J50" s="77"/>
      <c r="K50" s="50"/>
    </row>
    <row r="51" spans="1:11" s="73" customFormat="1" ht="12.75" customHeight="1" thickBot="1">
      <c r="A51" s="21"/>
      <c r="B51" s="21"/>
      <c r="C51" s="56"/>
      <c r="D51" s="78"/>
      <c r="E51" s="79"/>
      <c r="F51" s="79"/>
      <c r="G51" s="79"/>
      <c r="H51" s="80"/>
      <c r="I51" s="80"/>
      <c r="J51" s="68"/>
      <c r="K51" s="50"/>
    </row>
    <row r="52" spans="1:11" s="73" customFormat="1" ht="12.75" customHeight="1">
      <c r="A52" s="21"/>
      <c r="B52" s="21"/>
      <c r="C52" s="69">
        <v>1972</v>
      </c>
      <c r="D52" s="70"/>
      <c r="E52" s="71"/>
      <c r="F52" s="71"/>
      <c r="G52" s="71"/>
      <c r="H52" s="72"/>
      <c r="I52" s="72"/>
      <c r="J52" s="65"/>
      <c r="K52" s="50"/>
    </row>
    <row r="53" spans="1:11" s="73" customFormat="1" ht="12.75" customHeight="1">
      <c r="A53" s="21">
        <v>1972</v>
      </c>
      <c r="B53" s="21">
        <v>1</v>
      </c>
      <c r="C53" s="51" t="s">
        <v>88</v>
      </c>
      <c r="D53" s="70">
        <v>12</v>
      </c>
      <c r="E53" s="71">
        <v>10</v>
      </c>
      <c r="F53" s="71">
        <f>D53-E53</f>
        <v>2</v>
      </c>
      <c r="G53" s="71">
        <v>405</v>
      </c>
      <c r="H53" s="72"/>
      <c r="I53" s="72"/>
      <c r="J53" s="65"/>
      <c r="K53" s="50"/>
    </row>
    <row r="54" spans="1:11" s="73" customFormat="1" ht="12.75" customHeight="1">
      <c r="A54" s="21">
        <v>1972</v>
      </c>
      <c r="B54" s="21">
        <v>2</v>
      </c>
      <c r="C54" s="51" t="s">
        <v>89</v>
      </c>
      <c r="D54" s="70">
        <v>12</v>
      </c>
      <c r="E54" s="71">
        <v>12</v>
      </c>
      <c r="F54" s="71">
        <f>D54-E54</f>
        <v>0</v>
      </c>
      <c r="G54" s="71">
        <v>438</v>
      </c>
      <c r="H54" s="72"/>
      <c r="I54" s="72"/>
      <c r="J54" s="65"/>
      <c r="K54" s="50"/>
    </row>
    <row r="55" spans="1:11" s="73" customFormat="1" ht="12.75" customHeight="1">
      <c r="A55" s="21">
        <v>1972</v>
      </c>
      <c r="B55" s="21">
        <v>3</v>
      </c>
      <c r="C55" s="51" t="s">
        <v>90</v>
      </c>
      <c r="D55" s="70">
        <v>11</v>
      </c>
      <c r="E55" s="71">
        <v>13</v>
      </c>
      <c r="F55" s="71">
        <f>D55-E55</f>
        <v>-2</v>
      </c>
      <c r="G55" s="71">
        <v>466</v>
      </c>
      <c r="H55" s="72"/>
      <c r="I55" s="72"/>
      <c r="J55" s="65"/>
      <c r="K55" s="50"/>
    </row>
    <row r="56" spans="1:11" s="73" customFormat="1" ht="12.75" customHeight="1" thickBot="1">
      <c r="A56" s="21">
        <v>1972</v>
      </c>
      <c r="B56" s="21">
        <v>4</v>
      </c>
      <c r="C56" s="51" t="s">
        <v>87</v>
      </c>
      <c r="D56" s="70">
        <v>10</v>
      </c>
      <c r="E56" s="71">
        <v>12</v>
      </c>
      <c r="F56" s="71">
        <f>D56-E56</f>
        <v>-2</v>
      </c>
      <c r="G56" s="71">
        <v>499</v>
      </c>
      <c r="H56" s="72"/>
      <c r="I56" s="72">
        <v>10</v>
      </c>
      <c r="J56" s="65">
        <v>6</v>
      </c>
      <c r="K56" s="50"/>
    </row>
    <row r="57" spans="1:11" s="73" customFormat="1" ht="12.75" customHeight="1">
      <c r="A57" s="21"/>
      <c r="B57" s="21"/>
      <c r="C57" s="51"/>
      <c r="D57" s="74">
        <f>SUM(D53:D56)</f>
        <v>45</v>
      </c>
      <c r="E57" s="75">
        <f>SUM(E53:E56)</f>
        <v>47</v>
      </c>
      <c r="F57" s="75">
        <f>SUM(F53:F56)</f>
        <v>-2</v>
      </c>
      <c r="G57" s="75"/>
      <c r="H57" s="76"/>
      <c r="I57" s="76"/>
      <c r="J57" s="77"/>
      <c r="K57" s="50"/>
    </row>
    <row r="58" spans="1:11" s="73" customFormat="1" ht="12.75" customHeight="1" thickBot="1">
      <c r="A58" s="21"/>
      <c r="B58" s="21"/>
      <c r="C58" s="56"/>
      <c r="D58" s="78"/>
      <c r="E58" s="79"/>
      <c r="F58" s="79"/>
      <c r="G58" s="79"/>
      <c r="H58" s="80"/>
      <c r="I58" s="80"/>
      <c r="J58" s="68"/>
      <c r="K58" s="50"/>
    </row>
    <row r="59" spans="1:11" s="73" customFormat="1" ht="12.75" customHeight="1">
      <c r="A59" s="21"/>
      <c r="B59" s="21"/>
      <c r="C59" s="69">
        <v>1973</v>
      </c>
      <c r="D59" s="70"/>
      <c r="E59" s="71"/>
      <c r="F59" s="71"/>
      <c r="G59" s="71"/>
      <c r="H59" s="72"/>
      <c r="I59" s="72"/>
      <c r="J59" s="65"/>
      <c r="K59" s="50"/>
    </row>
    <row r="60" spans="1:11" s="73" customFormat="1" ht="12.75" customHeight="1">
      <c r="A60" s="21">
        <v>1973</v>
      </c>
      <c r="B60" s="21">
        <v>1</v>
      </c>
      <c r="C60" s="51" t="s">
        <v>88</v>
      </c>
      <c r="D60" s="70">
        <v>14</v>
      </c>
      <c r="E60" s="71">
        <v>15</v>
      </c>
      <c r="F60" s="71">
        <f>D60-E60</f>
        <v>-1</v>
      </c>
      <c r="G60" s="71">
        <v>498</v>
      </c>
      <c r="H60" s="72"/>
      <c r="I60" s="72"/>
      <c r="J60" s="65"/>
      <c r="K60" s="50"/>
    </row>
    <row r="61" spans="1:11" s="73" customFormat="1" ht="12.75" customHeight="1">
      <c r="A61" s="21">
        <v>1973</v>
      </c>
      <c r="B61" s="21">
        <v>2</v>
      </c>
      <c r="C61" s="51" t="s">
        <v>89</v>
      </c>
      <c r="D61" s="70">
        <v>6</v>
      </c>
      <c r="E61" s="71">
        <v>18</v>
      </c>
      <c r="F61" s="71">
        <f>D61-E61</f>
        <v>-12</v>
      </c>
      <c r="G61" s="71">
        <v>500</v>
      </c>
      <c r="H61" s="72"/>
      <c r="I61" s="72"/>
      <c r="J61" s="65"/>
      <c r="K61" s="50"/>
    </row>
    <row r="62" spans="1:11" s="73" customFormat="1" ht="12.75" customHeight="1">
      <c r="A62" s="21">
        <v>1973</v>
      </c>
      <c r="B62" s="21">
        <v>3</v>
      </c>
      <c r="C62" s="51" t="s">
        <v>90</v>
      </c>
      <c r="D62" s="70">
        <v>10</v>
      </c>
      <c r="E62" s="71">
        <v>29</v>
      </c>
      <c r="F62" s="71">
        <f>D62-E62</f>
        <v>-19</v>
      </c>
      <c r="G62" s="71">
        <v>413</v>
      </c>
      <c r="H62" s="72"/>
      <c r="I62" s="72"/>
      <c r="J62" s="65"/>
      <c r="K62" s="50"/>
    </row>
    <row r="63" spans="1:11" s="73" customFormat="1" ht="12.75" customHeight="1" thickBot="1">
      <c r="A63" s="21">
        <v>1973</v>
      </c>
      <c r="B63" s="21">
        <v>4</v>
      </c>
      <c r="C63" s="51" t="s">
        <v>87</v>
      </c>
      <c r="D63" s="70">
        <v>8</v>
      </c>
      <c r="E63" s="71">
        <v>19</v>
      </c>
      <c r="F63" s="71">
        <f>D63-E63</f>
        <v>-11</v>
      </c>
      <c r="G63" s="71">
        <v>385</v>
      </c>
      <c r="H63" s="72"/>
      <c r="I63" s="72">
        <v>11</v>
      </c>
      <c r="J63" s="65">
        <v>6</v>
      </c>
      <c r="K63" s="50"/>
    </row>
    <row r="64" spans="1:11" s="73" customFormat="1" ht="12.75" customHeight="1">
      <c r="A64" s="21"/>
      <c r="B64" s="21"/>
      <c r="C64" s="51"/>
      <c r="D64" s="74">
        <f>SUM(D60:D63)</f>
        <v>38</v>
      </c>
      <c r="E64" s="75">
        <f>SUM(E60:E63)</f>
        <v>81</v>
      </c>
      <c r="F64" s="75">
        <f>SUM(F60:F63)</f>
        <v>-43</v>
      </c>
      <c r="G64" s="75"/>
      <c r="H64" s="76"/>
      <c r="I64" s="76"/>
      <c r="J64" s="77"/>
      <c r="K64" s="50"/>
    </row>
    <row r="65" spans="1:11" s="73" customFormat="1" ht="12.75" customHeight="1" thickBot="1">
      <c r="A65" s="21"/>
      <c r="B65" s="21"/>
      <c r="C65" s="56"/>
      <c r="D65" s="78"/>
      <c r="E65" s="79"/>
      <c r="F65" s="79"/>
      <c r="G65" s="79"/>
      <c r="H65" s="80"/>
      <c r="I65" s="80"/>
      <c r="J65" s="68"/>
      <c r="K65" s="50"/>
    </row>
    <row r="66" spans="1:11" s="73" customFormat="1" ht="12.75" customHeight="1">
      <c r="A66" s="21"/>
      <c r="B66" s="21"/>
      <c r="C66" s="69">
        <v>1974</v>
      </c>
      <c r="D66" s="70"/>
      <c r="E66" s="71"/>
      <c r="F66" s="71"/>
      <c r="G66" s="71"/>
      <c r="H66" s="72"/>
      <c r="I66" s="72"/>
      <c r="J66" s="65"/>
      <c r="K66" s="50"/>
    </row>
    <row r="67" spans="1:11" s="73" customFormat="1" ht="12.75" customHeight="1">
      <c r="A67" s="21">
        <v>1974</v>
      </c>
      <c r="B67" s="21">
        <v>1</v>
      </c>
      <c r="C67" s="51" t="s">
        <v>88</v>
      </c>
      <c r="D67" s="70">
        <v>10</v>
      </c>
      <c r="E67" s="71">
        <v>18</v>
      </c>
      <c r="F67" s="71">
        <f>D67-E67</f>
        <v>-8</v>
      </c>
      <c r="G67" s="71">
        <v>425</v>
      </c>
      <c r="H67" s="72"/>
      <c r="I67" s="72"/>
      <c r="J67" s="65"/>
      <c r="K67" s="50"/>
    </row>
    <row r="68" spans="1:11" s="73" customFormat="1" ht="12.75" customHeight="1">
      <c r="A68" s="21">
        <v>1974</v>
      </c>
      <c r="B68" s="21">
        <v>2</v>
      </c>
      <c r="C68" s="51" t="s">
        <v>89</v>
      </c>
      <c r="D68" s="70">
        <v>5</v>
      </c>
      <c r="E68" s="71">
        <v>19</v>
      </c>
      <c r="F68" s="71">
        <f>D68-E68</f>
        <v>-14</v>
      </c>
      <c r="G68" s="71">
        <v>331</v>
      </c>
      <c r="H68" s="72"/>
      <c r="I68" s="72"/>
      <c r="J68" s="65"/>
      <c r="K68" s="50"/>
    </row>
    <row r="69" spans="1:11" s="73" customFormat="1" ht="12.75" customHeight="1">
      <c r="A69" s="21">
        <v>1974</v>
      </c>
      <c r="B69" s="21">
        <v>3</v>
      </c>
      <c r="C69" s="51" t="s">
        <v>90</v>
      </c>
      <c r="D69" s="70">
        <v>6</v>
      </c>
      <c r="E69" s="71">
        <v>11</v>
      </c>
      <c r="F69" s="71">
        <f>D69-E69</f>
        <v>-5</v>
      </c>
      <c r="G69" s="71">
        <v>382</v>
      </c>
      <c r="H69" s="72"/>
      <c r="I69" s="72"/>
      <c r="J69" s="65"/>
      <c r="K69" s="50"/>
    </row>
    <row r="70" spans="1:11" s="73" customFormat="1" ht="12.75" customHeight="1" thickBot="1">
      <c r="A70" s="21">
        <v>1974</v>
      </c>
      <c r="B70" s="21">
        <v>4</v>
      </c>
      <c r="C70" s="51" t="s">
        <v>87</v>
      </c>
      <c r="D70" s="70">
        <v>6</v>
      </c>
      <c r="E70" s="71">
        <v>7</v>
      </c>
      <c r="F70" s="71">
        <f>D70-E70</f>
        <v>-1</v>
      </c>
      <c r="G70" s="71">
        <v>302</v>
      </c>
      <c r="H70" s="72"/>
      <c r="I70" s="72">
        <v>11</v>
      </c>
      <c r="J70" s="65">
        <v>8</v>
      </c>
      <c r="K70" s="50"/>
    </row>
    <row r="71" spans="1:11" s="73" customFormat="1" ht="12.75" customHeight="1">
      <c r="A71" s="21"/>
      <c r="B71" s="21"/>
      <c r="C71" s="51"/>
      <c r="D71" s="74">
        <f>SUM(D67:D70)</f>
        <v>27</v>
      </c>
      <c r="E71" s="75">
        <f>SUM(E67:E70)</f>
        <v>55</v>
      </c>
      <c r="F71" s="75">
        <f>SUM(F67:F70)</f>
        <v>-28</v>
      </c>
      <c r="G71" s="75"/>
      <c r="H71" s="76"/>
      <c r="I71" s="76"/>
      <c r="J71" s="77"/>
      <c r="K71" s="50"/>
    </row>
    <row r="72" spans="1:11" s="73" customFormat="1" ht="12.75" customHeight="1" thickBot="1">
      <c r="A72" s="21"/>
      <c r="B72" s="21"/>
      <c r="C72" s="56"/>
      <c r="D72" s="78"/>
      <c r="E72" s="79"/>
      <c r="F72" s="79"/>
      <c r="G72" s="79"/>
      <c r="H72" s="80"/>
      <c r="I72" s="80"/>
      <c r="J72" s="68"/>
      <c r="K72" s="50"/>
    </row>
    <row r="73" spans="1:11" ht="12.75" customHeight="1">
      <c r="A73" s="21"/>
      <c r="B73" s="21"/>
      <c r="C73" s="69">
        <v>1975</v>
      </c>
      <c r="D73" s="70"/>
      <c r="E73" s="71"/>
      <c r="F73" s="71"/>
      <c r="G73" s="71"/>
      <c r="H73" s="72"/>
      <c r="I73" s="72"/>
      <c r="J73" s="65"/>
      <c r="K73" s="50"/>
    </row>
    <row r="74" spans="1:11" ht="12.75" customHeight="1">
      <c r="A74" s="21">
        <v>1975</v>
      </c>
      <c r="B74" s="21">
        <v>1</v>
      </c>
      <c r="C74" s="51" t="s">
        <v>88</v>
      </c>
      <c r="D74" s="70">
        <v>6.8862550000000002</v>
      </c>
      <c r="E74" s="71">
        <v>7.9536499999999997</v>
      </c>
      <c r="F74" s="71">
        <f>D74-E74</f>
        <v>-1.0673949999999994</v>
      </c>
      <c r="G74" s="71">
        <v>312.743517</v>
      </c>
      <c r="H74" s="72"/>
      <c r="I74" s="72">
        <v>11</v>
      </c>
      <c r="J74" s="65">
        <v>8</v>
      </c>
      <c r="K74" s="50"/>
    </row>
    <row r="75" spans="1:11" ht="12.75" customHeight="1">
      <c r="A75" s="21">
        <v>1975</v>
      </c>
      <c r="B75" s="21">
        <v>2</v>
      </c>
      <c r="C75" s="51" t="s">
        <v>89</v>
      </c>
      <c r="D75" s="70">
        <v>4.8835059999999997</v>
      </c>
      <c r="E75" s="71">
        <v>9.3260509999999996</v>
      </c>
      <c r="F75" s="71">
        <f>D75-E75</f>
        <v>-4.442545</v>
      </c>
      <c r="G75" s="71">
        <v>353.14828899999998</v>
      </c>
      <c r="H75" s="72"/>
      <c r="I75" s="72">
        <v>11</v>
      </c>
      <c r="J75" s="65">
        <v>8</v>
      </c>
      <c r="K75" s="50"/>
    </row>
    <row r="76" spans="1:11" ht="12.75" customHeight="1">
      <c r="A76" s="21">
        <v>1975</v>
      </c>
      <c r="B76" s="21">
        <v>3</v>
      </c>
      <c r="C76" s="51" t="s">
        <v>90</v>
      </c>
      <c r="D76" s="70">
        <v>7.1119700000000003</v>
      </c>
      <c r="E76" s="71">
        <v>7.5013110000000003</v>
      </c>
      <c r="F76" s="71">
        <f>D76-E76</f>
        <v>-0.38934099999999994</v>
      </c>
      <c r="G76" s="71">
        <v>287.50166000000002</v>
      </c>
      <c r="H76" s="72"/>
      <c r="I76" s="72">
        <v>11</v>
      </c>
      <c r="J76" s="65">
        <v>8</v>
      </c>
      <c r="K76" s="50"/>
    </row>
    <row r="77" spans="1:11" ht="12.75" customHeight="1" thickBot="1">
      <c r="A77" s="21">
        <v>1975</v>
      </c>
      <c r="B77" s="21">
        <v>4</v>
      </c>
      <c r="C77" s="51" t="s">
        <v>87</v>
      </c>
      <c r="D77" s="70">
        <v>4.3399179999999999</v>
      </c>
      <c r="E77" s="71">
        <v>4.8811540000000004</v>
      </c>
      <c r="F77" s="71">
        <f>D77-E77</f>
        <v>-0.54123600000000049</v>
      </c>
      <c r="G77" s="71">
        <v>313.18986799999999</v>
      </c>
      <c r="H77" s="72"/>
      <c r="I77" s="72">
        <v>11</v>
      </c>
      <c r="J77" s="65">
        <v>8</v>
      </c>
      <c r="K77" s="50"/>
    </row>
    <row r="78" spans="1:11" ht="12.75" customHeight="1">
      <c r="A78" s="21"/>
      <c r="B78" s="21"/>
      <c r="C78" s="51"/>
      <c r="D78" s="74">
        <f>SUM(D74:D77)</f>
        <v>23.221648999999999</v>
      </c>
      <c r="E78" s="75">
        <f>SUM(E74:E77)</f>
        <v>29.662165999999999</v>
      </c>
      <c r="F78" s="75">
        <f>SUM(F74:F77)</f>
        <v>-6.4405169999999998</v>
      </c>
      <c r="G78" s="75"/>
      <c r="H78" s="76"/>
      <c r="I78" s="76"/>
      <c r="J78" s="77"/>
      <c r="K78" s="50"/>
    </row>
    <row r="79" spans="1:11" ht="12.75" customHeight="1" thickBot="1">
      <c r="A79" s="21"/>
      <c r="B79" s="21"/>
      <c r="C79" s="56"/>
      <c r="D79" s="78"/>
      <c r="E79" s="79"/>
      <c r="F79" s="79"/>
      <c r="G79" s="79"/>
      <c r="H79" s="80"/>
      <c r="I79" s="80"/>
      <c r="J79" s="68"/>
      <c r="K79" s="50"/>
    </row>
    <row r="80" spans="1:11" ht="12.75" customHeight="1">
      <c r="A80" s="21"/>
      <c r="B80" s="21"/>
      <c r="C80" s="69">
        <v>1976</v>
      </c>
      <c r="D80" s="70"/>
      <c r="E80" s="71"/>
      <c r="F80" s="71"/>
      <c r="G80" s="71"/>
      <c r="H80" s="72"/>
      <c r="I80" s="72"/>
      <c r="J80" s="65"/>
      <c r="K80" s="50"/>
    </row>
    <row r="81" spans="1:11" ht="12.75" customHeight="1">
      <c r="A81" s="21">
        <v>1976</v>
      </c>
      <c r="B81" s="21">
        <v>1</v>
      </c>
      <c r="C81" s="51" t="s">
        <v>88</v>
      </c>
      <c r="D81" s="70">
        <v>6.1744380000000003</v>
      </c>
      <c r="E81" s="71">
        <v>8.7082899999999999</v>
      </c>
      <c r="F81" s="71">
        <f>D81-E81</f>
        <v>-2.5338519999999995</v>
      </c>
      <c r="G81" s="71">
        <v>291.89289100000002</v>
      </c>
      <c r="H81" s="72"/>
      <c r="I81" s="72">
        <v>11</v>
      </c>
      <c r="J81" s="65">
        <v>8</v>
      </c>
      <c r="K81" s="50"/>
    </row>
    <row r="82" spans="1:11" ht="12.75" customHeight="1">
      <c r="A82" s="21">
        <v>1976</v>
      </c>
      <c r="B82" s="21">
        <v>2</v>
      </c>
      <c r="C82" s="51" t="s">
        <v>89</v>
      </c>
      <c r="D82" s="70">
        <v>4.1901330000000003</v>
      </c>
      <c r="E82" s="71">
        <v>8.1944540000000003</v>
      </c>
      <c r="F82" s="71">
        <f>D82-E82</f>
        <v>-4.004321</v>
      </c>
      <c r="G82" s="71">
        <v>293.37356699999998</v>
      </c>
      <c r="H82" s="72"/>
      <c r="I82" s="72">
        <v>11</v>
      </c>
      <c r="J82" s="65">
        <v>8</v>
      </c>
      <c r="K82" s="50"/>
    </row>
    <row r="83" spans="1:11" ht="12.75" customHeight="1">
      <c r="A83" s="21">
        <v>1976</v>
      </c>
      <c r="B83" s="21">
        <v>3</v>
      </c>
      <c r="C83" s="51" t="s">
        <v>90</v>
      </c>
      <c r="D83" s="70">
        <v>5.8148289999999996</v>
      </c>
      <c r="E83" s="71">
        <v>6.9942690000000001</v>
      </c>
      <c r="F83" s="71">
        <f>D83-E83</f>
        <v>-1.1794400000000005</v>
      </c>
      <c r="G83" s="71">
        <v>279.95160600000003</v>
      </c>
      <c r="H83" s="72"/>
      <c r="I83" s="72">
        <v>11</v>
      </c>
      <c r="J83" s="65">
        <v>8</v>
      </c>
      <c r="K83" s="50"/>
    </row>
    <row r="84" spans="1:11" ht="12.75" customHeight="1" thickBot="1">
      <c r="A84" s="21">
        <v>1976</v>
      </c>
      <c r="B84" s="21">
        <v>4</v>
      </c>
      <c r="C84" s="51" t="s">
        <v>87</v>
      </c>
      <c r="D84" s="70">
        <v>6.6713579999999997</v>
      </c>
      <c r="E84" s="71">
        <v>4.5373150000000004</v>
      </c>
      <c r="F84" s="71">
        <f>D84-E84</f>
        <v>2.1340429999999992</v>
      </c>
      <c r="G84" s="71">
        <v>286.22105599999998</v>
      </c>
      <c r="H84" s="72"/>
      <c r="I84" s="72">
        <v>11</v>
      </c>
      <c r="J84" s="65">
        <v>8</v>
      </c>
      <c r="K84" s="50"/>
    </row>
    <row r="85" spans="1:11" ht="12.75" customHeight="1">
      <c r="A85" s="21"/>
      <c r="B85" s="21"/>
      <c r="C85" s="51"/>
      <c r="D85" s="74">
        <f>SUM(D81:D84)</f>
        <v>22.850757999999999</v>
      </c>
      <c r="E85" s="75">
        <f>SUM(E81:E84)</f>
        <v>28.434327999999997</v>
      </c>
      <c r="F85" s="75">
        <f>SUM(F81:F84)</f>
        <v>-5.5835700000000008</v>
      </c>
      <c r="G85" s="75"/>
      <c r="H85" s="76"/>
      <c r="I85" s="76"/>
      <c r="J85" s="77"/>
      <c r="K85" s="50"/>
    </row>
    <row r="86" spans="1:11" ht="12.75" customHeight="1" thickBot="1">
      <c r="A86" s="21"/>
      <c r="B86" s="21"/>
      <c r="C86" s="56"/>
      <c r="D86" s="78"/>
      <c r="E86" s="79"/>
      <c r="F86" s="79"/>
      <c r="G86" s="79"/>
      <c r="H86" s="80"/>
      <c r="I86" s="80"/>
      <c r="J86" s="68"/>
      <c r="K86" s="50"/>
    </row>
    <row r="87" spans="1:11" ht="12.75" customHeight="1">
      <c r="A87" s="21"/>
      <c r="B87" s="21"/>
      <c r="C87" s="69">
        <v>1977</v>
      </c>
      <c r="D87" s="70"/>
      <c r="E87" s="71"/>
      <c r="F87" s="71"/>
      <c r="G87" s="71"/>
      <c r="H87" s="72"/>
      <c r="I87" s="72"/>
      <c r="J87" s="65"/>
      <c r="K87" s="50"/>
    </row>
    <row r="88" spans="1:11" ht="12.75" customHeight="1">
      <c r="A88" s="21">
        <v>1977</v>
      </c>
      <c r="B88" s="21">
        <v>1</v>
      </c>
      <c r="C88" s="51" t="s">
        <v>88</v>
      </c>
      <c r="D88" s="70">
        <v>6.6405890000000003</v>
      </c>
      <c r="E88" s="71">
        <v>6.9777649999999998</v>
      </c>
      <c r="F88" s="71">
        <f>D88-E88</f>
        <v>-0.33717599999999948</v>
      </c>
      <c r="G88" s="71">
        <v>272.51360599999998</v>
      </c>
      <c r="H88" s="72"/>
      <c r="I88" s="72">
        <v>11</v>
      </c>
      <c r="J88" s="65">
        <v>8</v>
      </c>
      <c r="K88" s="50"/>
    </row>
    <row r="89" spans="1:11" ht="12.75" customHeight="1">
      <c r="A89" s="21">
        <v>1977</v>
      </c>
      <c r="B89" s="21">
        <v>2</v>
      </c>
      <c r="C89" s="51" t="s">
        <v>89</v>
      </c>
      <c r="D89" s="70">
        <v>5.6606249999999996</v>
      </c>
      <c r="E89" s="71">
        <v>6.4630650000000003</v>
      </c>
      <c r="F89" s="71">
        <f>D89-E89</f>
        <v>-0.80244000000000071</v>
      </c>
      <c r="G89" s="71">
        <v>275.465822</v>
      </c>
      <c r="H89" s="72"/>
      <c r="I89" s="72">
        <v>11</v>
      </c>
      <c r="J89" s="65">
        <v>8</v>
      </c>
      <c r="K89" s="50"/>
    </row>
    <row r="90" spans="1:11" ht="12.75" customHeight="1">
      <c r="A90" s="21">
        <v>1977</v>
      </c>
      <c r="B90" s="21">
        <v>3</v>
      </c>
      <c r="C90" s="51" t="s">
        <v>90</v>
      </c>
      <c r="D90" s="70">
        <v>5.2504730000000004</v>
      </c>
      <c r="E90" s="71">
        <v>7.9068829999999997</v>
      </c>
      <c r="F90" s="71">
        <f>D90-E90</f>
        <v>-2.6564099999999993</v>
      </c>
      <c r="G90" s="71">
        <v>309.442046</v>
      </c>
      <c r="H90" s="72"/>
      <c r="I90" s="72">
        <v>11</v>
      </c>
      <c r="J90" s="65">
        <v>8</v>
      </c>
      <c r="K90" s="50"/>
    </row>
    <row r="91" spans="1:11" ht="12.75" customHeight="1" thickBot="1">
      <c r="A91" s="21">
        <v>1977</v>
      </c>
      <c r="B91" s="21">
        <v>4</v>
      </c>
      <c r="C91" s="51" t="s">
        <v>87</v>
      </c>
      <c r="D91" s="70">
        <v>4.3228109999999997</v>
      </c>
      <c r="E91" s="71">
        <v>7.5687740000000003</v>
      </c>
      <c r="F91" s="71">
        <f>D91-E91</f>
        <v>-3.2459630000000006</v>
      </c>
      <c r="G91" s="71">
        <v>327.41064899999998</v>
      </c>
      <c r="H91" s="72"/>
      <c r="I91" s="72">
        <v>11</v>
      </c>
      <c r="J91" s="65">
        <v>8</v>
      </c>
      <c r="K91" s="50"/>
    </row>
    <row r="92" spans="1:11" ht="12.75" customHeight="1">
      <c r="A92" s="21"/>
      <c r="B92" s="21"/>
      <c r="C92" s="51"/>
      <c r="D92" s="74">
        <f>SUM(D88:D91)</f>
        <v>21.874498000000003</v>
      </c>
      <c r="E92" s="75">
        <f>SUM(E88:E91)</f>
        <v>28.916487</v>
      </c>
      <c r="F92" s="75">
        <f>SUM(F88:F91)</f>
        <v>-7.0419890000000001</v>
      </c>
      <c r="G92" s="75"/>
      <c r="H92" s="76"/>
      <c r="I92" s="76"/>
      <c r="J92" s="77"/>
      <c r="K92" s="50"/>
    </row>
    <row r="93" spans="1:11" ht="12.75" customHeight="1" thickBot="1">
      <c r="A93" s="21"/>
      <c r="B93" s="21"/>
      <c r="C93" s="56"/>
      <c r="D93" s="78"/>
      <c r="E93" s="79"/>
      <c r="F93" s="79"/>
      <c r="G93" s="79"/>
      <c r="H93" s="80"/>
      <c r="I93" s="80"/>
      <c r="J93" s="68"/>
      <c r="K93" s="50"/>
    </row>
    <row r="94" spans="1:11" ht="12.75" customHeight="1">
      <c r="A94" s="21"/>
      <c r="B94" s="21"/>
      <c r="C94" s="69">
        <v>1978</v>
      </c>
      <c r="D94" s="70"/>
      <c r="E94" s="71"/>
      <c r="F94" s="71"/>
      <c r="G94" s="71"/>
      <c r="H94" s="72"/>
      <c r="I94" s="72"/>
      <c r="J94" s="65"/>
      <c r="K94" s="50"/>
    </row>
    <row r="95" spans="1:11" ht="12.75" customHeight="1">
      <c r="A95" s="21">
        <v>1978</v>
      </c>
      <c r="B95" s="21">
        <v>1</v>
      </c>
      <c r="C95" s="51" t="s">
        <v>88</v>
      </c>
      <c r="D95" s="70">
        <v>5.5163520000000004</v>
      </c>
      <c r="E95" s="71">
        <v>7.3357010000000002</v>
      </c>
      <c r="F95" s="71">
        <f>D95-E95</f>
        <v>-1.8193489999999999</v>
      </c>
      <c r="G95" s="71">
        <v>310.62013999999999</v>
      </c>
      <c r="H95" s="72"/>
      <c r="I95" s="72">
        <v>11</v>
      </c>
      <c r="J95" s="65">
        <v>8</v>
      </c>
      <c r="K95" s="50"/>
    </row>
    <row r="96" spans="1:11" ht="12.75" customHeight="1">
      <c r="A96" s="21">
        <v>1978</v>
      </c>
      <c r="B96" s="21">
        <v>2</v>
      </c>
      <c r="C96" s="51" t="s">
        <v>89</v>
      </c>
      <c r="D96" s="70">
        <v>9.7186380000000003</v>
      </c>
      <c r="E96" s="71">
        <v>9.9314060000000008</v>
      </c>
      <c r="F96" s="71">
        <f>D96-E96</f>
        <v>-0.21276800000000051</v>
      </c>
      <c r="G96" s="71">
        <v>354.95772099999999</v>
      </c>
      <c r="H96" s="72"/>
      <c r="I96" s="72">
        <v>11</v>
      </c>
      <c r="J96" s="65">
        <v>7</v>
      </c>
      <c r="K96" s="50"/>
    </row>
    <row r="97" spans="1:11" ht="12.75" customHeight="1">
      <c r="A97" s="21">
        <v>1978</v>
      </c>
      <c r="B97" s="21">
        <v>3</v>
      </c>
      <c r="C97" s="51" t="s">
        <v>90</v>
      </c>
      <c r="D97" s="70">
        <v>8.8138129999999997</v>
      </c>
      <c r="E97" s="71">
        <v>17.063991000000001</v>
      </c>
      <c r="F97" s="71">
        <f>D97-E97</f>
        <v>-8.2501780000000018</v>
      </c>
      <c r="G97" s="71">
        <v>374.929058</v>
      </c>
      <c r="H97" s="72"/>
      <c r="I97" s="72">
        <v>11</v>
      </c>
      <c r="J97" s="65">
        <v>7</v>
      </c>
      <c r="K97" s="50"/>
    </row>
    <row r="98" spans="1:11" ht="12.75" customHeight="1" thickBot="1">
      <c r="A98" s="21">
        <v>1978</v>
      </c>
      <c r="B98" s="21">
        <v>4</v>
      </c>
      <c r="C98" s="51" t="s">
        <v>87</v>
      </c>
      <c r="D98" s="70">
        <v>6.8506900000000002</v>
      </c>
      <c r="E98" s="71">
        <v>11.331201999999999</v>
      </c>
      <c r="F98" s="71">
        <f>D98-E98</f>
        <v>-4.4805119999999992</v>
      </c>
      <c r="G98" s="71">
        <v>389.54790800000001</v>
      </c>
      <c r="H98" s="72"/>
      <c r="I98" s="72">
        <v>11</v>
      </c>
      <c r="J98" s="65">
        <v>7</v>
      </c>
      <c r="K98" s="50"/>
    </row>
    <row r="99" spans="1:11" ht="12.75" customHeight="1">
      <c r="A99" s="21"/>
      <c r="B99" s="21"/>
      <c r="C99" s="51"/>
      <c r="D99" s="74">
        <f>SUM(D95:D98)</f>
        <v>30.899493</v>
      </c>
      <c r="E99" s="75">
        <f>SUM(E95:E98)</f>
        <v>45.662300000000002</v>
      </c>
      <c r="F99" s="75">
        <f>SUM(F95:F98)</f>
        <v>-14.762807</v>
      </c>
      <c r="G99" s="75"/>
      <c r="H99" s="76"/>
      <c r="I99" s="76"/>
      <c r="J99" s="77"/>
      <c r="K99" s="50"/>
    </row>
    <row r="100" spans="1:11" ht="12.75" customHeight="1" thickBot="1">
      <c r="A100" s="21"/>
      <c r="B100" s="21"/>
      <c r="C100" s="56"/>
      <c r="D100" s="78"/>
      <c r="E100" s="79"/>
      <c r="F100" s="79"/>
      <c r="G100" s="79"/>
      <c r="H100" s="80"/>
      <c r="I100" s="80"/>
      <c r="J100" s="68"/>
      <c r="K100" s="50"/>
    </row>
    <row r="101" spans="1:11" ht="12.75" customHeight="1">
      <c r="A101" s="21"/>
      <c r="B101" s="21"/>
      <c r="C101" s="69">
        <v>1979</v>
      </c>
      <c r="D101" s="70"/>
      <c r="E101" s="71"/>
      <c r="F101" s="71"/>
      <c r="G101" s="71"/>
      <c r="H101" s="72"/>
      <c r="I101" s="72"/>
      <c r="J101" s="65"/>
      <c r="K101" s="50"/>
    </row>
    <row r="102" spans="1:11" ht="12.75" customHeight="1">
      <c r="A102" s="21">
        <v>1979</v>
      </c>
      <c r="B102" s="21">
        <v>1</v>
      </c>
      <c r="C102" s="51" t="s">
        <v>88</v>
      </c>
      <c r="D102" s="70">
        <v>9.6372070000000001</v>
      </c>
      <c r="E102" s="71">
        <v>12.964831</v>
      </c>
      <c r="F102" s="71">
        <f>D102-E102</f>
        <v>-3.3276240000000001</v>
      </c>
      <c r="G102" s="71">
        <v>432.26673399999999</v>
      </c>
      <c r="H102" s="72"/>
      <c r="I102" s="72">
        <v>12</v>
      </c>
      <c r="J102" s="65">
        <v>7</v>
      </c>
      <c r="K102" s="81"/>
    </row>
    <row r="103" spans="1:11" ht="12.75" customHeight="1">
      <c r="A103" s="21">
        <v>1979</v>
      </c>
      <c r="B103" s="21">
        <v>2</v>
      </c>
      <c r="C103" s="51" t="s">
        <v>89</v>
      </c>
      <c r="D103" s="70">
        <v>7.0410019999999998</v>
      </c>
      <c r="E103" s="71">
        <v>13.978709</v>
      </c>
      <c r="F103" s="71">
        <f>D103-E103</f>
        <v>-6.9377070000000005</v>
      </c>
      <c r="G103" s="71">
        <v>420.62604599999997</v>
      </c>
      <c r="H103" s="72"/>
      <c r="I103" s="72">
        <v>12</v>
      </c>
      <c r="J103" s="65">
        <v>7</v>
      </c>
      <c r="K103" s="81"/>
    </row>
    <row r="104" spans="1:11" ht="12.75" customHeight="1">
      <c r="A104" s="21">
        <v>1979</v>
      </c>
      <c r="B104" s="21">
        <v>3</v>
      </c>
      <c r="C104" s="51" t="s">
        <v>90</v>
      </c>
      <c r="D104" s="70">
        <v>13.883563000000001</v>
      </c>
      <c r="E104" s="71">
        <v>15.754799</v>
      </c>
      <c r="F104" s="71">
        <f>D104-E104</f>
        <v>-1.8712359999999997</v>
      </c>
      <c r="G104" s="71">
        <v>498.96959500000003</v>
      </c>
      <c r="H104" s="72"/>
      <c r="I104" s="72">
        <v>12</v>
      </c>
      <c r="J104" s="65">
        <v>7</v>
      </c>
      <c r="K104" s="50"/>
    </row>
    <row r="105" spans="1:11" ht="12.75" customHeight="1" thickBot="1">
      <c r="A105" s="21">
        <v>1979</v>
      </c>
      <c r="B105" s="21">
        <v>4</v>
      </c>
      <c r="C105" s="51" t="s">
        <v>87</v>
      </c>
      <c r="D105" s="70">
        <v>13.693242</v>
      </c>
      <c r="E105" s="71">
        <v>17.762283</v>
      </c>
      <c r="F105" s="71">
        <f>D105-E105</f>
        <v>-4.0690410000000004</v>
      </c>
      <c r="G105" s="71">
        <v>586.89430800000002</v>
      </c>
      <c r="H105" s="72"/>
      <c r="I105" s="72">
        <v>12</v>
      </c>
      <c r="J105" s="65">
        <v>7</v>
      </c>
      <c r="K105" s="50"/>
    </row>
    <row r="106" spans="1:11" ht="12.75" customHeight="1">
      <c r="A106" s="21"/>
      <c r="B106" s="21"/>
      <c r="C106" s="51"/>
      <c r="D106" s="74">
        <f>SUM(D102:D105)</f>
        <v>44.255013999999996</v>
      </c>
      <c r="E106" s="75">
        <f>SUM(E102:E105)</f>
        <v>60.460622000000001</v>
      </c>
      <c r="F106" s="75">
        <f>SUM(F102:F105)</f>
        <v>-16.205607999999998</v>
      </c>
      <c r="G106" s="75"/>
      <c r="H106" s="76"/>
      <c r="I106" s="76"/>
      <c r="J106" s="77"/>
      <c r="K106" s="50"/>
    </row>
    <row r="107" spans="1:11" ht="12.75" customHeight="1" thickBot="1">
      <c r="A107" s="21"/>
      <c r="B107" s="21"/>
      <c r="C107" s="56"/>
      <c r="D107" s="78"/>
      <c r="E107" s="79"/>
      <c r="F107" s="79"/>
      <c r="G107" s="79"/>
      <c r="H107" s="80"/>
      <c r="I107" s="80"/>
      <c r="J107" s="68"/>
      <c r="K107" s="50"/>
    </row>
    <row r="108" spans="1:11" ht="12.75" customHeight="1">
      <c r="A108" s="21"/>
      <c r="B108" s="21"/>
      <c r="C108" s="69">
        <v>1980</v>
      </c>
      <c r="D108" s="70"/>
      <c r="E108" s="71"/>
      <c r="F108" s="71"/>
      <c r="G108" s="71"/>
      <c r="H108" s="72"/>
      <c r="I108" s="72"/>
      <c r="J108" s="65"/>
      <c r="K108" s="50"/>
    </row>
    <row r="109" spans="1:11" ht="12.75" customHeight="1">
      <c r="A109" s="21">
        <v>1980</v>
      </c>
      <c r="B109" s="21">
        <v>1</v>
      </c>
      <c r="C109" s="51" t="s">
        <v>88</v>
      </c>
      <c r="D109" s="70">
        <v>15.067983</v>
      </c>
      <c r="E109" s="71">
        <v>30.536937999999999</v>
      </c>
      <c r="F109" s="71">
        <f>D109-E109</f>
        <v>-15.468954999999999</v>
      </c>
      <c r="G109" s="71">
        <v>594.68732</v>
      </c>
      <c r="H109" s="72"/>
      <c r="I109" s="72">
        <v>12</v>
      </c>
      <c r="J109" s="65">
        <v>7</v>
      </c>
      <c r="K109" s="50"/>
    </row>
    <row r="110" spans="1:11" ht="12.75" customHeight="1">
      <c r="A110" s="21">
        <v>1980</v>
      </c>
      <c r="B110" s="21">
        <v>2</v>
      </c>
      <c r="C110" s="51" t="s">
        <v>89</v>
      </c>
      <c r="D110" s="70">
        <v>15.74511</v>
      </c>
      <c r="E110" s="71">
        <v>20.744268000000002</v>
      </c>
      <c r="F110" s="71">
        <f>D110-E110</f>
        <v>-4.9991580000000013</v>
      </c>
      <c r="G110" s="71">
        <v>668.79843400000004</v>
      </c>
      <c r="H110" s="72"/>
      <c r="I110" s="72">
        <v>12</v>
      </c>
      <c r="J110" s="65">
        <v>6</v>
      </c>
      <c r="K110" s="50"/>
    </row>
    <row r="111" spans="1:11" ht="12.75" customHeight="1">
      <c r="A111" s="21">
        <v>1980</v>
      </c>
      <c r="B111" s="21">
        <v>3</v>
      </c>
      <c r="C111" s="51" t="s">
        <v>90</v>
      </c>
      <c r="D111" s="70">
        <v>19.620180000000001</v>
      </c>
      <c r="E111" s="71">
        <v>25.746780999999999</v>
      </c>
      <c r="F111" s="71">
        <f>D111-E111</f>
        <v>-6.1266009999999973</v>
      </c>
      <c r="G111" s="71">
        <v>745.73387200000002</v>
      </c>
      <c r="H111" s="72"/>
      <c r="I111" s="72">
        <v>12</v>
      </c>
      <c r="J111" s="65">
        <v>6</v>
      </c>
      <c r="K111" s="50"/>
    </row>
    <row r="112" spans="1:11" ht="12.75" customHeight="1" thickBot="1">
      <c r="A112" s="21">
        <v>1980</v>
      </c>
      <c r="B112" s="21">
        <v>4</v>
      </c>
      <c r="C112" s="51" t="s">
        <v>87</v>
      </c>
      <c r="D112" s="70">
        <v>14.235806</v>
      </c>
      <c r="E112" s="71">
        <v>31.025162000000002</v>
      </c>
      <c r="F112" s="71">
        <f>D112-E112</f>
        <v>-16.789356000000002</v>
      </c>
      <c r="G112" s="71">
        <v>694.58892100000003</v>
      </c>
      <c r="H112" s="72"/>
      <c r="I112" s="72">
        <v>12</v>
      </c>
      <c r="J112" s="65">
        <v>6</v>
      </c>
      <c r="K112" s="50"/>
    </row>
    <row r="113" spans="1:11" ht="12.75" customHeight="1">
      <c r="A113" s="21"/>
      <c r="B113" s="21"/>
      <c r="C113" s="51"/>
      <c r="D113" s="74">
        <f>SUM(D109:D112)</f>
        <v>64.669078999999996</v>
      </c>
      <c r="E113" s="75">
        <f>SUM(E109:E112)</f>
        <v>108.05314899999999</v>
      </c>
      <c r="F113" s="75">
        <f>SUM(F109:F112)</f>
        <v>-43.384070000000001</v>
      </c>
      <c r="G113" s="75"/>
      <c r="H113" s="76"/>
      <c r="I113" s="76"/>
      <c r="J113" s="77"/>
      <c r="K113" s="50"/>
    </row>
    <row r="114" spans="1:11" ht="12.75" customHeight="1" thickBot="1">
      <c r="A114" s="21"/>
      <c r="B114" s="21"/>
      <c r="C114" s="56"/>
      <c r="D114" s="78"/>
      <c r="E114" s="79"/>
      <c r="F114" s="79"/>
      <c r="G114" s="79"/>
      <c r="H114" s="80"/>
      <c r="I114" s="80"/>
      <c r="J114" s="68"/>
      <c r="K114" s="50"/>
    </row>
    <row r="115" spans="1:11" ht="12.75" customHeight="1">
      <c r="A115" s="21"/>
      <c r="B115" s="21"/>
      <c r="C115" s="69">
        <v>1981</v>
      </c>
      <c r="D115" s="70"/>
      <c r="E115" s="71"/>
      <c r="F115" s="71"/>
      <c r="G115" s="71"/>
      <c r="H115" s="72"/>
      <c r="I115" s="72"/>
      <c r="J115" s="65"/>
      <c r="K115" s="50"/>
    </row>
    <row r="116" spans="1:11" ht="12.75" customHeight="1">
      <c r="A116" s="21">
        <v>1981</v>
      </c>
      <c r="B116" s="21">
        <v>1</v>
      </c>
      <c r="C116" s="51" t="s">
        <v>88</v>
      </c>
      <c r="D116" s="70">
        <v>9.3945860000000003</v>
      </c>
      <c r="E116" s="71">
        <v>17.613987999999999</v>
      </c>
      <c r="F116" s="71">
        <f>D116-E116</f>
        <v>-8.2194019999999988</v>
      </c>
      <c r="G116" s="71">
        <v>672.24435100000005</v>
      </c>
      <c r="H116" s="72"/>
      <c r="I116" s="72">
        <v>12</v>
      </c>
      <c r="J116" s="65">
        <v>6</v>
      </c>
      <c r="K116" s="50"/>
    </row>
    <row r="117" spans="1:11" ht="12.75" customHeight="1">
      <c r="A117" s="21">
        <v>1981</v>
      </c>
      <c r="B117" s="21">
        <v>2</v>
      </c>
      <c r="C117" s="51" t="s">
        <v>89</v>
      </c>
      <c r="D117" s="70">
        <v>9.344576</v>
      </c>
      <c r="E117" s="71">
        <v>11.729297000000001</v>
      </c>
      <c r="F117" s="71">
        <f>D117-E117</f>
        <v>-2.3847210000000008</v>
      </c>
      <c r="G117" s="71">
        <v>644.93819099999996</v>
      </c>
      <c r="H117" s="72"/>
      <c r="I117" s="72">
        <v>12</v>
      </c>
      <c r="J117" s="65">
        <v>6</v>
      </c>
      <c r="K117" s="50"/>
    </row>
    <row r="118" spans="1:11" ht="12.75" customHeight="1">
      <c r="A118" s="21">
        <v>1981</v>
      </c>
      <c r="B118" s="21">
        <v>3</v>
      </c>
      <c r="C118" s="51" t="s">
        <v>90</v>
      </c>
      <c r="D118" s="70">
        <v>11.323394</v>
      </c>
      <c r="E118" s="71">
        <v>14.056823</v>
      </c>
      <c r="F118" s="71">
        <f>D118-E118</f>
        <v>-2.7334289999999992</v>
      </c>
      <c r="G118" s="71">
        <v>714.42996800000003</v>
      </c>
      <c r="H118" s="72"/>
      <c r="I118" s="72">
        <v>12</v>
      </c>
      <c r="J118" s="65">
        <v>6</v>
      </c>
      <c r="K118" s="50"/>
    </row>
    <row r="119" spans="1:11" ht="12.75" customHeight="1" thickBot="1">
      <c r="A119" s="21">
        <v>1981</v>
      </c>
      <c r="B119" s="21">
        <v>4</v>
      </c>
      <c r="C119" s="51" t="s">
        <v>87</v>
      </c>
      <c r="D119" s="70">
        <v>12.233478</v>
      </c>
      <c r="E119" s="71">
        <v>14.691414999999999</v>
      </c>
      <c r="F119" s="71">
        <f>D119-E119</f>
        <v>-2.4579369999999994</v>
      </c>
      <c r="G119" s="71">
        <v>728.55473700000005</v>
      </c>
      <c r="H119" s="72"/>
      <c r="I119" s="72">
        <v>12</v>
      </c>
      <c r="J119" s="65">
        <v>6</v>
      </c>
      <c r="K119" s="50"/>
    </row>
    <row r="120" spans="1:11" ht="12.75" customHeight="1">
      <c r="A120" s="21"/>
      <c r="B120" s="21"/>
      <c r="C120" s="51"/>
      <c r="D120" s="74">
        <f>SUM(D116:D119)</f>
        <v>42.296033999999999</v>
      </c>
      <c r="E120" s="75">
        <f>SUM(E116:E119)</f>
        <v>58.091523000000002</v>
      </c>
      <c r="F120" s="75">
        <f>SUM(F116:F119)</f>
        <v>-15.795488999999998</v>
      </c>
      <c r="G120" s="75"/>
      <c r="H120" s="76"/>
      <c r="I120" s="76"/>
      <c r="J120" s="77"/>
      <c r="K120" s="50"/>
    </row>
    <row r="121" spans="1:11" ht="12.75" customHeight="1" thickBot="1">
      <c r="A121" s="21"/>
      <c r="B121" s="21"/>
      <c r="C121" s="56"/>
      <c r="D121" s="78"/>
      <c r="E121" s="79"/>
      <c r="F121" s="79"/>
      <c r="G121" s="79"/>
      <c r="H121" s="80"/>
      <c r="I121" s="80"/>
      <c r="J121" s="68"/>
      <c r="K121" s="50"/>
    </row>
    <row r="122" spans="1:11" ht="12.75" customHeight="1">
      <c r="A122" s="21"/>
      <c r="B122" s="21"/>
      <c r="C122" s="69">
        <v>1982</v>
      </c>
      <c r="D122" s="70"/>
      <c r="E122" s="71"/>
      <c r="F122" s="71"/>
      <c r="G122" s="71"/>
      <c r="H122" s="72"/>
      <c r="I122" s="72"/>
      <c r="J122" s="65"/>
      <c r="K122" s="50"/>
    </row>
    <row r="123" spans="1:11" ht="12.75" customHeight="1">
      <c r="A123" s="21">
        <v>1982</v>
      </c>
      <c r="B123" s="21">
        <v>1</v>
      </c>
      <c r="C123" s="51" t="s">
        <v>88</v>
      </c>
      <c r="D123" s="70">
        <v>12.360433</v>
      </c>
      <c r="E123" s="71">
        <v>12.373649</v>
      </c>
      <c r="F123" s="71">
        <f>D123-E123</f>
        <v>-1.3215999999999894E-2</v>
      </c>
      <c r="G123" s="71">
        <v>607.68495800000005</v>
      </c>
      <c r="H123" s="72"/>
      <c r="I123" s="72">
        <v>12</v>
      </c>
      <c r="J123" s="65">
        <v>6</v>
      </c>
      <c r="K123" s="50"/>
    </row>
    <row r="124" spans="1:11" ht="12.75" customHeight="1">
      <c r="A124" s="21">
        <v>1982</v>
      </c>
      <c r="B124" s="21">
        <v>2</v>
      </c>
      <c r="C124" s="51" t="s">
        <v>89</v>
      </c>
      <c r="D124" s="70">
        <v>13.779026</v>
      </c>
      <c r="E124" s="71">
        <v>7.5279199999999999</v>
      </c>
      <c r="F124" s="71">
        <f>D124-E124</f>
        <v>6.2511060000000001</v>
      </c>
      <c r="G124" s="71">
        <v>573.88263199999994</v>
      </c>
      <c r="H124" s="72"/>
      <c r="I124" s="72">
        <v>12</v>
      </c>
      <c r="J124" s="65">
        <v>6</v>
      </c>
      <c r="K124" s="50"/>
    </row>
    <row r="125" spans="1:11" ht="12.75" customHeight="1">
      <c r="A125" s="21">
        <v>1982</v>
      </c>
      <c r="B125" s="21">
        <v>3</v>
      </c>
      <c r="C125" s="51" t="s">
        <v>90</v>
      </c>
      <c r="D125" s="70">
        <v>18.910475999999999</v>
      </c>
      <c r="E125" s="71">
        <v>8.0339030000000005</v>
      </c>
      <c r="F125" s="71">
        <f>D125-E125</f>
        <v>10.876572999999999</v>
      </c>
      <c r="G125" s="71">
        <v>741.61307899999997</v>
      </c>
      <c r="H125" s="72"/>
      <c r="I125" s="72">
        <v>12</v>
      </c>
      <c r="J125" s="65">
        <v>6</v>
      </c>
      <c r="K125" s="50"/>
    </row>
    <row r="126" spans="1:11" ht="12.75" customHeight="1" thickBot="1">
      <c r="A126" s="21">
        <v>1982</v>
      </c>
      <c r="B126" s="21">
        <v>4</v>
      </c>
      <c r="C126" s="51" t="s">
        <v>87</v>
      </c>
      <c r="D126" s="70">
        <v>43.774797999999997</v>
      </c>
      <c r="E126" s="71">
        <v>13.086715</v>
      </c>
      <c r="F126" s="71">
        <f>D126-E126</f>
        <v>30.688082999999999</v>
      </c>
      <c r="G126" s="71">
        <v>889.10926900000004</v>
      </c>
      <c r="H126" s="72"/>
      <c r="I126" s="72">
        <v>13</v>
      </c>
      <c r="J126" s="65">
        <v>6</v>
      </c>
      <c r="K126" s="50"/>
    </row>
    <row r="127" spans="1:11" ht="12.75" customHeight="1">
      <c r="A127" s="21"/>
      <c r="B127" s="21"/>
      <c r="C127" s="51"/>
      <c r="D127" s="74">
        <f>SUM(D123:D126)</f>
        <v>88.824733000000009</v>
      </c>
      <c r="E127" s="75">
        <f>SUM(E123:E126)</f>
        <v>41.022187000000002</v>
      </c>
      <c r="F127" s="75">
        <f>SUM(F123:F126)</f>
        <v>47.802546</v>
      </c>
      <c r="G127" s="75"/>
      <c r="H127" s="76"/>
      <c r="I127" s="76"/>
      <c r="J127" s="77"/>
      <c r="K127" s="50"/>
    </row>
    <row r="128" spans="1:11" ht="12.75" customHeight="1" thickBot="1">
      <c r="A128" s="21"/>
      <c r="B128" s="21"/>
      <c r="C128" s="56"/>
      <c r="D128" s="78"/>
      <c r="E128" s="79"/>
      <c r="F128" s="79"/>
      <c r="G128" s="79"/>
      <c r="H128" s="80"/>
      <c r="I128" s="80"/>
      <c r="J128" s="68"/>
      <c r="K128" s="50"/>
    </row>
    <row r="129" spans="1:11" ht="12.75" customHeight="1">
      <c r="A129" s="21"/>
      <c r="B129" s="21"/>
      <c r="C129" s="69">
        <v>1983</v>
      </c>
      <c r="D129" s="70"/>
      <c r="E129" s="71"/>
      <c r="F129" s="71"/>
      <c r="G129" s="71"/>
      <c r="H129" s="72"/>
      <c r="I129" s="72"/>
      <c r="J129" s="65"/>
      <c r="K129" s="50"/>
    </row>
    <row r="130" spans="1:11" ht="12.75" customHeight="1">
      <c r="A130" s="21">
        <v>1983</v>
      </c>
      <c r="B130" s="21">
        <v>1</v>
      </c>
      <c r="C130" s="51" t="s">
        <v>88</v>
      </c>
      <c r="D130" s="70">
        <v>52.721231000000003</v>
      </c>
      <c r="E130" s="71">
        <v>13.312364000000001</v>
      </c>
      <c r="F130" s="71">
        <f>D130-E130</f>
        <v>39.408867000000001</v>
      </c>
      <c r="G130" s="71">
        <v>941.70418400000005</v>
      </c>
      <c r="H130" s="72"/>
      <c r="I130" s="72">
        <v>13</v>
      </c>
      <c r="J130" s="65">
        <v>6</v>
      </c>
      <c r="K130" s="50"/>
    </row>
    <row r="131" spans="1:11" ht="12.75" customHeight="1">
      <c r="A131" s="21">
        <v>1983</v>
      </c>
      <c r="B131" s="21">
        <v>2</v>
      </c>
      <c r="C131" s="51" t="s">
        <v>89</v>
      </c>
      <c r="D131" s="70">
        <v>44.5</v>
      </c>
      <c r="E131" s="71">
        <v>13.5</v>
      </c>
      <c r="F131" s="71">
        <f>D131-E131</f>
        <v>31</v>
      </c>
      <c r="G131" s="71">
        <f>1059.6+23.8</f>
        <v>1083.3999999999999</v>
      </c>
      <c r="H131" s="72"/>
      <c r="I131" s="72">
        <v>13</v>
      </c>
      <c r="J131" s="65">
        <v>6</v>
      </c>
      <c r="K131" s="50"/>
    </row>
    <row r="132" spans="1:11" ht="12.75" customHeight="1">
      <c r="A132" s="21">
        <v>1983</v>
      </c>
      <c r="B132" s="21">
        <v>3</v>
      </c>
      <c r="C132" s="51" t="s">
        <v>90</v>
      </c>
      <c r="D132" s="70">
        <v>38.299999999999997</v>
      </c>
      <c r="E132" s="71">
        <v>14.1</v>
      </c>
      <c r="F132" s="71">
        <f>D132-E132</f>
        <v>24.199999999999996</v>
      </c>
      <c r="G132" s="71">
        <f>1057.4+25.3</f>
        <v>1082.7</v>
      </c>
      <c r="H132" s="72"/>
      <c r="I132" s="72">
        <v>13</v>
      </c>
      <c r="J132" s="65">
        <v>6</v>
      </c>
      <c r="K132" s="50"/>
    </row>
    <row r="133" spans="1:11" ht="12.75" customHeight="1" thickBot="1">
      <c r="A133" s="21">
        <v>1983</v>
      </c>
      <c r="B133" s="21">
        <v>4</v>
      </c>
      <c r="C133" s="51" t="s">
        <v>87</v>
      </c>
      <c r="D133" s="70">
        <v>37.5</v>
      </c>
      <c r="E133" s="71">
        <v>22.9</v>
      </c>
      <c r="F133" s="71">
        <f>D133-E133</f>
        <v>14.600000000000001</v>
      </c>
      <c r="G133" s="71">
        <f>1103.8+24.6</f>
        <v>1128.3999999999999</v>
      </c>
      <c r="H133" s="72"/>
      <c r="I133" s="72">
        <v>13</v>
      </c>
      <c r="J133" s="65">
        <v>6</v>
      </c>
      <c r="K133" s="50"/>
    </row>
    <row r="134" spans="1:11" ht="12.75" customHeight="1">
      <c r="A134" s="21"/>
      <c r="B134" s="21"/>
      <c r="C134" s="51"/>
      <c r="D134" s="74">
        <f>SUM(D130:D133)</f>
        <v>173.021231</v>
      </c>
      <c r="E134" s="75">
        <f>SUM(E130:E133)</f>
        <v>63.812364000000002</v>
      </c>
      <c r="F134" s="75">
        <f>SUM(F130:F133)</f>
        <v>109.208867</v>
      </c>
      <c r="G134" s="75"/>
      <c r="H134" s="76"/>
      <c r="I134" s="76"/>
      <c r="J134" s="77"/>
      <c r="K134" s="50"/>
    </row>
    <row r="135" spans="1:11" ht="12.75" customHeight="1" thickBot="1">
      <c r="A135" s="21"/>
      <c r="B135" s="21"/>
      <c r="C135" s="56"/>
      <c r="D135" s="78"/>
      <c r="E135" s="79"/>
      <c r="F135" s="79"/>
      <c r="G135" s="79"/>
      <c r="H135" s="80"/>
      <c r="I135" s="80"/>
      <c r="J135" s="68"/>
      <c r="K135" s="50"/>
    </row>
    <row r="136" spans="1:11" ht="12.75" customHeight="1">
      <c r="A136" s="21"/>
      <c r="B136" s="21"/>
      <c r="C136" s="69">
        <v>1984</v>
      </c>
      <c r="D136" s="70"/>
      <c r="E136" s="71"/>
      <c r="F136" s="71"/>
      <c r="G136" s="71"/>
      <c r="H136" s="72"/>
      <c r="I136" s="72"/>
      <c r="J136" s="65"/>
      <c r="K136" s="50"/>
    </row>
    <row r="137" spans="1:11" ht="12.75" customHeight="1">
      <c r="A137" s="21">
        <v>1984</v>
      </c>
      <c r="B137" s="21">
        <v>1</v>
      </c>
      <c r="C137" s="51" t="s">
        <v>88</v>
      </c>
      <c r="D137" s="70">
        <v>37</v>
      </c>
      <c r="E137" s="71">
        <v>31</v>
      </c>
      <c r="F137" s="71">
        <f>D137-E137</f>
        <v>6</v>
      </c>
      <c r="G137" s="71">
        <v>1218</v>
      </c>
      <c r="H137" s="72"/>
      <c r="I137" s="72">
        <v>13</v>
      </c>
      <c r="J137" s="65">
        <v>6</v>
      </c>
      <c r="K137" s="50"/>
    </row>
    <row r="138" spans="1:11" ht="12.75" customHeight="1">
      <c r="A138" s="21">
        <v>1984</v>
      </c>
      <c r="B138" s="21">
        <v>2</v>
      </c>
      <c r="C138" s="51" t="s">
        <v>89</v>
      </c>
      <c r="D138" s="70">
        <v>35</v>
      </c>
      <c r="E138" s="71">
        <v>26</v>
      </c>
      <c r="F138" s="71">
        <f>D138-E138</f>
        <v>9</v>
      </c>
      <c r="G138" s="71">
        <v>1184</v>
      </c>
      <c r="H138" s="72"/>
      <c r="I138" s="72">
        <v>13</v>
      </c>
      <c r="J138" s="65">
        <v>6</v>
      </c>
      <c r="K138" s="50"/>
    </row>
    <row r="139" spans="1:11" ht="12.75" customHeight="1">
      <c r="A139" s="21">
        <v>1984</v>
      </c>
      <c r="B139" s="21">
        <v>3</v>
      </c>
      <c r="C139" s="51" t="s">
        <v>90</v>
      </c>
      <c r="D139" s="70">
        <v>28</v>
      </c>
      <c r="E139" s="71">
        <v>39</v>
      </c>
      <c r="F139" s="71">
        <f>D139-E139</f>
        <v>-11</v>
      </c>
      <c r="G139" s="71">
        <v>1095</v>
      </c>
      <c r="H139" s="72"/>
      <c r="I139" s="72">
        <v>13</v>
      </c>
      <c r="J139" s="65">
        <v>6</v>
      </c>
      <c r="K139" s="50"/>
    </row>
    <row r="140" spans="1:11" ht="12.75" customHeight="1" thickBot="1">
      <c r="A140" s="21">
        <v>1984</v>
      </c>
      <c r="B140" s="21">
        <v>4</v>
      </c>
      <c r="C140" s="51" t="s">
        <v>87</v>
      </c>
      <c r="D140" s="70">
        <f>41.731162+2.247805</f>
        <v>43.978966999999997</v>
      </c>
      <c r="E140" s="71">
        <f>29.545086+1.047075</f>
        <v>30.592161000000001</v>
      </c>
      <c r="F140" s="71">
        <f>D140-E140</f>
        <v>13.386805999999996</v>
      </c>
      <c r="G140" s="71">
        <f>1133.428895+23.272531</f>
        <v>1156.7014260000001</v>
      </c>
      <c r="H140" s="72"/>
      <c r="I140" s="72">
        <v>13</v>
      </c>
      <c r="J140" s="65">
        <v>6</v>
      </c>
      <c r="K140" s="50"/>
    </row>
    <row r="141" spans="1:11" ht="12.75" customHeight="1">
      <c r="A141" s="21"/>
      <c r="B141" s="21"/>
      <c r="C141" s="51"/>
      <c r="D141" s="74">
        <f>SUM(D137:D140)</f>
        <v>143.97896700000001</v>
      </c>
      <c r="E141" s="75">
        <f>SUM(E137:E140)</f>
        <v>126.592161</v>
      </c>
      <c r="F141" s="75">
        <f>SUM(F137:F140)</f>
        <v>17.386805999999996</v>
      </c>
      <c r="G141" s="75"/>
      <c r="H141" s="76"/>
      <c r="I141" s="76"/>
      <c r="J141" s="77"/>
      <c r="K141" s="50"/>
    </row>
    <row r="142" spans="1:11" ht="12.75" customHeight="1" thickBot="1">
      <c r="A142" s="21"/>
      <c r="B142" s="21"/>
      <c r="C142" s="56"/>
      <c r="D142" s="78"/>
      <c r="E142" s="79"/>
      <c r="F142" s="79"/>
      <c r="G142" s="79"/>
      <c r="H142" s="80"/>
      <c r="I142" s="80"/>
      <c r="J142" s="68"/>
      <c r="K142" s="50"/>
    </row>
    <row r="143" spans="1:11" ht="12.75" customHeight="1">
      <c r="A143" s="21"/>
      <c r="B143" s="21"/>
      <c r="C143" s="69">
        <v>1985</v>
      </c>
      <c r="D143" s="70"/>
      <c r="E143" s="71"/>
      <c r="F143" s="71"/>
      <c r="G143" s="71"/>
      <c r="H143" s="72"/>
      <c r="I143" s="72"/>
      <c r="J143" s="65"/>
      <c r="K143" s="50"/>
    </row>
    <row r="144" spans="1:11" ht="12.75" customHeight="1">
      <c r="A144" s="21">
        <v>1985</v>
      </c>
      <c r="B144" s="21">
        <v>1</v>
      </c>
      <c r="C144" s="51" t="s">
        <v>88</v>
      </c>
      <c r="D144" s="70">
        <f>28.321162+1.301493</f>
        <v>29.622655000000002</v>
      </c>
      <c r="E144" s="71">
        <f>30.163375+0.877412</f>
        <v>31.040786999999998</v>
      </c>
      <c r="F144" s="71">
        <f>D144-E144</f>
        <v>-1.4181319999999964</v>
      </c>
      <c r="G144" s="71">
        <f>1143.192605+23.231082</f>
        <v>1166.423687</v>
      </c>
      <c r="H144" s="72"/>
      <c r="I144" s="72">
        <v>13</v>
      </c>
      <c r="J144" s="65">
        <v>6</v>
      </c>
      <c r="K144" s="50"/>
    </row>
    <row r="145" spans="1:11" ht="12.75" customHeight="1">
      <c r="A145" s="21">
        <v>1985</v>
      </c>
      <c r="B145" s="21">
        <v>2</v>
      </c>
      <c r="C145" s="51" t="s">
        <v>89</v>
      </c>
      <c r="D145" s="70">
        <v>40</v>
      </c>
      <c r="E145" s="71">
        <v>23</v>
      </c>
      <c r="F145" s="71">
        <f>D145-E145</f>
        <v>17</v>
      </c>
      <c r="G145" s="71">
        <f>1293.4+27.1</f>
        <v>1320.5</v>
      </c>
      <c r="H145" s="72"/>
      <c r="I145" s="72">
        <v>13</v>
      </c>
      <c r="J145" s="65">
        <v>6</v>
      </c>
      <c r="K145" s="50"/>
    </row>
    <row r="146" spans="1:11" ht="12.75" customHeight="1">
      <c r="A146" s="21">
        <v>1985</v>
      </c>
      <c r="B146" s="21">
        <v>3</v>
      </c>
      <c r="C146" s="51" t="s">
        <v>90</v>
      </c>
      <c r="D146" s="70">
        <f>52.6+10.2</f>
        <v>62.8</v>
      </c>
      <c r="E146" s="71">
        <f>22.3+4.9</f>
        <v>27.200000000000003</v>
      </c>
      <c r="F146" s="71">
        <f>D146-E146</f>
        <v>35.599999999999994</v>
      </c>
      <c r="G146" s="71">
        <f>1361+30.6</f>
        <v>1391.6</v>
      </c>
      <c r="H146" s="72"/>
      <c r="I146" s="72">
        <v>13</v>
      </c>
      <c r="J146" s="65">
        <v>6</v>
      </c>
      <c r="K146" s="50"/>
    </row>
    <row r="147" spans="1:11" ht="12.75" customHeight="1" thickBot="1">
      <c r="A147" s="21">
        <v>1985</v>
      </c>
      <c r="B147" s="21">
        <v>4</v>
      </c>
      <c r="C147" s="51" t="s">
        <v>87</v>
      </c>
      <c r="D147" s="70">
        <f>80.8+15.2</f>
        <v>96</v>
      </c>
      <c r="E147" s="71">
        <f>24+2.8</f>
        <v>26.8</v>
      </c>
      <c r="F147" s="71">
        <f>D147-E147</f>
        <v>69.2</v>
      </c>
      <c r="G147" s="71">
        <f>1539.5+43.8</f>
        <v>1583.3</v>
      </c>
      <c r="H147" s="72"/>
      <c r="I147" s="72">
        <v>14</v>
      </c>
      <c r="J147" s="65">
        <v>7</v>
      </c>
      <c r="K147" s="50"/>
    </row>
    <row r="148" spans="1:11" ht="12.75" customHeight="1">
      <c r="A148" s="21"/>
      <c r="B148" s="21"/>
      <c r="C148" s="51"/>
      <c r="D148" s="74">
        <f>SUM(D144:D147)</f>
        <v>228.42265500000002</v>
      </c>
      <c r="E148" s="75">
        <f>SUM(E144:E147)</f>
        <v>108.04078699999999</v>
      </c>
      <c r="F148" s="75">
        <f>SUM(F144:F147)</f>
        <v>120.381868</v>
      </c>
      <c r="G148" s="75"/>
      <c r="H148" s="76"/>
      <c r="I148" s="76"/>
      <c r="J148" s="77"/>
      <c r="K148" s="50"/>
    </row>
    <row r="149" spans="1:11" ht="12.75" customHeight="1" thickBot="1">
      <c r="A149" s="21"/>
      <c r="B149" s="21"/>
      <c r="C149" s="56"/>
      <c r="D149" s="78"/>
      <c r="E149" s="79"/>
      <c r="F149" s="79"/>
      <c r="G149" s="79"/>
      <c r="H149" s="80"/>
      <c r="I149" s="80"/>
      <c r="J149" s="68"/>
      <c r="K149" s="50"/>
    </row>
    <row r="150" spans="1:11" ht="12.75" customHeight="1">
      <c r="A150" s="21"/>
      <c r="B150" s="21"/>
      <c r="C150" s="69">
        <v>1986</v>
      </c>
      <c r="D150" s="70"/>
      <c r="E150" s="71"/>
      <c r="F150" s="71"/>
      <c r="G150" s="71"/>
      <c r="H150" s="72"/>
      <c r="I150" s="72"/>
      <c r="J150" s="65"/>
      <c r="K150" s="50"/>
    </row>
    <row r="151" spans="1:11" ht="12.75" customHeight="1">
      <c r="A151" s="21">
        <v>1986</v>
      </c>
      <c r="B151" s="21">
        <v>1</v>
      </c>
      <c r="C151" s="51" t="s">
        <v>88</v>
      </c>
      <c r="D151" s="70">
        <f>99.3+10.3</f>
        <v>109.6</v>
      </c>
      <c r="E151" s="71">
        <f>27+3.3</f>
        <v>30.3</v>
      </c>
      <c r="F151" s="71">
        <f>D151-E151</f>
        <v>79.3</v>
      </c>
      <c r="G151" s="71">
        <f>1746.6+51.9</f>
        <v>1798.5</v>
      </c>
      <c r="H151" s="72"/>
      <c r="I151" s="72">
        <v>14</v>
      </c>
      <c r="J151" s="65">
        <v>7</v>
      </c>
      <c r="K151" s="50"/>
    </row>
    <row r="152" spans="1:11" ht="12.75" customHeight="1">
      <c r="A152" s="21">
        <v>1986</v>
      </c>
      <c r="B152" s="21">
        <v>2</v>
      </c>
      <c r="C152" s="51" t="s">
        <v>89</v>
      </c>
      <c r="D152" s="70">
        <f>113.5+24.6</f>
        <v>138.1</v>
      </c>
      <c r="E152" s="71">
        <f>31.3+3.5</f>
        <v>34.799999999999997</v>
      </c>
      <c r="F152" s="71">
        <f>D152-E152</f>
        <v>103.3</v>
      </c>
      <c r="G152" s="71">
        <f>1895.6+74.7</f>
        <v>1970.3</v>
      </c>
      <c r="H152" s="72"/>
      <c r="I152" s="72">
        <v>14</v>
      </c>
      <c r="J152" s="65">
        <v>7</v>
      </c>
      <c r="K152" s="50"/>
    </row>
    <row r="153" spans="1:11" ht="12.75" customHeight="1">
      <c r="A153" s="21">
        <v>1986</v>
      </c>
      <c r="B153" s="21">
        <v>3</v>
      </c>
      <c r="C153" s="51" t="s">
        <v>90</v>
      </c>
      <c r="D153" s="70">
        <v>260.3</v>
      </c>
      <c r="E153" s="71">
        <v>90.5</v>
      </c>
      <c r="F153" s="71">
        <f>D153-E153</f>
        <v>169.8</v>
      </c>
      <c r="G153" s="71">
        <v>2528.9</v>
      </c>
      <c r="H153" s="72"/>
      <c r="I153" s="72">
        <v>14</v>
      </c>
      <c r="J153" s="65">
        <v>7</v>
      </c>
      <c r="K153" s="50"/>
    </row>
    <row r="154" spans="1:11" ht="12.75" customHeight="1" thickBot="1">
      <c r="A154" s="21">
        <v>1986</v>
      </c>
      <c r="B154" s="21">
        <v>4</v>
      </c>
      <c r="C154" s="51" t="s">
        <v>87</v>
      </c>
      <c r="D154" s="70">
        <v>204.8</v>
      </c>
      <c r="E154" s="71">
        <v>57.3</v>
      </c>
      <c r="F154" s="71">
        <f>D154-E154</f>
        <v>147.5</v>
      </c>
      <c r="G154" s="71">
        <v>2723.3</v>
      </c>
      <c r="H154" s="72"/>
      <c r="I154" s="72">
        <v>14</v>
      </c>
      <c r="J154" s="65">
        <v>7</v>
      </c>
      <c r="K154" s="50"/>
    </row>
    <row r="155" spans="1:11" ht="12.75" customHeight="1">
      <c r="A155" s="21"/>
      <c r="B155" s="21"/>
      <c r="C155" s="51"/>
      <c r="D155" s="74">
        <f>SUM(D151:D154)</f>
        <v>712.8</v>
      </c>
      <c r="E155" s="75">
        <f>SUM(E151:E154)</f>
        <v>212.89999999999998</v>
      </c>
      <c r="F155" s="75">
        <f>SUM(F151:F154)</f>
        <v>499.9</v>
      </c>
      <c r="G155" s="75"/>
      <c r="H155" s="76"/>
      <c r="I155" s="76"/>
      <c r="J155" s="77"/>
      <c r="K155" s="50"/>
    </row>
    <row r="156" spans="1:11" ht="12.75" customHeight="1" thickBot="1">
      <c r="A156" s="21"/>
      <c r="B156" s="21"/>
      <c r="C156" s="56"/>
      <c r="D156" s="78"/>
      <c r="E156" s="79"/>
      <c r="F156" s="79"/>
      <c r="G156" s="79"/>
      <c r="H156" s="80"/>
      <c r="I156" s="80"/>
      <c r="J156" s="68"/>
      <c r="K156" s="50"/>
    </row>
    <row r="157" spans="1:11" ht="12.75" customHeight="1">
      <c r="A157" s="21"/>
      <c r="B157" s="21"/>
      <c r="C157" s="69">
        <v>1987</v>
      </c>
      <c r="D157" s="70"/>
      <c r="E157" s="71"/>
      <c r="F157" s="71"/>
      <c r="G157" s="71"/>
      <c r="H157" s="72"/>
      <c r="I157" s="72"/>
      <c r="J157" s="65"/>
      <c r="K157" s="50"/>
    </row>
    <row r="158" spans="1:11" ht="12.75" customHeight="1">
      <c r="A158" s="21">
        <v>1987</v>
      </c>
      <c r="B158" s="21">
        <v>1</v>
      </c>
      <c r="C158" s="51" t="s">
        <v>88</v>
      </c>
      <c r="D158" s="70">
        <v>320.8</v>
      </c>
      <c r="E158" s="71">
        <v>74.099999999999994</v>
      </c>
      <c r="F158" s="71">
        <f>D158-E158</f>
        <v>246.70000000000002</v>
      </c>
      <c r="G158" s="71">
        <v>3270.2</v>
      </c>
      <c r="H158" s="72"/>
      <c r="I158" s="72">
        <v>14</v>
      </c>
      <c r="J158" s="65">
        <v>7</v>
      </c>
      <c r="K158" s="50"/>
    </row>
    <row r="159" spans="1:11" ht="12.75" customHeight="1">
      <c r="A159" s="21">
        <v>1987</v>
      </c>
      <c r="B159" s="21">
        <v>2</v>
      </c>
      <c r="C159" s="51" t="s">
        <v>89</v>
      </c>
      <c r="D159" s="70">
        <v>373.8</v>
      </c>
      <c r="E159" s="71">
        <v>93.7</v>
      </c>
      <c r="F159" s="71">
        <f>D159-E159</f>
        <v>280.10000000000002</v>
      </c>
      <c r="G159" s="71">
        <v>3809.6</v>
      </c>
      <c r="H159" s="72"/>
      <c r="I159" s="72">
        <v>17</v>
      </c>
      <c r="J159" s="65">
        <v>8</v>
      </c>
      <c r="K159" s="50"/>
    </row>
    <row r="160" spans="1:11" ht="12.75" customHeight="1">
      <c r="A160" s="21">
        <v>1987</v>
      </c>
      <c r="B160" s="21">
        <v>3</v>
      </c>
      <c r="C160" s="51" t="s">
        <v>90</v>
      </c>
      <c r="D160" s="70">
        <v>599.29999999999995</v>
      </c>
      <c r="E160" s="71">
        <v>145.5</v>
      </c>
      <c r="F160" s="71">
        <f>D160-E160</f>
        <v>453.79999999999995</v>
      </c>
      <c r="G160" s="71">
        <v>4882.5</v>
      </c>
      <c r="H160" s="72"/>
      <c r="I160" s="72">
        <v>21</v>
      </c>
      <c r="J160" s="65">
        <v>8</v>
      </c>
      <c r="K160" s="50"/>
    </row>
    <row r="161" spans="1:11" ht="12.75" customHeight="1" thickBot="1">
      <c r="A161" s="21">
        <v>1987</v>
      </c>
      <c r="B161" s="21">
        <v>4</v>
      </c>
      <c r="C161" s="51" t="s">
        <v>87</v>
      </c>
      <c r="D161" s="70">
        <f>183.3+138.5+26</f>
        <v>347.8</v>
      </c>
      <c r="E161" s="71">
        <f>174.9+66.3+15.4</f>
        <v>256.59999999999997</v>
      </c>
      <c r="F161" s="71">
        <f>D161-E161</f>
        <v>91.200000000000045</v>
      </c>
      <c r="G161" s="71">
        <f>2267.4+1020.2+181.7</f>
        <v>3469.3</v>
      </c>
      <c r="H161" s="72"/>
      <c r="I161" s="72">
        <v>25</v>
      </c>
      <c r="J161" s="65">
        <v>11</v>
      </c>
      <c r="K161" s="50"/>
    </row>
    <row r="162" spans="1:11" ht="12.75" customHeight="1">
      <c r="A162" s="21"/>
      <c r="B162" s="21"/>
      <c r="C162" s="51"/>
      <c r="D162" s="74">
        <f>SUM(D158:D161)</f>
        <v>1641.7</v>
      </c>
      <c r="E162" s="75">
        <f>SUM(E158:E161)</f>
        <v>569.9</v>
      </c>
      <c r="F162" s="75">
        <f>SUM(F158:F161)</f>
        <v>1071.8000000000002</v>
      </c>
      <c r="G162" s="75"/>
      <c r="H162" s="76"/>
      <c r="I162" s="76"/>
      <c r="J162" s="77"/>
      <c r="K162" s="50"/>
    </row>
    <row r="163" spans="1:11" ht="12.75" customHeight="1" thickBot="1">
      <c r="A163" s="21"/>
      <c r="B163" s="21"/>
      <c r="C163" s="56"/>
      <c r="D163" s="78"/>
      <c r="E163" s="79"/>
      <c r="F163" s="79"/>
      <c r="G163" s="79"/>
      <c r="H163" s="80"/>
      <c r="I163" s="80"/>
      <c r="J163" s="68"/>
      <c r="K163" s="50"/>
    </row>
    <row r="164" spans="1:11" ht="12.75" customHeight="1">
      <c r="A164" s="21"/>
      <c r="B164" s="21"/>
      <c r="C164" s="69">
        <v>1988</v>
      </c>
      <c r="D164" s="70"/>
      <c r="E164" s="71"/>
      <c r="F164" s="71"/>
      <c r="G164" s="71"/>
      <c r="H164" s="72"/>
      <c r="I164" s="72"/>
      <c r="J164" s="65"/>
      <c r="K164" s="82"/>
    </row>
    <row r="165" spans="1:11" ht="12.75" customHeight="1">
      <c r="A165" s="21">
        <v>1988</v>
      </c>
      <c r="B165" s="21">
        <v>1</v>
      </c>
      <c r="C165" s="51" t="s">
        <v>88</v>
      </c>
      <c r="D165" s="70">
        <v>190.4</v>
      </c>
      <c r="E165" s="71">
        <v>88.7</v>
      </c>
      <c r="F165" s="71">
        <f>D165-E165</f>
        <v>101.7</v>
      </c>
      <c r="G165" s="71">
        <v>3484</v>
      </c>
      <c r="H165" s="72"/>
      <c r="I165" s="72">
        <v>25</v>
      </c>
      <c r="J165" s="65">
        <v>11</v>
      </c>
      <c r="K165" s="82"/>
    </row>
    <row r="166" spans="1:11" ht="12.75" customHeight="1">
      <c r="A166" s="21">
        <v>1988</v>
      </c>
      <c r="B166" s="21">
        <v>2</v>
      </c>
      <c r="C166" s="51" t="s">
        <v>89</v>
      </c>
      <c r="D166" s="70">
        <v>165.6</v>
      </c>
      <c r="E166" s="71">
        <v>81.2</v>
      </c>
      <c r="F166" s="71">
        <f>D166-E166</f>
        <v>84.399999999999991</v>
      </c>
      <c r="G166" s="71">
        <v>3725</v>
      </c>
      <c r="H166" s="72"/>
      <c r="I166" s="72">
        <v>25</v>
      </c>
      <c r="J166" s="65">
        <v>11</v>
      </c>
      <c r="K166" s="82"/>
    </row>
    <row r="167" spans="1:11" ht="12.75" customHeight="1">
      <c r="A167" s="21">
        <v>1988</v>
      </c>
      <c r="B167" s="21">
        <v>3</v>
      </c>
      <c r="C167" s="51" t="s">
        <v>90</v>
      </c>
      <c r="D167" s="70">
        <v>182.3</v>
      </c>
      <c r="E167" s="71">
        <v>112.3</v>
      </c>
      <c r="F167" s="71">
        <f>D167-E167</f>
        <v>70.000000000000014</v>
      </c>
      <c r="G167" s="71">
        <v>3974.7</v>
      </c>
      <c r="H167" s="72">
        <v>486374</v>
      </c>
      <c r="I167" s="72">
        <v>27</v>
      </c>
      <c r="J167" s="65">
        <v>13</v>
      </c>
      <c r="K167" s="82"/>
    </row>
    <row r="168" spans="1:11" ht="12.75" customHeight="1" thickBot="1">
      <c r="A168" s="21">
        <v>1988</v>
      </c>
      <c r="B168" s="21">
        <v>4</v>
      </c>
      <c r="C168" s="51" t="s">
        <v>87</v>
      </c>
      <c r="D168" s="70">
        <v>248.3</v>
      </c>
      <c r="E168" s="71">
        <v>110.6</v>
      </c>
      <c r="F168" s="71">
        <f>D168-E168</f>
        <v>137.70000000000002</v>
      </c>
      <c r="G168" s="71">
        <v>4386.6000000000004</v>
      </c>
      <c r="H168" s="72">
        <v>493911</v>
      </c>
      <c r="I168" s="72">
        <v>30</v>
      </c>
      <c r="J168" s="65">
        <v>14</v>
      </c>
      <c r="K168" s="82"/>
    </row>
    <row r="169" spans="1:11" ht="12.75" customHeight="1">
      <c r="A169" s="21"/>
      <c r="B169" s="21"/>
      <c r="C169" s="51"/>
      <c r="D169" s="74">
        <f>SUM(D165:D168)</f>
        <v>786.59999999999991</v>
      </c>
      <c r="E169" s="75">
        <f>SUM(E165:E168)</f>
        <v>392.79999999999995</v>
      </c>
      <c r="F169" s="75">
        <f>SUM(F165:F168)</f>
        <v>393.80000000000007</v>
      </c>
      <c r="G169" s="75"/>
      <c r="H169" s="76"/>
      <c r="I169" s="76"/>
      <c r="J169" s="77"/>
      <c r="K169" s="82"/>
    </row>
    <row r="170" spans="1:11" ht="12.75" customHeight="1" thickBot="1">
      <c r="A170" s="21"/>
      <c r="B170" s="21"/>
      <c r="C170" s="56"/>
      <c r="D170" s="78"/>
      <c r="E170" s="79"/>
      <c r="F170" s="79"/>
      <c r="G170" s="79"/>
      <c r="H170" s="80"/>
      <c r="I170" s="80"/>
      <c r="J170" s="68"/>
      <c r="K170" s="82"/>
    </row>
    <row r="171" spans="1:11" ht="12.75" customHeight="1">
      <c r="A171" s="21"/>
      <c r="B171" s="21"/>
      <c r="C171" s="69">
        <v>1989</v>
      </c>
      <c r="D171" s="70"/>
      <c r="E171" s="71"/>
      <c r="F171" s="71"/>
      <c r="G171" s="71"/>
      <c r="H171" s="72"/>
      <c r="I171" s="72"/>
      <c r="J171" s="65"/>
      <c r="K171" s="82"/>
    </row>
    <row r="172" spans="1:11" ht="12.75" customHeight="1">
      <c r="A172" s="21">
        <v>1989</v>
      </c>
      <c r="B172" s="21">
        <v>1</v>
      </c>
      <c r="C172" s="51" t="s">
        <v>88</v>
      </c>
      <c r="D172" s="70">
        <v>323.8</v>
      </c>
      <c r="E172" s="71">
        <f>106.5+48.8+22.3</f>
        <v>177.60000000000002</v>
      </c>
      <c r="F172" s="71">
        <f>D172-E172</f>
        <v>146.19999999999999</v>
      </c>
      <c r="G172" s="71">
        <v>5268.6</v>
      </c>
      <c r="H172" s="72">
        <v>521517</v>
      </c>
      <c r="I172" s="72">
        <v>30</v>
      </c>
      <c r="J172" s="65">
        <v>14</v>
      </c>
      <c r="K172" s="82"/>
    </row>
    <row r="173" spans="1:11" ht="12.75" customHeight="1">
      <c r="A173" s="21">
        <v>1989</v>
      </c>
      <c r="B173" s="21">
        <v>2</v>
      </c>
      <c r="C173" s="51" t="s">
        <v>89</v>
      </c>
      <c r="D173" s="70">
        <f>214.6+65.9+53.3</f>
        <v>333.8</v>
      </c>
      <c r="E173" s="71">
        <f>(135.3+66.3+25.7)</f>
        <v>227.3</v>
      </c>
      <c r="F173" s="71">
        <f>D173-E173</f>
        <v>106.5</v>
      </c>
      <c r="G173" s="71">
        <v>5627.5</v>
      </c>
      <c r="H173" s="72">
        <v>537370</v>
      </c>
      <c r="I173" s="72">
        <v>31</v>
      </c>
      <c r="J173" s="65">
        <v>14</v>
      </c>
      <c r="K173" s="82"/>
    </row>
    <row r="174" spans="1:11" ht="12.75" customHeight="1">
      <c r="A174" s="21">
        <v>1989</v>
      </c>
      <c r="B174" s="21">
        <v>3</v>
      </c>
      <c r="C174" s="51" t="s">
        <v>90</v>
      </c>
      <c r="D174" s="70">
        <f>265.3+53.9+33.6</f>
        <v>352.8</v>
      </c>
      <c r="E174" s="71">
        <f>(132.1+47.2+20.3)</f>
        <v>199.60000000000002</v>
      </c>
      <c r="F174" s="71">
        <f>D174-E174</f>
        <v>153.19999999999999</v>
      </c>
      <c r="G174" s="71">
        <v>6072.7</v>
      </c>
      <c r="H174" s="72">
        <v>556466</v>
      </c>
      <c r="I174" s="72">
        <v>31</v>
      </c>
      <c r="J174" s="65">
        <v>14</v>
      </c>
      <c r="K174" s="82"/>
    </row>
    <row r="175" spans="1:11" ht="12.75" customHeight="1" thickBot="1">
      <c r="A175" s="21">
        <v>1989</v>
      </c>
      <c r="B175" s="21">
        <v>4</v>
      </c>
      <c r="C175" s="51" t="s">
        <v>87</v>
      </c>
      <c r="D175" s="70">
        <f>270.1+44.1+52</f>
        <v>366.20000000000005</v>
      </c>
      <c r="E175" s="71">
        <f>(135.4+54.3+16.9)</f>
        <v>206.6</v>
      </c>
      <c r="F175" s="71">
        <f>D175-E175</f>
        <v>159.60000000000005</v>
      </c>
      <c r="G175" s="71">
        <v>6642.7</v>
      </c>
      <c r="H175" s="72">
        <v>567141</v>
      </c>
      <c r="I175" s="72">
        <v>31</v>
      </c>
      <c r="J175" s="65">
        <v>14</v>
      </c>
      <c r="K175" s="82"/>
    </row>
    <row r="176" spans="1:11" ht="12.75" customHeight="1">
      <c r="A176" s="21"/>
      <c r="B176" s="21"/>
      <c r="C176" s="51"/>
      <c r="D176" s="74">
        <f>SUM(D172:D175)</f>
        <v>1376.6000000000001</v>
      </c>
      <c r="E176" s="75">
        <f>SUM(E172:E175)</f>
        <v>811.1</v>
      </c>
      <c r="F176" s="75">
        <f>SUM(F172:F175)</f>
        <v>565.5</v>
      </c>
      <c r="G176" s="75"/>
      <c r="H176" s="76"/>
      <c r="I176" s="76"/>
      <c r="J176" s="77"/>
      <c r="K176" s="82"/>
    </row>
    <row r="177" spans="1:11" ht="12.75" customHeight="1" thickBot="1">
      <c r="A177" s="21"/>
      <c r="B177" s="21"/>
      <c r="C177" s="56"/>
      <c r="D177" s="78"/>
      <c r="E177" s="79"/>
      <c r="F177" s="79"/>
      <c r="G177" s="79"/>
      <c r="H177" s="80"/>
      <c r="I177" s="80"/>
      <c r="J177" s="68"/>
      <c r="K177" s="82"/>
    </row>
    <row r="178" spans="1:11" ht="12.75" customHeight="1">
      <c r="A178" s="21"/>
      <c r="B178" s="21"/>
      <c r="C178" s="69" t="s">
        <v>91</v>
      </c>
      <c r="D178" s="70"/>
      <c r="E178" s="71"/>
      <c r="F178" s="71"/>
      <c r="G178" s="71"/>
      <c r="H178" s="72"/>
      <c r="I178" s="72"/>
      <c r="J178" s="65"/>
      <c r="K178" s="82"/>
    </row>
    <row r="179" spans="1:11" ht="12.75" customHeight="1">
      <c r="A179" s="21">
        <v>1990</v>
      </c>
      <c r="B179" s="21">
        <v>1</v>
      </c>
      <c r="C179" s="51" t="s">
        <v>88</v>
      </c>
      <c r="D179" s="70">
        <f>411.1+174.2+53.3</f>
        <v>638.59999999999991</v>
      </c>
      <c r="E179" s="71">
        <f>(179.1+71.2+23.6)</f>
        <v>273.90000000000003</v>
      </c>
      <c r="F179" s="71">
        <f>D179-E179</f>
        <v>364.69999999999987</v>
      </c>
      <c r="G179" s="71">
        <v>7623.6</v>
      </c>
      <c r="H179" s="72">
        <v>601082</v>
      </c>
      <c r="I179" s="72">
        <v>33</v>
      </c>
      <c r="J179" s="65">
        <v>16</v>
      </c>
      <c r="K179" s="82"/>
    </row>
    <row r="180" spans="1:11" ht="12.75" customHeight="1">
      <c r="A180" s="21">
        <v>1990</v>
      </c>
      <c r="B180" s="21">
        <v>2</v>
      </c>
      <c r="C180" s="51" t="s">
        <v>89</v>
      </c>
      <c r="D180" s="70">
        <f>362.7+75.6+38.5</f>
        <v>476.79999999999995</v>
      </c>
      <c r="E180" s="71">
        <f>(128.5+51.2+29.8)</f>
        <v>209.5</v>
      </c>
      <c r="F180" s="71">
        <f>D180-E180</f>
        <v>267.29999999999995</v>
      </c>
      <c r="G180" s="71">
        <v>7583</v>
      </c>
      <c r="H180" s="72">
        <v>644834</v>
      </c>
      <c r="I180" s="72">
        <v>36</v>
      </c>
      <c r="J180" s="65">
        <v>18</v>
      </c>
      <c r="K180" s="82"/>
    </row>
    <row r="181" spans="1:11" ht="12.75" customHeight="1">
      <c r="A181" s="21">
        <v>1990</v>
      </c>
      <c r="B181" s="21">
        <v>3</v>
      </c>
      <c r="C181" s="51" t="s">
        <v>90</v>
      </c>
      <c r="D181" s="70">
        <f>400.6+80.3+62.4</f>
        <v>543.30000000000007</v>
      </c>
      <c r="E181" s="71">
        <f>(176.5+61.5+22.9)</f>
        <v>260.89999999999998</v>
      </c>
      <c r="F181" s="71">
        <f>D181-E181</f>
        <v>282.40000000000009</v>
      </c>
      <c r="G181" s="71">
        <v>7202.9</v>
      </c>
      <c r="H181" s="72">
        <v>706675</v>
      </c>
      <c r="I181" s="72">
        <v>36</v>
      </c>
      <c r="J181" s="65">
        <v>18</v>
      </c>
      <c r="K181" s="82"/>
    </row>
    <row r="182" spans="1:11" ht="12.75" customHeight="1" thickBot="1">
      <c r="A182" s="21">
        <v>1990</v>
      </c>
      <c r="B182" s="21">
        <v>4</v>
      </c>
      <c r="C182" s="51" t="s">
        <v>87</v>
      </c>
      <c r="D182" s="70">
        <v>449.8</v>
      </c>
      <c r="E182" s="71">
        <f>(176.5+40.5+24.4)</f>
        <v>241.4</v>
      </c>
      <c r="F182" s="71">
        <f>D182-E182</f>
        <v>208.4</v>
      </c>
      <c r="G182" s="71">
        <v>7550.1</v>
      </c>
      <c r="H182" s="72">
        <v>735405</v>
      </c>
      <c r="I182" s="72">
        <v>36</v>
      </c>
      <c r="J182" s="65">
        <v>18</v>
      </c>
      <c r="K182" s="82"/>
    </row>
    <row r="183" spans="1:11" ht="12.75" customHeight="1">
      <c r="A183" s="21"/>
      <c r="B183" s="21"/>
      <c r="C183" s="51"/>
      <c r="D183" s="74">
        <f>SUM(D179:D182)</f>
        <v>2108.5</v>
      </c>
      <c r="E183" s="75">
        <f>SUM(E179:E182)</f>
        <v>985.69999999999993</v>
      </c>
      <c r="F183" s="75">
        <f>SUM(F179:F182)</f>
        <v>1122.8</v>
      </c>
      <c r="G183" s="75"/>
      <c r="H183" s="76"/>
      <c r="I183" s="76"/>
      <c r="J183" s="77"/>
      <c r="K183" s="82"/>
    </row>
    <row r="184" spans="1:11" ht="12.75" customHeight="1" thickBot="1">
      <c r="A184" s="21"/>
      <c r="B184" s="21"/>
      <c r="C184" s="56"/>
      <c r="D184" s="78"/>
      <c r="E184" s="79"/>
      <c r="F184" s="79"/>
      <c r="G184" s="79"/>
      <c r="H184" s="80"/>
      <c r="I184" s="80"/>
      <c r="J184" s="68"/>
      <c r="K184" s="82"/>
    </row>
    <row r="185" spans="1:11" ht="12.75" customHeight="1">
      <c r="A185" s="21"/>
      <c r="B185" s="21"/>
      <c r="C185" s="69" t="s">
        <v>92</v>
      </c>
      <c r="D185" s="70" t="s">
        <v>93</v>
      </c>
      <c r="E185" s="71"/>
      <c r="F185" s="71"/>
      <c r="G185" s="71"/>
      <c r="H185" s="72"/>
      <c r="I185" s="72"/>
      <c r="J185" s="65"/>
      <c r="K185" s="82"/>
    </row>
    <row r="186" spans="1:11" ht="12.75" customHeight="1">
      <c r="A186" s="21">
        <v>1991</v>
      </c>
      <c r="B186" s="21">
        <v>1</v>
      </c>
      <c r="C186" s="51" t="s">
        <v>88</v>
      </c>
      <c r="D186" s="70">
        <f>410.3+71.2+96.3</f>
        <v>577.79999999999995</v>
      </c>
      <c r="E186" s="71">
        <f>(166.8+40.6+39.7)</f>
        <v>247.10000000000002</v>
      </c>
      <c r="F186" s="71">
        <f>D186-E186</f>
        <v>330.69999999999993</v>
      </c>
      <c r="G186" s="71">
        <v>8332.6</v>
      </c>
      <c r="H186" s="72">
        <v>753505</v>
      </c>
      <c r="I186" s="72">
        <v>37</v>
      </c>
      <c r="J186" s="65">
        <v>18</v>
      </c>
      <c r="K186" s="82"/>
    </row>
    <row r="187" spans="1:11" ht="12.75" customHeight="1">
      <c r="A187" s="21">
        <v>1991</v>
      </c>
      <c r="B187" s="21">
        <v>2</v>
      </c>
      <c r="C187" s="51" t="s">
        <v>89</v>
      </c>
      <c r="D187" s="70">
        <f>539.6+93.4+101.9</f>
        <v>734.9</v>
      </c>
      <c r="E187" s="71">
        <f>(194+56.4+34.3)</f>
        <v>284.7</v>
      </c>
      <c r="F187" s="71">
        <f>D187-E187</f>
        <v>450.2</v>
      </c>
      <c r="G187" s="71">
        <v>9632</v>
      </c>
      <c r="H187" s="72">
        <v>795090</v>
      </c>
      <c r="I187" s="72">
        <v>38</v>
      </c>
      <c r="J187" s="65">
        <v>19</v>
      </c>
      <c r="K187" s="82"/>
    </row>
    <row r="188" spans="1:11" ht="12.75" customHeight="1">
      <c r="A188" s="21">
        <v>1991</v>
      </c>
      <c r="B188" s="21">
        <v>3</v>
      </c>
      <c r="C188" s="51" t="s">
        <v>90</v>
      </c>
      <c r="D188" s="70">
        <f>579.1+111.4+100.1</f>
        <v>790.6</v>
      </c>
      <c r="E188" s="71">
        <f>(345.9+156.7+53.9)</f>
        <v>556.5</v>
      </c>
      <c r="F188" s="71">
        <f>D188-E188</f>
        <v>234.10000000000002</v>
      </c>
      <c r="G188" s="71">
        <v>10029.6</v>
      </c>
      <c r="H188" s="72">
        <v>857638</v>
      </c>
      <c r="I188" s="72">
        <v>38</v>
      </c>
      <c r="J188" s="65">
        <v>20</v>
      </c>
      <c r="K188" s="82"/>
    </row>
    <row r="189" spans="1:11" ht="12.75" customHeight="1" thickBot="1">
      <c r="A189" s="21">
        <v>1991</v>
      </c>
      <c r="B189" s="21">
        <v>4</v>
      </c>
      <c r="C189" s="51" t="s">
        <v>87</v>
      </c>
      <c r="D189" s="70">
        <f>598.9+120.5+116.3</f>
        <v>835.69999999999993</v>
      </c>
      <c r="E189" s="71">
        <f>(278.5+52.2+72)</f>
        <v>402.7</v>
      </c>
      <c r="F189" s="71">
        <f>D189-E189</f>
        <v>432.99999999999994</v>
      </c>
      <c r="G189" s="71">
        <v>11397.1</v>
      </c>
      <c r="H189" s="72">
        <v>938254</v>
      </c>
      <c r="I189" s="72">
        <v>41</v>
      </c>
      <c r="J189" s="65">
        <v>20</v>
      </c>
      <c r="K189" s="82"/>
    </row>
    <row r="190" spans="1:11" ht="12.75" customHeight="1">
      <c r="A190" s="21"/>
      <c r="B190" s="21"/>
      <c r="C190" s="51"/>
      <c r="D190" s="74">
        <f>SUM(D186:D189)</f>
        <v>2938.9999999999995</v>
      </c>
      <c r="E190" s="75">
        <f>SUM(E186:E189)</f>
        <v>1491</v>
      </c>
      <c r="F190" s="75">
        <f>SUM(F186:F189)</f>
        <v>1447.9999999999998</v>
      </c>
      <c r="G190" s="75"/>
      <c r="H190" s="76"/>
      <c r="I190" s="76"/>
      <c r="J190" s="77"/>
      <c r="K190" s="82"/>
    </row>
    <row r="191" spans="1:11" ht="12.75" customHeight="1" thickBot="1">
      <c r="A191" s="21"/>
      <c r="B191" s="21"/>
      <c r="C191" s="56"/>
      <c r="D191" s="78"/>
      <c r="E191" s="79"/>
      <c r="F191" s="79"/>
      <c r="G191" s="79"/>
      <c r="H191" s="80"/>
      <c r="I191" s="80"/>
      <c r="J191" s="68"/>
      <c r="K191" s="82"/>
    </row>
    <row r="192" spans="1:11" ht="12.75" customHeight="1">
      <c r="A192" s="21"/>
      <c r="B192" s="21"/>
      <c r="C192" s="69" t="s">
        <v>94</v>
      </c>
      <c r="D192" s="70"/>
      <c r="E192" s="71"/>
      <c r="F192" s="71"/>
      <c r="G192" s="71"/>
      <c r="H192" s="72"/>
      <c r="I192" s="72"/>
      <c r="J192" s="65"/>
      <c r="K192" s="82"/>
    </row>
    <row r="193" spans="1:11" ht="12.75" customHeight="1">
      <c r="A193" s="21">
        <v>1992</v>
      </c>
      <c r="B193" s="21">
        <v>1</v>
      </c>
      <c r="C193" s="51" t="s">
        <v>88</v>
      </c>
      <c r="D193" s="70">
        <v>898.1</v>
      </c>
      <c r="E193" s="71">
        <f>(346.4+78.5+74.8)</f>
        <v>499.7</v>
      </c>
      <c r="F193" s="71">
        <f>D193-E193</f>
        <v>398.40000000000003</v>
      </c>
      <c r="G193" s="71">
        <v>12132.5</v>
      </c>
      <c r="H193" s="72">
        <v>1005197</v>
      </c>
      <c r="I193" s="72">
        <v>41</v>
      </c>
      <c r="J193" s="65">
        <v>20</v>
      </c>
      <c r="K193" s="82"/>
    </row>
    <row r="194" spans="1:11" ht="12.75" customHeight="1">
      <c r="A194" s="21">
        <v>1992</v>
      </c>
      <c r="B194" s="21">
        <v>2</v>
      </c>
      <c r="C194" s="51" t="s">
        <v>89</v>
      </c>
      <c r="D194" s="70">
        <f>733.5+138.2+262.4</f>
        <v>1134.0999999999999</v>
      </c>
      <c r="E194" s="71">
        <f>(382.9+68.9+82.2)</f>
        <v>534</v>
      </c>
      <c r="F194" s="71">
        <f>D194-E194</f>
        <v>600.09999999999991</v>
      </c>
      <c r="G194" s="71">
        <v>12858.1</v>
      </c>
      <c r="H194" s="72">
        <v>1076270</v>
      </c>
      <c r="I194" s="72">
        <v>46</v>
      </c>
      <c r="J194" s="65">
        <v>20</v>
      </c>
      <c r="K194" s="82"/>
    </row>
    <row r="195" spans="1:11" ht="12.75" customHeight="1">
      <c r="A195" s="21">
        <v>1992</v>
      </c>
      <c r="B195" s="21">
        <v>3</v>
      </c>
      <c r="C195" s="51" t="s">
        <v>90</v>
      </c>
      <c r="D195" s="70">
        <f>594.4+133.3+688.6</f>
        <v>1416.3000000000002</v>
      </c>
      <c r="E195" s="71">
        <f>(483.8+78.9+100)</f>
        <v>662.7</v>
      </c>
      <c r="F195" s="71">
        <f>D195-E195</f>
        <v>753.60000000000014</v>
      </c>
      <c r="G195" s="71">
        <v>12714.8</v>
      </c>
      <c r="H195" s="72">
        <v>1133702</v>
      </c>
      <c r="I195" s="72">
        <v>46</v>
      </c>
      <c r="J195" s="65">
        <v>20</v>
      </c>
      <c r="K195" s="82"/>
    </row>
    <row r="196" spans="1:11" ht="12.75" customHeight="1" thickBot="1">
      <c r="A196" s="21">
        <v>1992</v>
      </c>
      <c r="B196" s="21">
        <v>4</v>
      </c>
      <c r="C196" s="51" t="s">
        <v>87</v>
      </c>
      <c r="D196" s="70">
        <f>570.2+74.8+479.4</f>
        <v>1124.4000000000001</v>
      </c>
      <c r="E196" s="71">
        <f>(241.3+31.4+113.5)</f>
        <v>386.2</v>
      </c>
      <c r="F196" s="71">
        <f>D196-E196</f>
        <v>738.2</v>
      </c>
      <c r="G196" s="71">
        <v>13479.7</v>
      </c>
      <c r="H196" s="72">
        <v>1180965</v>
      </c>
      <c r="I196" s="72">
        <v>47</v>
      </c>
      <c r="J196" s="65">
        <v>20</v>
      </c>
      <c r="K196" s="82"/>
    </row>
    <row r="197" spans="1:11" ht="12.75" customHeight="1">
      <c r="A197" s="21"/>
      <c r="B197" s="21"/>
      <c r="C197" s="51"/>
      <c r="D197" s="74">
        <f>SUM(D193:D196)</f>
        <v>4572.8999999999996</v>
      </c>
      <c r="E197" s="75">
        <f>SUM(E193:E196)</f>
        <v>2082.6</v>
      </c>
      <c r="F197" s="75">
        <f>SUM(F193:F196)</f>
        <v>2490.3000000000002</v>
      </c>
      <c r="G197" s="75"/>
      <c r="H197" s="76"/>
      <c r="I197" s="76"/>
      <c r="J197" s="77"/>
      <c r="K197" s="82"/>
    </row>
    <row r="198" spans="1:11" ht="12.75" customHeight="1" thickBot="1">
      <c r="A198" s="21"/>
      <c r="B198" s="21"/>
      <c r="C198" s="56"/>
      <c r="D198" s="78"/>
      <c r="E198" s="79"/>
      <c r="F198" s="79"/>
      <c r="G198" s="79"/>
      <c r="H198" s="80"/>
      <c r="I198" s="80"/>
      <c r="J198" s="68"/>
      <c r="K198" s="82"/>
    </row>
    <row r="199" spans="1:11" ht="12.75" customHeight="1">
      <c r="A199" s="21"/>
      <c r="B199" s="21"/>
      <c r="C199" s="69" t="s">
        <v>95</v>
      </c>
      <c r="D199" s="70"/>
      <c r="E199" s="71"/>
      <c r="F199" s="71"/>
      <c r="G199" s="71"/>
      <c r="H199" s="72"/>
      <c r="I199" s="72"/>
      <c r="J199" s="65"/>
      <c r="K199" s="82"/>
    </row>
    <row r="200" spans="1:11" ht="12.75" customHeight="1">
      <c r="A200" s="21">
        <v>1993</v>
      </c>
      <c r="B200" s="21">
        <v>1</v>
      </c>
      <c r="C200" s="51" t="s">
        <v>88</v>
      </c>
      <c r="D200" s="70">
        <f>730+147+351</f>
        <v>1228</v>
      </c>
      <c r="E200" s="71">
        <v>674</v>
      </c>
      <c r="F200" s="71">
        <f>D200-E200</f>
        <v>554</v>
      </c>
      <c r="G200" s="71">
        <v>14626</v>
      </c>
      <c r="H200" s="72">
        <v>1223790</v>
      </c>
      <c r="I200" s="72">
        <v>48</v>
      </c>
      <c r="J200" s="65">
        <v>20</v>
      </c>
      <c r="K200" s="82"/>
    </row>
    <row r="201" spans="1:11" ht="12.75" customHeight="1">
      <c r="A201" s="21">
        <v>1993</v>
      </c>
      <c r="B201" s="21">
        <v>2</v>
      </c>
      <c r="C201" s="51" t="s">
        <v>89</v>
      </c>
      <c r="D201" s="70">
        <v>1228</v>
      </c>
      <c r="E201" s="71">
        <v>732</v>
      </c>
      <c r="F201" s="71">
        <f>D201-E201</f>
        <v>496</v>
      </c>
      <c r="G201" s="71">
        <v>16257</v>
      </c>
      <c r="H201" s="72">
        <v>1272106</v>
      </c>
      <c r="I201" s="72">
        <v>50</v>
      </c>
      <c r="J201" s="65">
        <v>20</v>
      </c>
      <c r="K201" s="82"/>
    </row>
    <row r="202" spans="1:11" ht="12.75" customHeight="1">
      <c r="A202" s="21">
        <v>1993</v>
      </c>
      <c r="B202" s="21">
        <v>3</v>
      </c>
      <c r="C202" s="51" t="s">
        <v>90</v>
      </c>
      <c r="D202" s="70">
        <v>1273</v>
      </c>
      <c r="E202" s="71">
        <v>816</v>
      </c>
      <c r="F202" s="71">
        <f>D202-E202</f>
        <v>457</v>
      </c>
      <c r="G202" s="71">
        <v>16159</v>
      </c>
      <c r="H202" s="72">
        <v>1295017</v>
      </c>
      <c r="I202" s="72">
        <v>56</v>
      </c>
      <c r="J202" s="65">
        <v>20</v>
      </c>
      <c r="K202" s="82"/>
    </row>
    <row r="203" spans="1:11" ht="12.75" customHeight="1" thickBot="1">
      <c r="A203" s="21">
        <v>1993</v>
      </c>
      <c r="B203" s="21">
        <v>4</v>
      </c>
      <c r="C203" s="51" t="s">
        <v>87</v>
      </c>
      <c r="D203" s="70">
        <v>1341</v>
      </c>
      <c r="E203" s="71">
        <v>946</v>
      </c>
      <c r="F203" s="71">
        <f>D203-E203</f>
        <v>395</v>
      </c>
      <c r="G203" s="71">
        <v>19451</v>
      </c>
      <c r="H203" s="72">
        <v>1330549</v>
      </c>
      <c r="I203" s="72">
        <v>57</v>
      </c>
      <c r="J203" s="65">
        <v>20</v>
      </c>
      <c r="K203" s="82"/>
    </row>
    <row r="204" spans="1:11" ht="12.75" customHeight="1">
      <c r="A204" s="21"/>
      <c r="B204" s="21"/>
      <c r="C204" s="51"/>
      <c r="D204" s="74">
        <f>SUM(D200:D203)</f>
        <v>5070</v>
      </c>
      <c r="E204" s="75">
        <f>SUM(E200:E203)</f>
        <v>3168</v>
      </c>
      <c r="F204" s="75">
        <f>SUM(F200:F203)</f>
        <v>1902</v>
      </c>
      <c r="G204" s="75"/>
      <c r="H204" s="76"/>
      <c r="I204" s="76"/>
      <c r="J204" s="77"/>
      <c r="K204" s="82"/>
    </row>
    <row r="205" spans="1:11" ht="12.75" customHeight="1" thickBot="1">
      <c r="A205" s="21"/>
      <c r="B205" s="21"/>
      <c r="C205" s="56"/>
      <c r="D205" s="78"/>
      <c r="E205" s="79"/>
      <c r="F205" s="79"/>
      <c r="G205" s="79"/>
      <c r="H205" s="80"/>
      <c r="I205" s="80"/>
      <c r="J205" s="68"/>
      <c r="K205" s="82"/>
    </row>
    <row r="206" spans="1:11" ht="12.75" customHeight="1">
      <c r="A206" s="21"/>
      <c r="B206" s="21"/>
      <c r="C206" s="69" t="s">
        <v>96</v>
      </c>
      <c r="D206" s="70"/>
      <c r="E206" s="71"/>
      <c r="F206" s="71"/>
      <c r="G206" s="71"/>
      <c r="H206" s="72"/>
      <c r="I206" s="72"/>
      <c r="J206" s="65"/>
      <c r="K206" s="82"/>
    </row>
    <row r="207" spans="1:11" ht="12.75" customHeight="1">
      <c r="A207" s="21">
        <v>1994</v>
      </c>
      <c r="B207" s="21">
        <v>1</v>
      </c>
      <c r="C207" s="51" t="s">
        <v>88</v>
      </c>
      <c r="D207" s="70">
        <v>1864</v>
      </c>
      <c r="E207" s="71">
        <v>1463</v>
      </c>
      <c r="F207" s="71">
        <f>D207-E207</f>
        <v>401</v>
      </c>
      <c r="G207" s="71">
        <v>20018</v>
      </c>
      <c r="H207" s="72">
        <v>1371611</v>
      </c>
      <c r="I207" s="72">
        <v>60</v>
      </c>
      <c r="J207" s="65">
        <v>20</v>
      </c>
      <c r="K207" s="82"/>
    </row>
    <row r="208" spans="1:11" ht="12.75" customHeight="1">
      <c r="A208" s="21">
        <v>1994</v>
      </c>
      <c r="B208" s="21">
        <v>2</v>
      </c>
      <c r="C208" s="51" t="s">
        <v>89</v>
      </c>
      <c r="D208" s="70">
        <v>2400</v>
      </c>
      <c r="E208" s="71">
        <v>1077</v>
      </c>
      <c r="F208" s="71">
        <f>D208-E208</f>
        <v>1323</v>
      </c>
      <c r="G208" s="71">
        <v>22544</v>
      </c>
      <c r="H208" s="72">
        <v>1430880</v>
      </c>
      <c r="I208" s="72">
        <v>63</v>
      </c>
      <c r="J208" s="65">
        <v>20</v>
      </c>
      <c r="K208" s="82"/>
    </row>
    <row r="209" spans="1:11" ht="12.75" customHeight="1">
      <c r="A209" s="21">
        <v>1994</v>
      </c>
      <c r="B209" s="21">
        <v>3</v>
      </c>
      <c r="C209" s="51" t="s">
        <v>90</v>
      </c>
      <c r="D209" s="70">
        <v>2216</v>
      </c>
      <c r="E209" s="71">
        <v>1272</v>
      </c>
      <c r="F209" s="71">
        <f>D209-E209</f>
        <v>944</v>
      </c>
      <c r="G209" s="71">
        <v>24385</v>
      </c>
      <c r="H209" s="72">
        <v>1501342</v>
      </c>
      <c r="I209" s="72">
        <v>66</v>
      </c>
      <c r="J209" s="65">
        <v>20</v>
      </c>
      <c r="K209" s="82"/>
    </row>
    <row r="210" spans="1:11" ht="12.75" customHeight="1" thickBot="1">
      <c r="A210" s="21">
        <v>1994</v>
      </c>
      <c r="B210" s="21">
        <v>4</v>
      </c>
      <c r="C210" s="51" t="s">
        <v>87</v>
      </c>
      <c r="D210" s="70">
        <v>2163</v>
      </c>
      <c r="E210" s="71">
        <v>1043</v>
      </c>
      <c r="F210" s="71">
        <f>D210-E210</f>
        <v>1120</v>
      </c>
      <c r="G210" s="71">
        <v>26326</v>
      </c>
      <c r="H210" s="72">
        <v>1573929</v>
      </c>
      <c r="I210" s="72">
        <v>69</v>
      </c>
      <c r="J210" s="65">
        <v>20</v>
      </c>
      <c r="K210" s="82"/>
    </row>
    <row r="211" spans="1:11" ht="12.75" customHeight="1">
      <c r="A211" s="21"/>
      <c r="B211" s="21"/>
      <c r="C211" s="51"/>
      <c r="D211" s="74">
        <f>SUM(D207:D210)</f>
        <v>8643</v>
      </c>
      <c r="E211" s="75">
        <f>SUM(E207:E210)</f>
        <v>4855</v>
      </c>
      <c r="F211" s="75">
        <f>SUM(F207:F210)</f>
        <v>3788</v>
      </c>
      <c r="G211" s="75"/>
      <c r="H211" s="76"/>
      <c r="I211" s="76"/>
      <c r="J211" s="77"/>
      <c r="K211" s="82"/>
    </row>
    <row r="212" spans="1:11" ht="12.75" customHeight="1" thickBot="1">
      <c r="A212" s="21"/>
      <c r="B212" s="21"/>
      <c r="C212" s="56"/>
      <c r="D212" s="78"/>
      <c r="E212" s="79"/>
      <c r="F212" s="79"/>
      <c r="G212" s="79"/>
      <c r="H212" s="80"/>
      <c r="I212" s="80"/>
      <c r="J212" s="68"/>
      <c r="K212" s="82"/>
    </row>
    <row r="213" spans="1:11" ht="12.75" customHeight="1">
      <c r="A213" s="21"/>
      <c r="B213" s="21"/>
      <c r="C213" s="69" t="s">
        <v>97</v>
      </c>
      <c r="D213" s="70"/>
      <c r="E213" s="71"/>
      <c r="F213" s="71"/>
      <c r="G213" s="71"/>
      <c r="H213" s="72"/>
      <c r="I213" s="72"/>
      <c r="J213" s="65"/>
      <c r="K213" s="82"/>
    </row>
    <row r="214" spans="1:11" ht="12.75" customHeight="1">
      <c r="A214" s="21">
        <v>1995</v>
      </c>
      <c r="B214" s="21">
        <v>1</v>
      </c>
      <c r="C214" s="51" t="s">
        <v>88</v>
      </c>
      <c r="D214" s="70">
        <v>2340</v>
      </c>
      <c r="E214" s="71">
        <v>1131</v>
      </c>
      <c r="F214" s="71">
        <f>D214-E214</f>
        <v>1209</v>
      </c>
      <c r="G214" s="71">
        <v>25629</v>
      </c>
      <c r="H214" s="72">
        <v>1648281</v>
      </c>
      <c r="I214" s="72">
        <v>82</v>
      </c>
      <c r="J214" s="65">
        <v>20</v>
      </c>
      <c r="K214" s="82"/>
    </row>
    <row r="215" spans="1:11" ht="12.75" customHeight="1">
      <c r="A215" s="21">
        <v>1995</v>
      </c>
      <c r="B215" s="21">
        <v>2</v>
      </c>
      <c r="C215" s="51" t="s">
        <v>89</v>
      </c>
      <c r="D215" s="70">
        <v>2272</v>
      </c>
      <c r="E215" s="71">
        <v>1247</v>
      </c>
      <c r="F215" s="71">
        <f>D215-E215</f>
        <v>1025</v>
      </c>
      <c r="G215" s="71">
        <v>27194</v>
      </c>
      <c r="H215" s="72">
        <v>1755395</v>
      </c>
      <c r="I215" s="72">
        <v>84</v>
      </c>
      <c r="J215" s="65">
        <v>20</v>
      </c>
      <c r="K215" s="82"/>
    </row>
    <row r="216" spans="1:11" ht="12.75" customHeight="1">
      <c r="A216" s="21">
        <v>1995</v>
      </c>
      <c r="B216" s="21">
        <v>3</v>
      </c>
      <c r="C216" s="51" t="s">
        <v>90</v>
      </c>
      <c r="D216" s="70">
        <v>2740</v>
      </c>
      <c r="E216" s="71">
        <v>1373</v>
      </c>
      <c r="F216" s="71">
        <f>D216-E216</f>
        <v>1367</v>
      </c>
      <c r="G216" s="71">
        <v>26690</v>
      </c>
      <c r="H216" s="72">
        <v>1807343</v>
      </c>
      <c r="I216" s="72">
        <v>84</v>
      </c>
      <c r="J216" s="65">
        <v>20</v>
      </c>
      <c r="K216" s="82"/>
    </row>
    <row r="217" spans="1:11" ht="12.75" customHeight="1" thickBot="1">
      <c r="A217" s="21">
        <v>1995</v>
      </c>
      <c r="B217" s="21">
        <v>4</v>
      </c>
      <c r="C217" s="51" t="s">
        <v>87</v>
      </c>
      <c r="D217" s="70">
        <v>2902</v>
      </c>
      <c r="E217" s="71">
        <v>1552</v>
      </c>
      <c r="F217" s="71">
        <f>D217-E217</f>
        <v>1350</v>
      </c>
      <c r="G217" s="71">
        <v>33695</v>
      </c>
      <c r="H217" s="72">
        <v>1832197</v>
      </c>
      <c r="I217" s="72">
        <v>91</v>
      </c>
      <c r="J217" s="65">
        <v>20</v>
      </c>
      <c r="K217" s="82"/>
    </row>
    <row r="218" spans="1:11" ht="12.75" customHeight="1">
      <c r="A218" s="21"/>
      <c r="B218" s="21"/>
      <c r="C218" s="51"/>
      <c r="D218" s="74">
        <f>SUM(D214:D217)</f>
        <v>10254</v>
      </c>
      <c r="E218" s="75">
        <f>SUM(E214:E217)</f>
        <v>5303</v>
      </c>
      <c r="F218" s="75">
        <f>SUM(F214:F217)</f>
        <v>4951</v>
      </c>
      <c r="G218" s="75"/>
      <c r="H218" s="76"/>
      <c r="I218" s="76"/>
      <c r="J218" s="77"/>
      <c r="K218" s="82"/>
    </row>
    <row r="219" spans="1:11" ht="12.75" customHeight="1" thickBot="1">
      <c r="A219" s="21"/>
      <c r="B219" s="21"/>
      <c r="C219" s="56"/>
      <c r="D219" s="78"/>
      <c r="E219" s="79"/>
      <c r="F219" s="79"/>
      <c r="G219" s="79"/>
      <c r="H219" s="80"/>
      <c r="I219" s="80"/>
      <c r="J219" s="68"/>
      <c r="K219" s="82"/>
    </row>
    <row r="220" spans="1:11" ht="12.75" customHeight="1">
      <c r="A220" s="21"/>
      <c r="B220" s="21"/>
      <c r="C220" s="69" t="s">
        <v>98</v>
      </c>
      <c r="D220" s="70"/>
      <c r="E220" s="71"/>
      <c r="F220" s="71"/>
      <c r="G220" s="71"/>
      <c r="H220" s="72"/>
      <c r="I220" s="72"/>
      <c r="J220" s="65"/>
      <c r="K220" s="82"/>
    </row>
    <row r="221" spans="1:11" ht="12.75" customHeight="1">
      <c r="A221" s="21">
        <v>1996</v>
      </c>
      <c r="B221" s="21">
        <v>1</v>
      </c>
      <c r="C221" s="51" t="s">
        <v>88</v>
      </c>
      <c r="D221" s="70">
        <v>3708</v>
      </c>
      <c r="E221" s="71">
        <v>2013</v>
      </c>
      <c r="F221" s="71">
        <f>D221-E221</f>
        <v>1695</v>
      </c>
      <c r="G221" s="71">
        <v>37273</v>
      </c>
      <c r="H221" s="72">
        <v>1870392</v>
      </c>
      <c r="I221" s="72">
        <v>92</v>
      </c>
      <c r="J221" s="65">
        <v>21</v>
      </c>
      <c r="K221" s="82"/>
    </row>
    <row r="222" spans="1:11" ht="12.75" customHeight="1">
      <c r="A222" s="21">
        <v>1996</v>
      </c>
      <c r="B222" s="21">
        <v>2</v>
      </c>
      <c r="C222" s="51" t="s">
        <v>89</v>
      </c>
      <c r="D222" s="70">
        <v>4408</v>
      </c>
      <c r="E222" s="71">
        <v>2512</v>
      </c>
      <c r="F222" s="71">
        <f>D222-E222</f>
        <v>1896</v>
      </c>
      <c r="G222" s="71">
        <v>40264</v>
      </c>
      <c r="H222" s="72">
        <v>1974995</v>
      </c>
      <c r="I222" s="72">
        <v>99</v>
      </c>
      <c r="J222" s="65">
        <v>21</v>
      </c>
      <c r="K222" s="82"/>
    </row>
    <row r="223" spans="1:11" ht="12.75" customHeight="1">
      <c r="A223" s="21">
        <v>1996</v>
      </c>
      <c r="B223" s="21">
        <v>3</v>
      </c>
      <c r="C223" s="51" t="s">
        <v>90</v>
      </c>
      <c r="D223" s="70">
        <v>4036</v>
      </c>
      <c r="E223" s="71">
        <v>2204</v>
      </c>
      <c r="F223" s="71">
        <f>D223-E223</f>
        <v>1832</v>
      </c>
      <c r="G223" s="71">
        <v>42292</v>
      </c>
      <c r="H223" s="72">
        <v>2017304</v>
      </c>
      <c r="I223" s="72">
        <v>102</v>
      </c>
      <c r="J223" s="65">
        <v>21</v>
      </c>
      <c r="K223" s="82"/>
    </row>
    <row r="224" spans="1:11" ht="12.75" customHeight="1" thickBot="1">
      <c r="A224" s="21">
        <v>1996</v>
      </c>
      <c r="B224" s="21">
        <v>4</v>
      </c>
      <c r="C224" s="51" t="s">
        <v>87</v>
      </c>
      <c r="D224" s="70">
        <v>4731</v>
      </c>
      <c r="E224" s="71">
        <v>2362</v>
      </c>
      <c r="F224" s="71">
        <f>D224-E224</f>
        <v>2369</v>
      </c>
      <c r="G224" s="71">
        <v>43790</v>
      </c>
      <c r="H224" s="72">
        <v>2110043</v>
      </c>
      <c r="I224" s="72">
        <v>107</v>
      </c>
      <c r="J224" s="65">
        <v>21</v>
      </c>
      <c r="K224" s="82"/>
    </row>
    <row r="225" spans="1:11" ht="12.75" customHeight="1">
      <c r="A225" s="21"/>
      <c r="B225" s="21"/>
      <c r="C225" s="51"/>
      <c r="D225" s="74">
        <f>SUM(D221:D224)</f>
        <v>16883</v>
      </c>
      <c r="E225" s="75">
        <f>SUM(E221:E224)</f>
        <v>9091</v>
      </c>
      <c r="F225" s="75">
        <f>SUM(F221:F224)</f>
        <v>7792</v>
      </c>
      <c r="G225" s="75"/>
      <c r="H225" s="76"/>
      <c r="I225" s="76"/>
      <c r="J225" s="77"/>
      <c r="K225" s="82"/>
    </row>
    <row r="226" spans="1:11" ht="12.75" customHeight="1" thickBot="1">
      <c r="A226" s="21"/>
      <c r="B226" s="21"/>
      <c r="C226" s="56"/>
      <c r="D226" s="78"/>
      <c r="E226" s="79"/>
      <c r="F226" s="79"/>
      <c r="G226" s="79"/>
      <c r="H226" s="80"/>
      <c r="I226" s="80"/>
      <c r="J226" s="68"/>
      <c r="K226" s="82"/>
    </row>
    <row r="227" spans="1:11" ht="12.75" customHeight="1">
      <c r="A227" s="21"/>
      <c r="B227" s="21"/>
      <c r="C227" s="69">
        <v>1997</v>
      </c>
      <c r="D227" s="70"/>
      <c r="E227" s="71"/>
      <c r="F227" s="71"/>
      <c r="G227" s="71"/>
      <c r="H227" s="72"/>
      <c r="I227" s="72"/>
      <c r="J227" s="65"/>
      <c r="K227" s="82"/>
    </row>
    <row r="228" spans="1:11" ht="12.75" customHeight="1">
      <c r="A228" s="21">
        <v>1997</v>
      </c>
      <c r="B228" s="21">
        <v>1</v>
      </c>
      <c r="C228" s="51" t="s">
        <v>88</v>
      </c>
      <c r="D228" s="70">
        <v>6313</v>
      </c>
      <c r="E228" s="71">
        <v>3528</v>
      </c>
      <c r="F228" s="71">
        <f>D228-E228</f>
        <v>2785</v>
      </c>
      <c r="G228" s="71">
        <v>48850</v>
      </c>
      <c r="H228" s="72">
        <v>2154867</v>
      </c>
      <c r="I228" s="72">
        <v>111</v>
      </c>
      <c r="J228" s="65">
        <v>21</v>
      </c>
      <c r="K228" s="82"/>
    </row>
    <row r="229" spans="1:11" ht="12.75" customHeight="1">
      <c r="A229" s="21">
        <v>1997</v>
      </c>
      <c r="B229" s="21">
        <v>2</v>
      </c>
      <c r="C229" s="51" t="s">
        <v>89</v>
      </c>
      <c r="D229" s="70">
        <v>10279</v>
      </c>
      <c r="E229" s="71">
        <v>5533</v>
      </c>
      <c r="F229" s="71">
        <f>D229-E229</f>
        <v>4746</v>
      </c>
      <c r="G229" s="71">
        <v>56727</v>
      </c>
      <c r="H229" s="72">
        <v>2212995</v>
      </c>
      <c r="I229" s="72">
        <v>124</v>
      </c>
      <c r="J229" s="65">
        <v>23</v>
      </c>
      <c r="K229" s="82"/>
    </row>
    <row r="230" spans="1:11" ht="12.75" customHeight="1">
      <c r="A230" s="21">
        <v>1997</v>
      </c>
      <c r="B230" s="21">
        <v>3</v>
      </c>
      <c r="C230" s="51" t="s">
        <v>90</v>
      </c>
      <c r="D230" s="70">
        <v>14420</v>
      </c>
      <c r="E230" s="71">
        <v>8441.4</v>
      </c>
      <c r="F230" s="71">
        <f>D230-E230</f>
        <v>5978.6</v>
      </c>
      <c r="G230" s="71">
        <v>61608.6</v>
      </c>
      <c r="H230" s="72">
        <v>2286875</v>
      </c>
      <c r="I230" s="72">
        <v>134</v>
      </c>
      <c r="J230" s="65">
        <v>24</v>
      </c>
      <c r="K230" s="82"/>
    </row>
    <row r="231" spans="1:11" ht="12.75" customHeight="1" thickBot="1">
      <c r="A231" s="21">
        <v>1997</v>
      </c>
      <c r="B231" s="21">
        <v>4</v>
      </c>
      <c r="C231" s="51" t="s">
        <v>87</v>
      </c>
      <c r="D231" s="70">
        <v>14536</v>
      </c>
      <c r="E231" s="71">
        <v>9791.1</v>
      </c>
      <c r="F231" s="71">
        <f>D231-E231</f>
        <v>4744.8999999999996</v>
      </c>
      <c r="G231" s="71">
        <v>61652.7</v>
      </c>
      <c r="H231" s="72">
        <v>2353676</v>
      </c>
      <c r="I231" s="72">
        <v>149</v>
      </c>
      <c r="J231" s="65">
        <v>25</v>
      </c>
      <c r="K231" s="82"/>
    </row>
    <row r="232" spans="1:11" ht="12.75" customHeight="1">
      <c r="A232" s="21"/>
      <c r="B232" s="21"/>
      <c r="C232" s="51"/>
      <c r="D232" s="74">
        <f>SUM(D228:D231)</f>
        <v>45548</v>
      </c>
      <c r="E232" s="75">
        <f>SUM(E228:E231)</f>
        <v>27293.5</v>
      </c>
      <c r="F232" s="75">
        <f>SUM(F228:F231)</f>
        <v>18254.5</v>
      </c>
      <c r="G232" s="75"/>
      <c r="H232" s="76"/>
      <c r="I232" s="76"/>
      <c r="J232" s="77"/>
      <c r="K232" s="82"/>
    </row>
    <row r="233" spans="1:11" ht="12.75" customHeight="1" thickBot="1">
      <c r="A233" s="21"/>
      <c r="B233" s="21"/>
      <c r="C233" s="56"/>
      <c r="D233" s="78"/>
      <c r="E233" s="79"/>
      <c r="F233" s="79"/>
      <c r="G233" s="79"/>
      <c r="H233" s="80"/>
      <c r="I233" s="80"/>
      <c r="J233" s="68"/>
      <c r="K233" s="82"/>
    </row>
    <row r="234" spans="1:11" ht="12.75" customHeight="1">
      <c r="A234" s="21"/>
      <c r="B234" s="21"/>
      <c r="C234" s="69">
        <v>1998</v>
      </c>
      <c r="D234" s="70"/>
      <c r="E234" s="71"/>
      <c r="F234" s="71"/>
      <c r="G234" s="71"/>
      <c r="H234" s="72"/>
      <c r="I234" s="72"/>
      <c r="J234" s="65"/>
      <c r="K234" s="82"/>
    </row>
    <row r="235" spans="1:11" ht="12.75" customHeight="1">
      <c r="A235" s="21">
        <v>1998</v>
      </c>
      <c r="B235" s="21">
        <v>1</v>
      </c>
      <c r="C235" s="51" t="s">
        <v>88</v>
      </c>
      <c r="D235" s="70">
        <v>13548.8</v>
      </c>
      <c r="E235" s="71">
        <v>9258.2000000000007</v>
      </c>
      <c r="F235" s="71">
        <f>D235-E235</f>
        <v>4290.5999999999985</v>
      </c>
      <c r="G235" s="71">
        <v>78454.100000000006</v>
      </c>
      <c r="H235" s="72">
        <v>2382220</v>
      </c>
      <c r="I235" s="72">
        <v>156</v>
      </c>
      <c r="J235" s="65">
        <v>26</v>
      </c>
      <c r="K235" s="82"/>
    </row>
    <row r="236" spans="1:11" ht="12.75" customHeight="1">
      <c r="A236" s="21">
        <v>1998</v>
      </c>
      <c r="B236" s="21">
        <v>2</v>
      </c>
      <c r="C236" s="51" t="s">
        <v>89</v>
      </c>
      <c r="D236" s="70">
        <v>16362.7</v>
      </c>
      <c r="E236" s="71">
        <v>13955</v>
      </c>
      <c r="F236" s="71">
        <f>D236-E236</f>
        <v>2407.7000000000007</v>
      </c>
      <c r="G236" s="71">
        <v>78817.600000000006</v>
      </c>
      <c r="H236" s="72">
        <v>2410499</v>
      </c>
      <c r="I236" s="72">
        <v>165</v>
      </c>
      <c r="J236" s="65">
        <v>26</v>
      </c>
      <c r="K236" s="82"/>
    </row>
    <row r="237" spans="1:11" ht="12.75" customHeight="1">
      <c r="A237" s="21">
        <v>1998</v>
      </c>
      <c r="B237" s="21">
        <v>3</v>
      </c>
      <c r="C237" s="51" t="s">
        <v>90</v>
      </c>
      <c r="D237" s="70">
        <v>16946.3</v>
      </c>
      <c r="E237" s="71">
        <v>15220.5</v>
      </c>
      <c r="F237" s="71">
        <f>D237-E237</f>
        <v>1725.7999999999993</v>
      </c>
      <c r="G237" s="71">
        <v>61892.6</v>
      </c>
      <c r="H237" s="72">
        <v>2470455</v>
      </c>
      <c r="I237" s="72">
        <v>186</v>
      </c>
      <c r="J237" s="65">
        <v>26</v>
      </c>
      <c r="K237" s="82"/>
    </row>
    <row r="238" spans="1:11" ht="12.75" customHeight="1" thickBot="1">
      <c r="A238" s="21">
        <v>1998</v>
      </c>
      <c r="B238" s="21">
        <v>4</v>
      </c>
      <c r="C238" s="51" t="s">
        <v>87</v>
      </c>
      <c r="D238" s="70">
        <v>17002</v>
      </c>
      <c r="E238" s="71">
        <v>11486.9</v>
      </c>
      <c r="F238" s="71">
        <f>D238-E238</f>
        <v>5515.1</v>
      </c>
      <c r="G238" s="71">
        <v>71279</v>
      </c>
      <c r="H238" s="72">
        <v>2500649</v>
      </c>
      <c r="I238" s="72">
        <v>204</v>
      </c>
      <c r="J238" s="65">
        <v>28</v>
      </c>
      <c r="K238" s="82"/>
    </row>
    <row r="239" spans="1:11" ht="12.75" customHeight="1">
      <c r="A239" s="21"/>
      <c r="B239" s="21"/>
      <c r="C239" s="51"/>
      <c r="D239" s="74">
        <f>SUM(D235:D238)</f>
        <v>63859.8</v>
      </c>
      <c r="E239" s="75">
        <f>SUM(E235:E238)</f>
        <v>49920.6</v>
      </c>
      <c r="F239" s="75">
        <f>SUM(F235:F238)</f>
        <v>13939.199999999999</v>
      </c>
      <c r="G239" s="75"/>
      <c r="H239" s="76"/>
      <c r="I239" s="76"/>
      <c r="J239" s="77"/>
      <c r="K239" s="82"/>
    </row>
    <row r="240" spans="1:11" ht="12.75" customHeight="1" thickBot="1">
      <c r="A240" s="21"/>
      <c r="B240" s="21"/>
      <c r="C240" s="56"/>
      <c r="D240" s="78"/>
      <c r="E240" s="79"/>
      <c r="F240" s="79"/>
      <c r="G240" s="79"/>
      <c r="H240" s="80"/>
      <c r="I240" s="80"/>
      <c r="J240" s="68"/>
      <c r="K240" s="82"/>
    </row>
    <row r="241" spans="1:11" ht="12.75" customHeight="1">
      <c r="A241" s="21"/>
      <c r="B241" s="21"/>
      <c r="C241" s="69">
        <v>1999</v>
      </c>
      <c r="D241" s="70"/>
      <c r="E241" s="71"/>
      <c r="F241" s="71"/>
      <c r="G241" s="71"/>
      <c r="H241" s="72"/>
      <c r="I241" s="72"/>
      <c r="J241" s="65"/>
      <c r="K241" s="82"/>
    </row>
    <row r="242" spans="1:11" ht="12.75" customHeight="1">
      <c r="A242" s="21">
        <v>1999</v>
      </c>
      <c r="B242" s="21">
        <v>1</v>
      </c>
      <c r="C242" s="51" t="s">
        <v>88</v>
      </c>
      <c r="D242" s="70">
        <v>29630</v>
      </c>
      <c r="E242" s="71">
        <v>16929.8</v>
      </c>
      <c r="F242" s="71">
        <f>D242-E242</f>
        <v>12700.2</v>
      </c>
      <c r="G242" s="71">
        <v>90655.9</v>
      </c>
      <c r="H242" s="72">
        <v>2471084</v>
      </c>
      <c r="I242" s="72">
        <v>221</v>
      </c>
      <c r="J242" s="65">
        <v>28</v>
      </c>
      <c r="K242" s="82"/>
    </row>
    <row r="243" spans="1:11" ht="12.75" customHeight="1">
      <c r="A243" s="21">
        <v>1999</v>
      </c>
      <c r="B243" s="21">
        <v>2</v>
      </c>
      <c r="C243" s="51" t="s">
        <v>89</v>
      </c>
      <c r="D243" s="70">
        <v>22338</v>
      </c>
      <c r="E243" s="71">
        <v>18500</v>
      </c>
      <c r="F243" s="71">
        <f>D243-E243</f>
        <v>3838</v>
      </c>
      <c r="G243" s="71">
        <v>95674.1</v>
      </c>
      <c r="H243" s="72">
        <v>2412119</v>
      </c>
      <c r="I243" s="72">
        <v>225</v>
      </c>
      <c r="J243" s="65">
        <v>28</v>
      </c>
      <c r="K243" s="82"/>
    </row>
    <row r="244" spans="1:11" ht="12.75" customHeight="1">
      <c r="A244" s="21">
        <v>1999</v>
      </c>
      <c r="B244" s="21">
        <v>3</v>
      </c>
      <c r="C244" s="51" t="s">
        <v>90</v>
      </c>
      <c r="D244" s="70">
        <v>21890</v>
      </c>
      <c r="E244" s="71">
        <v>17923</v>
      </c>
      <c r="F244" s="71">
        <f>D244-E244</f>
        <v>3967</v>
      </c>
      <c r="G244" s="71">
        <v>93900</v>
      </c>
      <c r="H244" s="72">
        <v>2389833</v>
      </c>
      <c r="I244" s="72">
        <v>240</v>
      </c>
      <c r="J244" s="65">
        <v>30</v>
      </c>
      <c r="K244" s="82"/>
    </row>
    <row r="245" spans="1:11" ht="12.75" customHeight="1" thickBot="1">
      <c r="A245" s="21">
        <v>1999</v>
      </c>
      <c r="B245" s="21">
        <v>4</v>
      </c>
      <c r="C245" s="51" t="s">
        <v>87</v>
      </c>
      <c r="D245" s="70">
        <v>27484.2</v>
      </c>
      <c r="E245" s="71">
        <v>22416</v>
      </c>
      <c r="F245" s="71">
        <f>D245-E245</f>
        <v>5068.2000000000007</v>
      </c>
      <c r="G245" s="71">
        <v>112217</v>
      </c>
      <c r="H245" s="72">
        <v>2390161</v>
      </c>
      <c r="I245" s="72">
        <v>260</v>
      </c>
      <c r="J245" s="65">
        <v>31</v>
      </c>
      <c r="K245" s="82"/>
    </row>
    <row r="246" spans="1:11" ht="12.75" customHeight="1">
      <c r="A246" s="21"/>
      <c r="B246" s="21"/>
      <c r="C246" s="51"/>
      <c r="D246" s="74">
        <f>SUM(D242:D245)</f>
        <v>101342.2</v>
      </c>
      <c r="E246" s="75">
        <f>SUM(E242:E245)</f>
        <v>75768.800000000003</v>
      </c>
      <c r="F246" s="75">
        <f>SUM(F242:F245)</f>
        <v>25573.4</v>
      </c>
      <c r="G246" s="75"/>
      <c r="H246" s="76"/>
      <c r="I246" s="76"/>
      <c r="J246" s="77"/>
      <c r="K246" s="82"/>
    </row>
    <row r="247" spans="1:11" ht="12.75" customHeight="1" thickBot="1">
      <c r="A247" s="21"/>
      <c r="B247" s="21"/>
      <c r="C247" s="56"/>
      <c r="D247" s="78"/>
      <c r="E247" s="79"/>
      <c r="F247" s="79"/>
      <c r="G247" s="79"/>
      <c r="H247" s="80"/>
      <c r="I247" s="80"/>
      <c r="J247" s="68"/>
      <c r="K247" s="82"/>
    </row>
    <row r="248" spans="1:11" ht="12.75" customHeight="1">
      <c r="A248" s="21"/>
      <c r="B248" s="21"/>
      <c r="C248" s="69">
        <v>2000</v>
      </c>
      <c r="D248" s="70"/>
      <c r="E248" s="71"/>
      <c r="F248" s="71"/>
      <c r="G248" s="71"/>
      <c r="H248" s="72"/>
      <c r="I248" s="72"/>
      <c r="J248" s="65"/>
      <c r="K248" s="82"/>
    </row>
    <row r="249" spans="1:11" ht="12.75" customHeight="1">
      <c r="A249" s="21">
        <v>2000</v>
      </c>
      <c r="B249" s="21">
        <v>1</v>
      </c>
      <c r="C249" s="51" t="s">
        <v>88</v>
      </c>
      <c r="D249" s="70">
        <v>28269</v>
      </c>
      <c r="E249" s="71">
        <v>22329</v>
      </c>
      <c r="F249" s="71">
        <f>D249-E249</f>
        <v>5940</v>
      </c>
      <c r="G249" s="71">
        <v>117339</v>
      </c>
      <c r="H249" s="72">
        <v>2271327</v>
      </c>
      <c r="I249" s="72">
        <v>273</v>
      </c>
      <c r="J249" s="65">
        <v>31</v>
      </c>
      <c r="K249" s="73"/>
    </row>
    <row r="250" spans="1:11" ht="12.75" customHeight="1">
      <c r="A250" s="21">
        <v>2000</v>
      </c>
      <c r="B250" s="21">
        <v>2</v>
      </c>
      <c r="C250" s="51" t="s">
        <v>89</v>
      </c>
      <c r="D250" s="70">
        <v>28489.3</v>
      </c>
      <c r="E250" s="71">
        <v>22056</v>
      </c>
      <c r="F250" s="71">
        <f>D250-E250</f>
        <v>6433.2999999999993</v>
      </c>
      <c r="G250" s="71">
        <v>119688.5</v>
      </c>
      <c r="H250" s="72">
        <v>2271028</v>
      </c>
      <c r="I250" s="72">
        <v>301</v>
      </c>
      <c r="J250" s="65">
        <v>31</v>
      </c>
      <c r="K250" s="83"/>
    </row>
    <row r="251" spans="1:11" ht="12.75" customHeight="1">
      <c r="A251" s="21">
        <v>2000</v>
      </c>
      <c r="B251" s="21">
        <v>3</v>
      </c>
      <c r="C251" s="51" t="s">
        <v>90</v>
      </c>
      <c r="D251" s="70">
        <v>30063</v>
      </c>
      <c r="E251" s="71">
        <v>25834</v>
      </c>
      <c r="F251" s="71">
        <f>D251-E251</f>
        <v>4229</v>
      </c>
      <c r="G251" s="71">
        <v>127206</v>
      </c>
      <c r="H251" s="72">
        <f>[2]Summary!AN24</f>
        <v>1873588</v>
      </c>
      <c r="I251" s="72">
        <v>318</v>
      </c>
      <c r="J251" s="65">
        <v>30</v>
      </c>
      <c r="K251" s="82"/>
    </row>
    <row r="252" spans="1:11" ht="12.75" customHeight="1" thickBot="1">
      <c r="A252" s="21">
        <v>2000</v>
      </c>
      <c r="B252" s="21">
        <v>4</v>
      </c>
      <c r="C252" s="51" t="s">
        <v>87</v>
      </c>
      <c r="D252" s="70">
        <v>26987.7</v>
      </c>
      <c r="E252" s="71">
        <v>22781</v>
      </c>
      <c r="F252" s="71">
        <f>D252-E252</f>
        <v>4206.7000000000007</v>
      </c>
      <c r="G252" s="71">
        <v>128384.7</v>
      </c>
      <c r="H252" s="72">
        <v>2059545</v>
      </c>
      <c r="I252" s="72">
        <v>334</v>
      </c>
      <c r="J252" s="65">
        <v>29</v>
      </c>
      <c r="K252" s="82"/>
    </row>
    <row r="253" spans="1:11" ht="12.75" customHeight="1">
      <c r="A253" s="21"/>
      <c r="B253" s="21"/>
      <c r="C253" s="51"/>
      <c r="D253" s="74">
        <f>SUM(D249:D252)</f>
        <v>113809</v>
      </c>
      <c r="E253" s="75">
        <f>SUM(E249:E252)</f>
        <v>93000</v>
      </c>
      <c r="F253" s="75">
        <f>SUM(F249:F252)</f>
        <v>20809</v>
      </c>
      <c r="G253" s="75"/>
      <c r="H253" s="76"/>
      <c r="I253" s="76"/>
      <c r="J253" s="77"/>
      <c r="K253" s="82"/>
    </row>
    <row r="254" spans="1:11" ht="12.75" customHeight="1" thickBot="1">
      <c r="A254" s="21"/>
      <c r="B254" s="21"/>
      <c r="C254" s="56"/>
      <c r="D254" s="78"/>
      <c r="E254" s="79"/>
      <c r="F254" s="79"/>
      <c r="G254" s="79"/>
      <c r="H254" s="80"/>
      <c r="I254" s="80"/>
      <c r="J254" s="68"/>
      <c r="K254" s="82"/>
    </row>
    <row r="255" spans="1:11" ht="12.75" customHeight="1">
      <c r="A255" s="21"/>
      <c r="B255" s="21"/>
      <c r="C255" s="69">
        <v>2001</v>
      </c>
      <c r="D255" s="70"/>
      <c r="E255" s="71"/>
      <c r="F255" s="71"/>
      <c r="G255" s="71"/>
      <c r="H255" s="72"/>
      <c r="I255" s="72"/>
      <c r="J255" s="65"/>
    </row>
    <row r="256" spans="1:11" ht="12.75" customHeight="1">
      <c r="A256" s="21">
        <v>2001</v>
      </c>
      <c r="B256" s="21">
        <v>1</v>
      </c>
      <c r="C256" s="51" t="s">
        <v>99</v>
      </c>
      <c r="D256" s="70">
        <v>23893.1</v>
      </c>
      <c r="E256" s="71">
        <v>22637.3</v>
      </c>
      <c r="F256" s="71">
        <f>D256-E256</f>
        <v>1255.7999999999993</v>
      </c>
      <c r="G256" s="71">
        <v>124336.5</v>
      </c>
      <c r="H256" s="72">
        <v>2152424</v>
      </c>
      <c r="I256" s="72">
        <v>348</v>
      </c>
      <c r="J256" s="65">
        <v>29</v>
      </c>
    </row>
    <row r="257" spans="1:10" ht="12.75" customHeight="1">
      <c r="A257" s="21">
        <v>2001</v>
      </c>
      <c r="B257" s="21">
        <v>2</v>
      </c>
      <c r="C257" s="51" t="s">
        <v>89</v>
      </c>
      <c r="D257" s="70">
        <v>26060.9</v>
      </c>
      <c r="E257" s="71">
        <v>23530.1</v>
      </c>
      <c r="F257" s="71">
        <f>D257-E257</f>
        <v>2530.8000000000029</v>
      </c>
      <c r="G257" s="71">
        <v>133862.20000000001</v>
      </c>
      <c r="H257" s="72">
        <v>2032203</v>
      </c>
      <c r="I257" s="72">
        <v>358</v>
      </c>
      <c r="J257" s="65">
        <v>29</v>
      </c>
    </row>
    <row r="258" spans="1:10" ht="12.75" customHeight="1">
      <c r="A258" s="21">
        <v>2001</v>
      </c>
      <c r="B258" s="21">
        <v>3</v>
      </c>
      <c r="C258" s="51" t="s">
        <v>90</v>
      </c>
      <c r="D258" s="70">
        <v>38030.383999999991</v>
      </c>
      <c r="E258" s="71">
        <v>27774.717999999997</v>
      </c>
      <c r="F258" s="71">
        <f>D258-E258</f>
        <v>10255.665999999994</v>
      </c>
      <c r="G258" s="71">
        <v>140410.201</v>
      </c>
      <c r="H258" s="72">
        <v>2010475</v>
      </c>
      <c r="I258" s="72">
        <v>395</v>
      </c>
      <c r="J258" s="65">
        <v>30</v>
      </c>
    </row>
    <row r="259" spans="1:10" ht="12.75" customHeight="1" thickBot="1">
      <c r="A259" s="21">
        <v>2001</v>
      </c>
      <c r="B259" s="21">
        <v>4</v>
      </c>
      <c r="C259" s="51" t="s">
        <v>87</v>
      </c>
      <c r="D259" s="70">
        <v>40963.300000000003</v>
      </c>
      <c r="E259" s="71">
        <v>26294.2</v>
      </c>
      <c r="F259" s="71">
        <f>D259-E259</f>
        <v>14669.100000000002</v>
      </c>
      <c r="G259" s="71">
        <v>174588.41253299997</v>
      </c>
      <c r="H259" s="72">
        <v>2339272</v>
      </c>
      <c r="I259" s="72">
        <v>426</v>
      </c>
      <c r="J259" s="65">
        <v>29</v>
      </c>
    </row>
    <row r="260" spans="1:10" ht="12.75" customHeight="1">
      <c r="A260" s="21"/>
      <c r="B260" s="21"/>
      <c r="C260" s="51"/>
      <c r="D260" s="74">
        <f>SUM(D256:D259)</f>
        <v>128947.68399999999</v>
      </c>
      <c r="E260" s="75">
        <f>SUM(E256:E259)</f>
        <v>100236.31799999998</v>
      </c>
      <c r="F260" s="75">
        <f>SUM(F256:F259)</f>
        <v>28711.365999999998</v>
      </c>
      <c r="G260" s="75"/>
      <c r="H260" s="76"/>
      <c r="I260" s="76"/>
      <c r="J260" s="77"/>
    </row>
    <row r="261" spans="1:10" ht="12.75" customHeight="1" thickBot="1">
      <c r="A261" s="21"/>
      <c r="B261" s="21"/>
      <c r="C261" s="56"/>
      <c r="D261" s="78"/>
      <c r="E261" s="79"/>
      <c r="F261" s="79"/>
      <c r="G261" s="79"/>
      <c r="H261" s="80"/>
      <c r="I261" s="80"/>
      <c r="J261" s="68"/>
    </row>
    <row r="262" spans="1:10" ht="12.75" customHeight="1">
      <c r="A262" s="21"/>
      <c r="B262" s="21"/>
      <c r="C262" s="69">
        <v>2002</v>
      </c>
      <c r="D262" s="70"/>
      <c r="E262" s="71"/>
      <c r="F262" s="71"/>
      <c r="G262" s="71"/>
      <c r="H262" s="72"/>
      <c r="I262" s="72"/>
      <c r="J262" s="65"/>
    </row>
    <row r="263" spans="1:10" ht="12.75" customHeight="1">
      <c r="A263" s="21">
        <v>2002</v>
      </c>
      <c r="B263" s="21">
        <v>1</v>
      </c>
      <c r="C263" s="51" t="s">
        <v>88</v>
      </c>
      <c r="D263" s="70">
        <v>29232.14</v>
      </c>
      <c r="E263" s="71">
        <v>26693.653999999999</v>
      </c>
      <c r="F263" s="71">
        <f>D263-E263</f>
        <v>2538.4860000000008</v>
      </c>
      <c r="G263" s="71">
        <v>176281.77100000001</v>
      </c>
      <c r="H263" s="72">
        <v>2131612</v>
      </c>
      <c r="I263" s="72">
        <v>434</v>
      </c>
      <c r="J263" s="65">
        <v>29</v>
      </c>
    </row>
    <row r="264" spans="1:10" ht="12.75" customHeight="1">
      <c r="A264" s="21">
        <v>2002</v>
      </c>
      <c r="B264" s="21">
        <v>2</v>
      </c>
      <c r="C264" s="51" t="s">
        <v>89</v>
      </c>
      <c r="D264" s="70">
        <v>38231.159000000007</v>
      </c>
      <c r="E264" s="71">
        <v>31472.278000000002</v>
      </c>
      <c r="F264" s="71">
        <f>D264-E264</f>
        <v>6758.8810000000049</v>
      </c>
      <c r="G264" s="71">
        <v>178093.43800000002</v>
      </c>
      <c r="H264" s="72">
        <v>2086608.7</v>
      </c>
      <c r="I264" s="72">
        <v>437</v>
      </c>
      <c r="J264" s="65">
        <v>28</v>
      </c>
    </row>
    <row r="265" spans="1:10" ht="12.75" customHeight="1">
      <c r="A265" s="21">
        <v>2002</v>
      </c>
      <c r="B265" s="21">
        <v>3</v>
      </c>
      <c r="C265" s="51" t="s">
        <v>90</v>
      </c>
      <c r="D265" s="70">
        <v>34336.808352000007</v>
      </c>
      <c r="E265" s="71">
        <v>28481.877924</v>
      </c>
      <c r="F265" s="71">
        <f>D265-E265</f>
        <v>5854.9304280000069</v>
      </c>
      <c r="G265" s="71">
        <v>177952.23810019004</v>
      </c>
      <c r="H265" s="72">
        <v>1955427.443</v>
      </c>
      <c r="I265" s="72">
        <v>447</v>
      </c>
      <c r="J265" s="65">
        <v>29</v>
      </c>
    </row>
    <row r="266" spans="1:10" ht="12.75" customHeight="1" thickBot="1">
      <c r="A266" s="21">
        <v>2002</v>
      </c>
      <c r="B266" s="21">
        <v>4</v>
      </c>
      <c r="C266" s="51" t="s">
        <v>87</v>
      </c>
      <c r="D266" s="70">
        <v>34796.945999999996</v>
      </c>
      <c r="E266" s="71">
        <v>31177.726999999999</v>
      </c>
      <c r="F266" s="71">
        <f>D266-E266</f>
        <v>3619.2189999999973</v>
      </c>
      <c r="G266" s="71">
        <v>179825.78640699197</v>
      </c>
      <c r="H266" s="72">
        <v>2087388</v>
      </c>
      <c r="I266" s="72">
        <v>460</v>
      </c>
      <c r="J266" s="65">
        <v>29</v>
      </c>
    </row>
    <row r="267" spans="1:10" ht="12.75" customHeight="1">
      <c r="A267" s="21"/>
      <c r="B267" s="21"/>
      <c r="C267" s="51"/>
      <c r="D267" s="74">
        <f>SUM(D263:D266)</f>
        <v>136597.05335200002</v>
      </c>
      <c r="E267" s="75">
        <f>SUM(E263:E266)</f>
        <v>117825.536924</v>
      </c>
      <c r="F267" s="75">
        <f>SUM(F263:F266)</f>
        <v>18771.51642800001</v>
      </c>
      <c r="G267" s="75"/>
      <c r="H267" s="76"/>
      <c r="I267" s="76"/>
      <c r="J267" s="77"/>
    </row>
    <row r="268" spans="1:10" ht="12.75" customHeight="1" thickBot="1">
      <c r="A268" s="21"/>
      <c r="B268" s="21"/>
      <c r="C268" s="56"/>
      <c r="D268" s="78"/>
      <c r="E268" s="79"/>
      <c r="F268" s="79"/>
      <c r="G268" s="79"/>
      <c r="H268" s="80"/>
      <c r="I268" s="80"/>
      <c r="J268" s="68"/>
    </row>
    <row r="269" spans="1:10" ht="12.75" customHeight="1">
      <c r="A269" s="21"/>
      <c r="B269" s="21"/>
      <c r="C269" s="69">
        <v>2003</v>
      </c>
      <c r="D269" s="70"/>
      <c r="E269" s="71"/>
      <c r="F269" s="71"/>
      <c r="G269" s="71"/>
      <c r="H269" s="72"/>
      <c r="I269" s="72"/>
      <c r="J269" s="65"/>
    </row>
    <row r="270" spans="1:10" ht="12.75" customHeight="1">
      <c r="A270" s="21">
        <v>2003</v>
      </c>
      <c r="B270" s="21">
        <v>1</v>
      </c>
      <c r="C270" s="51" t="s">
        <v>88</v>
      </c>
      <c r="D270" s="70">
        <v>34621.553000000007</v>
      </c>
      <c r="E270" s="71">
        <v>30310.963188999998</v>
      </c>
      <c r="F270" s="71">
        <f>D270-E270</f>
        <v>4310.5898110000089</v>
      </c>
      <c r="G270" s="71">
        <v>174078.95013275088</v>
      </c>
      <c r="H270" s="72">
        <v>1971717</v>
      </c>
      <c r="I270" s="72">
        <v>466</v>
      </c>
      <c r="J270" s="65">
        <v>29</v>
      </c>
    </row>
    <row r="271" spans="1:10" ht="12.75" customHeight="1">
      <c r="A271" s="21">
        <v>2003</v>
      </c>
      <c r="B271" s="21">
        <v>2</v>
      </c>
      <c r="C271" s="51" t="s">
        <v>89</v>
      </c>
      <c r="D271" s="70">
        <v>43195.241782000005</v>
      </c>
      <c r="E271" s="71">
        <v>32855.090783000007</v>
      </c>
      <c r="F271" s="71">
        <f>D271-E271</f>
        <v>10340.150998999998</v>
      </c>
      <c r="G271" s="71">
        <v>191954.78074173111</v>
      </c>
      <c r="H271" s="72">
        <v>2113593</v>
      </c>
      <c r="I271" s="72">
        <v>475</v>
      </c>
      <c r="J271" s="65">
        <v>29</v>
      </c>
    </row>
    <row r="272" spans="1:10" ht="12.75" customHeight="1">
      <c r="A272" s="21">
        <v>2003</v>
      </c>
      <c r="B272" s="21">
        <v>3</v>
      </c>
      <c r="C272" s="51" t="s">
        <v>90</v>
      </c>
      <c r="D272" s="70">
        <v>49279.882160000001</v>
      </c>
      <c r="E272" s="71">
        <v>37986.361499999992</v>
      </c>
      <c r="F272" s="71">
        <f>D272-E272</f>
        <v>11293.520660000009</v>
      </c>
      <c r="G272" s="71">
        <v>203965.1039401787</v>
      </c>
      <c r="H272" s="72">
        <v>2430069</v>
      </c>
      <c r="I272" s="72">
        <v>482</v>
      </c>
      <c r="J272" s="65">
        <v>29</v>
      </c>
    </row>
    <row r="273" spans="1:10" ht="12.75" customHeight="1" thickBot="1">
      <c r="A273" s="21">
        <v>2003</v>
      </c>
      <c r="B273" s="21">
        <v>4</v>
      </c>
      <c r="C273" s="51" t="s">
        <v>87</v>
      </c>
      <c r="D273" s="70">
        <v>57301.868000000002</v>
      </c>
      <c r="E273" s="71">
        <v>44344.303999999996</v>
      </c>
      <c r="F273" s="71">
        <f>D273-E273</f>
        <v>12957.564000000006</v>
      </c>
      <c r="G273" s="71">
        <v>230343.5320286733</v>
      </c>
      <c r="H273" s="72">
        <v>2065843</v>
      </c>
      <c r="I273" s="72">
        <v>466</v>
      </c>
      <c r="J273" s="65">
        <v>26</v>
      </c>
    </row>
    <row r="274" spans="1:10" ht="12.75" customHeight="1">
      <c r="A274" s="21"/>
      <c r="B274" s="21"/>
      <c r="C274" s="51"/>
      <c r="D274" s="74">
        <f>SUM(D270:D273)</f>
        <v>184398.54494200001</v>
      </c>
      <c r="E274" s="75">
        <f>SUM(E270:E273)</f>
        <v>145496.719472</v>
      </c>
      <c r="F274" s="75">
        <f>SUM(F270:F273)</f>
        <v>38901.825470000025</v>
      </c>
      <c r="G274" s="75"/>
      <c r="H274" s="76"/>
      <c r="I274" s="76"/>
      <c r="J274" s="77"/>
    </row>
    <row r="275" spans="1:10" ht="12.75" customHeight="1" thickBot="1">
      <c r="A275" s="21"/>
      <c r="B275" s="21"/>
      <c r="C275" s="56"/>
      <c r="D275" s="78"/>
      <c r="E275" s="79"/>
      <c r="F275" s="79"/>
      <c r="G275" s="79"/>
      <c r="H275" s="80"/>
      <c r="I275" s="80"/>
      <c r="J275" s="68"/>
    </row>
    <row r="276" spans="1:10" ht="12.75" customHeight="1">
      <c r="A276" s="21"/>
      <c r="B276" s="21"/>
      <c r="C276" s="69">
        <v>2004</v>
      </c>
      <c r="D276" s="70"/>
      <c r="E276" s="71"/>
      <c r="F276" s="71"/>
      <c r="G276" s="71"/>
      <c r="H276" s="72"/>
      <c r="I276" s="72"/>
      <c r="J276" s="65"/>
    </row>
    <row r="277" spans="1:10" ht="12.75" customHeight="1">
      <c r="A277" s="21">
        <v>2004</v>
      </c>
      <c r="B277" s="21">
        <v>1</v>
      </c>
      <c r="C277" s="51" t="s">
        <v>88</v>
      </c>
      <c r="D277" s="70">
        <v>55782.114300000001</v>
      </c>
      <c r="E277" s="71">
        <v>44348.452400000002</v>
      </c>
      <c r="F277" s="71">
        <f>D277-E277</f>
        <v>11433.661899999999</v>
      </c>
      <c r="G277" s="71">
        <v>243539.38344335638</v>
      </c>
      <c r="H277" s="72">
        <v>2164001</v>
      </c>
      <c r="I277" s="72">
        <v>463</v>
      </c>
      <c r="J277" s="65">
        <v>25</v>
      </c>
    </row>
    <row r="278" spans="1:10" ht="12.75" customHeight="1">
      <c r="A278" s="21">
        <v>2004</v>
      </c>
      <c r="B278" s="21">
        <v>2</v>
      </c>
      <c r="C278" s="51" t="s">
        <v>89</v>
      </c>
      <c r="D278" s="70">
        <v>56834.113599999997</v>
      </c>
      <c r="E278" s="71">
        <v>47576.525699999998</v>
      </c>
      <c r="F278" s="71">
        <f>D278-E278</f>
        <v>9257.5878999999986</v>
      </c>
      <c r="G278" s="71">
        <v>249576.8024845336</v>
      </c>
      <c r="H278" s="72">
        <v>1879942</v>
      </c>
      <c r="I278" s="72">
        <v>497</v>
      </c>
      <c r="J278" s="65">
        <v>25</v>
      </c>
    </row>
    <row r="279" spans="1:10" ht="12.75" customHeight="1">
      <c r="A279" s="21">
        <v>2004</v>
      </c>
      <c r="B279" s="21">
        <v>3</v>
      </c>
      <c r="C279" s="51" t="s">
        <v>90</v>
      </c>
      <c r="D279" s="70">
        <v>71902.143000000011</v>
      </c>
      <c r="E279" s="71">
        <v>56525.11</v>
      </c>
      <c r="F279" s="71">
        <f>D279-E279</f>
        <v>15377.03300000001</v>
      </c>
      <c r="G279" s="71">
        <v>282968.36516951153</v>
      </c>
      <c r="H279" s="72">
        <v>1883045</v>
      </c>
      <c r="I279" s="72">
        <v>518</v>
      </c>
      <c r="J279" s="65">
        <v>26</v>
      </c>
    </row>
    <row r="280" spans="1:10" ht="12.75" customHeight="1" thickBot="1">
      <c r="A280" s="21">
        <v>2004</v>
      </c>
      <c r="B280" s="21">
        <v>4</v>
      </c>
      <c r="C280" s="51" t="s">
        <v>87</v>
      </c>
      <c r="D280" s="70">
        <v>82927.707000000009</v>
      </c>
      <c r="E280" s="71">
        <v>76417.081000000006</v>
      </c>
      <c r="F280" s="71">
        <f>D280-E280</f>
        <v>6510.6260000000038</v>
      </c>
      <c r="G280" s="71">
        <v>305944.77519912348</v>
      </c>
      <c r="H280" s="72">
        <v>2271256</v>
      </c>
      <c r="I280" s="72">
        <v>537</v>
      </c>
      <c r="J280" s="65">
        <v>27</v>
      </c>
    </row>
    <row r="281" spans="1:10" ht="12.75" customHeight="1">
      <c r="A281" s="21"/>
      <c r="B281" s="21"/>
      <c r="C281" s="51"/>
      <c r="D281" s="74">
        <f>SUM(D277:D280)</f>
        <v>267446.07790000003</v>
      </c>
      <c r="E281" s="75">
        <f>SUM(E277:E280)</f>
        <v>224867.1691</v>
      </c>
      <c r="F281" s="75">
        <f>SUM(F277:F280)</f>
        <v>42578.908800000012</v>
      </c>
      <c r="G281" s="75"/>
      <c r="H281" s="76"/>
      <c r="I281" s="76"/>
      <c r="J281" s="77"/>
    </row>
    <row r="282" spans="1:10" ht="12.75" customHeight="1" thickBot="1">
      <c r="A282" s="21"/>
      <c r="B282" s="21"/>
      <c r="C282" s="56"/>
      <c r="D282" s="78"/>
      <c r="E282" s="79"/>
      <c r="F282" s="79"/>
      <c r="G282" s="79"/>
      <c r="H282" s="80"/>
      <c r="I282" s="80"/>
      <c r="J282" s="68"/>
    </row>
    <row r="283" spans="1:10" ht="12.75" customHeight="1">
      <c r="A283" s="21"/>
      <c r="B283" s="21"/>
      <c r="C283" s="69">
        <v>2005</v>
      </c>
      <c r="D283" s="70"/>
      <c r="E283" s="71"/>
      <c r="F283" s="71"/>
      <c r="G283" s="71"/>
      <c r="H283" s="72"/>
      <c r="I283" s="72"/>
      <c r="J283" s="65"/>
    </row>
    <row r="284" spans="1:10" ht="12.75" customHeight="1">
      <c r="A284" s="21">
        <v>2005</v>
      </c>
      <c r="B284" s="21">
        <v>1</v>
      </c>
      <c r="C284" s="51" t="s">
        <v>88</v>
      </c>
      <c r="D284" s="70">
        <v>75637.811000000016</v>
      </c>
      <c r="E284" s="71">
        <v>64611.91</v>
      </c>
      <c r="F284" s="71">
        <f>D284-E284</f>
        <v>11025.901000000013</v>
      </c>
      <c r="G284" s="71">
        <v>319414.45629451418</v>
      </c>
      <c r="H284" s="72">
        <v>2317719</v>
      </c>
      <c r="I284" s="72">
        <v>551</v>
      </c>
      <c r="J284" s="65">
        <v>26</v>
      </c>
    </row>
    <row r="285" spans="1:10" ht="12.75" customHeight="1">
      <c r="A285" s="21">
        <v>2005</v>
      </c>
      <c r="B285" s="21">
        <v>2</v>
      </c>
      <c r="C285" s="51" t="s">
        <v>89</v>
      </c>
      <c r="D285" s="70">
        <v>88826.707000000009</v>
      </c>
      <c r="E285" s="71">
        <v>69784.34</v>
      </c>
      <c r="F285" s="71">
        <f>D285-E285</f>
        <v>19042.367000000013</v>
      </c>
      <c r="G285" s="71">
        <v>348039.05466670817</v>
      </c>
      <c r="H285" s="72">
        <v>2322734</v>
      </c>
      <c r="I285" s="72">
        <v>590</v>
      </c>
      <c r="J285" s="65">
        <v>26</v>
      </c>
    </row>
    <row r="286" spans="1:10" ht="12.75" customHeight="1">
      <c r="A286" s="21">
        <v>2005</v>
      </c>
      <c r="B286" s="21">
        <v>3</v>
      </c>
      <c r="C286" s="51" t="s">
        <v>90</v>
      </c>
      <c r="D286" s="70">
        <v>93239.532000000007</v>
      </c>
      <c r="E286" s="71">
        <v>77006.25</v>
      </c>
      <c r="F286" s="71">
        <f>D286-E286</f>
        <v>16233.282000000007</v>
      </c>
      <c r="G286" s="71">
        <v>390856.45373643399</v>
      </c>
      <c r="H286" s="72">
        <v>2379102</v>
      </c>
      <c r="I286" s="72">
        <v>597</v>
      </c>
      <c r="J286" s="65">
        <v>26</v>
      </c>
    </row>
    <row r="287" spans="1:10" ht="12.75" customHeight="1" thickBot="1">
      <c r="A287" s="21">
        <v>2005</v>
      </c>
      <c r="B287" s="21">
        <v>4</v>
      </c>
      <c r="C287" s="51" t="s">
        <v>87</v>
      </c>
      <c r="D287" s="70">
        <v>95263.5</v>
      </c>
      <c r="E287" s="71">
        <v>83529.399999999994</v>
      </c>
      <c r="F287" s="71">
        <f>D287-E287</f>
        <v>11734.100000000006</v>
      </c>
      <c r="G287" s="71">
        <v>415130.8</v>
      </c>
      <c r="H287" s="72">
        <v>2367487</v>
      </c>
      <c r="I287" s="72">
        <v>618</v>
      </c>
      <c r="J287" s="65">
        <v>28</v>
      </c>
    </row>
    <row r="288" spans="1:10" ht="12.75" customHeight="1">
      <c r="A288" s="21"/>
      <c r="B288" s="21"/>
      <c r="C288" s="51"/>
      <c r="D288" s="74">
        <f>SUM(D284:D287)</f>
        <v>352967.55000000005</v>
      </c>
      <c r="E288" s="75">
        <f>SUM(E284:E287)</f>
        <v>294931.90000000002</v>
      </c>
      <c r="F288" s="75">
        <f>SUM(F284:F287)</f>
        <v>58035.650000000038</v>
      </c>
      <c r="G288" s="75"/>
      <c r="H288" s="76"/>
      <c r="I288" s="76"/>
      <c r="J288" s="77"/>
    </row>
    <row r="289" spans="1:10" ht="12.75" customHeight="1" thickBot="1">
      <c r="A289" s="21"/>
      <c r="B289" s="21"/>
      <c r="C289" s="56"/>
      <c r="D289" s="78"/>
      <c r="E289" s="79"/>
      <c r="F289" s="79"/>
      <c r="G289" s="79"/>
      <c r="H289" s="80"/>
      <c r="I289" s="80"/>
      <c r="J289" s="68"/>
    </row>
    <row r="290" spans="1:10" ht="12.75" customHeight="1">
      <c r="A290" s="21"/>
      <c r="B290" s="21"/>
      <c r="C290" s="69">
        <v>2006</v>
      </c>
      <c r="D290" s="70"/>
      <c r="E290" s="71"/>
      <c r="F290" s="71"/>
      <c r="G290" s="71"/>
      <c r="H290" s="72"/>
      <c r="I290" s="72"/>
      <c r="J290" s="65"/>
    </row>
    <row r="291" spans="1:10" ht="12.75" customHeight="1">
      <c r="A291" s="21">
        <v>2006</v>
      </c>
      <c r="B291" s="21">
        <v>1</v>
      </c>
      <c r="C291" s="51" t="s">
        <v>88</v>
      </c>
      <c r="D291" s="70">
        <v>99958</v>
      </c>
      <c r="E291" s="71">
        <v>82607</v>
      </c>
      <c r="F291" s="71">
        <f>D291-E291</f>
        <v>17351</v>
      </c>
      <c r="G291" s="71">
        <v>458329</v>
      </c>
      <c r="H291" s="72">
        <v>2285956</v>
      </c>
      <c r="I291" s="72">
        <v>644</v>
      </c>
      <c r="J291" s="65">
        <v>28</v>
      </c>
    </row>
    <row r="292" spans="1:10" ht="12.75" customHeight="1">
      <c r="A292" s="21">
        <v>2006</v>
      </c>
      <c r="B292" s="21">
        <v>2</v>
      </c>
      <c r="C292" s="51" t="s">
        <v>89</v>
      </c>
      <c r="D292" s="84">
        <v>117975.8</v>
      </c>
      <c r="E292" s="85">
        <v>113035.9</v>
      </c>
      <c r="F292" s="85">
        <f>D292-E292</f>
        <v>4939.9000000000087</v>
      </c>
      <c r="G292" s="85">
        <v>455341.3</v>
      </c>
      <c r="H292" s="86">
        <v>1877789</v>
      </c>
      <c r="I292" s="86">
        <v>679</v>
      </c>
      <c r="J292" s="87">
        <v>29</v>
      </c>
    </row>
    <row r="293" spans="1:10" ht="12.75" customHeight="1">
      <c r="A293" s="21">
        <v>2006</v>
      </c>
      <c r="B293" s="21">
        <v>3</v>
      </c>
      <c r="C293" s="51" t="s">
        <v>90</v>
      </c>
      <c r="D293" s="88">
        <v>94287.3</v>
      </c>
      <c r="E293" s="89">
        <v>74405.100000000006</v>
      </c>
      <c r="F293" s="89">
        <v>19882.2</v>
      </c>
      <c r="G293" s="89">
        <v>496425.5</v>
      </c>
      <c r="H293" s="90">
        <v>1698667</v>
      </c>
      <c r="I293" s="90">
        <v>707</v>
      </c>
      <c r="J293" s="87">
        <v>33</v>
      </c>
    </row>
    <row r="294" spans="1:10" ht="12.75" customHeight="1" thickBot="1">
      <c r="A294" s="21">
        <v>2006</v>
      </c>
      <c r="B294" s="21">
        <v>4</v>
      </c>
      <c r="C294" s="51" t="s">
        <v>87</v>
      </c>
      <c r="D294" s="70">
        <v>123134</v>
      </c>
      <c r="E294" s="71">
        <v>107025</v>
      </c>
      <c r="F294" s="71">
        <f>D294-E294</f>
        <v>16109</v>
      </c>
      <c r="G294" s="71">
        <v>546656</v>
      </c>
      <c r="H294" s="72">
        <v>1945148</v>
      </c>
      <c r="I294" s="72">
        <v>750</v>
      </c>
      <c r="J294" s="65">
        <v>34</v>
      </c>
    </row>
    <row r="295" spans="1:10" ht="12.75" customHeight="1">
      <c r="A295" s="21"/>
      <c r="B295" s="21"/>
      <c r="C295" s="51"/>
      <c r="D295" s="74">
        <f>SUM(D291:D294)</f>
        <v>435355.1</v>
      </c>
      <c r="E295" s="75">
        <f>SUM(E291:E294)</f>
        <v>377073</v>
      </c>
      <c r="F295" s="75">
        <f>SUM(F291:F294)</f>
        <v>58282.100000000006</v>
      </c>
      <c r="G295" s="75"/>
      <c r="H295" s="76"/>
      <c r="I295" s="76"/>
      <c r="J295" s="77"/>
    </row>
    <row r="296" spans="1:10" ht="12.75" customHeight="1" thickBot="1">
      <c r="A296" s="21"/>
      <c r="B296" s="21"/>
      <c r="C296" s="56"/>
      <c r="D296" s="78"/>
      <c r="E296" s="79"/>
      <c r="F296" s="79"/>
      <c r="G296" s="79"/>
      <c r="H296" s="80"/>
      <c r="I296" s="80"/>
      <c r="J296" s="68"/>
    </row>
    <row r="297" spans="1:10" ht="12.75" customHeight="1">
      <c r="A297" s="21"/>
      <c r="B297" s="21"/>
      <c r="C297" s="69">
        <v>2007</v>
      </c>
      <c r="D297" s="70"/>
      <c r="E297" s="71"/>
      <c r="F297" s="71"/>
      <c r="G297" s="71"/>
      <c r="H297" s="72"/>
      <c r="I297" s="72"/>
      <c r="J297" s="65"/>
    </row>
    <row r="298" spans="1:10" ht="12.75" customHeight="1">
      <c r="A298" s="21">
        <v>2007</v>
      </c>
      <c r="B298" s="21">
        <v>1</v>
      </c>
      <c r="C298" s="51" t="s">
        <v>88</v>
      </c>
      <c r="D298" s="88">
        <v>146890</v>
      </c>
      <c r="E298" s="89">
        <v>119283</v>
      </c>
      <c r="F298" s="71">
        <f>D298-E298</f>
        <v>27607</v>
      </c>
      <c r="G298" s="89">
        <v>596072</v>
      </c>
      <c r="H298" s="90">
        <v>1977139</v>
      </c>
      <c r="I298" s="90">
        <v>765</v>
      </c>
      <c r="J298" s="87">
        <v>34</v>
      </c>
    </row>
    <row r="299" spans="1:10" ht="12.75" customHeight="1">
      <c r="A299" s="21">
        <v>2007</v>
      </c>
      <c r="B299" s="21">
        <v>2</v>
      </c>
      <c r="C299" s="51" t="s">
        <v>89</v>
      </c>
      <c r="D299" s="70">
        <v>138447.9</v>
      </c>
      <c r="E299" s="71">
        <v>123507.7</v>
      </c>
      <c r="F299" s="71">
        <f>D299-E299</f>
        <v>14940.199999999997</v>
      </c>
      <c r="G299" s="71">
        <v>621218.5</v>
      </c>
      <c r="H299" s="72">
        <v>2018064</v>
      </c>
      <c r="I299" s="72">
        <v>771</v>
      </c>
      <c r="J299" s="65">
        <v>34</v>
      </c>
    </row>
    <row r="300" spans="1:10" ht="12.75" customHeight="1">
      <c r="A300" s="21">
        <v>2007</v>
      </c>
      <c r="B300" s="21">
        <v>3</v>
      </c>
      <c r="C300" s="51" t="s">
        <v>90</v>
      </c>
      <c r="D300" s="88">
        <v>139261.9</v>
      </c>
      <c r="E300" s="89">
        <v>121306.9</v>
      </c>
      <c r="F300" s="71">
        <f>D300-E300</f>
        <v>17955</v>
      </c>
      <c r="G300" s="89">
        <v>646032.30000000005</v>
      </c>
      <c r="H300" s="90">
        <v>2000297</v>
      </c>
      <c r="I300" s="90">
        <v>787</v>
      </c>
      <c r="J300" s="87">
        <v>36</v>
      </c>
    </row>
    <row r="301" spans="1:10" ht="12.75" customHeight="1" thickBot="1">
      <c r="A301" s="21">
        <v>2007</v>
      </c>
      <c r="B301" s="21">
        <v>4</v>
      </c>
      <c r="C301" s="51" t="s">
        <v>87</v>
      </c>
      <c r="D301" s="70">
        <v>135524.74231229001</v>
      </c>
      <c r="E301" s="71">
        <v>127095.17078350001</v>
      </c>
      <c r="F301" s="71">
        <v>8429.5715287899948</v>
      </c>
      <c r="G301" s="71">
        <v>653463.34259938006</v>
      </c>
      <c r="H301" s="72">
        <v>1973099</v>
      </c>
      <c r="I301" s="72">
        <v>831</v>
      </c>
      <c r="J301" s="65">
        <v>37</v>
      </c>
    </row>
    <row r="302" spans="1:10" ht="12.75" customHeight="1">
      <c r="A302" s="21"/>
      <c r="B302" s="21"/>
      <c r="C302" s="51"/>
      <c r="D302" s="74">
        <f>SUM(D298:D301)</f>
        <v>560124.54231229005</v>
      </c>
      <c r="E302" s="75">
        <f>SUM(E298:E301)</f>
        <v>491192.77078349999</v>
      </c>
      <c r="F302" s="75">
        <f>SUM(F298:F301)</f>
        <v>68931.771528789992</v>
      </c>
      <c r="G302" s="75"/>
      <c r="H302" s="76"/>
      <c r="I302" s="76"/>
      <c r="J302" s="77"/>
    </row>
    <row r="303" spans="1:10" ht="12.75" customHeight="1" thickBot="1">
      <c r="A303" s="21"/>
      <c r="B303" s="21"/>
      <c r="C303" s="56"/>
      <c r="D303" s="78"/>
      <c r="E303" s="79"/>
      <c r="F303" s="79"/>
      <c r="G303" s="79"/>
      <c r="H303" s="80"/>
      <c r="I303" s="80"/>
      <c r="J303" s="68"/>
    </row>
    <row r="304" spans="1:10" ht="12.75" customHeight="1">
      <c r="A304" s="21"/>
      <c r="B304" s="21"/>
      <c r="C304" s="69">
        <v>2008</v>
      </c>
      <c r="D304" s="70"/>
      <c r="E304" s="71"/>
      <c r="F304" s="71"/>
      <c r="G304" s="71"/>
      <c r="H304" s="72"/>
      <c r="I304" s="72"/>
      <c r="J304" s="65"/>
    </row>
    <row r="305" spans="1:12" ht="12.75" customHeight="1">
      <c r="A305" s="21">
        <v>2008</v>
      </c>
      <c r="B305" s="21">
        <v>1</v>
      </c>
      <c r="C305" s="51" t="s">
        <v>88</v>
      </c>
      <c r="D305" s="70">
        <v>135898.69491094002</v>
      </c>
      <c r="E305" s="71">
        <v>132037.53425300005</v>
      </c>
      <c r="F305" s="71">
        <v>3861.1606579399668</v>
      </c>
      <c r="G305" s="89">
        <v>658573.48454821378</v>
      </c>
      <c r="H305" s="90">
        <v>2035406</v>
      </c>
      <c r="I305" s="90">
        <v>844</v>
      </c>
      <c r="J305" s="87">
        <v>39</v>
      </c>
    </row>
    <row r="306" spans="1:12" ht="12.75" customHeight="1">
      <c r="A306" s="21">
        <v>2008</v>
      </c>
      <c r="B306" s="21">
        <v>2</v>
      </c>
      <c r="C306" s="51" t="s">
        <v>89</v>
      </c>
      <c r="D306" s="70">
        <v>140440.27787987277</v>
      </c>
      <c r="E306" s="71">
        <v>130472.01476199999</v>
      </c>
      <c r="F306" s="71">
        <v>9968.2631178727752</v>
      </c>
      <c r="G306" s="89">
        <v>656039.48366878415</v>
      </c>
      <c r="H306" s="90">
        <v>1817240</v>
      </c>
      <c r="I306" s="90">
        <v>855</v>
      </c>
      <c r="J306" s="87">
        <v>39</v>
      </c>
    </row>
    <row r="307" spans="1:12" ht="12.75" customHeight="1">
      <c r="A307" s="21">
        <v>2008</v>
      </c>
      <c r="B307" s="21">
        <v>3</v>
      </c>
      <c r="C307" s="51" t="s">
        <v>90</v>
      </c>
      <c r="D307" s="70">
        <v>149899.82566089</v>
      </c>
      <c r="E307" s="71">
        <v>129913.15406034999</v>
      </c>
      <c r="F307" s="71">
        <v>19986.671600540009</v>
      </c>
      <c r="G307" s="89">
        <v>647446.12414591166</v>
      </c>
      <c r="H307" s="90">
        <v>1867341</v>
      </c>
      <c r="I307" s="90">
        <v>872</v>
      </c>
      <c r="J307" s="87">
        <v>39</v>
      </c>
    </row>
    <row r="308" spans="1:12" ht="12.75" customHeight="1" thickBot="1">
      <c r="A308" s="21">
        <v>2008</v>
      </c>
      <c r="B308" s="21">
        <v>4</v>
      </c>
      <c r="C308" s="51" t="s">
        <v>87</v>
      </c>
      <c r="D308" s="70">
        <v>161529.16568528998</v>
      </c>
      <c r="E308" s="71">
        <v>135385.79474662</v>
      </c>
      <c r="F308" s="71">
        <v>26143.370938669977</v>
      </c>
      <c r="G308" s="71">
        <v>661201.249653943</v>
      </c>
      <c r="H308" s="72">
        <v>1873588</v>
      </c>
      <c r="I308" s="72">
        <v>884</v>
      </c>
      <c r="J308" s="65">
        <v>39</v>
      </c>
    </row>
    <row r="309" spans="1:12" ht="12.75" customHeight="1">
      <c r="A309" s="21"/>
      <c r="B309" s="21"/>
      <c r="C309" s="51"/>
      <c r="D309" s="75">
        <f>SUM(D305:D308)</f>
        <v>587767.96413699281</v>
      </c>
      <c r="E309" s="75">
        <f>SUM(E305:E308)</f>
        <v>527808.49782197003</v>
      </c>
      <c r="F309" s="75">
        <f>SUM(F305:F308)</f>
        <v>59959.466315022728</v>
      </c>
      <c r="G309" s="75"/>
      <c r="H309" s="76"/>
      <c r="I309" s="76"/>
      <c r="J309" s="77"/>
    </row>
    <row r="310" spans="1:12" ht="12.75" customHeight="1" thickBot="1">
      <c r="A310" s="21"/>
      <c r="B310" s="21"/>
      <c r="C310" s="56"/>
      <c r="D310" s="78"/>
      <c r="E310" s="79"/>
      <c r="F310" s="79"/>
      <c r="G310" s="79"/>
      <c r="H310" s="80"/>
      <c r="I310" s="80"/>
      <c r="J310" s="68"/>
    </row>
    <row r="311" spans="1:12" ht="12.75" customHeight="1">
      <c r="A311" s="21"/>
      <c r="B311" s="21"/>
      <c r="C311" s="69">
        <v>2009</v>
      </c>
      <c r="D311" s="70"/>
      <c r="E311" s="71"/>
      <c r="F311" s="71"/>
      <c r="G311" s="71"/>
      <c r="H311" s="72"/>
      <c r="I311" s="72"/>
      <c r="J311" s="65"/>
    </row>
    <row r="312" spans="1:12" ht="12.75" customHeight="1">
      <c r="A312" s="21">
        <v>2009</v>
      </c>
      <c r="B312" s="21">
        <v>1</v>
      </c>
      <c r="C312" s="51" t="s">
        <v>88</v>
      </c>
      <c r="D312" s="70">
        <v>142569.03988426997</v>
      </c>
      <c r="E312" s="71">
        <v>119882.90189112999</v>
      </c>
      <c r="F312" s="71">
        <v>22686.137993139972</v>
      </c>
      <c r="G312" s="89">
        <v>657653.47522279248</v>
      </c>
      <c r="H312" s="90">
        <v>1887846.65</v>
      </c>
      <c r="I312" s="90">
        <v>891</v>
      </c>
      <c r="J312" s="87">
        <v>39</v>
      </c>
    </row>
    <row r="313" spans="1:12" ht="12.75" customHeight="1">
      <c r="A313" s="21">
        <v>2009</v>
      </c>
      <c r="B313" s="21">
        <v>2</v>
      </c>
      <c r="C313" s="51" t="s">
        <v>89</v>
      </c>
      <c r="D313" s="70">
        <v>147856.46261151004</v>
      </c>
      <c r="E313" s="71">
        <v>113348.92779964002</v>
      </c>
      <c r="F313" s="71">
        <v>34507.53481187002</v>
      </c>
      <c r="G313" s="89">
        <v>702757.47990728612</v>
      </c>
      <c r="H313" s="90">
        <v>1870423.7752569001</v>
      </c>
      <c r="I313" s="90">
        <v>899</v>
      </c>
      <c r="J313" s="87">
        <v>39</v>
      </c>
    </row>
    <row r="314" spans="1:12" ht="12.75" customHeight="1">
      <c r="A314" s="21">
        <v>2009</v>
      </c>
      <c r="B314" s="21">
        <v>3</v>
      </c>
      <c r="C314" s="51" t="s">
        <v>90</v>
      </c>
      <c r="D314" s="70">
        <v>158563.99571540003</v>
      </c>
      <c r="E314" s="71">
        <v>143002.50223600003</v>
      </c>
      <c r="F314" s="71">
        <v>15561.4934794</v>
      </c>
      <c r="G314" s="89">
        <v>746808.55411726632</v>
      </c>
      <c r="H314" s="90">
        <v>1725484</v>
      </c>
      <c r="I314" s="90">
        <v>903</v>
      </c>
      <c r="J314" s="87">
        <v>38</v>
      </c>
    </row>
    <row r="315" spans="1:12" ht="12.75" customHeight="1" thickBot="1">
      <c r="A315" s="21">
        <v>2009</v>
      </c>
      <c r="B315" s="21">
        <v>4</v>
      </c>
      <c r="C315" s="51" t="s">
        <v>87</v>
      </c>
      <c r="D315" s="70" t="e">
        <f>Summary!J24/1000000</f>
        <v>#REF!</v>
      </c>
      <c r="E315" s="71" t="e">
        <f>Summary!R24/1000000</f>
        <v>#REF!</v>
      </c>
      <c r="F315" s="71" t="e">
        <f>D315-E315</f>
        <v>#REF!</v>
      </c>
      <c r="G315" s="89">
        <f>786117286364.32/1000000</f>
        <v>786117.28636431997</v>
      </c>
      <c r="H315" s="90">
        <v>1861985</v>
      </c>
      <c r="I315" s="90">
        <v>904</v>
      </c>
      <c r="J315" s="87">
        <v>39</v>
      </c>
      <c r="L315" s="455">
        <f>G315-G308</f>
        <v>124916.03671037697</v>
      </c>
    </row>
    <row r="316" spans="1:12" ht="12.75" customHeight="1">
      <c r="A316" s="21"/>
      <c r="B316" s="21"/>
      <c r="C316" s="51"/>
      <c r="D316" s="75" t="e">
        <f>SUM(D312:D315)</f>
        <v>#REF!</v>
      </c>
      <c r="E316" s="75" t="e">
        <f>SUM(E312:E315)</f>
        <v>#REF!</v>
      </c>
      <c r="F316" s="75" t="e">
        <f>SUM(F312:F315)</f>
        <v>#REF!</v>
      </c>
      <c r="G316" s="75"/>
      <c r="H316" s="76"/>
      <c r="I316" s="76"/>
      <c r="J316" s="77"/>
    </row>
    <row r="317" spans="1:12" ht="12.75" customHeight="1" thickBot="1">
      <c r="A317" s="21"/>
      <c r="B317" s="21"/>
      <c r="C317" s="56"/>
      <c r="D317" s="78"/>
      <c r="E317" s="79"/>
      <c r="F317" s="79"/>
      <c r="G317" s="79"/>
      <c r="H317" s="80"/>
      <c r="I317" s="80"/>
      <c r="J317" s="68"/>
    </row>
    <row r="318" spans="1:12" ht="12.75" customHeight="1">
      <c r="A318" s="21"/>
      <c r="B318" s="21"/>
    </row>
    <row r="319" spans="1:12" ht="12.75" customHeight="1">
      <c r="A319" s="21"/>
      <c r="B319" s="21"/>
    </row>
    <row r="320" spans="1:12" ht="12.75" customHeight="1">
      <c r="A320" s="21"/>
      <c r="B320" s="21"/>
    </row>
    <row r="321" spans="1:2" ht="12.75" customHeight="1">
      <c r="A321" s="21"/>
      <c r="B321" s="21"/>
    </row>
    <row r="322" spans="1:2" ht="12.75" customHeight="1">
      <c r="A322" s="21"/>
      <c r="B322" s="21"/>
    </row>
  </sheetData>
  <phoneticPr fontId="23" type="noConversion"/>
  <pageMargins left="0.39370078740157483" right="0.39370078740157483" top="0.59055118110236227" bottom="0.39370078740157483" header="0.39370078740157483" footer="0.39370078740157483"/>
  <pageSetup paperSize="9" scale="82" fitToHeight="10" orientation="landscape" r:id="rId1"/>
  <headerFooter alignWithMargins="0">
    <oddHeader>&amp;CAssociation for Savings and Investment &amp;" Investment SA - Collective Inv,Regular"SA - Collective Investment Schemes quarterly report</oddHeader>
    <oddFooter>&amp;R&amp;A: 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86"/>
  <sheetViews>
    <sheetView zoomScale="70" workbookViewId="0" xr3:uid="{7BE570AB-09E9-518F-B8F7-3F91B7162CA9}"/>
  </sheetViews>
  <sheetFormatPr defaultRowHeight="12.75"/>
  <cols>
    <col min="1" max="1" width="62.85546875" style="266" bestFit="1" customWidth="1"/>
    <col min="2" max="2" width="9.140625" style="265"/>
    <col min="3" max="3" width="9.140625" style="266"/>
    <col min="4" max="4" width="9.140625" style="265"/>
    <col min="5" max="5" width="9.140625" style="266"/>
    <col min="6" max="6" width="9.140625" style="265"/>
    <col min="7" max="7" width="9.140625" style="266"/>
    <col min="8" max="8" width="9.140625" style="265"/>
    <col min="9" max="16384" width="9.140625" style="266"/>
  </cols>
  <sheetData>
    <row r="1" spans="1:10">
      <c r="A1" s="264" t="s">
        <v>100</v>
      </c>
      <c r="I1" s="264" t="s">
        <v>1</v>
      </c>
    </row>
    <row r="2" spans="1:10">
      <c r="A2" s="264" t="s">
        <v>101</v>
      </c>
    </row>
    <row r="3" spans="1:10" ht="13.5" thickBot="1"/>
    <row r="4" spans="1:10" ht="13.5" thickTop="1">
      <c r="A4" s="267"/>
      <c r="B4" s="474" t="s">
        <v>43</v>
      </c>
      <c r="C4" s="474"/>
      <c r="D4" s="474"/>
      <c r="E4" s="474"/>
      <c r="F4" s="474"/>
      <c r="G4" s="474"/>
      <c r="H4" s="474"/>
      <c r="I4" s="475"/>
    </row>
    <row r="5" spans="1:10">
      <c r="A5" s="271"/>
      <c r="B5" s="374"/>
      <c r="I5" s="375"/>
    </row>
    <row r="6" spans="1:10">
      <c r="A6" s="271"/>
      <c r="B6" s="476" t="s">
        <v>9</v>
      </c>
      <c r="C6" s="477"/>
      <c r="D6" s="476" t="s">
        <v>10</v>
      </c>
      <c r="E6" s="477"/>
      <c r="F6" s="476" t="s">
        <v>11</v>
      </c>
      <c r="G6" s="477"/>
      <c r="H6" s="476" t="s">
        <v>12</v>
      </c>
      <c r="I6" s="478"/>
    </row>
    <row r="7" spans="1:10" ht="13.5" thickBot="1">
      <c r="A7" s="271"/>
      <c r="B7" s="376" t="s">
        <v>13</v>
      </c>
      <c r="C7" s="377" t="s">
        <v>14</v>
      </c>
      <c r="D7" s="376" t="s">
        <v>13</v>
      </c>
      <c r="E7" s="377" t="s">
        <v>14</v>
      </c>
      <c r="F7" s="376" t="s">
        <v>13</v>
      </c>
      <c r="G7" s="377" t="s">
        <v>14</v>
      </c>
      <c r="H7" s="376" t="s">
        <v>13</v>
      </c>
      <c r="I7" s="378" t="s">
        <v>14</v>
      </c>
    </row>
    <row r="8" spans="1:10" ht="13.5" thickTop="1">
      <c r="A8" s="278" t="s">
        <v>102</v>
      </c>
      <c r="B8" s="333"/>
      <c r="C8" s="280"/>
      <c r="D8" s="333"/>
      <c r="E8" s="280"/>
      <c r="F8" s="333"/>
      <c r="G8" s="280"/>
      <c r="H8" s="333"/>
      <c r="I8" s="334"/>
    </row>
    <row r="9" spans="1:10">
      <c r="A9" s="291" t="s">
        <v>103</v>
      </c>
      <c r="B9" s="292">
        <v>158866561052.41</v>
      </c>
      <c r="C9" s="379">
        <v>93.998500000000007</v>
      </c>
      <c r="D9" s="339" t="s">
        <v>104</v>
      </c>
      <c r="E9" s="380" t="s">
        <v>104</v>
      </c>
      <c r="F9" s="339" t="s">
        <v>104</v>
      </c>
      <c r="G9" s="380" t="s">
        <v>104</v>
      </c>
      <c r="H9" s="339" t="s">
        <v>104</v>
      </c>
      <c r="I9" s="381" t="s">
        <v>104</v>
      </c>
    </row>
    <row r="10" spans="1:10">
      <c r="A10" s="271" t="s">
        <v>105</v>
      </c>
      <c r="B10" s="292">
        <v>4924973145.7799997</v>
      </c>
      <c r="C10" s="379">
        <v>2.9140000000000001</v>
      </c>
      <c r="D10" s="339" t="s">
        <v>104</v>
      </c>
      <c r="E10" s="380" t="s">
        <v>104</v>
      </c>
      <c r="F10" s="339" t="s">
        <v>104</v>
      </c>
      <c r="G10" s="380" t="s">
        <v>104</v>
      </c>
      <c r="H10" s="339" t="s">
        <v>104</v>
      </c>
      <c r="I10" s="381" t="s">
        <v>104</v>
      </c>
    </row>
    <row r="11" spans="1:10">
      <c r="A11" s="271" t="s">
        <v>106</v>
      </c>
      <c r="B11" s="292">
        <v>-1561063.52</v>
      </c>
      <c r="C11" s="379">
        <v>-8.9999999999999998E-4</v>
      </c>
      <c r="D11" s="339" t="s">
        <v>104</v>
      </c>
      <c r="E11" s="380" t="s">
        <v>104</v>
      </c>
      <c r="F11" s="339" t="s">
        <v>104</v>
      </c>
      <c r="G11" s="380" t="s">
        <v>104</v>
      </c>
      <c r="H11" s="339" t="s">
        <v>104</v>
      </c>
      <c r="I11" s="381" t="s">
        <v>104</v>
      </c>
    </row>
    <row r="12" spans="1:10">
      <c r="A12" s="271" t="s">
        <v>107</v>
      </c>
      <c r="B12" s="292">
        <v>1093832144.77</v>
      </c>
      <c r="C12" s="379">
        <v>0.6472</v>
      </c>
      <c r="D12" s="339" t="s">
        <v>104</v>
      </c>
      <c r="E12" s="380" t="s">
        <v>104</v>
      </c>
      <c r="F12" s="339" t="s">
        <v>104</v>
      </c>
      <c r="G12" s="380" t="s">
        <v>104</v>
      </c>
      <c r="H12" s="339" t="s">
        <v>104</v>
      </c>
      <c r="I12" s="381" t="s">
        <v>104</v>
      </c>
    </row>
    <row r="13" spans="1:10">
      <c r="A13" s="382" t="s">
        <v>108</v>
      </c>
      <c r="B13" s="292">
        <v>211341694.87</v>
      </c>
      <c r="C13" s="379">
        <v>0.125</v>
      </c>
      <c r="D13" s="339" t="s">
        <v>104</v>
      </c>
      <c r="E13" s="380" t="s">
        <v>104</v>
      </c>
      <c r="F13" s="339" t="s">
        <v>104</v>
      </c>
      <c r="G13" s="380" t="s">
        <v>104</v>
      </c>
      <c r="H13" s="339" t="s">
        <v>104</v>
      </c>
      <c r="I13" s="381" t="s">
        <v>104</v>
      </c>
    </row>
    <row r="14" spans="1:10" ht="13.5" thickBot="1">
      <c r="A14" s="271" t="s">
        <v>109</v>
      </c>
      <c r="B14" s="292">
        <v>3909456718.25</v>
      </c>
      <c r="C14" s="379">
        <v>2.3132000000000001</v>
      </c>
      <c r="D14" s="339" t="s">
        <v>104</v>
      </c>
      <c r="E14" s="380" t="s">
        <v>104</v>
      </c>
      <c r="F14" s="339" t="s">
        <v>104</v>
      </c>
      <c r="G14" s="380" t="s">
        <v>104</v>
      </c>
      <c r="H14" s="339" t="s">
        <v>104</v>
      </c>
      <c r="I14" s="381" t="s">
        <v>104</v>
      </c>
    </row>
    <row r="15" spans="1:10" ht="14.25" thickTop="1" thickBot="1">
      <c r="A15" s="285" t="s">
        <v>3</v>
      </c>
      <c r="B15" s="383">
        <v>169009720272.06</v>
      </c>
      <c r="C15" s="384">
        <v>100</v>
      </c>
      <c r="D15" s="385" t="s">
        <v>104</v>
      </c>
      <c r="E15" s="386" t="s">
        <v>104</v>
      </c>
      <c r="F15" s="385" t="s">
        <v>104</v>
      </c>
      <c r="G15" s="386" t="s">
        <v>104</v>
      </c>
      <c r="H15" s="385" t="s">
        <v>104</v>
      </c>
      <c r="I15" s="387" t="s">
        <v>104</v>
      </c>
      <c r="J15" s="264"/>
    </row>
    <row r="16" spans="1:10" ht="13.5" thickTop="1">
      <c r="A16" s="271"/>
      <c r="B16" s="292"/>
      <c r="C16" s="338"/>
      <c r="D16" s="339"/>
      <c r="E16" s="340"/>
      <c r="F16" s="339"/>
      <c r="G16" s="340"/>
      <c r="H16" s="339"/>
      <c r="I16" s="458"/>
    </row>
    <row r="17" spans="1:9">
      <c r="A17" s="291" t="s">
        <v>110</v>
      </c>
      <c r="B17" s="292"/>
      <c r="C17" s="338"/>
      <c r="D17" s="339"/>
      <c r="E17" s="340"/>
      <c r="F17" s="339"/>
      <c r="G17" s="340"/>
      <c r="H17" s="339"/>
      <c r="I17" s="458"/>
    </row>
    <row r="18" spans="1:9">
      <c r="A18" s="271" t="s">
        <v>111</v>
      </c>
      <c r="B18" s="388">
        <v>1454903107.7</v>
      </c>
      <c r="C18" s="351">
        <v>0.86080000000000001</v>
      </c>
      <c r="D18" s="294" t="s">
        <v>104</v>
      </c>
      <c r="E18" s="389" t="s">
        <v>104</v>
      </c>
      <c r="F18" s="294" t="s">
        <v>104</v>
      </c>
      <c r="G18" s="389" t="s">
        <v>104</v>
      </c>
      <c r="H18" s="294" t="s">
        <v>104</v>
      </c>
      <c r="I18" s="458" t="s">
        <v>104</v>
      </c>
    </row>
    <row r="19" spans="1:9">
      <c r="A19" s="271" t="s">
        <v>112</v>
      </c>
      <c r="B19" s="388">
        <v>39436035292.379997</v>
      </c>
      <c r="C19" s="351">
        <v>23.333600000000001</v>
      </c>
      <c r="D19" s="294" t="s">
        <v>104</v>
      </c>
      <c r="E19" s="389" t="s">
        <v>104</v>
      </c>
      <c r="F19" s="294" t="s">
        <v>104</v>
      </c>
      <c r="G19" s="389" t="s">
        <v>104</v>
      </c>
      <c r="H19" s="294" t="s">
        <v>104</v>
      </c>
      <c r="I19" s="458" t="s">
        <v>104</v>
      </c>
    </row>
    <row r="20" spans="1:9">
      <c r="A20" s="271" t="s">
        <v>113</v>
      </c>
      <c r="B20" s="388">
        <v>21799860659.84</v>
      </c>
      <c r="C20" s="351">
        <v>12.8986</v>
      </c>
      <c r="D20" s="294" t="s">
        <v>104</v>
      </c>
      <c r="E20" s="389" t="s">
        <v>104</v>
      </c>
      <c r="F20" s="294" t="s">
        <v>104</v>
      </c>
      <c r="G20" s="389" t="s">
        <v>104</v>
      </c>
      <c r="H20" s="294" t="s">
        <v>104</v>
      </c>
      <c r="I20" s="458" t="s">
        <v>104</v>
      </c>
    </row>
    <row r="21" spans="1:9">
      <c r="A21" s="271" t="s">
        <v>114</v>
      </c>
      <c r="B21" s="388">
        <v>17346080135.02</v>
      </c>
      <c r="C21" s="351">
        <v>10.263400000000001</v>
      </c>
      <c r="D21" s="294" t="s">
        <v>104</v>
      </c>
      <c r="E21" s="389" t="s">
        <v>104</v>
      </c>
      <c r="F21" s="294" t="s">
        <v>104</v>
      </c>
      <c r="G21" s="389" t="s">
        <v>104</v>
      </c>
      <c r="H21" s="294" t="s">
        <v>104</v>
      </c>
      <c r="I21" s="458" t="s">
        <v>104</v>
      </c>
    </row>
    <row r="22" spans="1:9">
      <c r="A22" s="271" t="s">
        <v>115</v>
      </c>
      <c r="B22" s="388">
        <v>31375679598.849998</v>
      </c>
      <c r="C22" s="351">
        <v>18.564399999999999</v>
      </c>
      <c r="D22" s="294" t="s">
        <v>104</v>
      </c>
      <c r="E22" s="389" t="s">
        <v>104</v>
      </c>
      <c r="F22" s="294" t="s">
        <v>104</v>
      </c>
      <c r="G22" s="389" t="s">
        <v>104</v>
      </c>
      <c r="H22" s="294" t="s">
        <v>104</v>
      </c>
      <c r="I22" s="458" t="s">
        <v>104</v>
      </c>
    </row>
    <row r="23" spans="1:9">
      <c r="A23" s="271" t="s">
        <v>116</v>
      </c>
      <c r="B23" s="388">
        <v>4319839922.4200001</v>
      </c>
      <c r="C23" s="351">
        <v>2.556</v>
      </c>
      <c r="D23" s="294" t="s">
        <v>104</v>
      </c>
      <c r="E23" s="389" t="s">
        <v>104</v>
      </c>
      <c r="F23" s="294" t="s">
        <v>104</v>
      </c>
      <c r="G23" s="389" t="s">
        <v>104</v>
      </c>
      <c r="H23" s="294" t="s">
        <v>104</v>
      </c>
      <c r="I23" s="458" t="s">
        <v>104</v>
      </c>
    </row>
    <row r="24" spans="1:9">
      <c r="A24" s="271" t="s">
        <v>117</v>
      </c>
      <c r="B24" s="388">
        <v>17158656724.43</v>
      </c>
      <c r="C24" s="351">
        <v>10.1525</v>
      </c>
      <c r="D24" s="294" t="s">
        <v>104</v>
      </c>
      <c r="E24" s="389" t="s">
        <v>104</v>
      </c>
      <c r="F24" s="294" t="s">
        <v>104</v>
      </c>
      <c r="G24" s="389" t="s">
        <v>104</v>
      </c>
      <c r="H24" s="294" t="s">
        <v>104</v>
      </c>
      <c r="I24" s="458" t="s">
        <v>104</v>
      </c>
    </row>
    <row r="25" spans="1:9">
      <c r="A25" s="271" t="s">
        <v>118</v>
      </c>
      <c r="B25" s="388">
        <v>8345942608.8199997</v>
      </c>
      <c r="C25" s="351">
        <v>4.9381000000000004</v>
      </c>
      <c r="D25" s="294" t="s">
        <v>104</v>
      </c>
      <c r="E25" s="389" t="s">
        <v>104</v>
      </c>
      <c r="F25" s="294" t="s">
        <v>104</v>
      </c>
      <c r="G25" s="389" t="s">
        <v>104</v>
      </c>
      <c r="H25" s="294" t="s">
        <v>104</v>
      </c>
      <c r="I25" s="458" t="s">
        <v>104</v>
      </c>
    </row>
    <row r="26" spans="1:9">
      <c r="A26" s="271" t="s">
        <v>119</v>
      </c>
      <c r="B26" s="388">
        <v>0</v>
      </c>
      <c r="C26" s="266">
        <v>0</v>
      </c>
      <c r="D26" s="294" t="s">
        <v>104</v>
      </c>
      <c r="E26" s="326" t="s">
        <v>104</v>
      </c>
      <c r="F26" s="294" t="s">
        <v>104</v>
      </c>
      <c r="G26" s="326" t="s">
        <v>104</v>
      </c>
      <c r="H26" s="294" t="s">
        <v>104</v>
      </c>
      <c r="I26" s="458" t="s">
        <v>104</v>
      </c>
    </row>
    <row r="27" spans="1:9">
      <c r="A27" s="271" t="s">
        <v>73</v>
      </c>
      <c r="B27" s="388">
        <v>2217633124.27</v>
      </c>
      <c r="C27" s="351">
        <v>1.3121</v>
      </c>
      <c r="D27" s="294" t="s">
        <v>104</v>
      </c>
      <c r="E27" s="389" t="s">
        <v>104</v>
      </c>
      <c r="F27" s="294" t="s">
        <v>104</v>
      </c>
      <c r="G27" s="389" t="s">
        <v>104</v>
      </c>
      <c r="H27" s="294" t="s">
        <v>104</v>
      </c>
      <c r="I27" s="458" t="s">
        <v>104</v>
      </c>
    </row>
    <row r="28" spans="1:9">
      <c r="A28" s="271" t="s">
        <v>120</v>
      </c>
      <c r="B28" s="388">
        <v>10874412381.280001</v>
      </c>
      <c r="C28" s="351">
        <v>6.4341999999999997</v>
      </c>
      <c r="D28" s="294" t="s">
        <v>104</v>
      </c>
      <c r="E28" s="389" t="s">
        <v>104</v>
      </c>
      <c r="F28" s="294" t="s">
        <v>104</v>
      </c>
      <c r="G28" s="389" t="s">
        <v>104</v>
      </c>
      <c r="H28" s="294" t="s">
        <v>104</v>
      </c>
      <c r="I28" s="458" t="s">
        <v>104</v>
      </c>
    </row>
    <row r="29" spans="1:9">
      <c r="A29" s="271" t="s">
        <v>121</v>
      </c>
      <c r="B29" s="388">
        <v>3008966</v>
      </c>
      <c r="C29" s="351">
        <v>1.8E-3</v>
      </c>
      <c r="D29" s="294" t="s">
        <v>104</v>
      </c>
      <c r="E29" s="389" t="s">
        <v>104</v>
      </c>
      <c r="F29" s="294" t="s">
        <v>104</v>
      </c>
      <c r="G29" s="389" t="s">
        <v>104</v>
      </c>
      <c r="H29" s="294" t="s">
        <v>104</v>
      </c>
      <c r="I29" s="458" t="s">
        <v>104</v>
      </c>
    </row>
    <row r="30" spans="1:9" ht="13.5" thickBot="1">
      <c r="A30" s="271" t="s">
        <v>122</v>
      </c>
      <c r="B30" s="292">
        <v>1141503154.9300001</v>
      </c>
      <c r="C30" s="379">
        <v>0.6754</v>
      </c>
      <c r="D30" s="339" t="s">
        <v>104</v>
      </c>
      <c r="E30" s="380" t="s">
        <v>104</v>
      </c>
      <c r="F30" s="339" t="s">
        <v>104</v>
      </c>
      <c r="G30" s="380" t="s">
        <v>104</v>
      </c>
      <c r="H30" s="339" t="s">
        <v>104</v>
      </c>
      <c r="I30" s="381" t="s">
        <v>104</v>
      </c>
    </row>
    <row r="31" spans="1:9" ht="14.25" thickTop="1" thickBot="1">
      <c r="A31" s="285" t="s">
        <v>123</v>
      </c>
      <c r="B31" s="383">
        <v>155473555675.94</v>
      </c>
      <c r="C31" s="384">
        <v>91.990899999999996</v>
      </c>
      <c r="D31" s="385" t="s">
        <v>104</v>
      </c>
      <c r="E31" s="386" t="s">
        <v>104</v>
      </c>
      <c r="F31" s="385" t="s">
        <v>104</v>
      </c>
      <c r="G31" s="386" t="s">
        <v>104</v>
      </c>
      <c r="H31" s="385" t="s">
        <v>104</v>
      </c>
      <c r="I31" s="387" t="s">
        <v>104</v>
      </c>
    </row>
    <row r="32" spans="1:9" ht="14.25" thickTop="1" thickBot="1">
      <c r="A32" s="285" t="s">
        <v>124</v>
      </c>
      <c r="B32" s="383">
        <v>3393005376.4699998</v>
      </c>
      <c r="C32" s="384">
        <v>2.0076000000000001</v>
      </c>
      <c r="D32" s="385" t="s">
        <v>104</v>
      </c>
      <c r="E32" s="386" t="s">
        <v>104</v>
      </c>
      <c r="F32" s="385" t="s">
        <v>104</v>
      </c>
      <c r="G32" s="386" t="s">
        <v>104</v>
      </c>
      <c r="H32" s="385" t="s">
        <v>104</v>
      </c>
      <c r="I32" s="387" t="s">
        <v>104</v>
      </c>
    </row>
    <row r="33" spans="1:9" ht="14.25" thickTop="1" thickBot="1">
      <c r="A33" s="285" t="s">
        <v>125</v>
      </c>
      <c r="B33" s="383">
        <v>158866561052.41</v>
      </c>
      <c r="C33" s="384">
        <v>93.998500000000007</v>
      </c>
      <c r="D33" s="385" t="s">
        <v>104</v>
      </c>
      <c r="E33" s="386" t="s">
        <v>104</v>
      </c>
      <c r="F33" s="385" t="s">
        <v>104</v>
      </c>
      <c r="G33" s="386" t="s">
        <v>104</v>
      </c>
      <c r="H33" s="385" t="s">
        <v>104</v>
      </c>
      <c r="I33" s="387" t="s">
        <v>104</v>
      </c>
    </row>
    <row r="34" spans="1:9" ht="13.5" thickTop="1">
      <c r="A34" s="271" t="s">
        <v>126</v>
      </c>
      <c r="B34" s="292">
        <v>2829422711.1500001</v>
      </c>
      <c r="C34" s="379">
        <v>1.6740999999999999</v>
      </c>
      <c r="D34" s="339" t="s">
        <v>104</v>
      </c>
      <c r="E34" s="380" t="s">
        <v>104</v>
      </c>
      <c r="F34" s="339" t="s">
        <v>104</v>
      </c>
      <c r="G34" s="380" t="s">
        <v>104</v>
      </c>
      <c r="H34" s="339" t="s">
        <v>104</v>
      </c>
      <c r="I34" s="381" t="s">
        <v>104</v>
      </c>
    </row>
    <row r="35" spans="1:9">
      <c r="A35" s="271" t="s">
        <v>127</v>
      </c>
      <c r="B35" s="292">
        <v>0</v>
      </c>
      <c r="C35" s="379">
        <v>0</v>
      </c>
      <c r="D35" s="339" t="s">
        <v>104</v>
      </c>
      <c r="E35" s="380" t="s">
        <v>104</v>
      </c>
      <c r="F35" s="339" t="s">
        <v>104</v>
      </c>
      <c r="G35" s="380" t="s">
        <v>104</v>
      </c>
      <c r="H35" s="339" t="s">
        <v>104</v>
      </c>
      <c r="I35" s="381" t="s">
        <v>104</v>
      </c>
    </row>
    <row r="36" spans="1:9" ht="13.5" thickBot="1">
      <c r="A36" s="271" t="s">
        <v>128</v>
      </c>
      <c r="B36" s="292">
        <v>1080034007.0999999</v>
      </c>
      <c r="C36" s="379">
        <v>0.63900000000000001</v>
      </c>
      <c r="D36" s="339" t="s">
        <v>104</v>
      </c>
      <c r="E36" s="380" t="s">
        <v>104</v>
      </c>
      <c r="F36" s="339" t="s">
        <v>104</v>
      </c>
      <c r="G36" s="380" t="s">
        <v>104</v>
      </c>
      <c r="H36" s="339" t="s">
        <v>104</v>
      </c>
      <c r="I36" s="381" t="s">
        <v>104</v>
      </c>
    </row>
    <row r="37" spans="1:9" ht="14.25" thickTop="1" thickBot="1">
      <c r="A37" s="285" t="s">
        <v>129</v>
      </c>
      <c r="B37" s="383">
        <v>3909456718.25</v>
      </c>
      <c r="C37" s="384">
        <v>2.3132000000000001</v>
      </c>
      <c r="D37" s="385" t="s">
        <v>104</v>
      </c>
      <c r="E37" s="386" t="s">
        <v>104</v>
      </c>
      <c r="F37" s="385" t="s">
        <v>104</v>
      </c>
      <c r="G37" s="386" t="s">
        <v>104</v>
      </c>
      <c r="H37" s="385" t="s">
        <v>104</v>
      </c>
      <c r="I37" s="387" t="s">
        <v>104</v>
      </c>
    </row>
    <row r="38" spans="1:9" ht="14.25" thickTop="1" thickBot="1">
      <c r="D38" s="325"/>
      <c r="E38" s="326"/>
      <c r="F38" s="325"/>
      <c r="G38" s="326"/>
      <c r="H38" s="325"/>
      <c r="I38" s="326"/>
    </row>
    <row r="39" spans="1:9" s="351" customFormat="1" ht="13.5" thickTop="1">
      <c r="A39" s="347" t="s">
        <v>130</v>
      </c>
      <c r="B39" s="348">
        <v>840240</v>
      </c>
      <c r="C39" s="348"/>
      <c r="D39" s="366" t="s">
        <v>104</v>
      </c>
      <c r="E39" s="349"/>
      <c r="F39" s="366" t="s">
        <v>104</v>
      </c>
      <c r="G39" s="349"/>
      <c r="H39" s="366" t="s">
        <v>104</v>
      </c>
      <c r="I39" s="350"/>
    </row>
    <row r="40" spans="1:9" s="351" customFormat="1" ht="13.5" thickBot="1">
      <c r="A40" s="352" t="s">
        <v>131</v>
      </c>
      <c r="B40" s="353">
        <v>201144.58</v>
      </c>
      <c r="C40" s="353"/>
      <c r="D40" s="371" t="s">
        <v>104</v>
      </c>
      <c r="E40" s="354"/>
      <c r="F40" s="371" t="s">
        <v>104</v>
      </c>
      <c r="G40" s="354"/>
      <c r="H40" s="371" t="s">
        <v>104</v>
      </c>
      <c r="I40" s="355"/>
    </row>
    <row r="41" spans="1:9" ht="14.25" thickTop="1" thickBot="1">
      <c r="D41" s="325"/>
      <c r="E41" s="326"/>
      <c r="F41" s="325"/>
      <c r="G41" s="326"/>
      <c r="H41" s="325"/>
      <c r="I41" s="326"/>
    </row>
    <row r="42" spans="1:9" ht="13.5" thickTop="1">
      <c r="A42" s="267" t="s">
        <v>132</v>
      </c>
      <c r="B42" s="364">
        <v>17579071339.470001</v>
      </c>
      <c r="C42" s="365"/>
      <c r="D42" s="366" t="s">
        <v>104</v>
      </c>
      <c r="E42" s="367"/>
      <c r="F42" s="366" t="s">
        <v>104</v>
      </c>
      <c r="G42" s="367"/>
      <c r="H42" s="366" t="s">
        <v>104</v>
      </c>
      <c r="I42" s="368"/>
    </row>
    <row r="43" spans="1:9" ht="13.5" thickBot="1">
      <c r="A43" s="272" t="s">
        <v>133</v>
      </c>
      <c r="B43" s="369">
        <v>14708428402.469999</v>
      </c>
      <c r="C43" s="370"/>
      <c r="D43" s="371" t="s">
        <v>104</v>
      </c>
      <c r="E43" s="372"/>
      <c r="F43" s="371" t="s">
        <v>104</v>
      </c>
      <c r="G43" s="372"/>
      <c r="H43" s="371" t="s">
        <v>104</v>
      </c>
      <c r="I43" s="373"/>
    </row>
    <row r="44" spans="1:9" ht="14.25" thickTop="1" thickBot="1">
      <c r="A44" s="285" t="s">
        <v>134</v>
      </c>
      <c r="B44" s="383">
        <v>2870642937</v>
      </c>
      <c r="C44" s="342"/>
      <c r="D44" s="385" t="s">
        <v>104</v>
      </c>
      <c r="E44" s="344"/>
      <c r="F44" s="385" t="s">
        <v>104</v>
      </c>
      <c r="G44" s="344"/>
      <c r="H44" s="385" t="s">
        <v>104</v>
      </c>
      <c r="I44" s="345"/>
    </row>
    <row r="45" spans="1:9" ht="13.5" thickTop="1"/>
    <row r="46" spans="1:9" ht="13.5" thickBot="1"/>
    <row r="47" spans="1:9" ht="13.5" thickTop="1">
      <c r="A47" s="390"/>
      <c r="B47" s="391"/>
      <c r="C47" s="392"/>
      <c r="D47" s="391"/>
      <c r="E47" s="392"/>
      <c r="F47" s="391"/>
      <c r="G47" s="392"/>
      <c r="H47" s="391"/>
      <c r="I47" s="368"/>
    </row>
    <row r="48" spans="1:9">
      <c r="A48" s="393"/>
      <c r="B48" s="469" t="s">
        <v>54</v>
      </c>
      <c r="C48" s="470"/>
      <c r="D48" s="470"/>
      <c r="E48" s="470"/>
      <c r="F48" s="470"/>
      <c r="G48" s="470"/>
      <c r="H48" s="470"/>
      <c r="I48" s="471"/>
    </row>
    <row r="49" spans="1:9">
      <c r="A49" s="393"/>
      <c r="B49" s="394"/>
      <c r="C49" s="395"/>
      <c r="D49" s="394"/>
      <c r="E49" s="395"/>
      <c r="F49" s="394"/>
      <c r="G49" s="395"/>
      <c r="H49" s="394"/>
      <c r="I49" s="396"/>
    </row>
    <row r="50" spans="1:9">
      <c r="A50" s="271"/>
      <c r="B50" s="472" t="s">
        <v>9</v>
      </c>
      <c r="C50" s="479"/>
      <c r="D50" s="472" t="s">
        <v>12</v>
      </c>
      <c r="E50" s="480"/>
      <c r="F50" s="472" t="s">
        <v>11</v>
      </c>
      <c r="G50" s="480"/>
      <c r="H50" s="472" t="s">
        <v>10</v>
      </c>
      <c r="I50" s="473"/>
    </row>
    <row r="51" spans="1:9">
      <c r="A51" s="271"/>
      <c r="B51" s="397" t="s">
        <v>13</v>
      </c>
      <c r="C51" s="398" t="s">
        <v>14</v>
      </c>
      <c r="D51" s="397" t="s">
        <v>13</v>
      </c>
      <c r="E51" s="399" t="s">
        <v>14</v>
      </c>
      <c r="F51" s="397" t="s">
        <v>13</v>
      </c>
      <c r="G51" s="399" t="s">
        <v>14</v>
      </c>
      <c r="H51" s="397" t="s">
        <v>13</v>
      </c>
      <c r="I51" s="400" t="s">
        <v>14</v>
      </c>
    </row>
    <row r="52" spans="1:9">
      <c r="A52" s="291" t="s">
        <v>102</v>
      </c>
      <c r="B52" s="333"/>
      <c r="C52" s="280"/>
      <c r="D52" s="333"/>
      <c r="E52" s="280"/>
      <c r="F52" s="333"/>
      <c r="G52" s="280"/>
      <c r="H52" s="333"/>
      <c r="I52" s="334"/>
    </row>
    <row r="53" spans="1:9">
      <c r="A53" s="271" t="s">
        <v>135</v>
      </c>
      <c r="B53" s="333">
        <v>81235140754.520004</v>
      </c>
      <c r="C53" s="401">
        <v>46.6404926527741</v>
      </c>
      <c r="D53" s="281" t="s">
        <v>104</v>
      </c>
      <c r="E53" s="282" t="s">
        <v>104</v>
      </c>
      <c r="F53" s="281" t="s">
        <v>104</v>
      </c>
      <c r="G53" s="402" t="s">
        <v>104</v>
      </c>
      <c r="H53" s="281" t="s">
        <v>104</v>
      </c>
      <c r="I53" s="403" t="s">
        <v>104</v>
      </c>
    </row>
    <row r="54" spans="1:9">
      <c r="A54" s="271" t="s">
        <v>136</v>
      </c>
      <c r="B54" s="333">
        <v>65917285984.809998</v>
      </c>
      <c r="C54" s="401">
        <v>37.845871430884102</v>
      </c>
      <c r="D54" s="281" t="s">
        <v>104</v>
      </c>
      <c r="E54" s="282" t="s">
        <v>104</v>
      </c>
      <c r="F54" s="281" t="s">
        <v>104</v>
      </c>
      <c r="G54" s="402" t="s">
        <v>104</v>
      </c>
      <c r="H54" s="281" t="s">
        <v>104</v>
      </c>
      <c r="I54" s="403" t="s">
        <v>104</v>
      </c>
    </row>
    <row r="55" spans="1:9">
      <c r="A55" s="271" t="s">
        <v>137</v>
      </c>
      <c r="B55" s="333">
        <v>3031049296.5500002</v>
      </c>
      <c r="C55" s="401">
        <v>1.7402522003763501</v>
      </c>
      <c r="D55" s="281" t="s">
        <v>104</v>
      </c>
      <c r="E55" s="282" t="s">
        <v>104</v>
      </c>
      <c r="F55" s="281" t="s">
        <v>104</v>
      </c>
      <c r="G55" s="402" t="s">
        <v>104</v>
      </c>
      <c r="H55" s="281" t="s">
        <v>104</v>
      </c>
      <c r="I55" s="403" t="s">
        <v>104</v>
      </c>
    </row>
    <row r="56" spans="1:9">
      <c r="A56" s="271" t="s">
        <v>109</v>
      </c>
      <c r="B56" s="333">
        <v>23963184344.869999</v>
      </c>
      <c r="C56" s="401">
        <v>13.7582665948885</v>
      </c>
      <c r="D56" s="281" t="s">
        <v>104</v>
      </c>
      <c r="E56" s="282" t="s">
        <v>104</v>
      </c>
      <c r="F56" s="281" t="s">
        <v>104</v>
      </c>
      <c r="G56" s="402" t="s">
        <v>104</v>
      </c>
      <c r="H56" s="281" t="s">
        <v>104</v>
      </c>
      <c r="I56" s="403" t="s">
        <v>104</v>
      </c>
    </row>
    <row r="57" spans="1:9" ht="13.5" thickBot="1">
      <c r="A57" s="271" t="s">
        <v>138</v>
      </c>
      <c r="B57" s="333">
        <v>26329941.829999998</v>
      </c>
      <c r="C57" s="401">
        <v>1.5117121076715199E-2</v>
      </c>
      <c r="D57" s="281" t="s">
        <v>104</v>
      </c>
      <c r="E57" s="282" t="s">
        <v>104</v>
      </c>
      <c r="F57" s="281" t="s">
        <v>104</v>
      </c>
      <c r="G57" s="282" t="s">
        <v>104</v>
      </c>
      <c r="H57" s="281" t="s">
        <v>104</v>
      </c>
      <c r="I57" s="283" t="s">
        <v>104</v>
      </c>
    </row>
    <row r="58" spans="1:9" ht="14.25" thickTop="1" thickBot="1">
      <c r="A58" s="285" t="s">
        <v>3</v>
      </c>
      <c r="B58" s="404">
        <v>174172990323</v>
      </c>
      <c r="C58" s="321">
        <v>100</v>
      </c>
      <c r="D58" s="322" t="s">
        <v>104</v>
      </c>
      <c r="E58" s="323" t="s">
        <v>104</v>
      </c>
      <c r="F58" s="322" t="s">
        <v>104</v>
      </c>
      <c r="G58" s="323" t="s">
        <v>104</v>
      </c>
      <c r="H58" s="322" t="s">
        <v>104</v>
      </c>
      <c r="I58" s="324" t="s">
        <v>104</v>
      </c>
    </row>
    <row r="59" spans="1:9" ht="13.5" thickTop="1">
      <c r="A59" s="291" t="s">
        <v>110</v>
      </c>
      <c r="B59" s="333"/>
      <c r="C59" s="280"/>
      <c r="D59" s="281"/>
      <c r="E59" s="282"/>
      <c r="F59" s="281"/>
      <c r="G59" s="282"/>
      <c r="H59" s="281"/>
      <c r="I59" s="283"/>
    </row>
    <row r="60" spans="1:9">
      <c r="A60" s="271" t="s">
        <v>111</v>
      </c>
      <c r="B60" s="333">
        <v>4468161981.1400003</v>
      </c>
      <c r="C60" s="401">
        <v>2.5653587119705898</v>
      </c>
      <c r="D60" s="281" t="s">
        <v>104</v>
      </c>
      <c r="E60" s="282" t="s">
        <v>104</v>
      </c>
      <c r="F60" s="281" t="s">
        <v>104</v>
      </c>
      <c r="G60" s="402" t="s">
        <v>104</v>
      </c>
      <c r="H60" s="281" t="s">
        <v>104</v>
      </c>
      <c r="I60" s="403" t="s">
        <v>104</v>
      </c>
    </row>
    <row r="61" spans="1:9">
      <c r="A61" s="271" t="s">
        <v>112</v>
      </c>
      <c r="B61" s="333">
        <v>18694694946.439999</v>
      </c>
      <c r="C61" s="401">
        <v>10.733406432200599</v>
      </c>
      <c r="D61" s="281" t="s">
        <v>104</v>
      </c>
      <c r="E61" s="282" t="s">
        <v>104</v>
      </c>
      <c r="F61" s="281" t="s">
        <v>104</v>
      </c>
      <c r="G61" s="402" t="s">
        <v>104</v>
      </c>
      <c r="H61" s="281" t="s">
        <v>104</v>
      </c>
      <c r="I61" s="403" t="s">
        <v>104</v>
      </c>
    </row>
    <row r="62" spans="1:9">
      <c r="A62" s="271" t="s">
        <v>113</v>
      </c>
      <c r="B62" s="333">
        <v>14007356607.639999</v>
      </c>
      <c r="C62" s="401">
        <v>8.0422094043958392</v>
      </c>
      <c r="D62" s="281" t="s">
        <v>104</v>
      </c>
      <c r="E62" s="282" t="s">
        <v>104</v>
      </c>
      <c r="F62" s="281" t="s">
        <v>104</v>
      </c>
      <c r="G62" s="402" t="s">
        <v>104</v>
      </c>
      <c r="H62" s="281" t="s">
        <v>104</v>
      </c>
      <c r="I62" s="403" t="s">
        <v>104</v>
      </c>
    </row>
    <row r="63" spans="1:9">
      <c r="A63" s="271" t="s">
        <v>114</v>
      </c>
      <c r="B63" s="333">
        <v>7339443203.0500002</v>
      </c>
      <c r="C63" s="401">
        <v>4.2138813770475299</v>
      </c>
      <c r="D63" s="281" t="s">
        <v>104</v>
      </c>
      <c r="E63" s="282" t="s">
        <v>104</v>
      </c>
      <c r="F63" s="281" t="s">
        <v>104</v>
      </c>
      <c r="G63" s="402" t="s">
        <v>104</v>
      </c>
      <c r="H63" s="281" t="s">
        <v>104</v>
      </c>
      <c r="I63" s="403" t="s">
        <v>104</v>
      </c>
    </row>
    <row r="64" spans="1:9">
      <c r="A64" s="271" t="s">
        <v>115</v>
      </c>
      <c r="B64" s="333">
        <v>13644395801.41</v>
      </c>
      <c r="C64" s="401">
        <v>7.83381842163912</v>
      </c>
      <c r="D64" s="281" t="s">
        <v>104</v>
      </c>
      <c r="E64" s="282" t="s">
        <v>104</v>
      </c>
      <c r="F64" s="281" t="s">
        <v>104</v>
      </c>
      <c r="G64" s="402" t="s">
        <v>104</v>
      </c>
      <c r="H64" s="281" t="s">
        <v>104</v>
      </c>
      <c r="I64" s="403" t="s">
        <v>104</v>
      </c>
    </row>
    <row r="65" spans="1:9">
      <c r="A65" s="271" t="s">
        <v>116</v>
      </c>
      <c r="B65" s="333">
        <v>1937856532.45</v>
      </c>
      <c r="C65" s="401">
        <v>1.11260450248971</v>
      </c>
      <c r="D65" s="281" t="s">
        <v>104</v>
      </c>
      <c r="E65" s="282" t="s">
        <v>104</v>
      </c>
      <c r="F65" s="281" t="s">
        <v>104</v>
      </c>
      <c r="G65" s="402" t="s">
        <v>104</v>
      </c>
      <c r="H65" s="281" t="s">
        <v>104</v>
      </c>
      <c r="I65" s="403" t="s">
        <v>104</v>
      </c>
    </row>
    <row r="66" spans="1:9">
      <c r="A66" s="271" t="s">
        <v>117</v>
      </c>
      <c r="B66" s="333">
        <v>6694512321.1300001</v>
      </c>
      <c r="C66" s="401">
        <v>3.8435995780581802</v>
      </c>
      <c r="D66" s="281" t="s">
        <v>104</v>
      </c>
      <c r="E66" s="282" t="s">
        <v>104</v>
      </c>
      <c r="F66" s="281" t="s">
        <v>104</v>
      </c>
      <c r="G66" s="402" t="s">
        <v>104</v>
      </c>
      <c r="H66" s="281" t="s">
        <v>104</v>
      </c>
      <c r="I66" s="403" t="s">
        <v>104</v>
      </c>
    </row>
    <row r="67" spans="1:9">
      <c r="A67" s="271" t="s">
        <v>118</v>
      </c>
      <c r="B67" s="333">
        <v>4349010548.5600004</v>
      </c>
      <c r="C67" s="401">
        <v>2.49694889001178</v>
      </c>
      <c r="D67" s="281" t="s">
        <v>104</v>
      </c>
      <c r="E67" s="282" t="s">
        <v>104</v>
      </c>
      <c r="F67" s="281" t="s">
        <v>104</v>
      </c>
      <c r="G67" s="402" t="s">
        <v>104</v>
      </c>
      <c r="H67" s="281" t="s">
        <v>104</v>
      </c>
      <c r="I67" s="403" t="s">
        <v>104</v>
      </c>
    </row>
    <row r="68" spans="1:9">
      <c r="A68" s="271" t="s">
        <v>120</v>
      </c>
      <c r="B68" s="333">
        <v>5065938356.2200003</v>
      </c>
      <c r="C68" s="401">
        <v>2.9085671359477399</v>
      </c>
      <c r="D68" s="281" t="s">
        <v>104</v>
      </c>
      <c r="E68" s="282" t="s">
        <v>104</v>
      </c>
      <c r="F68" s="281" t="s">
        <v>104</v>
      </c>
      <c r="G68" s="402" t="s">
        <v>104</v>
      </c>
      <c r="H68" s="281" t="s">
        <v>104</v>
      </c>
      <c r="I68" s="403" t="s">
        <v>104</v>
      </c>
    </row>
    <row r="69" spans="1:9">
      <c r="A69" s="271" t="s">
        <v>73</v>
      </c>
      <c r="B69" s="333">
        <v>1179753150.7</v>
      </c>
      <c r="C69" s="401">
        <v>0.67734563695267402</v>
      </c>
      <c r="D69" s="281" t="s">
        <v>104</v>
      </c>
      <c r="E69" s="282" t="s">
        <v>104</v>
      </c>
      <c r="F69" s="281" t="s">
        <v>104</v>
      </c>
      <c r="G69" s="402" t="s">
        <v>104</v>
      </c>
      <c r="H69" s="281" t="s">
        <v>104</v>
      </c>
      <c r="I69" s="403" t="s">
        <v>104</v>
      </c>
    </row>
    <row r="70" spans="1:9">
      <c r="A70" s="271" t="s">
        <v>121</v>
      </c>
      <c r="B70" s="333">
        <v>3065100</v>
      </c>
      <c r="C70" s="401">
        <v>1.75980213368515E-3</v>
      </c>
      <c r="D70" s="281" t="s">
        <v>104</v>
      </c>
      <c r="E70" s="282" t="s">
        <v>104</v>
      </c>
      <c r="F70" s="281" t="s">
        <v>104</v>
      </c>
      <c r="G70" s="402" t="s">
        <v>104</v>
      </c>
      <c r="H70" s="281" t="s">
        <v>104</v>
      </c>
      <c r="I70" s="403" t="s">
        <v>104</v>
      </c>
    </row>
    <row r="71" spans="1:9">
      <c r="A71" s="271" t="s">
        <v>119</v>
      </c>
      <c r="B71" s="333">
        <v>0</v>
      </c>
      <c r="C71" s="280">
        <v>0</v>
      </c>
      <c r="D71" s="281" t="s">
        <v>104</v>
      </c>
      <c r="E71" s="282" t="s">
        <v>104</v>
      </c>
      <c r="F71" s="281" t="s">
        <v>104</v>
      </c>
      <c r="G71" s="282" t="s">
        <v>104</v>
      </c>
      <c r="H71" s="281" t="s">
        <v>104</v>
      </c>
      <c r="I71" s="283" t="s">
        <v>104</v>
      </c>
    </row>
    <row r="72" spans="1:9" ht="13.5" thickBot="1">
      <c r="A72" s="271" t="s">
        <v>122</v>
      </c>
      <c r="B72" s="333">
        <v>457213493.75</v>
      </c>
      <c r="C72" s="401">
        <v>0.26250539357635699</v>
      </c>
      <c r="D72" s="281" t="s">
        <v>104</v>
      </c>
      <c r="E72" s="282" t="s">
        <v>104</v>
      </c>
      <c r="F72" s="281" t="s">
        <v>104</v>
      </c>
      <c r="G72" s="402" t="s">
        <v>104</v>
      </c>
      <c r="H72" s="281" t="s">
        <v>104</v>
      </c>
      <c r="I72" s="403" t="s">
        <v>104</v>
      </c>
    </row>
    <row r="73" spans="1:9" ht="14.25" thickTop="1" thickBot="1">
      <c r="A73" s="285" t="s">
        <v>139</v>
      </c>
      <c r="B73" s="404">
        <v>77841402042.490005</v>
      </c>
      <c r="C73" s="405">
        <v>44.6920052864238</v>
      </c>
      <c r="D73" s="322" t="s">
        <v>104</v>
      </c>
      <c r="E73" s="323" t="s">
        <v>104</v>
      </c>
      <c r="F73" s="322" t="s">
        <v>104</v>
      </c>
      <c r="G73" s="406" t="s">
        <v>104</v>
      </c>
      <c r="H73" s="322" t="s">
        <v>104</v>
      </c>
      <c r="I73" s="407" t="s">
        <v>104</v>
      </c>
    </row>
    <row r="74" spans="1:9" ht="14.25" thickTop="1" thickBot="1">
      <c r="A74" s="285" t="s">
        <v>124</v>
      </c>
      <c r="B74" s="404">
        <v>3393738712.0300002</v>
      </c>
      <c r="C74" s="405">
        <v>1.94848736635029</v>
      </c>
      <c r="D74" s="322" t="s">
        <v>104</v>
      </c>
      <c r="E74" s="323" t="s">
        <v>104</v>
      </c>
      <c r="F74" s="322" t="s">
        <v>104</v>
      </c>
      <c r="G74" s="323" t="s">
        <v>104</v>
      </c>
      <c r="H74" s="322" t="s">
        <v>104</v>
      </c>
      <c r="I74" s="407" t="s">
        <v>104</v>
      </c>
    </row>
    <row r="75" spans="1:9" ht="14.25" thickTop="1" thickBot="1">
      <c r="A75" s="285" t="s">
        <v>140</v>
      </c>
      <c r="B75" s="404">
        <v>81235140754.520004</v>
      </c>
      <c r="C75" s="405">
        <v>46.6404926527741</v>
      </c>
      <c r="D75" s="322" t="s">
        <v>104</v>
      </c>
      <c r="E75" s="323" t="s">
        <v>104</v>
      </c>
      <c r="F75" s="322" t="s">
        <v>104</v>
      </c>
      <c r="G75" s="406" t="s">
        <v>104</v>
      </c>
      <c r="H75" s="322" t="s">
        <v>104</v>
      </c>
      <c r="I75" s="407" t="s">
        <v>104</v>
      </c>
    </row>
    <row r="76" spans="1:9" ht="13.5" thickTop="1">
      <c r="A76" s="271" t="s">
        <v>141</v>
      </c>
      <c r="B76" s="333">
        <v>0</v>
      </c>
      <c r="C76" s="280">
        <v>0</v>
      </c>
      <c r="D76" s="281" t="s">
        <v>104</v>
      </c>
      <c r="E76" s="282" t="s">
        <v>104</v>
      </c>
      <c r="F76" s="281" t="s">
        <v>104</v>
      </c>
      <c r="G76" s="282" t="s">
        <v>104</v>
      </c>
      <c r="H76" s="281" t="s">
        <v>104</v>
      </c>
      <c r="I76" s="283" t="s">
        <v>104</v>
      </c>
    </row>
    <row r="77" spans="1:9" ht="13.5" thickBot="1">
      <c r="A77" s="271" t="s">
        <v>142</v>
      </c>
      <c r="B77" s="333">
        <v>3031049296.5500002</v>
      </c>
      <c r="C77" s="401">
        <v>1.7402522003763501</v>
      </c>
      <c r="D77" s="281" t="s">
        <v>104</v>
      </c>
      <c r="E77" s="282" t="s">
        <v>104</v>
      </c>
      <c r="F77" s="281" t="s">
        <v>104</v>
      </c>
      <c r="G77" s="402" t="s">
        <v>104</v>
      </c>
      <c r="H77" s="281" t="s">
        <v>104</v>
      </c>
      <c r="I77" s="403" t="s">
        <v>104</v>
      </c>
    </row>
    <row r="78" spans="1:9" ht="14.25" thickTop="1" thickBot="1">
      <c r="A78" s="285" t="s">
        <v>143</v>
      </c>
      <c r="B78" s="404">
        <v>3031049296.5500002</v>
      </c>
      <c r="C78" s="405">
        <v>1.7402522003763501</v>
      </c>
      <c r="D78" s="322" t="s">
        <v>104</v>
      </c>
      <c r="E78" s="323" t="s">
        <v>104</v>
      </c>
      <c r="F78" s="322" t="s">
        <v>104</v>
      </c>
      <c r="G78" s="406" t="s">
        <v>104</v>
      </c>
      <c r="H78" s="322" t="s">
        <v>104</v>
      </c>
      <c r="I78" s="407" t="s">
        <v>104</v>
      </c>
    </row>
    <row r="79" spans="1:9" ht="13.5" thickTop="1">
      <c r="A79" s="291" t="s">
        <v>144</v>
      </c>
      <c r="B79" s="333"/>
      <c r="C79" s="280"/>
      <c r="D79" s="281" t="s">
        <v>104</v>
      </c>
      <c r="E79" s="282" t="s">
        <v>104</v>
      </c>
      <c r="F79" s="281" t="s">
        <v>104</v>
      </c>
      <c r="G79" s="282" t="s">
        <v>104</v>
      </c>
      <c r="H79" s="281" t="s">
        <v>104</v>
      </c>
      <c r="I79" s="283" t="s">
        <v>104</v>
      </c>
    </row>
    <row r="80" spans="1:9">
      <c r="A80" s="271" t="s">
        <v>145</v>
      </c>
      <c r="B80" s="333">
        <v>14233239449.08</v>
      </c>
      <c r="C80" s="401">
        <v>8.1718981931234502</v>
      </c>
      <c r="D80" s="281" t="s">
        <v>104</v>
      </c>
      <c r="E80" s="282" t="s">
        <v>104</v>
      </c>
      <c r="F80" s="281" t="s">
        <v>104</v>
      </c>
      <c r="G80" s="402" t="s">
        <v>104</v>
      </c>
      <c r="H80" s="281" t="s">
        <v>104</v>
      </c>
      <c r="I80" s="403" t="s">
        <v>104</v>
      </c>
    </row>
    <row r="81" spans="1:9">
      <c r="A81" s="271" t="s">
        <v>146</v>
      </c>
      <c r="B81" s="333">
        <v>2692130541.0100002</v>
      </c>
      <c r="C81" s="401">
        <v>1.5456647646825099</v>
      </c>
      <c r="D81" s="281" t="s">
        <v>104</v>
      </c>
      <c r="E81" s="282" t="s">
        <v>104</v>
      </c>
      <c r="F81" s="281" t="s">
        <v>104</v>
      </c>
      <c r="G81" s="282" t="s">
        <v>104</v>
      </c>
      <c r="H81" s="281" t="s">
        <v>104</v>
      </c>
      <c r="I81" s="403" t="s">
        <v>104</v>
      </c>
    </row>
    <row r="82" spans="1:9">
      <c r="A82" s="271" t="s">
        <v>147</v>
      </c>
      <c r="B82" s="333">
        <v>1283043918.3299999</v>
      </c>
      <c r="C82" s="401">
        <v>0.73664918765746401</v>
      </c>
      <c r="D82" s="281" t="s">
        <v>104</v>
      </c>
      <c r="E82" s="282" t="s">
        <v>104</v>
      </c>
      <c r="F82" s="281" t="s">
        <v>104</v>
      </c>
      <c r="G82" s="402" t="s">
        <v>104</v>
      </c>
      <c r="H82" s="281" t="s">
        <v>104</v>
      </c>
      <c r="I82" s="403" t="s">
        <v>104</v>
      </c>
    </row>
    <row r="83" spans="1:9">
      <c r="A83" s="271" t="s">
        <v>148</v>
      </c>
      <c r="B83" s="333">
        <v>0</v>
      </c>
      <c r="C83" s="280">
        <v>0</v>
      </c>
      <c r="D83" s="281" t="s">
        <v>104</v>
      </c>
      <c r="E83" s="282" t="s">
        <v>104</v>
      </c>
      <c r="F83" s="281" t="s">
        <v>104</v>
      </c>
      <c r="G83" s="282" t="s">
        <v>104</v>
      </c>
      <c r="H83" s="281" t="s">
        <v>104</v>
      </c>
      <c r="I83" s="283" t="s">
        <v>104</v>
      </c>
    </row>
    <row r="84" spans="1:9">
      <c r="A84" s="271" t="s">
        <v>149</v>
      </c>
      <c r="B84" s="333">
        <v>32944293696.380001</v>
      </c>
      <c r="C84" s="401">
        <v>18.914697184313599</v>
      </c>
      <c r="D84" s="281" t="s">
        <v>104</v>
      </c>
      <c r="E84" s="282" t="s">
        <v>104</v>
      </c>
      <c r="F84" s="281" t="s">
        <v>104</v>
      </c>
      <c r="G84" s="402" t="s">
        <v>104</v>
      </c>
      <c r="H84" s="281" t="s">
        <v>104</v>
      </c>
      <c r="I84" s="403" t="s">
        <v>104</v>
      </c>
    </row>
    <row r="85" spans="1:9">
      <c r="A85" s="271" t="s">
        <v>150</v>
      </c>
      <c r="B85" s="333">
        <v>7824028913.6000004</v>
      </c>
      <c r="C85" s="401">
        <v>4.4921023053628302</v>
      </c>
      <c r="D85" s="281" t="s">
        <v>104</v>
      </c>
      <c r="E85" s="282" t="s">
        <v>104</v>
      </c>
      <c r="F85" s="281" t="s">
        <v>104</v>
      </c>
      <c r="G85" s="402" t="s">
        <v>104</v>
      </c>
      <c r="H85" s="281" t="s">
        <v>104</v>
      </c>
      <c r="I85" s="403" t="s">
        <v>104</v>
      </c>
    </row>
    <row r="86" spans="1:9">
      <c r="A86" s="271" t="s">
        <v>151</v>
      </c>
      <c r="B86" s="333">
        <v>679816301.12</v>
      </c>
      <c r="C86" s="401">
        <v>0.39031097752925598</v>
      </c>
      <c r="D86" s="281" t="s">
        <v>104</v>
      </c>
      <c r="E86" s="282" t="s">
        <v>104</v>
      </c>
      <c r="F86" s="281" t="s">
        <v>104</v>
      </c>
      <c r="G86" s="402" t="s">
        <v>104</v>
      </c>
      <c r="H86" s="281" t="s">
        <v>104</v>
      </c>
      <c r="I86" s="403" t="s">
        <v>104</v>
      </c>
    </row>
    <row r="87" spans="1:9">
      <c r="A87" s="271" t="s">
        <v>152</v>
      </c>
      <c r="B87" s="333">
        <v>2420111840.8699999</v>
      </c>
      <c r="C87" s="401">
        <v>1.3894874494534299</v>
      </c>
      <c r="D87" s="281" t="s">
        <v>104</v>
      </c>
      <c r="E87" s="282" t="s">
        <v>104</v>
      </c>
      <c r="F87" s="281" t="s">
        <v>104</v>
      </c>
      <c r="G87" s="402" t="s">
        <v>104</v>
      </c>
      <c r="H87" s="281" t="s">
        <v>104</v>
      </c>
      <c r="I87" s="403" t="s">
        <v>104</v>
      </c>
    </row>
    <row r="88" spans="1:9" ht="13.5" thickBot="1">
      <c r="A88" s="271" t="s">
        <v>153</v>
      </c>
      <c r="B88" s="333">
        <v>1945137772.3699999</v>
      </c>
      <c r="C88" s="401">
        <v>1.1167849669271099</v>
      </c>
      <c r="D88" s="281" t="s">
        <v>104</v>
      </c>
      <c r="E88" s="282" t="s">
        <v>104</v>
      </c>
      <c r="F88" s="281" t="s">
        <v>104</v>
      </c>
      <c r="G88" s="402" t="s">
        <v>104</v>
      </c>
      <c r="H88" s="281" t="s">
        <v>104</v>
      </c>
      <c r="I88" s="403" t="s">
        <v>104</v>
      </c>
    </row>
    <row r="89" spans="1:9" ht="14.25" thickTop="1" thickBot="1">
      <c r="A89" s="285" t="s">
        <v>154</v>
      </c>
      <c r="B89" s="404">
        <v>64021802432.760002</v>
      </c>
      <c r="C89" s="405">
        <v>36.757595029049703</v>
      </c>
      <c r="D89" s="322" t="s">
        <v>104</v>
      </c>
      <c r="E89" s="323" t="s">
        <v>104</v>
      </c>
      <c r="F89" s="322" t="s">
        <v>104</v>
      </c>
      <c r="G89" s="406" t="s">
        <v>104</v>
      </c>
      <c r="H89" s="322" t="s">
        <v>104</v>
      </c>
      <c r="I89" s="407" t="s">
        <v>104</v>
      </c>
    </row>
    <row r="90" spans="1:9" ht="14.25" thickTop="1" thickBot="1">
      <c r="A90" s="285" t="s">
        <v>155</v>
      </c>
      <c r="B90" s="404">
        <v>1895483552.05</v>
      </c>
      <c r="C90" s="405">
        <v>1.08827640183442</v>
      </c>
      <c r="D90" s="322" t="s">
        <v>104</v>
      </c>
      <c r="E90" s="323" t="s">
        <v>104</v>
      </c>
      <c r="F90" s="322" t="s">
        <v>104</v>
      </c>
      <c r="G90" s="406" t="s">
        <v>104</v>
      </c>
      <c r="H90" s="322" t="s">
        <v>104</v>
      </c>
      <c r="I90" s="407" t="s">
        <v>104</v>
      </c>
    </row>
    <row r="91" spans="1:9" ht="14.25" thickTop="1" thickBot="1">
      <c r="A91" s="285" t="s">
        <v>156</v>
      </c>
      <c r="B91" s="404">
        <v>65917285984.809998</v>
      </c>
      <c r="C91" s="405">
        <v>37.845871430884102</v>
      </c>
      <c r="D91" s="322" t="s">
        <v>104</v>
      </c>
      <c r="E91" s="323" t="s">
        <v>104</v>
      </c>
      <c r="F91" s="322" t="s">
        <v>104</v>
      </c>
      <c r="G91" s="406" t="s">
        <v>104</v>
      </c>
      <c r="H91" s="322" t="s">
        <v>104</v>
      </c>
      <c r="I91" s="407" t="s">
        <v>104</v>
      </c>
    </row>
    <row r="92" spans="1:9" ht="13.5" thickTop="1">
      <c r="A92" s="271" t="s">
        <v>126</v>
      </c>
      <c r="B92" s="333">
        <v>4507086074.6700001</v>
      </c>
      <c r="C92" s="401">
        <v>2.5877066623949898</v>
      </c>
      <c r="D92" s="281" t="s">
        <v>104</v>
      </c>
      <c r="E92" s="282" t="s">
        <v>104</v>
      </c>
      <c r="F92" s="281" t="s">
        <v>104</v>
      </c>
      <c r="G92" s="402" t="s">
        <v>104</v>
      </c>
      <c r="H92" s="281" t="s">
        <v>104</v>
      </c>
      <c r="I92" s="403" t="s">
        <v>104</v>
      </c>
    </row>
    <row r="93" spans="1:9">
      <c r="A93" s="271" t="s">
        <v>127</v>
      </c>
      <c r="B93" s="333">
        <v>0</v>
      </c>
      <c r="C93" s="280">
        <v>0</v>
      </c>
      <c r="D93" s="281" t="s">
        <v>104</v>
      </c>
      <c r="E93" s="282" t="s">
        <v>104</v>
      </c>
      <c r="F93" s="281" t="s">
        <v>104</v>
      </c>
      <c r="G93" s="282" t="s">
        <v>104</v>
      </c>
      <c r="H93" s="281" t="s">
        <v>104</v>
      </c>
      <c r="I93" s="283" t="s">
        <v>104</v>
      </c>
    </row>
    <row r="94" spans="1:9" ht="13.5" thickBot="1">
      <c r="A94" s="271" t="s">
        <v>128</v>
      </c>
      <c r="B94" s="333">
        <v>19456098270.200001</v>
      </c>
      <c r="C94" s="401">
        <v>11.1705599324935</v>
      </c>
      <c r="D94" s="281" t="s">
        <v>104</v>
      </c>
      <c r="E94" s="282" t="s">
        <v>104</v>
      </c>
      <c r="F94" s="281" t="s">
        <v>104</v>
      </c>
      <c r="G94" s="402" t="s">
        <v>104</v>
      </c>
      <c r="H94" s="281" t="s">
        <v>104</v>
      </c>
      <c r="I94" s="403" t="s">
        <v>104</v>
      </c>
    </row>
    <row r="95" spans="1:9" ht="14.25" thickTop="1" thickBot="1">
      <c r="A95" s="285" t="s">
        <v>129</v>
      </c>
      <c r="B95" s="404">
        <v>23963184344.869999</v>
      </c>
      <c r="C95" s="405">
        <v>13.7582665948885</v>
      </c>
      <c r="D95" s="322" t="s">
        <v>104</v>
      </c>
      <c r="E95" s="323" t="s">
        <v>104</v>
      </c>
      <c r="F95" s="322" t="s">
        <v>104</v>
      </c>
      <c r="G95" s="406" t="s">
        <v>104</v>
      </c>
      <c r="H95" s="322" t="s">
        <v>104</v>
      </c>
      <c r="I95" s="407" t="s">
        <v>104</v>
      </c>
    </row>
    <row r="96" spans="1:9" ht="14.25" thickTop="1" thickBot="1">
      <c r="A96" s="271"/>
      <c r="D96" s="325"/>
      <c r="E96" s="326"/>
      <c r="F96" s="325"/>
      <c r="G96" s="326"/>
      <c r="H96" s="325"/>
      <c r="I96" s="458"/>
    </row>
    <row r="97" spans="1:9" ht="13.5" thickTop="1">
      <c r="A97" s="267" t="s">
        <v>130</v>
      </c>
      <c r="B97" s="408">
        <v>223429</v>
      </c>
      <c r="C97" s="408"/>
      <c r="D97" s="298" t="s">
        <v>104</v>
      </c>
      <c r="E97" s="299"/>
      <c r="F97" s="298" t="s">
        <v>104</v>
      </c>
      <c r="G97" s="299"/>
      <c r="H97" s="298" t="s">
        <v>104</v>
      </c>
      <c r="I97" s="300"/>
    </row>
    <row r="98" spans="1:9" ht="13.5" thickBot="1">
      <c r="A98" s="272" t="s">
        <v>157</v>
      </c>
      <c r="B98" s="409">
        <v>779545.14</v>
      </c>
      <c r="C98" s="409"/>
      <c r="D98" s="303" t="s">
        <v>104</v>
      </c>
      <c r="E98" s="304"/>
      <c r="F98" s="303" t="s">
        <v>104</v>
      </c>
      <c r="G98" s="304"/>
      <c r="H98" s="303" t="s">
        <v>104</v>
      </c>
      <c r="I98" s="305"/>
    </row>
    <row r="99" spans="1:9" ht="14.25" thickTop="1" thickBot="1">
      <c r="A99" s="271"/>
      <c r="D99" s="325"/>
      <c r="E99" s="326"/>
      <c r="F99" s="325"/>
      <c r="G99" s="326"/>
      <c r="H99" s="325"/>
      <c r="I99" s="458"/>
    </row>
    <row r="100" spans="1:9" ht="13.5" thickTop="1">
      <c r="A100" s="278" t="s">
        <v>158</v>
      </c>
      <c r="B100" s="410"/>
      <c r="C100" s="411"/>
      <c r="D100" s="410"/>
      <c r="E100" s="411"/>
      <c r="F100" s="410"/>
      <c r="G100" s="411"/>
      <c r="H100" s="410"/>
      <c r="I100" s="412"/>
    </row>
    <row r="101" spans="1:9" ht="13.5" thickBot="1">
      <c r="A101" s="272"/>
      <c r="B101" s="413"/>
      <c r="C101" s="414"/>
      <c r="D101" s="413"/>
      <c r="E101" s="414"/>
      <c r="F101" s="413"/>
      <c r="G101" s="414"/>
      <c r="H101" s="413"/>
      <c r="I101" s="415"/>
    </row>
    <row r="102" spans="1:9" ht="13.5" thickTop="1">
      <c r="A102" s="271" t="s">
        <v>159</v>
      </c>
      <c r="B102" s="333">
        <v>18406332106.5</v>
      </c>
      <c r="C102" s="401">
        <v>10.5678452625807</v>
      </c>
      <c r="D102" s="281" t="s">
        <v>104</v>
      </c>
      <c r="E102" s="282" t="s">
        <v>104</v>
      </c>
      <c r="F102" s="281" t="s">
        <v>104</v>
      </c>
      <c r="G102" s="402" t="s">
        <v>104</v>
      </c>
      <c r="H102" s="281" t="s">
        <v>104</v>
      </c>
      <c r="I102" s="403" t="s">
        <v>104</v>
      </c>
    </row>
    <row r="103" spans="1:9">
      <c r="A103" s="271" t="s">
        <v>160</v>
      </c>
      <c r="B103" s="333">
        <v>18773222338.099998</v>
      </c>
      <c r="C103" s="401">
        <v>10.778492292823699</v>
      </c>
      <c r="D103" s="281" t="s">
        <v>104</v>
      </c>
      <c r="E103" s="282" t="s">
        <v>104</v>
      </c>
      <c r="F103" s="281" t="s">
        <v>104</v>
      </c>
      <c r="G103" s="402" t="s">
        <v>104</v>
      </c>
      <c r="H103" s="281" t="s">
        <v>104</v>
      </c>
      <c r="I103" s="403" t="s">
        <v>104</v>
      </c>
    </row>
    <row r="104" spans="1:9">
      <c r="A104" s="271" t="s">
        <v>161</v>
      </c>
      <c r="B104" s="333">
        <v>7170358706.8000002</v>
      </c>
      <c r="C104" s="401">
        <v>4.1168028943638202</v>
      </c>
      <c r="D104" s="281" t="s">
        <v>104</v>
      </c>
      <c r="E104" s="282" t="s">
        <v>104</v>
      </c>
      <c r="F104" s="281" t="s">
        <v>104</v>
      </c>
      <c r="G104" s="402" t="s">
        <v>104</v>
      </c>
      <c r="H104" s="281" t="s">
        <v>104</v>
      </c>
      <c r="I104" s="403" t="s">
        <v>104</v>
      </c>
    </row>
    <row r="105" spans="1:9">
      <c r="A105" s="271" t="s">
        <v>162</v>
      </c>
      <c r="B105" s="333">
        <v>7657252843.0699997</v>
      </c>
      <c r="C105" s="401">
        <v>4.39634918645437</v>
      </c>
      <c r="D105" s="281" t="s">
        <v>104</v>
      </c>
      <c r="E105" s="282" t="s">
        <v>104</v>
      </c>
      <c r="F105" s="281" t="s">
        <v>104</v>
      </c>
      <c r="G105" s="402" t="s">
        <v>104</v>
      </c>
      <c r="H105" s="281" t="s">
        <v>104</v>
      </c>
      <c r="I105" s="403" t="s">
        <v>104</v>
      </c>
    </row>
    <row r="106" spans="1:9">
      <c r="A106" s="271" t="s">
        <v>163</v>
      </c>
      <c r="B106" s="333">
        <v>2621447738.1399999</v>
      </c>
      <c r="C106" s="401">
        <v>1.5050828106498599</v>
      </c>
      <c r="D106" s="281" t="s">
        <v>104</v>
      </c>
      <c r="E106" s="282" t="s">
        <v>104</v>
      </c>
      <c r="F106" s="281" t="s">
        <v>104</v>
      </c>
      <c r="G106" s="402" t="s">
        <v>104</v>
      </c>
      <c r="H106" s="281" t="s">
        <v>104</v>
      </c>
      <c r="I106" s="403" t="s">
        <v>104</v>
      </c>
    </row>
    <row r="107" spans="1:9">
      <c r="A107" s="271" t="s">
        <v>164</v>
      </c>
      <c r="B107" s="333">
        <v>6453663323.1000004</v>
      </c>
      <c r="C107" s="401">
        <v>3.7053180927464</v>
      </c>
      <c r="D107" s="281" t="s">
        <v>104</v>
      </c>
      <c r="E107" s="282" t="s">
        <v>104</v>
      </c>
      <c r="F107" s="281" t="s">
        <v>104</v>
      </c>
      <c r="G107" s="402" t="s">
        <v>104</v>
      </c>
      <c r="H107" s="281" t="s">
        <v>104</v>
      </c>
      <c r="I107" s="403" t="s">
        <v>104</v>
      </c>
    </row>
    <row r="108" spans="1:9">
      <c r="A108" s="271" t="s">
        <v>165</v>
      </c>
      <c r="B108" s="333">
        <v>2379295070.1100001</v>
      </c>
      <c r="C108" s="401">
        <v>1.3660528338540801</v>
      </c>
      <c r="D108" s="281" t="s">
        <v>104</v>
      </c>
      <c r="E108" s="282" t="s">
        <v>104</v>
      </c>
      <c r="F108" s="281" t="s">
        <v>104</v>
      </c>
      <c r="G108" s="402" t="s">
        <v>104</v>
      </c>
      <c r="H108" s="281" t="s">
        <v>104</v>
      </c>
      <c r="I108" s="403" t="s">
        <v>104</v>
      </c>
    </row>
    <row r="109" spans="1:9" ht="13.5" thickBot="1">
      <c r="A109" s="271" t="s">
        <v>166</v>
      </c>
      <c r="B109" s="333">
        <v>2455713858.9899998</v>
      </c>
      <c r="C109" s="401">
        <v>1.4099280574111099</v>
      </c>
      <c r="D109" s="281" t="s">
        <v>104</v>
      </c>
      <c r="E109" s="282" t="s">
        <v>104</v>
      </c>
      <c r="F109" s="281" t="s">
        <v>104</v>
      </c>
      <c r="G109" s="402" t="s">
        <v>104</v>
      </c>
      <c r="H109" s="281" t="s">
        <v>104</v>
      </c>
      <c r="I109" s="403" t="s">
        <v>104</v>
      </c>
    </row>
    <row r="110" spans="1:9" ht="14.25" thickTop="1" thickBot="1">
      <c r="A110" s="285" t="s">
        <v>19</v>
      </c>
      <c r="B110" s="404">
        <v>65917285984.809998</v>
      </c>
      <c r="C110" s="405">
        <v>37.845871430884102</v>
      </c>
      <c r="D110" s="322" t="s">
        <v>104</v>
      </c>
      <c r="E110" s="323" t="s">
        <v>104</v>
      </c>
      <c r="F110" s="322" t="s">
        <v>104</v>
      </c>
      <c r="G110" s="406" t="s">
        <v>104</v>
      </c>
      <c r="H110" s="322" t="s">
        <v>104</v>
      </c>
      <c r="I110" s="407" t="s">
        <v>104</v>
      </c>
    </row>
    <row r="111" spans="1:9" ht="14.25" thickTop="1" thickBot="1">
      <c r="A111" s="271"/>
      <c r="D111" s="325"/>
      <c r="E111" s="326"/>
      <c r="F111" s="325"/>
      <c r="G111" s="326"/>
      <c r="H111" s="325"/>
      <c r="I111" s="458"/>
    </row>
    <row r="112" spans="1:9" ht="13.5" thickTop="1">
      <c r="A112" s="267" t="s">
        <v>4</v>
      </c>
      <c r="B112" s="410">
        <v>23862967408.529999</v>
      </c>
      <c r="C112" s="411"/>
      <c r="D112" s="298" t="s">
        <v>104</v>
      </c>
      <c r="E112" s="299"/>
      <c r="F112" s="298" t="s">
        <v>104</v>
      </c>
      <c r="G112" s="299"/>
      <c r="H112" s="298" t="s">
        <v>104</v>
      </c>
      <c r="I112" s="300"/>
    </row>
    <row r="113" spans="1:9" ht="13.5" thickBot="1">
      <c r="A113" s="271" t="s">
        <v>5</v>
      </c>
      <c r="B113" s="333">
        <v>13295600746</v>
      </c>
      <c r="C113" s="280"/>
      <c r="D113" s="281" t="s">
        <v>104</v>
      </c>
      <c r="E113" s="282"/>
      <c r="F113" s="281" t="s">
        <v>104</v>
      </c>
      <c r="G113" s="282"/>
      <c r="H113" s="281" t="s">
        <v>104</v>
      </c>
      <c r="I113" s="283"/>
    </row>
    <row r="114" spans="1:9" ht="14.25" thickTop="1" thickBot="1">
      <c r="A114" s="285" t="s">
        <v>167</v>
      </c>
      <c r="B114" s="404">
        <v>10567366662.530001</v>
      </c>
      <c r="C114" s="321"/>
      <c r="D114" s="322" t="s">
        <v>104</v>
      </c>
      <c r="E114" s="323"/>
      <c r="F114" s="322" t="s">
        <v>104</v>
      </c>
      <c r="G114" s="323"/>
      <c r="H114" s="322" t="s">
        <v>104</v>
      </c>
      <c r="I114" s="324"/>
    </row>
    <row r="115" spans="1:9" ht="13.5" thickTop="1">
      <c r="D115" s="325"/>
      <c r="E115" s="326"/>
      <c r="F115" s="325"/>
      <c r="G115" s="326"/>
      <c r="H115" s="325"/>
      <c r="I115" s="326"/>
    </row>
    <row r="116" spans="1:9">
      <c r="D116" s="325"/>
      <c r="E116" s="326"/>
      <c r="F116" s="325"/>
      <c r="G116" s="326"/>
      <c r="H116" s="325"/>
      <c r="I116" s="326"/>
    </row>
    <row r="117" spans="1:9" ht="13.5" thickBot="1"/>
    <row r="118" spans="1:9" ht="13.5" thickTop="1">
      <c r="A118" s="390"/>
      <c r="B118" s="391"/>
      <c r="C118" s="392"/>
      <c r="D118" s="391"/>
      <c r="E118" s="392"/>
      <c r="F118" s="391"/>
      <c r="G118" s="392"/>
      <c r="H118" s="391"/>
      <c r="I118" s="368"/>
    </row>
    <row r="119" spans="1:9">
      <c r="A119" s="393"/>
      <c r="B119" s="469" t="s">
        <v>168</v>
      </c>
      <c r="C119" s="470"/>
      <c r="D119" s="470"/>
      <c r="E119" s="470"/>
      <c r="F119" s="470"/>
      <c r="G119" s="470"/>
      <c r="H119" s="470"/>
      <c r="I119" s="471"/>
    </row>
    <row r="120" spans="1:9">
      <c r="A120" s="393"/>
      <c r="B120" s="394"/>
      <c r="C120" s="395"/>
      <c r="D120" s="394"/>
      <c r="E120" s="395"/>
      <c r="F120" s="394"/>
      <c r="G120" s="395"/>
      <c r="H120" s="394"/>
      <c r="I120" s="396"/>
    </row>
    <row r="121" spans="1:9">
      <c r="A121" s="271"/>
      <c r="B121" s="472" t="s">
        <v>9</v>
      </c>
      <c r="C121" s="479"/>
      <c r="D121" s="472" t="s">
        <v>12</v>
      </c>
      <c r="E121" s="480"/>
      <c r="F121" s="472" t="s">
        <v>11</v>
      </c>
      <c r="G121" s="480"/>
      <c r="H121" s="472" t="s">
        <v>10</v>
      </c>
      <c r="I121" s="473"/>
    </row>
    <row r="122" spans="1:9">
      <c r="A122" s="271"/>
      <c r="B122" s="397" t="s">
        <v>13</v>
      </c>
      <c r="C122" s="398" t="s">
        <v>14</v>
      </c>
      <c r="D122" s="397" t="s">
        <v>13</v>
      </c>
      <c r="E122" s="399" t="s">
        <v>14</v>
      </c>
      <c r="F122" s="397" t="s">
        <v>13</v>
      </c>
      <c r="G122" s="399" t="s">
        <v>14</v>
      </c>
      <c r="H122" s="397" t="s">
        <v>13</v>
      </c>
      <c r="I122" s="400" t="s">
        <v>14</v>
      </c>
    </row>
    <row r="123" spans="1:9">
      <c r="A123" s="291" t="s">
        <v>102</v>
      </c>
      <c r="B123" s="333"/>
      <c r="C123" s="280"/>
      <c r="D123" s="333"/>
      <c r="E123" s="280"/>
      <c r="F123" s="333"/>
      <c r="G123" s="280"/>
      <c r="H123" s="333"/>
      <c r="I123" s="334"/>
    </row>
    <row r="124" spans="1:9">
      <c r="A124" s="271" t="s">
        <v>135</v>
      </c>
      <c r="B124" s="333">
        <v>328429882.48000002</v>
      </c>
      <c r="C124" s="401">
        <v>1.53885661003866</v>
      </c>
      <c r="D124" s="281" t="s">
        <v>104</v>
      </c>
      <c r="E124" s="282" t="s">
        <v>104</v>
      </c>
      <c r="F124" s="281" t="s">
        <v>104</v>
      </c>
      <c r="G124" s="402" t="s">
        <v>104</v>
      </c>
      <c r="H124" s="281" t="s">
        <v>104</v>
      </c>
      <c r="I124" s="403" t="s">
        <v>104</v>
      </c>
    </row>
    <row r="125" spans="1:9">
      <c r="A125" s="271" t="s">
        <v>136</v>
      </c>
      <c r="B125" s="333">
        <v>1398154536.8800001</v>
      </c>
      <c r="C125" s="401">
        <v>6.5510462528157696</v>
      </c>
      <c r="D125" s="281" t="s">
        <v>104</v>
      </c>
      <c r="E125" s="282" t="s">
        <v>104</v>
      </c>
      <c r="F125" s="281" t="s">
        <v>104</v>
      </c>
      <c r="G125" s="402" t="s">
        <v>104</v>
      </c>
      <c r="H125" s="281" t="s">
        <v>104</v>
      </c>
      <c r="I125" s="403" t="s">
        <v>104</v>
      </c>
    </row>
    <row r="126" spans="1:9">
      <c r="A126" s="271" t="s">
        <v>137</v>
      </c>
      <c r="B126" s="333">
        <v>19398427592.529999</v>
      </c>
      <c r="C126" s="401">
        <v>90.891237726941398</v>
      </c>
      <c r="D126" s="281" t="s">
        <v>104</v>
      </c>
      <c r="E126" s="282" t="s">
        <v>104</v>
      </c>
      <c r="F126" s="281" t="s">
        <v>104</v>
      </c>
      <c r="G126" s="402" t="s">
        <v>104</v>
      </c>
      <c r="H126" s="281" t="s">
        <v>104</v>
      </c>
      <c r="I126" s="403" t="s">
        <v>104</v>
      </c>
    </row>
    <row r="127" spans="1:9">
      <c r="A127" s="271" t="s">
        <v>109</v>
      </c>
      <c r="B127" s="333">
        <v>217449679.31</v>
      </c>
      <c r="C127" s="401">
        <v>1.01885941020411</v>
      </c>
      <c r="D127" s="281" t="s">
        <v>104</v>
      </c>
      <c r="E127" s="282" t="s">
        <v>104</v>
      </c>
      <c r="F127" s="281" t="s">
        <v>104</v>
      </c>
      <c r="G127" s="402" t="s">
        <v>104</v>
      </c>
      <c r="H127" s="281" t="s">
        <v>104</v>
      </c>
      <c r="I127" s="403" t="s">
        <v>104</v>
      </c>
    </row>
    <row r="128" spans="1:9" ht="13.5" thickBot="1">
      <c r="A128" s="271" t="s">
        <v>138</v>
      </c>
      <c r="B128" s="333">
        <v>0</v>
      </c>
      <c r="C128" s="280">
        <v>0</v>
      </c>
      <c r="D128" s="281" t="s">
        <v>104</v>
      </c>
      <c r="E128" s="282" t="s">
        <v>104</v>
      </c>
      <c r="F128" s="281" t="s">
        <v>104</v>
      </c>
      <c r="G128" s="282" t="s">
        <v>104</v>
      </c>
      <c r="H128" s="281" t="s">
        <v>104</v>
      </c>
      <c r="I128" s="283" t="s">
        <v>104</v>
      </c>
    </row>
    <row r="129" spans="1:9" ht="14.25" thickTop="1" thickBot="1">
      <c r="A129" s="285" t="s">
        <v>3</v>
      </c>
      <c r="B129" s="404">
        <v>21342461691</v>
      </c>
      <c r="C129" s="321">
        <v>100</v>
      </c>
      <c r="D129" s="322" t="s">
        <v>104</v>
      </c>
      <c r="E129" s="323" t="s">
        <v>104</v>
      </c>
      <c r="F129" s="322" t="s">
        <v>104</v>
      </c>
      <c r="G129" s="323" t="s">
        <v>104</v>
      </c>
      <c r="H129" s="322" t="s">
        <v>104</v>
      </c>
      <c r="I129" s="324" t="s">
        <v>104</v>
      </c>
    </row>
    <row r="130" spans="1:9" ht="13.5" thickTop="1">
      <c r="A130" s="291" t="s">
        <v>110</v>
      </c>
      <c r="B130" s="333"/>
      <c r="C130" s="280"/>
      <c r="D130" s="281"/>
      <c r="E130" s="282"/>
      <c r="F130" s="281"/>
      <c r="G130" s="282"/>
      <c r="H130" s="281"/>
      <c r="I130" s="283"/>
    </row>
    <row r="131" spans="1:9">
      <c r="A131" s="271" t="s">
        <v>111</v>
      </c>
      <c r="B131" s="333">
        <v>116029927.2</v>
      </c>
      <c r="C131" s="401">
        <v>0.54365765711010605</v>
      </c>
      <c r="D131" s="281" t="s">
        <v>104</v>
      </c>
      <c r="E131" s="282" t="s">
        <v>104</v>
      </c>
      <c r="F131" s="281" t="s">
        <v>104</v>
      </c>
      <c r="G131" s="402" t="s">
        <v>104</v>
      </c>
      <c r="H131" s="281" t="s">
        <v>104</v>
      </c>
      <c r="I131" s="403" t="s">
        <v>104</v>
      </c>
    </row>
    <row r="132" spans="1:9">
      <c r="A132" s="271" t="s">
        <v>112</v>
      </c>
      <c r="B132" s="333">
        <v>0</v>
      </c>
      <c r="C132" s="280">
        <v>0</v>
      </c>
      <c r="D132" s="281" t="s">
        <v>104</v>
      </c>
      <c r="E132" s="282" t="s">
        <v>104</v>
      </c>
      <c r="F132" s="281" t="s">
        <v>104</v>
      </c>
      <c r="G132" s="282" t="s">
        <v>104</v>
      </c>
      <c r="H132" s="281" t="s">
        <v>104</v>
      </c>
      <c r="I132" s="283" t="s">
        <v>104</v>
      </c>
    </row>
    <row r="133" spans="1:9">
      <c r="A133" s="271" t="s">
        <v>113</v>
      </c>
      <c r="B133" s="333">
        <v>26195312</v>
      </c>
      <c r="C133" s="401">
        <v>0.12273800641657399</v>
      </c>
      <c r="D133" s="281" t="s">
        <v>104</v>
      </c>
      <c r="E133" s="282" t="s">
        <v>104</v>
      </c>
      <c r="F133" s="281" t="s">
        <v>104</v>
      </c>
      <c r="G133" s="282" t="s">
        <v>104</v>
      </c>
      <c r="H133" s="281" t="s">
        <v>104</v>
      </c>
      <c r="I133" s="283" t="s">
        <v>104</v>
      </c>
    </row>
    <row r="134" spans="1:9">
      <c r="A134" s="271" t="s">
        <v>114</v>
      </c>
      <c r="B134" s="333">
        <v>59618560</v>
      </c>
      <c r="C134" s="401">
        <v>0.27934247165397103</v>
      </c>
      <c r="D134" s="281" t="s">
        <v>104</v>
      </c>
      <c r="E134" s="282" t="s">
        <v>104</v>
      </c>
      <c r="F134" s="281" t="s">
        <v>104</v>
      </c>
      <c r="G134" s="282" t="s">
        <v>104</v>
      </c>
      <c r="H134" s="281" t="s">
        <v>104</v>
      </c>
      <c r="I134" s="283" t="s">
        <v>104</v>
      </c>
    </row>
    <row r="135" spans="1:9">
      <c r="A135" s="271" t="s">
        <v>115</v>
      </c>
      <c r="B135" s="333">
        <v>93223619.709999993</v>
      </c>
      <c r="C135" s="401">
        <v>0.43679881477045401</v>
      </c>
      <c r="D135" s="281" t="s">
        <v>104</v>
      </c>
      <c r="E135" s="282" t="s">
        <v>104</v>
      </c>
      <c r="F135" s="281" t="s">
        <v>104</v>
      </c>
      <c r="G135" s="282" t="s">
        <v>104</v>
      </c>
      <c r="H135" s="281" t="s">
        <v>104</v>
      </c>
      <c r="I135" s="403" t="s">
        <v>104</v>
      </c>
    </row>
    <row r="136" spans="1:9">
      <c r="A136" s="271" t="s">
        <v>116</v>
      </c>
      <c r="B136" s="333">
        <v>0</v>
      </c>
      <c r="C136" s="280">
        <v>0</v>
      </c>
      <c r="D136" s="281" t="s">
        <v>104</v>
      </c>
      <c r="E136" s="282" t="s">
        <v>104</v>
      </c>
      <c r="F136" s="281" t="s">
        <v>104</v>
      </c>
      <c r="G136" s="282" t="s">
        <v>104</v>
      </c>
      <c r="H136" s="281" t="s">
        <v>104</v>
      </c>
      <c r="I136" s="283" t="s">
        <v>104</v>
      </c>
    </row>
    <row r="137" spans="1:9">
      <c r="A137" s="271" t="s">
        <v>117</v>
      </c>
      <c r="B137" s="333">
        <v>0</v>
      </c>
      <c r="C137" s="280">
        <v>0</v>
      </c>
      <c r="D137" s="281" t="s">
        <v>104</v>
      </c>
      <c r="E137" s="282" t="s">
        <v>104</v>
      </c>
      <c r="F137" s="281" t="s">
        <v>104</v>
      </c>
      <c r="G137" s="282" t="s">
        <v>104</v>
      </c>
      <c r="H137" s="281" t="s">
        <v>104</v>
      </c>
      <c r="I137" s="283" t="s">
        <v>104</v>
      </c>
    </row>
    <row r="138" spans="1:9">
      <c r="A138" s="271" t="s">
        <v>118</v>
      </c>
      <c r="B138" s="333">
        <v>0</v>
      </c>
      <c r="C138" s="280">
        <v>0</v>
      </c>
      <c r="D138" s="281" t="s">
        <v>104</v>
      </c>
      <c r="E138" s="282" t="s">
        <v>104</v>
      </c>
      <c r="F138" s="281" t="s">
        <v>104</v>
      </c>
      <c r="G138" s="282" t="s">
        <v>104</v>
      </c>
      <c r="H138" s="281" t="s">
        <v>104</v>
      </c>
      <c r="I138" s="283" t="s">
        <v>104</v>
      </c>
    </row>
    <row r="139" spans="1:9">
      <c r="A139" s="271" t="s">
        <v>120</v>
      </c>
      <c r="B139" s="333">
        <v>0</v>
      </c>
      <c r="C139" s="280">
        <v>0</v>
      </c>
      <c r="D139" s="281" t="s">
        <v>104</v>
      </c>
      <c r="E139" s="282" t="s">
        <v>104</v>
      </c>
      <c r="F139" s="281" t="s">
        <v>104</v>
      </c>
      <c r="G139" s="282" t="s">
        <v>104</v>
      </c>
      <c r="H139" s="281" t="s">
        <v>104</v>
      </c>
      <c r="I139" s="283" t="s">
        <v>104</v>
      </c>
    </row>
    <row r="140" spans="1:9">
      <c r="A140" s="271" t="s">
        <v>73</v>
      </c>
      <c r="B140" s="333">
        <v>0</v>
      </c>
      <c r="C140" s="280">
        <v>0</v>
      </c>
      <c r="D140" s="281" t="s">
        <v>104</v>
      </c>
      <c r="E140" s="282" t="s">
        <v>104</v>
      </c>
      <c r="F140" s="281" t="s">
        <v>104</v>
      </c>
      <c r="G140" s="282" t="s">
        <v>104</v>
      </c>
      <c r="H140" s="281" t="s">
        <v>104</v>
      </c>
      <c r="I140" s="283" t="s">
        <v>104</v>
      </c>
    </row>
    <row r="141" spans="1:9">
      <c r="A141" s="271" t="s">
        <v>121</v>
      </c>
      <c r="B141" s="333">
        <v>0</v>
      </c>
      <c r="C141" s="280">
        <v>0</v>
      </c>
      <c r="D141" s="281" t="s">
        <v>104</v>
      </c>
      <c r="E141" s="282" t="s">
        <v>104</v>
      </c>
      <c r="F141" s="281" t="s">
        <v>104</v>
      </c>
      <c r="G141" s="282" t="s">
        <v>104</v>
      </c>
      <c r="H141" s="281" t="s">
        <v>104</v>
      </c>
      <c r="I141" s="283" t="s">
        <v>104</v>
      </c>
    </row>
    <row r="142" spans="1:9">
      <c r="A142" s="271" t="s">
        <v>119</v>
      </c>
      <c r="B142" s="333">
        <v>0</v>
      </c>
      <c r="C142" s="280">
        <v>0</v>
      </c>
      <c r="D142" s="281" t="s">
        <v>104</v>
      </c>
      <c r="E142" s="282" t="s">
        <v>104</v>
      </c>
      <c r="F142" s="281" t="s">
        <v>104</v>
      </c>
      <c r="G142" s="282" t="s">
        <v>104</v>
      </c>
      <c r="H142" s="281" t="s">
        <v>104</v>
      </c>
      <c r="I142" s="283" t="s">
        <v>104</v>
      </c>
    </row>
    <row r="143" spans="1:9" ht="13.5" thickBot="1">
      <c r="A143" s="271" t="s">
        <v>122</v>
      </c>
      <c r="B143" s="333">
        <v>2899504.45</v>
      </c>
      <c r="C143" s="401">
        <v>1.3585613936913E-2</v>
      </c>
      <c r="D143" s="281" t="s">
        <v>104</v>
      </c>
      <c r="E143" s="282" t="s">
        <v>104</v>
      </c>
      <c r="F143" s="281" t="s">
        <v>104</v>
      </c>
      <c r="G143" s="282" t="s">
        <v>104</v>
      </c>
      <c r="H143" s="281" t="s">
        <v>104</v>
      </c>
      <c r="I143" s="403" t="s">
        <v>104</v>
      </c>
    </row>
    <row r="144" spans="1:9" ht="14.25" thickTop="1" thickBot="1">
      <c r="A144" s="285" t="s">
        <v>139</v>
      </c>
      <c r="B144" s="404">
        <v>297966923.36000001</v>
      </c>
      <c r="C144" s="405">
        <v>1.3961225638880199</v>
      </c>
      <c r="D144" s="322" t="s">
        <v>104</v>
      </c>
      <c r="E144" s="323" t="s">
        <v>104</v>
      </c>
      <c r="F144" s="322" t="s">
        <v>104</v>
      </c>
      <c r="G144" s="406" t="s">
        <v>104</v>
      </c>
      <c r="H144" s="322" t="s">
        <v>104</v>
      </c>
      <c r="I144" s="407" t="s">
        <v>104</v>
      </c>
    </row>
    <row r="145" spans="1:9" ht="14.25" thickTop="1" thickBot="1">
      <c r="A145" s="285" t="s">
        <v>124</v>
      </c>
      <c r="B145" s="404">
        <v>30462959.120000001</v>
      </c>
      <c r="C145" s="405">
        <v>0.142734046150639</v>
      </c>
      <c r="D145" s="322" t="s">
        <v>104</v>
      </c>
      <c r="E145" s="323" t="s">
        <v>104</v>
      </c>
      <c r="F145" s="322" t="s">
        <v>104</v>
      </c>
      <c r="G145" s="406" t="s">
        <v>104</v>
      </c>
      <c r="H145" s="322" t="s">
        <v>104</v>
      </c>
      <c r="I145" s="407" t="s">
        <v>104</v>
      </c>
    </row>
    <row r="146" spans="1:9" ht="14.25" thickTop="1" thickBot="1">
      <c r="A146" s="285" t="s">
        <v>140</v>
      </c>
      <c r="B146" s="404">
        <v>328429882.48000002</v>
      </c>
      <c r="C146" s="405">
        <v>1.53885661003866</v>
      </c>
      <c r="D146" s="322" t="s">
        <v>104</v>
      </c>
      <c r="E146" s="323" t="s">
        <v>104</v>
      </c>
      <c r="F146" s="322" t="s">
        <v>104</v>
      </c>
      <c r="G146" s="406" t="s">
        <v>104</v>
      </c>
      <c r="H146" s="322" t="s">
        <v>104</v>
      </c>
      <c r="I146" s="407" t="s">
        <v>104</v>
      </c>
    </row>
    <row r="147" spans="1:9" ht="13.5" thickTop="1">
      <c r="A147" s="271" t="s">
        <v>141</v>
      </c>
      <c r="B147" s="333">
        <v>0</v>
      </c>
      <c r="C147" s="280">
        <v>0</v>
      </c>
      <c r="D147" s="281" t="s">
        <v>104</v>
      </c>
      <c r="E147" s="282" t="s">
        <v>104</v>
      </c>
      <c r="F147" s="281" t="s">
        <v>104</v>
      </c>
      <c r="G147" s="282" t="s">
        <v>104</v>
      </c>
      <c r="H147" s="281" t="s">
        <v>104</v>
      </c>
      <c r="I147" s="283" t="s">
        <v>104</v>
      </c>
    </row>
    <row r="148" spans="1:9" ht="13.5" thickBot="1">
      <c r="A148" s="271" t="s">
        <v>142</v>
      </c>
      <c r="B148" s="333">
        <v>19398427592.529999</v>
      </c>
      <c r="C148" s="401">
        <v>90.891237726941398</v>
      </c>
      <c r="D148" s="281" t="s">
        <v>104</v>
      </c>
      <c r="E148" s="282" t="s">
        <v>104</v>
      </c>
      <c r="F148" s="281" t="s">
        <v>104</v>
      </c>
      <c r="G148" s="402" t="s">
        <v>104</v>
      </c>
      <c r="H148" s="281" t="s">
        <v>104</v>
      </c>
      <c r="I148" s="403" t="s">
        <v>104</v>
      </c>
    </row>
    <row r="149" spans="1:9" ht="14.25" thickTop="1" thickBot="1">
      <c r="A149" s="285" t="s">
        <v>143</v>
      </c>
      <c r="B149" s="404">
        <v>19398427592.529999</v>
      </c>
      <c r="C149" s="405">
        <v>90.891237726941398</v>
      </c>
      <c r="D149" s="322" t="s">
        <v>104</v>
      </c>
      <c r="E149" s="323" t="s">
        <v>104</v>
      </c>
      <c r="F149" s="322" t="s">
        <v>104</v>
      </c>
      <c r="G149" s="406" t="s">
        <v>104</v>
      </c>
      <c r="H149" s="322" t="s">
        <v>104</v>
      </c>
      <c r="I149" s="407" t="s">
        <v>104</v>
      </c>
    </row>
    <row r="150" spans="1:9" ht="13.5" thickTop="1">
      <c r="A150" s="291" t="s">
        <v>144</v>
      </c>
      <c r="B150" s="333"/>
      <c r="C150" s="280"/>
      <c r="D150" s="281"/>
      <c r="E150" s="282"/>
      <c r="F150" s="281"/>
      <c r="G150" s="282"/>
      <c r="H150" s="281"/>
      <c r="I150" s="283"/>
    </row>
    <row r="151" spans="1:9">
      <c r="A151" s="271" t="s">
        <v>145</v>
      </c>
      <c r="B151" s="333">
        <v>922784462.21000004</v>
      </c>
      <c r="C151" s="401">
        <v>4.3237020900474903</v>
      </c>
      <c r="D151" s="281" t="s">
        <v>104</v>
      </c>
      <c r="E151" s="282" t="s">
        <v>104</v>
      </c>
      <c r="F151" s="281" t="s">
        <v>104</v>
      </c>
      <c r="G151" s="402" t="s">
        <v>104</v>
      </c>
      <c r="H151" s="281" t="s">
        <v>104</v>
      </c>
      <c r="I151" s="403" t="s">
        <v>104</v>
      </c>
    </row>
    <row r="152" spans="1:9">
      <c r="A152" s="271" t="s">
        <v>146</v>
      </c>
      <c r="B152" s="333">
        <v>0</v>
      </c>
      <c r="C152" s="280">
        <v>0</v>
      </c>
      <c r="D152" s="281" t="s">
        <v>104</v>
      </c>
      <c r="E152" s="282" t="s">
        <v>104</v>
      </c>
      <c r="F152" s="281" t="s">
        <v>104</v>
      </c>
      <c r="G152" s="282" t="s">
        <v>104</v>
      </c>
      <c r="H152" s="281" t="s">
        <v>104</v>
      </c>
      <c r="I152" s="283" t="s">
        <v>104</v>
      </c>
    </row>
    <row r="153" spans="1:9">
      <c r="A153" s="271" t="s">
        <v>147</v>
      </c>
      <c r="B153" s="333">
        <v>31520223.809999999</v>
      </c>
      <c r="C153" s="401">
        <v>0.147687854691085</v>
      </c>
      <c r="D153" s="281" t="s">
        <v>104</v>
      </c>
      <c r="E153" s="282" t="s">
        <v>104</v>
      </c>
      <c r="F153" s="281" t="s">
        <v>104</v>
      </c>
      <c r="G153" s="402" t="s">
        <v>104</v>
      </c>
      <c r="H153" s="281" t="s">
        <v>104</v>
      </c>
      <c r="I153" s="403" t="s">
        <v>104</v>
      </c>
    </row>
    <row r="154" spans="1:9">
      <c r="A154" s="271" t="s">
        <v>148</v>
      </c>
      <c r="B154" s="333">
        <v>0</v>
      </c>
      <c r="C154" s="280">
        <v>0</v>
      </c>
      <c r="D154" s="281" t="s">
        <v>104</v>
      </c>
      <c r="E154" s="282" t="s">
        <v>104</v>
      </c>
      <c r="F154" s="281" t="s">
        <v>104</v>
      </c>
      <c r="G154" s="282" t="s">
        <v>104</v>
      </c>
      <c r="H154" s="281" t="s">
        <v>104</v>
      </c>
      <c r="I154" s="283" t="s">
        <v>104</v>
      </c>
    </row>
    <row r="155" spans="1:9">
      <c r="A155" s="271" t="s">
        <v>149</v>
      </c>
      <c r="B155" s="333">
        <v>409938187.77999997</v>
      </c>
      <c r="C155" s="401">
        <v>1.9207633763682801</v>
      </c>
      <c r="D155" s="281" t="s">
        <v>104</v>
      </c>
      <c r="E155" s="282" t="s">
        <v>104</v>
      </c>
      <c r="F155" s="281" t="s">
        <v>104</v>
      </c>
      <c r="G155" s="402" t="s">
        <v>104</v>
      </c>
      <c r="H155" s="281" t="s">
        <v>104</v>
      </c>
      <c r="I155" s="403" t="s">
        <v>104</v>
      </c>
    </row>
    <row r="156" spans="1:9">
      <c r="A156" s="271" t="s">
        <v>150</v>
      </c>
      <c r="B156" s="333">
        <v>14367718.08</v>
      </c>
      <c r="C156" s="401">
        <v>6.7319872880100495E-2</v>
      </c>
      <c r="D156" s="281" t="s">
        <v>104</v>
      </c>
      <c r="E156" s="282" t="s">
        <v>104</v>
      </c>
      <c r="F156" s="281" t="s">
        <v>104</v>
      </c>
      <c r="G156" s="282" t="s">
        <v>104</v>
      </c>
      <c r="H156" s="281" t="s">
        <v>104</v>
      </c>
      <c r="I156" s="283" t="s">
        <v>104</v>
      </c>
    </row>
    <row r="157" spans="1:9">
      <c r="A157" s="271" t="s">
        <v>151</v>
      </c>
      <c r="B157" s="333">
        <v>0</v>
      </c>
      <c r="C157" s="280">
        <v>0</v>
      </c>
      <c r="D157" s="281" t="s">
        <v>104</v>
      </c>
      <c r="E157" s="282" t="s">
        <v>104</v>
      </c>
      <c r="F157" s="281" t="s">
        <v>104</v>
      </c>
      <c r="G157" s="282" t="s">
        <v>104</v>
      </c>
      <c r="H157" s="281" t="s">
        <v>104</v>
      </c>
      <c r="I157" s="283" t="s">
        <v>104</v>
      </c>
    </row>
    <row r="158" spans="1:9">
      <c r="A158" s="271" t="s">
        <v>152</v>
      </c>
      <c r="B158" s="333">
        <v>16081047.52</v>
      </c>
      <c r="C158" s="401">
        <v>7.5347669601911901E-2</v>
      </c>
      <c r="D158" s="281" t="s">
        <v>104</v>
      </c>
      <c r="E158" s="282" t="s">
        <v>104</v>
      </c>
      <c r="F158" s="281" t="s">
        <v>104</v>
      </c>
      <c r="G158" s="282" t="s">
        <v>104</v>
      </c>
      <c r="H158" s="281" t="s">
        <v>104</v>
      </c>
      <c r="I158" s="403" t="s">
        <v>104</v>
      </c>
    </row>
    <row r="159" spans="1:9" ht="13.5" thickBot="1">
      <c r="A159" s="271" t="s">
        <v>153</v>
      </c>
      <c r="B159" s="333">
        <v>0</v>
      </c>
      <c r="C159" s="280">
        <v>0</v>
      </c>
      <c r="D159" s="281" t="s">
        <v>104</v>
      </c>
      <c r="E159" s="282" t="s">
        <v>104</v>
      </c>
      <c r="F159" s="281" t="s">
        <v>104</v>
      </c>
      <c r="G159" s="282" t="s">
        <v>104</v>
      </c>
      <c r="H159" s="281" t="s">
        <v>104</v>
      </c>
      <c r="I159" s="283" t="s">
        <v>104</v>
      </c>
    </row>
    <row r="160" spans="1:9" ht="14.25" thickTop="1" thickBot="1">
      <c r="A160" s="285" t="s">
        <v>154</v>
      </c>
      <c r="B160" s="404">
        <v>1394691639.4000001</v>
      </c>
      <c r="C160" s="405">
        <v>6.5348208635888696</v>
      </c>
      <c r="D160" s="322" t="s">
        <v>104</v>
      </c>
      <c r="E160" s="323" t="s">
        <v>104</v>
      </c>
      <c r="F160" s="322" t="s">
        <v>104</v>
      </c>
      <c r="G160" s="406" t="s">
        <v>104</v>
      </c>
      <c r="H160" s="322" t="s">
        <v>104</v>
      </c>
      <c r="I160" s="407" t="s">
        <v>104</v>
      </c>
    </row>
    <row r="161" spans="1:9" ht="14.25" thickTop="1" thickBot="1">
      <c r="A161" s="285" t="s">
        <v>155</v>
      </c>
      <c r="B161" s="404">
        <v>3462897.48</v>
      </c>
      <c r="C161" s="405">
        <v>1.62253892269036E-2</v>
      </c>
      <c r="D161" s="322" t="s">
        <v>104</v>
      </c>
      <c r="E161" s="323" t="s">
        <v>104</v>
      </c>
      <c r="F161" s="322" t="s">
        <v>104</v>
      </c>
      <c r="G161" s="323" t="s">
        <v>104</v>
      </c>
      <c r="H161" s="322" t="s">
        <v>104</v>
      </c>
      <c r="I161" s="407" t="s">
        <v>104</v>
      </c>
    </row>
    <row r="162" spans="1:9" ht="14.25" thickTop="1" thickBot="1">
      <c r="A162" s="285" t="s">
        <v>156</v>
      </c>
      <c r="B162" s="404">
        <v>1398154536.8800001</v>
      </c>
      <c r="C162" s="405">
        <v>6.5510462528157696</v>
      </c>
      <c r="D162" s="322" t="s">
        <v>104</v>
      </c>
      <c r="E162" s="323" t="s">
        <v>104</v>
      </c>
      <c r="F162" s="322" t="s">
        <v>104</v>
      </c>
      <c r="G162" s="406" t="s">
        <v>104</v>
      </c>
      <c r="H162" s="322" t="s">
        <v>104</v>
      </c>
      <c r="I162" s="407" t="s">
        <v>104</v>
      </c>
    </row>
    <row r="163" spans="1:9" ht="13.5" thickTop="1">
      <c r="A163" s="271" t="s">
        <v>126</v>
      </c>
      <c r="B163" s="333">
        <v>207432760.38999999</v>
      </c>
      <c r="C163" s="401">
        <v>0.97192518553531904</v>
      </c>
      <c r="D163" s="281" t="s">
        <v>104</v>
      </c>
      <c r="E163" s="282" t="s">
        <v>104</v>
      </c>
      <c r="F163" s="281" t="s">
        <v>104</v>
      </c>
      <c r="G163" s="402" t="s">
        <v>104</v>
      </c>
      <c r="H163" s="281" t="s">
        <v>104</v>
      </c>
      <c r="I163" s="403" t="s">
        <v>104</v>
      </c>
    </row>
    <row r="164" spans="1:9">
      <c r="A164" s="271" t="s">
        <v>127</v>
      </c>
      <c r="B164" s="333">
        <v>0</v>
      </c>
      <c r="C164" s="280">
        <v>0</v>
      </c>
      <c r="D164" s="281" t="s">
        <v>104</v>
      </c>
      <c r="E164" s="282" t="s">
        <v>104</v>
      </c>
      <c r="F164" s="281" t="s">
        <v>104</v>
      </c>
      <c r="G164" s="282" t="s">
        <v>104</v>
      </c>
      <c r="H164" s="281" t="s">
        <v>104</v>
      </c>
      <c r="I164" s="283" t="s">
        <v>104</v>
      </c>
    </row>
    <row r="165" spans="1:9" ht="13.5" thickBot="1">
      <c r="A165" s="271" t="s">
        <v>128</v>
      </c>
      <c r="B165" s="333">
        <v>10016918.92</v>
      </c>
      <c r="C165" s="401">
        <v>4.6934224668798201E-2</v>
      </c>
      <c r="D165" s="281" t="s">
        <v>104</v>
      </c>
      <c r="E165" s="282" t="s">
        <v>104</v>
      </c>
      <c r="F165" s="281" t="s">
        <v>104</v>
      </c>
      <c r="G165" s="282" t="s">
        <v>104</v>
      </c>
      <c r="H165" s="281" t="s">
        <v>104</v>
      </c>
      <c r="I165" s="403" t="s">
        <v>104</v>
      </c>
    </row>
    <row r="166" spans="1:9" ht="14.25" thickTop="1" thickBot="1">
      <c r="A166" s="285" t="s">
        <v>129</v>
      </c>
      <c r="B166" s="404">
        <v>217449679.31</v>
      </c>
      <c r="C166" s="405">
        <v>1.01885941020411</v>
      </c>
      <c r="D166" s="322" t="s">
        <v>104</v>
      </c>
      <c r="E166" s="323" t="s">
        <v>104</v>
      </c>
      <c r="F166" s="322" t="s">
        <v>104</v>
      </c>
      <c r="G166" s="406" t="s">
        <v>104</v>
      </c>
      <c r="H166" s="322" t="s">
        <v>104</v>
      </c>
      <c r="I166" s="407" t="s">
        <v>104</v>
      </c>
    </row>
    <row r="167" spans="1:9" ht="14.25" thickTop="1" thickBot="1">
      <c r="A167" s="271"/>
      <c r="D167" s="325"/>
      <c r="E167" s="326"/>
      <c r="F167" s="325"/>
      <c r="G167" s="326"/>
      <c r="H167" s="325"/>
      <c r="I167" s="458"/>
    </row>
    <row r="168" spans="1:9" s="351" customFormat="1" ht="13.5" thickTop="1">
      <c r="A168" s="347" t="s">
        <v>130</v>
      </c>
      <c r="B168" s="408">
        <v>33454</v>
      </c>
      <c r="C168" s="408"/>
      <c r="D168" s="416" t="s">
        <v>104</v>
      </c>
      <c r="E168" s="416"/>
      <c r="F168" s="416" t="s">
        <v>104</v>
      </c>
      <c r="G168" s="416"/>
      <c r="H168" s="416" t="s">
        <v>104</v>
      </c>
      <c r="I168" s="417"/>
    </row>
    <row r="169" spans="1:9" s="351" customFormat="1" ht="13.5" thickBot="1">
      <c r="A169" s="352" t="s">
        <v>157</v>
      </c>
      <c r="B169" s="409">
        <v>637964.42000000004</v>
      </c>
      <c r="C169" s="409"/>
      <c r="D169" s="418" t="s">
        <v>104</v>
      </c>
      <c r="E169" s="418"/>
      <c r="F169" s="418" t="s">
        <v>104</v>
      </c>
      <c r="G169" s="418"/>
      <c r="H169" s="418" t="s">
        <v>104</v>
      </c>
      <c r="I169" s="419"/>
    </row>
    <row r="170" spans="1:9" ht="14.25" thickTop="1" thickBot="1">
      <c r="A170" s="271"/>
      <c r="D170" s="325"/>
      <c r="E170" s="326"/>
      <c r="F170" s="325"/>
      <c r="G170" s="326"/>
      <c r="H170" s="325"/>
      <c r="I170" s="458"/>
    </row>
    <row r="171" spans="1:9" ht="13.5" thickTop="1">
      <c r="A171" s="278" t="s">
        <v>158</v>
      </c>
      <c r="B171" s="410"/>
      <c r="C171" s="411"/>
      <c r="D171" s="298"/>
      <c r="E171" s="299"/>
      <c r="F171" s="298"/>
      <c r="G171" s="299"/>
      <c r="H171" s="298"/>
      <c r="I171" s="300"/>
    </row>
    <row r="172" spans="1:9" ht="13.5" thickBot="1">
      <c r="A172" s="272"/>
      <c r="B172" s="413"/>
      <c r="C172" s="414"/>
      <c r="D172" s="303"/>
      <c r="E172" s="304"/>
      <c r="F172" s="303"/>
      <c r="G172" s="304"/>
      <c r="H172" s="303"/>
      <c r="I172" s="305"/>
    </row>
    <row r="173" spans="1:9" ht="13.5" thickTop="1">
      <c r="A173" s="271" t="s">
        <v>159</v>
      </c>
      <c r="B173" s="333">
        <v>933526998.75</v>
      </c>
      <c r="C173" s="401">
        <v>4.37403619253028</v>
      </c>
      <c r="D173" s="281" t="s">
        <v>104</v>
      </c>
      <c r="E173" s="282" t="s">
        <v>104</v>
      </c>
      <c r="F173" s="281" t="s">
        <v>104</v>
      </c>
      <c r="G173" s="402" t="s">
        <v>104</v>
      </c>
      <c r="H173" s="281" t="s">
        <v>104</v>
      </c>
      <c r="I173" s="403" t="s">
        <v>104</v>
      </c>
    </row>
    <row r="174" spans="1:9">
      <c r="A174" s="271" t="s">
        <v>160</v>
      </c>
      <c r="B174" s="333">
        <v>14001048.359999999</v>
      </c>
      <c r="C174" s="401">
        <v>6.5601843698156706E-2</v>
      </c>
      <c r="D174" s="281" t="s">
        <v>104</v>
      </c>
      <c r="E174" s="282" t="s">
        <v>104</v>
      </c>
      <c r="F174" s="281" t="s">
        <v>104</v>
      </c>
      <c r="G174" s="402" t="s">
        <v>104</v>
      </c>
      <c r="H174" s="281" t="s">
        <v>104</v>
      </c>
      <c r="I174" s="403" t="s">
        <v>104</v>
      </c>
    </row>
    <row r="175" spans="1:9">
      <c r="A175" s="271" t="s">
        <v>161</v>
      </c>
      <c r="B175" s="333">
        <v>192943381.16999999</v>
      </c>
      <c r="C175" s="401">
        <v>0.90403526997804096</v>
      </c>
      <c r="D175" s="281" t="s">
        <v>104</v>
      </c>
      <c r="E175" s="282" t="s">
        <v>104</v>
      </c>
      <c r="F175" s="281" t="s">
        <v>104</v>
      </c>
      <c r="G175" s="282" t="s">
        <v>104</v>
      </c>
      <c r="H175" s="281" t="s">
        <v>104</v>
      </c>
      <c r="I175" s="403" t="s">
        <v>104</v>
      </c>
    </row>
    <row r="176" spans="1:9">
      <c r="A176" s="271" t="s">
        <v>162</v>
      </c>
      <c r="B176" s="333">
        <v>111207330.77</v>
      </c>
      <c r="C176" s="401">
        <v>0.52106140509486398</v>
      </c>
      <c r="D176" s="281" t="s">
        <v>104</v>
      </c>
      <c r="E176" s="282" t="s">
        <v>104</v>
      </c>
      <c r="F176" s="281" t="s">
        <v>104</v>
      </c>
      <c r="G176" s="402" t="s">
        <v>104</v>
      </c>
      <c r="H176" s="281" t="s">
        <v>104</v>
      </c>
      <c r="I176" s="403" t="s">
        <v>104</v>
      </c>
    </row>
    <row r="177" spans="1:9">
      <c r="A177" s="271" t="s">
        <v>163</v>
      </c>
      <c r="B177" s="333">
        <v>33548106.41</v>
      </c>
      <c r="C177" s="401">
        <v>0.15718948870753999</v>
      </c>
      <c r="D177" s="281" t="s">
        <v>104</v>
      </c>
      <c r="E177" s="282" t="s">
        <v>104</v>
      </c>
      <c r="F177" s="281" t="s">
        <v>104</v>
      </c>
      <c r="G177" s="282" t="s">
        <v>104</v>
      </c>
      <c r="H177" s="281" t="s">
        <v>104</v>
      </c>
      <c r="I177" s="403" t="s">
        <v>104</v>
      </c>
    </row>
    <row r="178" spans="1:9">
      <c r="A178" s="271" t="s">
        <v>164</v>
      </c>
      <c r="B178" s="333">
        <v>112413542.03</v>
      </c>
      <c r="C178" s="401">
        <v>0.52671310206146804</v>
      </c>
      <c r="D178" s="281" t="s">
        <v>104</v>
      </c>
      <c r="E178" s="282" t="s">
        <v>104</v>
      </c>
      <c r="F178" s="281" t="s">
        <v>104</v>
      </c>
      <c r="G178" s="282" t="s">
        <v>104</v>
      </c>
      <c r="H178" s="281" t="s">
        <v>104</v>
      </c>
      <c r="I178" s="403" t="s">
        <v>104</v>
      </c>
    </row>
    <row r="179" spans="1:9">
      <c r="A179" s="271" t="s">
        <v>165</v>
      </c>
      <c r="B179" s="333">
        <v>514129.39</v>
      </c>
      <c r="C179" s="401">
        <v>2.4089507454146501E-3</v>
      </c>
      <c r="D179" s="281" t="s">
        <v>104</v>
      </c>
      <c r="E179" s="282" t="s">
        <v>104</v>
      </c>
      <c r="F179" s="281" t="s">
        <v>104</v>
      </c>
      <c r="G179" s="282" t="s">
        <v>104</v>
      </c>
      <c r="H179" s="281" t="s">
        <v>104</v>
      </c>
      <c r="I179" s="403" t="s">
        <v>104</v>
      </c>
    </row>
    <row r="180" spans="1:9" ht="13.5" thickBot="1">
      <c r="A180" s="271" t="s">
        <v>166</v>
      </c>
      <c r="B180" s="333">
        <v>0</v>
      </c>
      <c r="C180" s="280">
        <v>0</v>
      </c>
      <c r="D180" s="281" t="s">
        <v>104</v>
      </c>
      <c r="E180" s="282" t="s">
        <v>104</v>
      </c>
      <c r="F180" s="281" t="s">
        <v>104</v>
      </c>
      <c r="G180" s="282" t="s">
        <v>104</v>
      </c>
      <c r="H180" s="281" t="s">
        <v>104</v>
      </c>
      <c r="I180" s="283" t="s">
        <v>104</v>
      </c>
    </row>
    <row r="181" spans="1:9" ht="14.25" thickTop="1" thickBot="1">
      <c r="A181" s="285" t="s">
        <v>19</v>
      </c>
      <c r="B181" s="404">
        <v>1398154536.8800001</v>
      </c>
      <c r="C181" s="405">
        <v>6.5510462528157696</v>
      </c>
      <c r="D181" s="322" t="s">
        <v>104</v>
      </c>
      <c r="E181" s="323" t="s">
        <v>104</v>
      </c>
      <c r="F181" s="322" t="s">
        <v>104</v>
      </c>
      <c r="G181" s="406" t="s">
        <v>104</v>
      </c>
      <c r="H181" s="322" t="s">
        <v>104</v>
      </c>
      <c r="I181" s="407" t="s">
        <v>104</v>
      </c>
    </row>
    <row r="182" spans="1:9" ht="14.25" thickTop="1" thickBot="1">
      <c r="A182" s="271"/>
      <c r="D182" s="325"/>
      <c r="E182" s="326"/>
      <c r="F182" s="325"/>
      <c r="G182" s="326"/>
      <c r="H182" s="325"/>
      <c r="I182" s="458"/>
    </row>
    <row r="183" spans="1:9" ht="13.5" thickTop="1">
      <c r="A183" s="267" t="s">
        <v>4</v>
      </c>
      <c r="B183" s="410">
        <v>2300525972.6900001</v>
      </c>
      <c r="C183" s="411"/>
      <c r="D183" s="298" t="s">
        <v>104</v>
      </c>
      <c r="E183" s="299"/>
      <c r="F183" s="298" t="s">
        <v>104</v>
      </c>
      <c r="G183" s="299"/>
      <c r="H183" s="298" t="s">
        <v>104</v>
      </c>
      <c r="I183" s="300"/>
    </row>
    <row r="184" spans="1:9" ht="13.5" thickBot="1">
      <c r="A184" s="271" t="s">
        <v>5</v>
      </c>
      <c r="B184" s="333">
        <v>1191028729.1700001</v>
      </c>
      <c r="C184" s="280"/>
      <c r="D184" s="281" t="s">
        <v>104</v>
      </c>
      <c r="E184" s="282"/>
      <c r="F184" s="281" t="s">
        <v>104</v>
      </c>
      <c r="G184" s="282"/>
      <c r="H184" s="281" t="s">
        <v>104</v>
      </c>
      <c r="I184" s="283"/>
    </row>
    <row r="185" spans="1:9" ht="14.25" thickTop="1" thickBot="1">
      <c r="A185" s="285" t="s">
        <v>167</v>
      </c>
      <c r="B185" s="404">
        <v>1109497243.52</v>
      </c>
      <c r="C185" s="321"/>
      <c r="D185" s="322" t="s">
        <v>104</v>
      </c>
      <c r="E185" s="323"/>
      <c r="F185" s="322" t="s">
        <v>104</v>
      </c>
      <c r="G185" s="323"/>
      <c r="H185" s="322" t="s">
        <v>104</v>
      </c>
      <c r="I185" s="324"/>
    </row>
    <row r="186" spans="1:9" ht="13.5" thickTop="1"/>
  </sheetData>
  <mergeCells count="15">
    <mergeCell ref="B119:I119"/>
    <mergeCell ref="B121:C121"/>
    <mergeCell ref="D121:E121"/>
    <mergeCell ref="F121:G121"/>
    <mergeCell ref="H121:I121"/>
    <mergeCell ref="B48:I48"/>
    <mergeCell ref="H50:I50"/>
    <mergeCell ref="B4:I4"/>
    <mergeCell ref="B6:C6"/>
    <mergeCell ref="D6:E6"/>
    <mergeCell ref="F6:G6"/>
    <mergeCell ref="H6:I6"/>
    <mergeCell ref="B50:C50"/>
    <mergeCell ref="D50:E50"/>
    <mergeCell ref="F50:G50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AP93"/>
  <sheetViews>
    <sheetView zoomScale="70" workbookViewId="0" xr3:uid="{65FA3815-DCC1-5481-872F-D2879ED395ED}"/>
  </sheetViews>
  <sheetFormatPr defaultRowHeight="12.75"/>
  <cols>
    <col min="1" max="1" width="34.42578125" bestFit="1" customWidth="1"/>
  </cols>
  <sheetData>
    <row r="2" spans="1:42">
      <c r="A2" s="11" t="s">
        <v>100</v>
      </c>
    </row>
    <row r="3" spans="1:42">
      <c r="A3" s="11" t="s">
        <v>169</v>
      </c>
    </row>
    <row r="4" spans="1:42" ht="13.5" thickBot="1">
      <c r="A4" s="172"/>
    </row>
    <row r="5" spans="1:42" ht="13.5" thickTop="1">
      <c r="A5" s="150"/>
      <c r="B5" s="481" t="s">
        <v>71</v>
      </c>
      <c r="C5" s="482"/>
      <c r="D5" s="481"/>
      <c r="E5" s="482"/>
      <c r="F5" s="481"/>
      <c r="G5" s="482"/>
      <c r="H5" s="481"/>
      <c r="I5" s="483"/>
      <c r="J5" s="481" t="s">
        <v>170</v>
      </c>
      <c r="K5" s="482"/>
      <c r="L5" s="481"/>
      <c r="M5" s="482"/>
      <c r="N5" s="481"/>
      <c r="O5" s="482"/>
      <c r="P5" s="481"/>
      <c r="Q5" s="483"/>
      <c r="R5" s="481" t="s">
        <v>171</v>
      </c>
      <c r="S5" s="482"/>
      <c r="T5" s="481"/>
      <c r="U5" s="482"/>
      <c r="V5" s="481"/>
      <c r="W5" s="482"/>
      <c r="X5" s="481"/>
      <c r="Y5" s="483"/>
      <c r="Z5" s="481" t="s">
        <v>172</v>
      </c>
      <c r="AA5" s="482"/>
      <c r="AB5" s="481"/>
      <c r="AC5" s="482"/>
      <c r="AD5" s="481"/>
      <c r="AE5" s="482"/>
      <c r="AF5" s="481"/>
      <c r="AG5" s="483"/>
      <c r="AH5" s="481" t="s">
        <v>173</v>
      </c>
      <c r="AI5" s="482"/>
      <c r="AJ5" s="481"/>
      <c r="AK5" s="482"/>
      <c r="AL5" s="481"/>
      <c r="AM5" s="482"/>
      <c r="AN5" s="481"/>
      <c r="AO5" s="483"/>
    </row>
    <row r="6" spans="1:42">
      <c r="A6" s="151"/>
      <c r="B6" s="484"/>
      <c r="C6" s="484"/>
      <c r="D6" s="484"/>
      <c r="E6" s="484"/>
      <c r="F6" s="484"/>
      <c r="G6" s="484"/>
      <c r="H6" s="484"/>
      <c r="I6" s="485"/>
      <c r="J6" s="484"/>
      <c r="K6" s="484"/>
      <c r="L6" s="484"/>
      <c r="M6" s="484"/>
      <c r="N6" s="484"/>
      <c r="O6" s="484"/>
      <c r="P6" s="484"/>
      <c r="Q6" s="485"/>
      <c r="R6" s="484"/>
      <c r="S6" s="484"/>
      <c r="T6" s="484"/>
      <c r="U6" s="484"/>
      <c r="V6" s="484"/>
      <c r="W6" s="484"/>
      <c r="X6" s="484"/>
      <c r="Y6" s="485"/>
      <c r="Z6" s="484"/>
      <c r="AA6" s="484"/>
      <c r="AB6" s="484"/>
      <c r="AC6" s="484"/>
      <c r="AD6" s="484"/>
      <c r="AE6" s="484"/>
      <c r="AF6" s="484"/>
      <c r="AG6" s="485"/>
      <c r="AH6" s="484"/>
      <c r="AI6" s="484"/>
      <c r="AJ6" s="484"/>
      <c r="AK6" s="484"/>
      <c r="AL6" s="484"/>
      <c r="AM6" s="484"/>
      <c r="AN6" s="484"/>
      <c r="AO6" s="485"/>
    </row>
    <row r="7" spans="1:42">
      <c r="A7" s="151"/>
      <c r="B7" s="486" t="s">
        <v>9</v>
      </c>
      <c r="C7" s="487"/>
      <c r="D7" s="486" t="s">
        <v>10</v>
      </c>
      <c r="E7" s="487"/>
      <c r="F7" s="486" t="s">
        <v>11</v>
      </c>
      <c r="G7" s="487"/>
      <c r="H7" s="486" t="s">
        <v>12</v>
      </c>
      <c r="I7" s="488"/>
      <c r="J7" s="486" t="s">
        <v>9</v>
      </c>
      <c r="K7" s="487"/>
      <c r="L7" s="486" t="s">
        <v>10</v>
      </c>
      <c r="M7" s="487"/>
      <c r="N7" s="486" t="s">
        <v>11</v>
      </c>
      <c r="O7" s="487"/>
      <c r="P7" s="486" t="s">
        <v>12</v>
      </c>
      <c r="Q7" s="488"/>
      <c r="R7" s="486" t="s">
        <v>9</v>
      </c>
      <c r="S7" s="487"/>
      <c r="T7" s="486" t="s">
        <v>10</v>
      </c>
      <c r="U7" s="487"/>
      <c r="V7" s="486" t="s">
        <v>11</v>
      </c>
      <c r="W7" s="487"/>
      <c r="X7" s="486" t="s">
        <v>12</v>
      </c>
      <c r="Y7" s="488"/>
      <c r="Z7" s="486" t="s">
        <v>9</v>
      </c>
      <c r="AA7" s="487"/>
      <c r="AB7" s="486" t="s">
        <v>10</v>
      </c>
      <c r="AC7" s="487"/>
      <c r="AD7" s="486" t="s">
        <v>11</v>
      </c>
      <c r="AE7" s="487"/>
      <c r="AF7" s="486" t="s">
        <v>12</v>
      </c>
      <c r="AG7" s="488"/>
      <c r="AH7" s="486" t="s">
        <v>9</v>
      </c>
      <c r="AI7" s="487"/>
      <c r="AJ7" s="486" t="s">
        <v>10</v>
      </c>
      <c r="AK7" s="487"/>
      <c r="AL7" s="486" t="s">
        <v>11</v>
      </c>
      <c r="AM7" s="487"/>
      <c r="AN7" s="486" t="s">
        <v>12</v>
      </c>
      <c r="AO7" s="488"/>
    </row>
    <row r="8" spans="1:42" ht="13.5" thickBot="1">
      <c r="A8" s="151"/>
      <c r="B8" s="173" t="s">
        <v>13</v>
      </c>
      <c r="C8" s="173" t="s">
        <v>14</v>
      </c>
      <c r="D8" s="173" t="s">
        <v>13</v>
      </c>
      <c r="E8" s="173" t="s">
        <v>14</v>
      </c>
      <c r="F8" s="173" t="s">
        <v>13</v>
      </c>
      <c r="G8" s="173" t="s">
        <v>14</v>
      </c>
      <c r="H8" s="173" t="s">
        <v>13</v>
      </c>
      <c r="I8" s="174" t="s">
        <v>14</v>
      </c>
      <c r="J8" s="173" t="s">
        <v>13</v>
      </c>
      <c r="K8" s="173" t="s">
        <v>14</v>
      </c>
      <c r="L8" s="173" t="s">
        <v>13</v>
      </c>
      <c r="M8" s="173" t="s">
        <v>14</v>
      </c>
      <c r="N8" s="173" t="s">
        <v>13</v>
      </c>
      <c r="O8" s="173" t="s">
        <v>14</v>
      </c>
      <c r="P8" s="173" t="s">
        <v>13</v>
      </c>
      <c r="Q8" s="174" t="s">
        <v>14</v>
      </c>
      <c r="R8" s="173" t="s">
        <v>13</v>
      </c>
      <c r="S8" s="173" t="s">
        <v>14</v>
      </c>
      <c r="T8" s="173" t="s">
        <v>13</v>
      </c>
      <c r="U8" s="173" t="s">
        <v>14</v>
      </c>
      <c r="V8" s="173" t="s">
        <v>13</v>
      </c>
      <c r="W8" s="173" t="s">
        <v>14</v>
      </c>
      <c r="X8" s="173" t="s">
        <v>13</v>
      </c>
      <c r="Y8" s="174" t="s">
        <v>14</v>
      </c>
      <c r="Z8" s="173" t="s">
        <v>13</v>
      </c>
      <c r="AA8" s="173" t="s">
        <v>14</v>
      </c>
      <c r="AB8" s="173" t="s">
        <v>13</v>
      </c>
      <c r="AC8" s="173" t="s">
        <v>14</v>
      </c>
      <c r="AD8" s="173" t="s">
        <v>13</v>
      </c>
      <c r="AE8" s="173" t="s">
        <v>14</v>
      </c>
      <c r="AF8" s="173" t="s">
        <v>13</v>
      </c>
      <c r="AG8" s="174" t="s">
        <v>14</v>
      </c>
      <c r="AH8" s="173" t="s">
        <v>13</v>
      </c>
      <c r="AI8" s="173" t="s">
        <v>14</v>
      </c>
      <c r="AJ8" s="173" t="s">
        <v>13</v>
      </c>
      <c r="AK8" s="173" t="s">
        <v>14</v>
      </c>
      <c r="AL8" s="173" t="s">
        <v>13</v>
      </c>
      <c r="AM8" s="173" t="s">
        <v>14</v>
      </c>
      <c r="AN8" s="173" t="s">
        <v>13</v>
      </c>
      <c r="AO8" s="174" t="s">
        <v>14</v>
      </c>
    </row>
    <row r="9" spans="1:42" ht="13.5" thickTop="1">
      <c r="A9" s="157" t="s">
        <v>102</v>
      </c>
      <c r="B9" s="175"/>
      <c r="C9" s="176"/>
      <c r="D9" s="175"/>
      <c r="E9" s="176"/>
      <c r="F9" s="175"/>
      <c r="G9" s="176"/>
      <c r="H9" s="175"/>
      <c r="I9" s="177"/>
      <c r="J9" s="175"/>
      <c r="K9" s="176"/>
      <c r="L9" s="175"/>
      <c r="M9" s="176"/>
      <c r="N9" s="175"/>
      <c r="O9" s="176"/>
      <c r="P9" s="175"/>
      <c r="Q9" s="177"/>
      <c r="R9" s="175"/>
      <c r="S9" s="176"/>
      <c r="T9" s="175"/>
      <c r="U9" s="176"/>
      <c r="V9" s="175"/>
      <c r="W9" s="176"/>
      <c r="X9" s="175"/>
      <c r="Y9" s="177"/>
      <c r="Z9" s="175"/>
      <c r="AA9" s="176"/>
      <c r="AB9" s="175"/>
      <c r="AC9" s="176"/>
      <c r="AD9" s="175"/>
      <c r="AE9" s="176"/>
      <c r="AF9" s="175"/>
      <c r="AG9" s="177"/>
      <c r="AH9" s="175"/>
      <c r="AI9" s="176"/>
      <c r="AJ9" s="175"/>
      <c r="AK9" s="176"/>
      <c r="AL9" s="175"/>
      <c r="AM9" s="176"/>
      <c r="AN9" s="175"/>
      <c r="AO9" s="177"/>
    </row>
    <row r="10" spans="1:42">
      <c r="A10" s="154" t="s">
        <v>103</v>
      </c>
      <c r="B10" s="143">
        <v>102183819170.64999</v>
      </c>
      <c r="C10" s="159">
        <v>94.111500000000007</v>
      </c>
      <c r="D10" s="193" t="s">
        <v>104</v>
      </c>
      <c r="E10" s="194" t="s">
        <v>104</v>
      </c>
      <c r="F10" s="193" t="s">
        <v>104</v>
      </c>
      <c r="G10" s="194" t="s">
        <v>104</v>
      </c>
      <c r="H10" s="193" t="s">
        <v>104</v>
      </c>
      <c r="I10" s="195" t="s">
        <v>104</v>
      </c>
      <c r="J10" s="143">
        <v>13134828276.719999</v>
      </c>
      <c r="K10" s="159">
        <v>99.283500000000004</v>
      </c>
      <c r="L10" s="193" t="s">
        <v>104</v>
      </c>
      <c r="M10" s="194" t="s">
        <v>104</v>
      </c>
      <c r="N10" s="193" t="s">
        <v>104</v>
      </c>
      <c r="O10" s="194" t="s">
        <v>104</v>
      </c>
      <c r="P10" s="193" t="s">
        <v>104</v>
      </c>
      <c r="Q10" s="195" t="s">
        <v>104</v>
      </c>
      <c r="R10" s="143">
        <v>3006006315.0100002</v>
      </c>
      <c r="S10" s="159">
        <v>94.609399999999994</v>
      </c>
      <c r="T10" s="193" t="s">
        <v>104</v>
      </c>
      <c r="U10" s="194" t="s">
        <v>104</v>
      </c>
      <c r="V10" s="193" t="s">
        <v>104</v>
      </c>
      <c r="W10" s="194" t="s">
        <v>104</v>
      </c>
      <c r="X10" s="193" t="s">
        <v>104</v>
      </c>
      <c r="Y10" s="195" t="s">
        <v>104</v>
      </c>
      <c r="Z10" s="143">
        <v>18322391333.279999</v>
      </c>
      <c r="AA10" s="159">
        <v>92.548900000000003</v>
      </c>
      <c r="AB10" s="193" t="s">
        <v>104</v>
      </c>
      <c r="AC10" s="194" t="s">
        <v>104</v>
      </c>
      <c r="AD10" s="193" t="s">
        <v>104</v>
      </c>
      <c r="AE10" s="194" t="s">
        <v>104</v>
      </c>
      <c r="AF10" s="193" t="s">
        <v>104</v>
      </c>
      <c r="AG10" s="195" t="s">
        <v>104</v>
      </c>
      <c r="AH10" s="143">
        <v>4379243802.9799995</v>
      </c>
      <c r="AI10" s="159">
        <v>77.613500000000002</v>
      </c>
      <c r="AJ10" s="193" t="s">
        <v>104</v>
      </c>
      <c r="AK10" s="194" t="s">
        <v>104</v>
      </c>
      <c r="AL10" s="193" t="s">
        <v>104</v>
      </c>
      <c r="AM10" s="194" t="s">
        <v>104</v>
      </c>
      <c r="AN10" s="193" t="s">
        <v>104</v>
      </c>
      <c r="AO10" s="195" t="s">
        <v>104</v>
      </c>
    </row>
    <row r="11" spans="1:42">
      <c r="A11" s="151" t="s">
        <v>105</v>
      </c>
      <c r="B11" s="143">
        <v>2843705972.0100002</v>
      </c>
      <c r="C11" s="159">
        <v>2.6191</v>
      </c>
      <c r="D11" s="193" t="s">
        <v>104</v>
      </c>
      <c r="E11" s="194" t="s">
        <v>104</v>
      </c>
      <c r="F11" s="193" t="s">
        <v>104</v>
      </c>
      <c r="G11" s="194" t="s">
        <v>104</v>
      </c>
      <c r="H11" s="193" t="s">
        <v>104</v>
      </c>
      <c r="I11" s="195" t="s">
        <v>104</v>
      </c>
      <c r="J11" s="143">
        <v>-4632733.1399999997</v>
      </c>
      <c r="K11" s="159">
        <v>-3.5000000000000003E-2</v>
      </c>
      <c r="L11" s="193" t="s">
        <v>104</v>
      </c>
      <c r="M11" s="194" t="s">
        <v>104</v>
      </c>
      <c r="N11" s="193" t="s">
        <v>104</v>
      </c>
      <c r="O11" s="194" t="s">
        <v>104</v>
      </c>
      <c r="P11" s="193" t="s">
        <v>104</v>
      </c>
      <c r="Q11" s="195" t="s">
        <v>104</v>
      </c>
      <c r="R11" s="143">
        <v>149384190.74000001</v>
      </c>
      <c r="S11" s="159">
        <v>4.7016</v>
      </c>
      <c r="T11" s="193" t="s">
        <v>104</v>
      </c>
      <c r="U11" s="194" t="s">
        <v>104</v>
      </c>
      <c r="V11" s="193" t="s">
        <v>104</v>
      </c>
      <c r="W11" s="194" t="s">
        <v>104</v>
      </c>
      <c r="X11" s="193" t="s">
        <v>104</v>
      </c>
      <c r="Y11" s="195" t="s">
        <v>104</v>
      </c>
      <c r="Z11" s="143">
        <v>1006737228.1</v>
      </c>
      <c r="AA11" s="159">
        <v>5.0852000000000004</v>
      </c>
      <c r="AB11" s="193" t="s">
        <v>104</v>
      </c>
      <c r="AC11" s="194" t="s">
        <v>104</v>
      </c>
      <c r="AD11" s="193" t="s">
        <v>104</v>
      </c>
      <c r="AE11" s="194" t="s">
        <v>104</v>
      </c>
      <c r="AF11" s="193" t="s">
        <v>104</v>
      </c>
      <c r="AG11" s="195" t="s">
        <v>104</v>
      </c>
      <c r="AH11" s="143">
        <v>420164623.57999998</v>
      </c>
      <c r="AI11" s="159">
        <v>7.4466000000000001</v>
      </c>
      <c r="AJ11" s="193" t="s">
        <v>104</v>
      </c>
      <c r="AK11" s="194" t="s">
        <v>104</v>
      </c>
      <c r="AL11" s="193" t="s">
        <v>104</v>
      </c>
      <c r="AM11" s="194" t="s">
        <v>104</v>
      </c>
      <c r="AN11" s="193" t="s">
        <v>104</v>
      </c>
      <c r="AO11" s="195" t="s">
        <v>104</v>
      </c>
    </row>
    <row r="12" spans="1:42">
      <c r="A12" s="151" t="s">
        <v>106</v>
      </c>
      <c r="B12" s="143">
        <v>-983529</v>
      </c>
      <c r="C12" s="159">
        <v>-8.9999999999999998E-4</v>
      </c>
      <c r="D12" s="193" t="s">
        <v>104</v>
      </c>
      <c r="E12" s="194" t="s">
        <v>104</v>
      </c>
      <c r="F12" s="193" t="s">
        <v>104</v>
      </c>
      <c r="G12" s="194" t="s">
        <v>104</v>
      </c>
      <c r="H12" s="193" t="s">
        <v>104</v>
      </c>
      <c r="I12" s="195" t="s">
        <v>104</v>
      </c>
      <c r="J12" s="143">
        <v>19880</v>
      </c>
      <c r="K12" s="159">
        <v>2.0000000000000001E-4</v>
      </c>
      <c r="L12" s="193" t="s">
        <v>104</v>
      </c>
      <c r="M12" s="194" t="s">
        <v>104</v>
      </c>
      <c r="N12" s="193" t="s">
        <v>104</v>
      </c>
      <c r="O12" s="194" t="s">
        <v>104</v>
      </c>
      <c r="P12" s="193" t="s">
        <v>104</v>
      </c>
      <c r="Q12" s="195" t="s">
        <v>104</v>
      </c>
      <c r="R12" s="143">
        <v>0</v>
      </c>
      <c r="S12" s="159">
        <v>0</v>
      </c>
      <c r="T12" s="193" t="s">
        <v>104</v>
      </c>
      <c r="U12" s="194" t="s">
        <v>104</v>
      </c>
      <c r="V12" s="193" t="s">
        <v>104</v>
      </c>
      <c r="W12" s="194" t="s">
        <v>104</v>
      </c>
      <c r="X12" s="193" t="s">
        <v>104</v>
      </c>
      <c r="Y12" s="195" t="s">
        <v>104</v>
      </c>
      <c r="Z12" s="143">
        <v>0</v>
      </c>
      <c r="AA12" s="159">
        <v>0</v>
      </c>
      <c r="AB12" s="193" t="s">
        <v>104</v>
      </c>
      <c r="AC12" s="194" t="s">
        <v>104</v>
      </c>
      <c r="AD12" s="193" t="s">
        <v>104</v>
      </c>
      <c r="AE12" s="194" t="s">
        <v>104</v>
      </c>
      <c r="AF12" s="193" t="s">
        <v>104</v>
      </c>
      <c r="AG12" s="195" t="s">
        <v>104</v>
      </c>
      <c r="AH12" s="143">
        <v>0</v>
      </c>
      <c r="AI12" s="159">
        <v>0</v>
      </c>
      <c r="AJ12" s="193" t="s">
        <v>104</v>
      </c>
      <c r="AK12" s="194" t="s">
        <v>104</v>
      </c>
      <c r="AL12" s="193" t="s">
        <v>104</v>
      </c>
      <c r="AM12" s="194" t="s">
        <v>104</v>
      </c>
      <c r="AN12" s="193" t="s">
        <v>104</v>
      </c>
      <c r="AO12" s="195" t="s">
        <v>104</v>
      </c>
    </row>
    <row r="13" spans="1:42">
      <c r="A13" s="151" t="s">
        <v>107</v>
      </c>
      <c r="B13" s="143">
        <v>388593964.73000002</v>
      </c>
      <c r="C13" s="159">
        <v>0.3579</v>
      </c>
      <c r="D13" s="193" t="s">
        <v>104</v>
      </c>
      <c r="E13" s="194" t="s">
        <v>104</v>
      </c>
      <c r="F13" s="193" t="s">
        <v>104</v>
      </c>
      <c r="G13" s="194" t="s">
        <v>104</v>
      </c>
      <c r="H13" s="193" t="s">
        <v>104</v>
      </c>
      <c r="I13" s="195" t="s">
        <v>104</v>
      </c>
      <c r="J13" s="143">
        <v>99402022.790000007</v>
      </c>
      <c r="K13" s="159">
        <v>0.75139999999999996</v>
      </c>
      <c r="L13" s="193" t="s">
        <v>104</v>
      </c>
      <c r="M13" s="194" t="s">
        <v>104</v>
      </c>
      <c r="N13" s="193" t="s">
        <v>104</v>
      </c>
      <c r="O13" s="194" t="s">
        <v>104</v>
      </c>
      <c r="P13" s="193" t="s">
        <v>104</v>
      </c>
      <c r="Q13" s="195" t="s">
        <v>104</v>
      </c>
      <c r="R13" s="143">
        <v>25527.99</v>
      </c>
      <c r="S13" s="159">
        <v>8.0000000000000004E-4</v>
      </c>
      <c r="T13" s="193" t="s">
        <v>104</v>
      </c>
      <c r="U13" s="194" t="s">
        <v>104</v>
      </c>
      <c r="V13" s="193" t="s">
        <v>104</v>
      </c>
      <c r="W13" s="194" t="s">
        <v>104</v>
      </c>
      <c r="X13" s="193" t="s">
        <v>104</v>
      </c>
      <c r="Y13" s="195" t="s">
        <v>104</v>
      </c>
      <c r="Z13" s="143">
        <v>125637004.91</v>
      </c>
      <c r="AA13" s="159">
        <v>0.63460000000000005</v>
      </c>
      <c r="AB13" s="193" t="s">
        <v>104</v>
      </c>
      <c r="AC13" s="194" t="s">
        <v>104</v>
      </c>
      <c r="AD13" s="193" t="s">
        <v>104</v>
      </c>
      <c r="AE13" s="194" t="s">
        <v>104</v>
      </c>
      <c r="AF13" s="193" t="s">
        <v>104</v>
      </c>
      <c r="AG13" s="195" t="s">
        <v>104</v>
      </c>
      <c r="AH13" s="143">
        <v>408339885.77999997</v>
      </c>
      <c r="AI13" s="159">
        <v>7.2370000000000001</v>
      </c>
      <c r="AJ13" s="193" t="s">
        <v>104</v>
      </c>
      <c r="AK13" s="194" t="s">
        <v>104</v>
      </c>
      <c r="AL13" s="193" t="s">
        <v>104</v>
      </c>
      <c r="AM13" s="194" t="s">
        <v>104</v>
      </c>
      <c r="AN13" s="193" t="s">
        <v>104</v>
      </c>
      <c r="AO13" s="195" t="s">
        <v>104</v>
      </c>
    </row>
    <row r="14" spans="1:42">
      <c r="A14" s="160" t="s">
        <v>108</v>
      </c>
      <c r="B14" s="143">
        <v>105146239.23</v>
      </c>
      <c r="C14" s="159">
        <v>9.6799999999999997E-2</v>
      </c>
      <c r="D14" s="193" t="s">
        <v>104</v>
      </c>
      <c r="E14" s="194" t="s">
        <v>104</v>
      </c>
      <c r="F14" s="193" t="s">
        <v>104</v>
      </c>
      <c r="G14" s="194" t="s">
        <v>104</v>
      </c>
      <c r="H14" s="193" t="s">
        <v>104</v>
      </c>
      <c r="I14" s="195" t="s">
        <v>104</v>
      </c>
      <c r="J14" s="143">
        <v>-1</v>
      </c>
      <c r="K14" s="159">
        <v>0</v>
      </c>
      <c r="L14" s="193" t="s">
        <v>104</v>
      </c>
      <c r="M14" s="194" t="s">
        <v>104</v>
      </c>
      <c r="N14" s="193" t="s">
        <v>104</v>
      </c>
      <c r="O14" s="194" t="s">
        <v>104</v>
      </c>
      <c r="P14" s="193" t="s">
        <v>104</v>
      </c>
      <c r="Q14" s="195" t="s">
        <v>104</v>
      </c>
      <c r="R14" s="143">
        <v>2735.33</v>
      </c>
      <c r="S14" s="159">
        <v>1E-4</v>
      </c>
      <c r="T14" s="193" t="s">
        <v>104</v>
      </c>
      <c r="U14" s="194" t="s">
        <v>104</v>
      </c>
      <c r="V14" s="193" t="s">
        <v>104</v>
      </c>
      <c r="W14" s="194" t="s">
        <v>104</v>
      </c>
      <c r="X14" s="193" t="s">
        <v>104</v>
      </c>
      <c r="Y14" s="195" t="s">
        <v>104</v>
      </c>
      <c r="Z14" s="143">
        <v>66791082.039999999</v>
      </c>
      <c r="AA14" s="159">
        <v>0.33739999999999998</v>
      </c>
      <c r="AB14" s="193" t="s">
        <v>104</v>
      </c>
      <c r="AC14" s="194" t="s">
        <v>104</v>
      </c>
      <c r="AD14" s="193" t="s">
        <v>104</v>
      </c>
      <c r="AE14" s="194" t="s">
        <v>104</v>
      </c>
      <c r="AF14" s="193" t="s">
        <v>104</v>
      </c>
      <c r="AG14" s="195" t="s">
        <v>104</v>
      </c>
      <c r="AH14" s="143">
        <v>0</v>
      </c>
      <c r="AI14" s="159">
        <v>0</v>
      </c>
      <c r="AJ14" s="193" t="s">
        <v>104</v>
      </c>
      <c r="AK14" s="194" t="s">
        <v>104</v>
      </c>
      <c r="AL14" s="193" t="s">
        <v>104</v>
      </c>
      <c r="AM14" s="194" t="s">
        <v>104</v>
      </c>
      <c r="AN14" s="193" t="s">
        <v>104</v>
      </c>
      <c r="AO14" s="195" t="s">
        <v>104</v>
      </c>
    </row>
    <row r="15" spans="1:42" ht="13.5" thickBot="1">
      <c r="A15" s="151" t="s">
        <v>109</v>
      </c>
      <c r="B15" s="143">
        <v>3057086658.6100001</v>
      </c>
      <c r="C15" s="159">
        <v>2.8155999999999999</v>
      </c>
      <c r="D15" s="193" t="s">
        <v>104</v>
      </c>
      <c r="E15" s="194" t="s">
        <v>104</v>
      </c>
      <c r="F15" s="193" t="s">
        <v>104</v>
      </c>
      <c r="G15" s="194" t="s">
        <v>104</v>
      </c>
      <c r="H15" s="193" t="s">
        <v>104</v>
      </c>
      <c r="I15" s="195" t="s">
        <v>104</v>
      </c>
      <c r="J15" s="143">
        <v>0</v>
      </c>
      <c r="K15" s="159">
        <v>0</v>
      </c>
      <c r="L15" s="193" t="s">
        <v>104</v>
      </c>
      <c r="M15" s="194" t="s">
        <v>104</v>
      </c>
      <c r="N15" s="193" t="s">
        <v>104</v>
      </c>
      <c r="O15" s="194" t="s">
        <v>104</v>
      </c>
      <c r="P15" s="193" t="s">
        <v>104</v>
      </c>
      <c r="Q15" s="195" t="s">
        <v>104</v>
      </c>
      <c r="R15" s="143">
        <v>21862399.050000001</v>
      </c>
      <c r="S15" s="159">
        <v>0.68810000000000004</v>
      </c>
      <c r="T15" s="193" t="s">
        <v>104</v>
      </c>
      <c r="U15" s="194" t="s">
        <v>104</v>
      </c>
      <c r="V15" s="193" t="s">
        <v>104</v>
      </c>
      <c r="W15" s="194" t="s">
        <v>104</v>
      </c>
      <c r="X15" s="193" t="s">
        <v>104</v>
      </c>
      <c r="Y15" s="195" t="s">
        <v>104</v>
      </c>
      <c r="Z15" s="143">
        <v>275969807.24000001</v>
      </c>
      <c r="AA15" s="159">
        <v>1.3939999999999999</v>
      </c>
      <c r="AB15" s="193" t="s">
        <v>104</v>
      </c>
      <c r="AC15" s="194" t="s">
        <v>104</v>
      </c>
      <c r="AD15" s="193" t="s">
        <v>104</v>
      </c>
      <c r="AE15" s="194" t="s">
        <v>104</v>
      </c>
      <c r="AF15" s="193" t="s">
        <v>104</v>
      </c>
      <c r="AG15" s="195" t="s">
        <v>104</v>
      </c>
      <c r="AH15" s="143">
        <v>434624252.23000002</v>
      </c>
      <c r="AI15" s="159">
        <v>7.7028999999999996</v>
      </c>
      <c r="AJ15" s="193" t="s">
        <v>104</v>
      </c>
      <c r="AK15" s="194" t="s">
        <v>104</v>
      </c>
      <c r="AL15" s="193" t="s">
        <v>104</v>
      </c>
      <c r="AM15" s="194" t="s">
        <v>104</v>
      </c>
      <c r="AN15" s="193" t="s">
        <v>104</v>
      </c>
      <c r="AO15" s="195" t="s">
        <v>104</v>
      </c>
    </row>
    <row r="16" spans="1:42" ht="14.25" thickTop="1" thickBot="1">
      <c r="A16" s="156" t="s">
        <v>3</v>
      </c>
      <c r="B16" s="144">
        <v>108577368476.23</v>
      </c>
      <c r="C16" s="145">
        <v>100</v>
      </c>
      <c r="D16" s="196" t="s">
        <v>104</v>
      </c>
      <c r="E16" s="197" t="s">
        <v>104</v>
      </c>
      <c r="F16" s="196" t="s">
        <v>104</v>
      </c>
      <c r="G16" s="197" t="s">
        <v>104</v>
      </c>
      <c r="H16" s="196" t="s">
        <v>104</v>
      </c>
      <c r="I16" s="198" t="s">
        <v>104</v>
      </c>
      <c r="J16" s="144">
        <v>13229617445.370001</v>
      </c>
      <c r="K16" s="145">
        <v>100</v>
      </c>
      <c r="L16" s="196" t="s">
        <v>104</v>
      </c>
      <c r="M16" s="197" t="s">
        <v>104</v>
      </c>
      <c r="N16" s="196" t="s">
        <v>104</v>
      </c>
      <c r="O16" s="197" t="s">
        <v>104</v>
      </c>
      <c r="P16" s="196" t="s">
        <v>104</v>
      </c>
      <c r="Q16" s="198" t="s">
        <v>104</v>
      </c>
      <c r="R16" s="144">
        <v>3177281168.1199999</v>
      </c>
      <c r="S16" s="145">
        <v>100</v>
      </c>
      <c r="T16" s="196" t="s">
        <v>104</v>
      </c>
      <c r="U16" s="197" t="s">
        <v>104</v>
      </c>
      <c r="V16" s="196" t="s">
        <v>104</v>
      </c>
      <c r="W16" s="197" t="s">
        <v>104</v>
      </c>
      <c r="X16" s="196" t="s">
        <v>104</v>
      </c>
      <c r="Y16" s="198" t="s">
        <v>104</v>
      </c>
      <c r="Z16" s="144">
        <v>19797526455.57</v>
      </c>
      <c r="AA16" s="145">
        <v>100</v>
      </c>
      <c r="AB16" s="196" t="s">
        <v>104</v>
      </c>
      <c r="AC16" s="197" t="s">
        <v>104</v>
      </c>
      <c r="AD16" s="196" t="s">
        <v>104</v>
      </c>
      <c r="AE16" s="197" t="s">
        <v>104</v>
      </c>
      <c r="AF16" s="196" t="s">
        <v>104</v>
      </c>
      <c r="AG16" s="198" t="s">
        <v>104</v>
      </c>
      <c r="AH16" s="144">
        <v>5642372564.5699997</v>
      </c>
      <c r="AI16" s="145">
        <v>100</v>
      </c>
      <c r="AJ16" s="196" t="s">
        <v>104</v>
      </c>
      <c r="AK16" s="197" t="s">
        <v>104</v>
      </c>
      <c r="AL16" s="196" t="s">
        <v>104</v>
      </c>
      <c r="AM16" s="197" t="s">
        <v>104</v>
      </c>
      <c r="AN16" s="196" t="s">
        <v>104</v>
      </c>
      <c r="AO16" s="198" t="s">
        <v>104</v>
      </c>
      <c r="AP16" s="11"/>
    </row>
    <row r="17" spans="1:41" ht="13.5" thickTop="1">
      <c r="A17" s="151"/>
      <c r="B17" s="143"/>
      <c r="C17" s="126"/>
      <c r="D17" s="193"/>
      <c r="E17" s="199"/>
      <c r="F17" s="193"/>
      <c r="G17" s="199"/>
      <c r="H17" s="193"/>
      <c r="I17" s="171"/>
      <c r="J17" s="143"/>
      <c r="K17" s="126"/>
      <c r="L17" s="193"/>
      <c r="M17" s="199"/>
      <c r="N17" s="193"/>
      <c r="O17" s="199"/>
      <c r="P17" s="193"/>
      <c r="Q17" s="171"/>
      <c r="R17" s="143"/>
      <c r="S17" s="126"/>
      <c r="T17" s="193"/>
      <c r="U17" s="199"/>
      <c r="V17" s="193"/>
      <c r="W17" s="199"/>
      <c r="X17" s="193"/>
      <c r="Y17" s="171"/>
      <c r="Z17" s="143"/>
      <c r="AA17" s="126"/>
      <c r="AB17" s="193"/>
      <c r="AC17" s="199"/>
      <c r="AD17" s="193"/>
      <c r="AE17" s="199"/>
      <c r="AF17" s="193"/>
      <c r="AG17" s="171"/>
      <c r="AH17" s="143"/>
      <c r="AI17" s="126"/>
      <c r="AJ17" s="193"/>
      <c r="AK17" s="199"/>
      <c r="AL17" s="193"/>
      <c r="AM17" s="199"/>
      <c r="AN17" s="193"/>
      <c r="AO17" s="171"/>
    </row>
    <row r="18" spans="1:41">
      <c r="A18" s="154" t="s">
        <v>110</v>
      </c>
      <c r="B18" s="143"/>
      <c r="C18" s="126"/>
      <c r="D18" s="193"/>
      <c r="E18" s="199"/>
      <c r="F18" s="193"/>
      <c r="G18" s="199"/>
      <c r="H18" s="193"/>
      <c r="I18" s="171"/>
      <c r="J18" s="143"/>
      <c r="K18" s="126"/>
      <c r="L18" s="193"/>
      <c r="M18" s="199"/>
      <c r="N18" s="193"/>
      <c r="O18" s="199"/>
      <c r="P18" s="193"/>
      <c r="Q18" s="171"/>
      <c r="R18" s="143"/>
      <c r="S18" s="126"/>
      <c r="T18" s="193"/>
      <c r="U18" s="199"/>
      <c r="V18" s="193"/>
      <c r="W18" s="199"/>
      <c r="X18" s="193"/>
      <c r="Y18" s="171"/>
      <c r="Z18" s="143"/>
      <c r="AA18" s="126"/>
      <c r="AB18" s="193"/>
      <c r="AC18" s="199"/>
      <c r="AD18" s="193"/>
      <c r="AE18" s="199"/>
      <c r="AF18" s="193"/>
      <c r="AG18" s="171"/>
      <c r="AH18" s="143"/>
      <c r="AI18" s="126"/>
      <c r="AJ18" s="193"/>
      <c r="AK18" s="199"/>
      <c r="AL18" s="193"/>
      <c r="AM18" s="199"/>
      <c r="AN18" s="193"/>
      <c r="AO18" s="171"/>
    </row>
    <row r="19" spans="1:41">
      <c r="A19" s="151" t="s">
        <v>174</v>
      </c>
      <c r="B19" s="6">
        <v>0</v>
      </c>
      <c r="C19" s="131">
        <v>0</v>
      </c>
      <c r="D19" s="200" t="s">
        <v>104</v>
      </c>
      <c r="E19" s="176" t="s">
        <v>104</v>
      </c>
      <c r="F19" s="200" t="s">
        <v>104</v>
      </c>
      <c r="G19" s="176" t="s">
        <v>104</v>
      </c>
      <c r="H19" s="200" t="s">
        <v>104</v>
      </c>
      <c r="I19" s="177" t="s">
        <v>104</v>
      </c>
      <c r="J19" s="6">
        <v>0</v>
      </c>
      <c r="K19" s="131">
        <v>0</v>
      </c>
      <c r="L19" s="200" t="s">
        <v>104</v>
      </c>
      <c r="M19" s="176" t="s">
        <v>104</v>
      </c>
      <c r="N19" s="200" t="s">
        <v>104</v>
      </c>
      <c r="O19" s="176" t="s">
        <v>104</v>
      </c>
      <c r="P19" s="200" t="s">
        <v>104</v>
      </c>
      <c r="Q19" s="177" t="s">
        <v>104</v>
      </c>
      <c r="R19" s="6">
        <v>0</v>
      </c>
      <c r="S19" s="131">
        <v>0</v>
      </c>
      <c r="T19" s="200" t="s">
        <v>104</v>
      </c>
      <c r="U19" s="176" t="s">
        <v>104</v>
      </c>
      <c r="V19" s="200" t="s">
        <v>104</v>
      </c>
      <c r="W19" s="176" t="s">
        <v>104</v>
      </c>
      <c r="X19" s="200" t="s">
        <v>104</v>
      </c>
      <c r="Y19" s="177" t="s">
        <v>104</v>
      </c>
      <c r="Z19" s="6">
        <v>0</v>
      </c>
      <c r="AA19" s="131">
        <v>0</v>
      </c>
      <c r="AB19" s="200" t="s">
        <v>104</v>
      </c>
      <c r="AC19" s="176" t="s">
        <v>104</v>
      </c>
      <c r="AD19" s="200" t="s">
        <v>104</v>
      </c>
      <c r="AE19" s="176" t="s">
        <v>104</v>
      </c>
      <c r="AF19" s="200" t="s">
        <v>104</v>
      </c>
      <c r="AG19" s="177" t="s">
        <v>104</v>
      </c>
      <c r="AH19" s="6">
        <v>0</v>
      </c>
      <c r="AI19" s="131">
        <v>0</v>
      </c>
      <c r="AJ19" s="200" t="s">
        <v>104</v>
      </c>
      <c r="AK19" s="176" t="s">
        <v>104</v>
      </c>
      <c r="AL19" s="200" t="s">
        <v>104</v>
      </c>
      <c r="AM19" s="176" t="s">
        <v>104</v>
      </c>
      <c r="AN19" s="200" t="s">
        <v>104</v>
      </c>
      <c r="AO19" s="177" t="s">
        <v>104</v>
      </c>
    </row>
    <row r="20" spans="1:41">
      <c r="A20" s="151" t="s">
        <v>175</v>
      </c>
      <c r="B20" s="6">
        <v>48237969</v>
      </c>
      <c r="C20" s="128">
        <v>4.4400000000000002E-2</v>
      </c>
      <c r="D20" s="200" t="s">
        <v>104</v>
      </c>
      <c r="E20" s="201" t="s">
        <v>104</v>
      </c>
      <c r="F20" s="200" t="s">
        <v>104</v>
      </c>
      <c r="G20" s="201" t="s">
        <v>104</v>
      </c>
      <c r="H20" s="200" t="s">
        <v>104</v>
      </c>
      <c r="I20" s="177" t="s">
        <v>104</v>
      </c>
      <c r="J20" s="6">
        <v>0</v>
      </c>
      <c r="K20" s="131">
        <v>0</v>
      </c>
      <c r="L20" s="200" t="s">
        <v>104</v>
      </c>
      <c r="M20" s="201" t="s">
        <v>104</v>
      </c>
      <c r="N20" s="200" t="s">
        <v>104</v>
      </c>
      <c r="O20" s="201" t="s">
        <v>104</v>
      </c>
      <c r="P20" s="200" t="s">
        <v>104</v>
      </c>
      <c r="Q20" s="177" t="s">
        <v>104</v>
      </c>
      <c r="R20" s="6">
        <v>0</v>
      </c>
      <c r="S20" s="131">
        <v>0</v>
      </c>
      <c r="T20" s="200" t="s">
        <v>104</v>
      </c>
      <c r="U20" s="201" t="s">
        <v>104</v>
      </c>
      <c r="V20" s="200" t="s">
        <v>104</v>
      </c>
      <c r="W20" s="201" t="s">
        <v>104</v>
      </c>
      <c r="X20" s="200" t="s">
        <v>104</v>
      </c>
      <c r="Y20" s="177" t="s">
        <v>104</v>
      </c>
      <c r="Z20" s="6">
        <v>0</v>
      </c>
      <c r="AA20" s="131">
        <v>0</v>
      </c>
      <c r="AB20" s="200" t="s">
        <v>104</v>
      </c>
      <c r="AC20" s="201" t="s">
        <v>104</v>
      </c>
      <c r="AD20" s="200" t="s">
        <v>104</v>
      </c>
      <c r="AE20" s="201" t="s">
        <v>104</v>
      </c>
      <c r="AF20" s="200" t="s">
        <v>104</v>
      </c>
      <c r="AG20" s="177" t="s">
        <v>104</v>
      </c>
      <c r="AH20" s="6">
        <v>0</v>
      </c>
      <c r="AI20" s="131">
        <v>0</v>
      </c>
      <c r="AJ20" s="200" t="s">
        <v>104</v>
      </c>
      <c r="AK20" s="201" t="s">
        <v>104</v>
      </c>
      <c r="AL20" s="200" t="s">
        <v>104</v>
      </c>
      <c r="AM20" s="201" t="s">
        <v>104</v>
      </c>
      <c r="AN20" s="200" t="s">
        <v>104</v>
      </c>
      <c r="AO20" s="177" t="s">
        <v>104</v>
      </c>
    </row>
    <row r="21" spans="1:41">
      <c r="A21" s="151" t="s">
        <v>176</v>
      </c>
      <c r="B21" s="6">
        <v>0</v>
      </c>
      <c r="C21" s="131">
        <v>0</v>
      </c>
      <c r="D21" s="200" t="s">
        <v>104</v>
      </c>
      <c r="E21" s="176" t="s">
        <v>104</v>
      </c>
      <c r="F21" s="200" t="s">
        <v>104</v>
      </c>
      <c r="G21" s="176" t="s">
        <v>104</v>
      </c>
      <c r="H21" s="200" t="s">
        <v>104</v>
      </c>
      <c r="I21" s="177" t="s">
        <v>104</v>
      </c>
      <c r="J21" s="6">
        <v>0</v>
      </c>
      <c r="K21" s="131">
        <v>0</v>
      </c>
      <c r="L21" s="200" t="s">
        <v>104</v>
      </c>
      <c r="M21" s="176" t="s">
        <v>104</v>
      </c>
      <c r="N21" s="200" t="s">
        <v>104</v>
      </c>
      <c r="O21" s="176" t="s">
        <v>104</v>
      </c>
      <c r="P21" s="200" t="s">
        <v>104</v>
      </c>
      <c r="Q21" s="177" t="s">
        <v>104</v>
      </c>
      <c r="R21" s="6">
        <v>0</v>
      </c>
      <c r="S21" s="131">
        <v>0</v>
      </c>
      <c r="T21" s="200" t="s">
        <v>104</v>
      </c>
      <c r="U21" s="176" t="s">
        <v>104</v>
      </c>
      <c r="V21" s="200" t="s">
        <v>104</v>
      </c>
      <c r="W21" s="176" t="s">
        <v>104</v>
      </c>
      <c r="X21" s="200" t="s">
        <v>104</v>
      </c>
      <c r="Y21" s="177" t="s">
        <v>104</v>
      </c>
      <c r="Z21" s="6">
        <v>0</v>
      </c>
      <c r="AA21" s="131">
        <v>0</v>
      </c>
      <c r="AB21" s="200" t="s">
        <v>104</v>
      </c>
      <c r="AC21" s="176" t="s">
        <v>104</v>
      </c>
      <c r="AD21" s="200" t="s">
        <v>104</v>
      </c>
      <c r="AE21" s="176" t="s">
        <v>104</v>
      </c>
      <c r="AF21" s="200" t="s">
        <v>104</v>
      </c>
      <c r="AG21" s="177" t="s">
        <v>104</v>
      </c>
      <c r="AH21" s="6">
        <v>0</v>
      </c>
      <c r="AI21" s="131">
        <v>0</v>
      </c>
      <c r="AJ21" s="200" t="s">
        <v>104</v>
      </c>
      <c r="AK21" s="176" t="s">
        <v>104</v>
      </c>
      <c r="AL21" s="200" t="s">
        <v>104</v>
      </c>
      <c r="AM21" s="176" t="s">
        <v>104</v>
      </c>
      <c r="AN21" s="200" t="s">
        <v>104</v>
      </c>
      <c r="AO21" s="177" t="s">
        <v>104</v>
      </c>
    </row>
    <row r="22" spans="1:41">
      <c r="A22" s="151" t="s">
        <v>177</v>
      </c>
      <c r="B22" s="6">
        <v>997877132.25</v>
      </c>
      <c r="C22" s="128">
        <v>0.91900000000000004</v>
      </c>
      <c r="D22" s="200" t="s">
        <v>104</v>
      </c>
      <c r="E22" s="201" t="s">
        <v>104</v>
      </c>
      <c r="F22" s="200" t="s">
        <v>104</v>
      </c>
      <c r="G22" s="201" t="s">
        <v>104</v>
      </c>
      <c r="H22" s="200" t="s">
        <v>104</v>
      </c>
      <c r="I22" s="177" t="s">
        <v>104</v>
      </c>
      <c r="J22" s="6">
        <v>1990467.41</v>
      </c>
      <c r="K22" s="128">
        <v>1.4999999999999999E-2</v>
      </c>
      <c r="L22" s="200" t="s">
        <v>104</v>
      </c>
      <c r="M22" s="201" t="s">
        <v>104</v>
      </c>
      <c r="N22" s="200" t="s">
        <v>104</v>
      </c>
      <c r="O22" s="201" t="s">
        <v>104</v>
      </c>
      <c r="P22" s="200" t="s">
        <v>104</v>
      </c>
      <c r="Q22" s="177" t="s">
        <v>104</v>
      </c>
      <c r="R22" s="6">
        <v>27670200</v>
      </c>
      <c r="S22" s="128">
        <v>0.87090000000000001</v>
      </c>
      <c r="T22" s="200" t="s">
        <v>104</v>
      </c>
      <c r="U22" s="201" t="s">
        <v>104</v>
      </c>
      <c r="V22" s="200" t="s">
        <v>104</v>
      </c>
      <c r="W22" s="201" t="s">
        <v>104</v>
      </c>
      <c r="X22" s="200" t="s">
        <v>104</v>
      </c>
      <c r="Y22" s="177" t="s">
        <v>104</v>
      </c>
      <c r="Z22" s="6">
        <v>101753870</v>
      </c>
      <c r="AA22" s="128">
        <v>0.51400000000000001</v>
      </c>
      <c r="AB22" s="200" t="s">
        <v>104</v>
      </c>
      <c r="AC22" s="201" t="s">
        <v>104</v>
      </c>
      <c r="AD22" s="200" t="s">
        <v>104</v>
      </c>
      <c r="AE22" s="201" t="s">
        <v>104</v>
      </c>
      <c r="AF22" s="200" t="s">
        <v>104</v>
      </c>
      <c r="AG22" s="177" t="s">
        <v>104</v>
      </c>
      <c r="AH22" s="6">
        <v>88917</v>
      </c>
      <c r="AI22" s="128">
        <v>1.6000000000000001E-3</v>
      </c>
      <c r="AJ22" s="200" t="s">
        <v>104</v>
      </c>
      <c r="AK22" s="201" t="s">
        <v>104</v>
      </c>
      <c r="AL22" s="200" t="s">
        <v>104</v>
      </c>
      <c r="AM22" s="201" t="s">
        <v>104</v>
      </c>
      <c r="AN22" s="200" t="s">
        <v>104</v>
      </c>
      <c r="AO22" s="177" t="s">
        <v>104</v>
      </c>
    </row>
    <row r="23" spans="1:41">
      <c r="A23" s="151" t="s">
        <v>178</v>
      </c>
      <c r="B23" s="6">
        <v>0</v>
      </c>
      <c r="C23" s="131">
        <v>0</v>
      </c>
      <c r="D23" s="200" t="s">
        <v>104</v>
      </c>
      <c r="E23" s="176" t="s">
        <v>104</v>
      </c>
      <c r="F23" s="200" t="s">
        <v>104</v>
      </c>
      <c r="G23" s="176" t="s">
        <v>104</v>
      </c>
      <c r="H23" s="200" t="s">
        <v>104</v>
      </c>
      <c r="I23" s="177" t="s">
        <v>104</v>
      </c>
      <c r="J23" s="6">
        <v>0</v>
      </c>
      <c r="K23" s="131">
        <v>0</v>
      </c>
      <c r="L23" s="200" t="s">
        <v>104</v>
      </c>
      <c r="M23" s="176" t="s">
        <v>104</v>
      </c>
      <c r="N23" s="200" t="s">
        <v>104</v>
      </c>
      <c r="O23" s="176" t="s">
        <v>104</v>
      </c>
      <c r="P23" s="200" t="s">
        <v>104</v>
      </c>
      <c r="Q23" s="177" t="s">
        <v>104</v>
      </c>
      <c r="R23" s="6">
        <v>0</v>
      </c>
      <c r="S23" s="131">
        <v>0</v>
      </c>
      <c r="T23" s="200" t="s">
        <v>104</v>
      </c>
      <c r="U23" s="176" t="s">
        <v>104</v>
      </c>
      <c r="V23" s="200" t="s">
        <v>104</v>
      </c>
      <c r="W23" s="176" t="s">
        <v>104</v>
      </c>
      <c r="X23" s="200" t="s">
        <v>104</v>
      </c>
      <c r="Y23" s="177" t="s">
        <v>104</v>
      </c>
      <c r="Z23" s="6">
        <v>0</v>
      </c>
      <c r="AA23" s="131">
        <v>0</v>
      </c>
      <c r="AB23" s="200" t="s">
        <v>104</v>
      </c>
      <c r="AC23" s="176" t="s">
        <v>104</v>
      </c>
      <c r="AD23" s="200" t="s">
        <v>104</v>
      </c>
      <c r="AE23" s="176" t="s">
        <v>104</v>
      </c>
      <c r="AF23" s="200" t="s">
        <v>104</v>
      </c>
      <c r="AG23" s="177" t="s">
        <v>104</v>
      </c>
      <c r="AH23" s="6">
        <v>0</v>
      </c>
      <c r="AI23" s="131">
        <v>0</v>
      </c>
      <c r="AJ23" s="200" t="s">
        <v>104</v>
      </c>
      <c r="AK23" s="176" t="s">
        <v>104</v>
      </c>
      <c r="AL23" s="200" t="s">
        <v>104</v>
      </c>
      <c r="AM23" s="176" t="s">
        <v>104</v>
      </c>
      <c r="AN23" s="200" t="s">
        <v>104</v>
      </c>
      <c r="AO23" s="177" t="s">
        <v>104</v>
      </c>
    </row>
    <row r="24" spans="1:41">
      <c r="A24" s="151" t="s">
        <v>179</v>
      </c>
      <c r="B24" s="6">
        <v>0</v>
      </c>
      <c r="C24" s="131">
        <v>0</v>
      </c>
      <c r="D24" s="200" t="s">
        <v>104</v>
      </c>
      <c r="E24" s="176" t="s">
        <v>104</v>
      </c>
      <c r="F24" s="200" t="s">
        <v>104</v>
      </c>
      <c r="G24" s="176" t="s">
        <v>104</v>
      </c>
      <c r="H24" s="200" t="s">
        <v>104</v>
      </c>
      <c r="I24" s="177" t="s">
        <v>104</v>
      </c>
      <c r="J24" s="6">
        <v>0</v>
      </c>
      <c r="K24" s="131">
        <v>0</v>
      </c>
      <c r="L24" s="200" t="s">
        <v>104</v>
      </c>
      <c r="M24" s="176" t="s">
        <v>104</v>
      </c>
      <c r="N24" s="200" t="s">
        <v>104</v>
      </c>
      <c r="O24" s="176" t="s">
        <v>104</v>
      </c>
      <c r="P24" s="200" t="s">
        <v>104</v>
      </c>
      <c r="Q24" s="177" t="s">
        <v>104</v>
      </c>
      <c r="R24" s="6">
        <v>0</v>
      </c>
      <c r="S24" s="131">
        <v>0</v>
      </c>
      <c r="T24" s="200" t="s">
        <v>104</v>
      </c>
      <c r="U24" s="176" t="s">
        <v>104</v>
      </c>
      <c r="V24" s="200" t="s">
        <v>104</v>
      </c>
      <c r="W24" s="176" t="s">
        <v>104</v>
      </c>
      <c r="X24" s="200" t="s">
        <v>104</v>
      </c>
      <c r="Y24" s="177" t="s">
        <v>104</v>
      </c>
      <c r="Z24" s="6">
        <v>0</v>
      </c>
      <c r="AA24" s="131">
        <v>0</v>
      </c>
      <c r="AB24" s="200" t="s">
        <v>104</v>
      </c>
      <c r="AC24" s="176" t="s">
        <v>104</v>
      </c>
      <c r="AD24" s="200" t="s">
        <v>104</v>
      </c>
      <c r="AE24" s="176" t="s">
        <v>104</v>
      </c>
      <c r="AF24" s="200" t="s">
        <v>104</v>
      </c>
      <c r="AG24" s="177" t="s">
        <v>104</v>
      </c>
      <c r="AH24" s="6">
        <v>0</v>
      </c>
      <c r="AI24" s="131">
        <v>0</v>
      </c>
      <c r="AJ24" s="200" t="s">
        <v>104</v>
      </c>
      <c r="AK24" s="176" t="s">
        <v>104</v>
      </c>
      <c r="AL24" s="200" t="s">
        <v>104</v>
      </c>
      <c r="AM24" s="176" t="s">
        <v>104</v>
      </c>
      <c r="AN24" s="200" t="s">
        <v>104</v>
      </c>
      <c r="AO24" s="177" t="s">
        <v>104</v>
      </c>
    </row>
    <row r="25" spans="1:41">
      <c r="A25" s="151" t="s">
        <v>180</v>
      </c>
      <c r="B25" s="6">
        <v>0</v>
      </c>
      <c r="C25" s="131">
        <v>0</v>
      </c>
      <c r="D25" s="200" t="s">
        <v>104</v>
      </c>
      <c r="E25" s="176" t="s">
        <v>104</v>
      </c>
      <c r="F25" s="200" t="s">
        <v>104</v>
      </c>
      <c r="G25" s="201" t="s">
        <v>104</v>
      </c>
      <c r="H25" s="200" t="s">
        <v>104</v>
      </c>
      <c r="I25" s="177" t="s">
        <v>104</v>
      </c>
      <c r="J25" s="6">
        <v>0</v>
      </c>
      <c r="K25" s="131">
        <v>0</v>
      </c>
      <c r="L25" s="200" t="s">
        <v>104</v>
      </c>
      <c r="M25" s="176" t="s">
        <v>104</v>
      </c>
      <c r="N25" s="200" t="s">
        <v>104</v>
      </c>
      <c r="O25" s="201" t="s">
        <v>104</v>
      </c>
      <c r="P25" s="200" t="s">
        <v>104</v>
      </c>
      <c r="Q25" s="177" t="s">
        <v>104</v>
      </c>
      <c r="R25" s="6">
        <v>0</v>
      </c>
      <c r="S25" s="131">
        <v>0</v>
      </c>
      <c r="T25" s="200" t="s">
        <v>104</v>
      </c>
      <c r="U25" s="176" t="s">
        <v>104</v>
      </c>
      <c r="V25" s="200" t="s">
        <v>104</v>
      </c>
      <c r="W25" s="201" t="s">
        <v>104</v>
      </c>
      <c r="X25" s="200" t="s">
        <v>104</v>
      </c>
      <c r="Y25" s="177" t="s">
        <v>104</v>
      </c>
      <c r="Z25" s="6">
        <v>9876000</v>
      </c>
      <c r="AA25" s="128">
        <v>4.99E-2</v>
      </c>
      <c r="AB25" s="200" t="s">
        <v>104</v>
      </c>
      <c r="AC25" s="176" t="s">
        <v>104</v>
      </c>
      <c r="AD25" s="200" t="s">
        <v>104</v>
      </c>
      <c r="AE25" s="201" t="s">
        <v>104</v>
      </c>
      <c r="AF25" s="200" t="s">
        <v>104</v>
      </c>
      <c r="AG25" s="177" t="s">
        <v>104</v>
      </c>
      <c r="AH25" s="6">
        <v>72799653.049999997</v>
      </c>
      <c r="AI25" s="128">
        <v>1.2902</v>
      </c>
      <c r="AJ25" s="200" t="s">
        <v>104</v>
      </c>
      <c r="AK25" s="176" t="s">
        <v>104</v>
      </c>
      <c r="AL25" s="200" t="s">
        <v>104</v>
      </c>
      <c r="AM25" s="201" t="s">
        <v>104</v>
      </c>
      <c r="AN25" s="200" t="s">
        <v>104</v>
      </c>
      <c r="AO25" s="177" t="s">
        <v>104</v>
      </c>
    </row>
    <row r="26" spans="1:41" ht="13.5" thickBot="1">
      <c r="A26" s="151" t="s">
        <v>181</v>
      </c>
      <c r="B26" s="6">
        <v>0</v>
      </c>
      <c r="C26" s="131">
        <v>0</v>
      </c>
      <c r="D26" s="200" t="s">
        <v>104</v>
      </c>
      <c r="E26" s="176" t="s">
        <v>104</v>
      </c>
      <c r="F26" s="200" t="s">
        <v>104</v>
      </c>
      <c r="G26" s="176" t="s">
        <v>104</v>
      </c>
      <c r="H26" s="200" t="s">
        <v>104</v>
      </c>
      <c r="I26" s="177" t="s">
        <v>104</v>
      </c>
      <c r="J26" s="6">
        <v>0</v>
      </c>
      <c r="K26" s="131">
        <v>0</v>
      </c>
      <c r="L26" s="200" t="s">
        <v>104</v>
      </c>
      <c r="M26" s="176" t="s">
        <v>104</v>
      </c>
      <c r="N26" s="200" t="s">
        <v>104</v>
      </c>
      <c r="O26" s="176" t="s">
        <v>104</v>
      </c>
      <c r="P26" s="200" t="s">
        <v>104</v>
      </c>
      <c r="Q26" s="177" t="s">
        <v>104</v>
      </c>
      <c r="R26" s="6">
        <v>0</v>
      </c>
      <c r="S26" s="131">
        <v>0</v>
      </c>
      <c r="T26" s="200" t="s">
        <v>104</v>
      </c>
      <c r="U26" s="176" t="s">
        <v>104</v>
      </c>
      <c r="V26" s="200" t="s">
        <v>104</v>
      </c>
      <c r="W26" s="176" t="s">
        <v>104</v>
      </c>
      <c r="X26" s="200" t="s">
        <v>104</v>
      </c>
      <c r="Y26" s="177" t="s">
        <v>104</v>
      </c>
      <c r="Z26" s="6">
        <v>0</v>
      </c>
      <c r="AA26" s="131">
        <v>0</v>
      </c>
      <c r="AB26" s="200" t="s">
        <v>104</v>
      </c>
      <c r="AC26" s="176" t="s">
        <v>104</v>
      </c>
      <c r="AD26" s="200" t="s">
        <v>104</v>
      </c>
      <c r="AE26" s="176" t="s">
        <v>104</v>
      </c>
      <c r="AF26" s="200" t="s">
        <v>104</v>
      </c>
      <c r="AG26" s="177" t="s">
        <v>104</v>
      </c>
      <c r="AH26" s="6">
        <v>0</v>
      </c>
      <c r="AI26" s="131">
        <v>0</v>
      </c>
      <c r="AJ26" s="200" t="s">
        <v>104</v>
      </c>
      <c r="AK26" s="176" t="s">
        <v>104</v>
      </c>
      <c r="AL26" s="200" t="s">
        <v>104</v>
      </c>
      <c r="AM26" s="176" t="s">
        <v>104</v>
      </c>
      <c r="AN26" s="200" t="s">
        <v>104</v>
      </c>
      <c r="AO26" s="177" t="s">
        <v>104</v>
      </c>
    </row>
    <row r="27" spans="1:41" ht="14.25" thickTop="1" thickBot="1">
      <c r="A27" s="155" t="s">
        <v>182</v>
      </c>
      <c r="B27" s="144">
        <v>1046115101.25</v>
      </c>
      <c r="C27" s="134">
        <v>0.96350000000000002</v>
      </c>
      <c r="D27" s="196" t="s">
        <v>104</v>
      </c>
      <c r="E27" s="202" t="s">
        <v>104</v>
      </c>
      <c r="F27" s="196" t="s">
        <v>104</v>
      </c>
      <c r="G27" s="202" t="s">
        <v>104</v>
      </c>
      <c r="H27" s="196" t="s">
        <v>104</v>
      </c>
      <c r="I27" s="203" t="s">
        <v>104</v>
      </c>
      <c r="J27" s="144">
        <v>1990467.41</v>
      </c>
      <c r="K27" s="134">
        <v>1.4999999999999999E-2</v>
      </c>
      <c r="L27" s="196" t="s">
        <v>104</v>
      </c>
      <c r="M27" s="202" t="s">
        <v>104</v>
      </c>
      <c r="N27" s="196" t="s">
        <v>104</v>
      </c>
      <c r="O27" s="202" t="s">
        <v>104</v>
      </c>
      <c r="P27" s="196" t="s">
        <v>104</v>
      </c>
      <c r="Q27" s="203" t="s">
        <v>104</v>
      </c>
      <c r="R27" s="144">
        <v>27670200</v>
      </c>
      <c r="S27" s="134">
        <v>0.87090000000000001</v>
      </c>
      <c r="T27" s="196" t="s">
        <v>104</v>
      </c>
      <c r="U27" s="202" t="s">
        <v>104</v>
      </c>
      <c r="V27" s="196" t="s">
        <v>104</v>
      </c>
      <c r="W27" s="202" t="s">
        <v>104</v>
      </c>
      <c r="X27" s="196" t="s">
        <v>104</v>
      </c>
      <c r="Y27" s="203" t="s">
        <v>104</v>
      </c>
      <c r="Z27" s="144">
        <v>111629870</v>
      </c>
      <c r="AA27" s="134">
        <v>0.56389999999999996</v>
      </c>
      <c r="AB27" s="196" t="s">
        <v>104</v>
      </c>
      <c r="AC27" s="202" t="s">
        <v>104</v>
      </c>
      <c r="AD27" s="196" t="s">
        <v>104</v>
      </c>
      <c r="AE27" s="202" t="s">
        <v>104</v>
      </c>
      <c r="AF27" s="196" t="s">
        <v>104</v>
      </c>
      <c r="AG27" s="203" t="s">
        <v>104</v>
      </c>
      <c r="AH27" s="144">
        <v>72888570.049999997</v>
      </c>
      <c r="AI27" s="134">
        <v>1.2918000000000001</v>
      </c>
      <c r="AJ27" s="196" t="s">
        <v>104</v>
      </c>
      <c r="AK27" s="202" t="s">
        <v>104</v>
      </c>
      <c r="AL27" s="196" t="s">
        <v>104</v>
      </c>
      <c r="AM27" s="202" t="s">
        <v>104</v>
      </c>
      <c r="AN27" s="196" t="s">
        <v>104</v>
      </c>
      <c r="AO27" s="203" t="s">
        <v>104</v>
      </c>
    </row>
    <row r="28" spans="1:41" ht="13.5" thickTop="1">
      <c r="A28" s="151" t="s">
        <v>183</v>
      </c>
      <c r="B28" s="6">
        <v>1027579496.76</v>
      </c>
      <c r="C28" s="128">
        <v>0.94640000000000002</v>
      </c>
      <c r="D28" s="200" t="s">
        <v>104</v>
      </c>
      <c r="E28" s="201" t="s">
        <v>104</v>
      </c>
      <c r="F28" s="200" t="s">
        <v>104</v>
      </c>
      <c r="G28" s="201" t="s">
        <v>104</v>
      </c>
      <c r="H28" s="200" t="s">
        <v>104</v>
      </c>
      <c r="I28" s="177" t="s">
        <v>104</v>
      </c>
      <c r="J28" s="6">
        <v>0</v>
      </c>
      <c r="K28" s="131">
        <v>0</v>
      </c>
      <c r="L28" s="200" t="s">
        <v>104</v>
      </c>
      <c r="M28" s="201" t="s">
        <v>104</v>
      </c>
      <c r="N28" s="200" t="s">
        <v>104</v>
      </c>
      <c r="O28" s="201" t="s">
        <v>104</v>
      </c>
      <c r="P28" s="200" t="s">
        <v>104</v>
      </c>
      <c r="Q28" s="177" t="s">
        <v>104</v>
      </c>
      <c r="R28" s="6">
        <v>74263376.890000001</v>
      </c>
      <c r="S28" s="128">
        <v>2.3372999999999999</v>
      </c>
      <c r="T28" s="200" t="s">
        <v>104</v>
      </c>
      <c r="U28" s="201" t="s">
        <v>104</v>
      </c>
      <c r="V28" s="200" t="s">
        <v>104</v>
      </c>
      <c r="W28" s="201" t="s">
        <v>104</v>
      </c>
      <c r="X28" s="200" t="s">
        <v>104</v>
      </c>
      <c r="Y28" s="177" t="s">
        <v>104</v>
      </c>
      <c r="Z28" s="6">
        <v>82057769.209999993</v>
      </c>
      <c r="AA28" s="128">
        <v>0.41449999999999998</v>
      </c>
      <c r="AB28" s="200" t="s">
        <v>104</v>
      </c>
      <c r="AC28" s="201" t="s">
        <v>104</v>
      </c>
      <c r="AD28" s="200" t="s">
        <v>104</v>
      </c>
      <c r="AE28" s="201" t="s">
        <v>104</v>
      </c>
      <c r="AF28" s="200" t="s">
        <v>104</v>
      </c>
      <c r="AG28" s="177" t="s">
        <v>104</v>
      </c>
      <c r="AH28" s="6">
        <v>12116510</v>
      </c>
      <c r="AI28" s="128">
        <v>0.2147</v>
      </c>
      <c r="AJ28" s="200" t="s">
        <v>104</v>
      </c>
      <c r="AK28" s="201" t="s">
        <v>104</v>
      </c>
      <c r="AL28" s="200" t="s">
        <v>104</v>
      </c>
      <c r="AM28" s="201" t="s">
        <v>104</v>
      </c>
      <c r="AN28" s="200" t="s">
        <v>104</v>
      </c>
      <c r="AO28" s="177" t="s">
        <v>104</v>
      </c>
    </row>
    <row r="29" spans="1:41">
      <c r="A29" s="151" t="s">
        <v>184</v>
      </c>
      <c r="B29" s="6">
        <v>2656801276.6399999</v>
      </c>
      <c r="C29" s="128">
        <v>2.4468999999999999</v>
      </c>
      <c r="D29" s="200" t="s">
        <v>104</v>
      </c>
      <c r="E29" s="201" t="s">
        <v>104</v>
      </c>
      <c r="F29" s="200" t="s">
        <v>104</v>
      </c>
      <c r="G29" s="201" t="s">
        <v>104</v>
      </c>
      <c r="H29" s="200" t="s">
        <v>104</v>
      </c>
      <c r="I29" s="177" t="s">
        <v>104</v>
      </c>
      <c r="J29" s="6">
        <v>0</v>
      </c>
      <c r="K29" s="131">
        <v>0</v>
      </c>
      <c r="L29" s="200" t="s">
        <v>104</v>
      </c>
      <c r="M29" s="201" t="s">
        <v>104</v>
      </c>
      <c r="N29" s="200" t="s">
        <v>104</v>
      </c>
      <c r="O29" s="201" t="s">
        <v>104</v>
      </c>
      <c r="P29" s="200" t="s">
        <v>104</v>
      </c>
      <c r="Q29" s="177" t="s">
        <v>104</v>
      </c>
      <c r="R29" s="6">
        <v>37432375.920000002</v>
      </c>
      <c r="S29" s="128">
        <v>1.1780999999999999</v>
      </c>
      <c r="T29" s="200" t="s">
        <v>104</v>
      </c>
      <c r="U29" s="201" t="s">
        <v>104</v>
      </c>
      <c r="V29" s="200" t="s">
        <v>104</v>
      </c>
      <c r="W29" s="201" t="s">
        <v>104</v>
      </c>
      <c r="X29" s="200" t="s">
        <v>104</v>
      </c>
      <c r="Y29" s="177" t="s">
        <v>104</v>
      </c>
      <c r="Z29" s="6">
        <v>544506645.19000006</v>
      </c>
      <c r="AA29" s="128">
        <v>2.7504</v>
      </c>
      <c r="AB29" s="200" t="s">
        <v>104</v>
      </c>
      <c r="AC29" s="201" t="s">
        <v>104</v>
      </c>
      <c r="AD29" s="200" t="s">
        <v>104</v>
      </c>
      <c r="AE29" s="201" t="s">
        <v>104</v>
      </c>
      <c r="AF29" s="200" t="s">
        <v>104</v>
      </c>
      <c r="AG29" s="177" t="s">
        <v>104</v>
      </c>
      <c r="AH29" s="6">
        <v>23543411.800000001</v>
      </c>
      <c r="AI29" s="128">
        <v>0.4173</v>
      </c>
      <c r="AJ29" s="200" t="s">
        <v>104</v>
      </c>
      <c r="AK29" s="201" t="s">
        <v>104</v>
      </c>
      <c r="AL29" s="200" t="s">
        <v>104</v>
      </c>
      <c r="AM29" s="201" t="s">
        <v>104</v>
      </c>
      <c r="AN29" s="200" t="s">
        <v>104</v>
      </c>
      <c r="AO29" s="177" t="s">
        <v>104</v>
      </c>
    </row>
    <row r="30" spans="1:41">
      <c r="A30" s="151" t="s">
        <v>185</v>
      </c>
      <c r="B30" s="6">
        <v>984372548.94000006</v>
      </c>
      <c r="C30" s="128">
        <v>0.90659999999999996</v>
      </c>
      <c r="D30" s="200" t="s">
        <v>104</v>
      </c>
      <c r="E30" s="201" t="s">
        <v>104</v>
      </c>
      <c r="F30" s="200" t="s">
        <v>104</v>
      </c>
      <c r="G30" s="201" t="s">
        <v>104</v>
      </c>
      <c r="H30" s="200" t="s">
        <v>104</v>
      </c>
      <c r="I30" s="177" t="s">
        <v>104</v>
      </c>
      <c r="J30" s="6">
        <v>69037089.200000003</v>
      </c>
      <c r="K30" s="128">
        <v>0.52180000000000004</v>
      </c>
      <c r="L30" s="200" t="s">
        <v>104</v>
      </c>
      <c r="M30" s="201" t="s">
        <v>104</v>
      </c>
      <c r="N30" s="200" t="s">
        <v>104</v>
      </c>
      <c r="O30" s="201" t="s">
        <v>104</v>
      </c>
      <c r="P30" s="200" t="s">
        <v>104</v>
      </c>
      <c r="Q30" s="177" t="s">
        <v>104</v>
      </c>
      <c r="R30" s="6">
        <v>73911820.329999998</v>
      </c>
      <c r="S30" s="128">
        <v>2.3262999999999998</v>
      </c>
      <c r="T30" s="200" t="s">
        <v>104</v>
      </c>
      <c r="U30" s="201" t="s">
        <v>104</v>
      </c>
      <c r="V30" s="200" t="s">
        <v>104</v>
      </c>
      <c r="W30" s="201" t="s">
        <v>104</v>
      </c>
      <c r="X30" s="200" t="s">
        <v>104</v>
      </c>
      <c r="Y30" s="177" t="s">
        <v>104</v>
      </c>
      <c r="Z30" s="6">
        <v>198927343.56999999</v>
      </c>
      <c r="AA30" s="128">
        <v>1.0047999999999999</v>
      </c>
      <c r="AB30" s="200" t="s">
        <v>104</v>
      </c>
      <c r="AC30" s="201" t="s">
        <v>104</v>
      </c>
      <c r="AD30" s="200" t="s">
        <v>104</v>
      </c>
      <c r="AE30" s="201" t="s">
        <v>104</v>
      </c>
      <c r="AF30" s="200" t="s">
        <v>104</v>
      </c>
      <c r="AG30" s="177" t="s">
        <v>104</v>
      </c>
      <c r="AH30" s="6">
        <v>50741144</v>
      </c>
      <c r="AI30" s="128">
        <v>0.89929999999999999</v>
      </c>
      <c r="AJ30" s="200" t="s">
        <v>104</v>
      </c>
      <c r="AK30" s="201" t="s">
        <v>104</v>
      </c>
      <c r="AL30" s="200" t="s">
        <v>104</v>
      </c>
      <c r="AM30" s="201" t="s">
        <v>104</v>
      </c>
      <c r="AN30" s="200" t="s">
        <v>104</v>
      </c>
      <c r="AO30" s="177" t="s">
        <v>104</v>
      </c>
    </row>
    <row r="31" spans="1:41" ht="13.5" thickBot="1">
      <c r="A31" s="151" t="s">
        <v>186</v>
      </c>
      <c r="B31" s="6">
        <v>19749096310.240002</v>
      </c>
      <c r="C31" s="128">
        <v>18.189</v>
      </c>
      <c r="D31" s="200" t="s">
        <v>104</v>
      </c>
      <c r="E31" s="201" t="s">
        <v>104</v>
      </c>
      <c r="F31" s="200" t="s">
        <v>104</v>
      </c>
      <c r="G31" s="201" t="s">
        <v>104</v>
      </c>
      <c r="H31" s="200" t="s">
        <v>104</v>
      </c>
      <c r="I31" s="177" t="s">
        <v>104</v>
      </c>
      <c r="J31" s="6">
        <v>4466284365.1300001</v>
      </c>
      <c r="K31" s="128">
        <v>33.759700000000002</v>
      </c>
      <c r="L31" s="200" t="s">
        <v>104</v>
      </c>
      <c r="M31" s="201" t="s">
        <v>104</v>
      </c>
      <c r="N31" s="200" t="s">
        <v>104</v>
      </c>
      <c r="O31" s="201" t="s">
        <v>104</v>
      </c>
      <c r="P31" s="200" t="s">
        <v>104</v>
      </c>
      <c r="Q31" s="177" t="s">
        <v>104</v>
      </c>
      <c r="R31" s="6">
        <v>152286554.19</v>
      </c>
      <c r="S31" s="128">
        <v>4.7930000000000001</v>
      </c>
      <c r="T31" s="200" t="s">
        <v>104</v>
      </c>
      <c r="U31" s="201" t="s">
        <v>104</v>
      </c>
      <c r="V31" s="200" t="s">
        <v>104</v>
      </c>
      <c r="W31" s="201" t="s">
        <v>104</v>
      </c>
      <c r="X31" s="200" t="s">
        <v>104</v>
      </c>
      <c r="Y31" s="177" t="s">
        <v>104</v>
      </c>
      <c r="Z31" s="6">
        <v>2346955775.9099998</v>
      </c>
      <c r="AA31" s="128">
        <v>11.854799999999999</v>
      </c>
      <c r="AB31" s="200" t="s">
        <v>104</v>
      </c>
      <c r="AC31" s="201" t="s">
        <v>104</v>
      </c>
      <c r="AD31" s="200" t="s">
        <v>104</v>
      </c>
      <c r="AE31" s="201" t="s">
        <v>104</v>
      </c>
      <c r="AF31" s="200" t="s">
        <v>104</v>
      </c>
      <c r="AG31" s="177" t="s">
        <v>104</v>
      </c>
      <c r="AH31" s="6">
        <v>936269729.64999998</v>
      </c>
      <c r="AI31" s="128">
        <v>16.593499999999999</v>
      </c>
      <c r="AJ31" s="200" t="s">
        <v>104</v>
      </c>
      <c r="AK31" s="201" t="s">
        <v>104</v>
      </c>
      <c r="AL31" s="200" t="s">
        <v>104</v>
      </c>
      <c r="AM31" s="201" t="s">
        <v>104</v>
      </c>
      <c r="AN31" s="200" t="s">
        <v>104</v>
      </c>
      <c r="AO31" s="177" t="s">
        <v>104</v>
      </c>
    </row>
    <row r="32" spans="1:41" ht="14.25" thickTop="1" thickBot="1">
      <c r="A32" s="155" t="s">
        <v>187</v>
      </c>
      <c r="B32" s="144">
        <v>24417849632.580002</v>
      </c>
      <c r="C32" s="134">
        <v>22.488900000000001</v>
      </c>
      <c r="D32" s="196" t="s">
        <v>104</v>
      </c>
      <c r="E32" s="202" t="s">
        <v>104</v>
      </c>
      <c r="F32" s="196" t="s">
        <v>104</v>
      </c>
      <c r="G32" s="202" t="s">
        <v>104</v>
      </c>
      <c r="H32" s="196" t="s">
        <v>104</v>
      </c>
      <c r="I32" s="203" t="s">
        <v>104</v>
      </c>
      <c r="J32" s="144">
        <v>4535321454.3299999</v>
      </c>
      <c r="K32" s="134">
        <v>34.281599999999997</v>
      </c>
      <c r="L32" s="196" t="s">
        <v>104</v>
      </c>
      <c r="M32" s="202" t="s">
        <v>104</v>
      </c>
      <c r="N32" s="196" t="s">
        <v>104</v>
      </c>
      <c r="O32" s="202" t="s">
        <v>104</v>
      </c>
      <c r="P32" s="196" t="s">
        <v>104</v>
      </c>
      <c r="Q32" s="203" t="s">
        <v>104</v>
      </c>
      <c r="R32" s="144">
        <v>337894127.32999998</v>
      </c>
      <c r="S32" s="134">
        <v>10.6347</v>
      </c>
      <c r="T32" s="196" t="s">
        <v>104</v>
      </c>
      <c r="U32" s="202" t="s">
        <v>104</v>
      </c>
      <c r="V32" s="196" t="s">
        <v>104</v>
      </c>
      <c r="W32" s="202" t="s">
        <v>104</v>
      </c>
      <c r="X32" s="196" t="s">
        <v>104</v>
      </c>
      <c r="Y32" s="203" t="s">
        <v>104</v>
      </c>
      <c r="Z32" s="144">
        <v>3172447533.8800001</v>
      </c>
      <c r="AA32" s="134">
        <v>16.0245</v>
      </c>
      <c r="AB32" s="196" t="s">
        <v>104</v>
      </c>
      <c r="AC32" s="202" t="s">
        <v>104</v>
      </c>
      <c r="AD32" s="196" t="s">
        <v>104</v>
      </c>
      <c r="AE32" s="202" t="s">
        <v>104</v>
      </c>
      <c r="AF32" s="196" t="s">
        <v>104</v>
      </c>
      <c r="AG32" s="203" t="s">
        <v>104</v>
      </c>
      <c r="AH32" s="144">
        <v>1022670795.45</v>
      </c>
      <c r="AI32" s="134">
        <v>18.1248</v>
      </c>
      <c r="AJ32" s="196" t="s">
        <v>104</v>
      </c>
      <c r="AK32" s="202" t="s">
        <v>104</v>
      </c>
      <c r="AL32" s="196" t="s">
        <v>104</v>
      </c>
      <c r="AM32" s="202" t="s">
        <v>104</v>
      </c>
      <c r="AN32" s="196" t="s">
        <v>104</v>
      </c>
      <c r="AO32" s="203" t="s">
        <v>104</v>
      </c>
    </row>
    <row r="33" spans="1:41" ht="13.5" thickTop="1">
      <c r="A33" s="151" t="s">
        <v>188</v>
      </c>
      <c r="B33" s="6">
        <v>15635108.789999999</v>
      </c>
      <c r="C33" s="128">
        <v>1.44E-2</v>
      </c>
      <c r="D33" s="200" t="s">
        <v>104</v>
      </c>
      <c r="E33" s="201" t="s">
        <v>104</v>
      </c>
      <c r="F33" s="200" t="s">
        <v>104</v>
      </c>
      <c r="G33" s="176" t="s">
        <v>104</v>
      </c>
      <c r="H33" s="200" t="s">
        <v>104</v>
      </c>
      <c r="I33" s="177" t="s">
        <v>104</v>
      </c>
      <c r="J33" s="6">
        <v>0</v>
      </c>
      <c r="K33" s="131">
        <v>0</v>
      </c>
      <c r="L33" s="200" t="s">
        <v>104</v>
      </c>
      <c r="M33" s="201" t="s">
        <v>104</v>
      </c>
      <c r="N33" s="200" t="s">
        <v>104</v>
      </c>
      <c r="O33" s="176" t="s">
        <v>104</v>
      </c>
      <c r="P33" s="200" t="s">
        <v>104</v>
      </c>
      <c r="Q33" s="177" t="s">
        <v>104</v>
      </c>
      <c r="R33" s="6">
        <v>8334250</v>
      </c>
      <c r="S33" s="128">
        <v>0.26229999999999998</v>
      </c>
      <c r="T33" s="200" t="s">
        <v>104</v>
      </c>
      <c r="U33" s="201" t="s">
        <v>104</v>
      </c>
      <c r="V33" s="200" t="s">
        <v>104</v>
      </c>
      <c r="W33" s="176" t="s">
        <v>104</v>
      </c>
      <c r="X33" s="200" t="s">
        <v>104</v>
      </c>
      <c r="Y33" s="177" t="s">
        <v>104</v>
      </c>
      <c r="Z33" s="6">
        <v>38855029.960000001</v>
      </c>
      <c r="AA33" s="128">
        <v>0.1963</v>
      </c>
      <c r="AB33" s="200" t="s">
        <v>104</v>
      </c>
      <c r="AC33" s="201" t="s">
        <v>104</v>
      </c>
      <c r="AD33" s="200" t="s">
        <v>104</v>
      </c>
      <c r="AE33" s="176" t="s">
        <v>104</v>
      </c>
      <c r="AF33" s="200" t="s">
        <v>104</v>
      </c>
      <c r="AG33" s="177" t="s">
        <v>104</v>
      </c>
      <c r="AH33" s="6">
        <v>2173448.7599999998</v>
      </c>
      <c r="AI33" s="128">
        <v>3.85E-2</v>
      </c>
      <c r="AJ33" s="200" t="s">
        <v>104</v>
      </c>
      <c r="AK33" s="201" t="s">
        <v>104</v>
      </c>
      <c r="AL33" s="200" t="s">
        <v>104</v>
      </c>
      <c r="AM33" s="176" t="s">
        <v>104</v>
      </c>
      <c r="AN33" s="200" t="s">
        <v>104</v>
      </c>
      <c r="AO33" s="177" t="s">
        <v>104</v>
      </c>
    </row>
    <row r="34" spans="1:41">
      <c r="A34" s="151" t="s">
        <v>189</v>
      </c>
      <c r="B34" s="6">
        <v>4727658504.5100002</v>
      </c>
      <c r="C34" s="128">
        <v>4.3541999999999996</v>
      </c>
      <c r="D34" s="200" t="s">
        <v>104</v>
      </c>
      <c r="E34" s="201" t="s">
        <v>104</v>
      </c>
      <c r="F34" s="200" t="s">
        <v>104</v>
      </c>
      <c r="G34" s="201" t="s">
        <v>104</v>
      </c>
      <c r="H34" s="200" t="s">
        <v>104</v>
      </c>
      <c r="I34" s="177" t="s">
        <v>104</v>
      </c>
      <c r="J34" s="6">
        <v>939427660.66999996</v>
      </c>
      <c r="K34" s="128">
        <v>7.1009000000000002</v>
      </c>
      <c r="L34" s="200" t="s">
        <v>104</v>
      </c>
      <c r="M34" s="201" t="s">
        <v>104</v>
      </c>
      <c r="N34" s="200" t="s">
        <v>104</v>
      </c>
      <c r="O34" s="201" t="s">
        <v>104</v>
      </c>
      <c r="P34" s="200" t="s">
        <v>104</v>
      </c>
      <c r="Q34" s="177" t="s">
        <v>104</v>
      </c>
      <c r="R34" s="6">
        <v>39665268.439999998</v>
      </c>
      <c r="S34" s="128">
        <v>1.2484</v>
      </c>
      <c r="T34" s="200" t="s">
        <v>104</v>
      </c>
      <c r="U34" s="201" t="s">
        <v>104</v>
      </c>
      <c r="V34" s="200" t="s">
        <v>104</v>
      </c>
      <c r="W34" s="201" t="s">
        <v>104</v>
      </c>
      <c r="X34" s="200" t="s">
        <v>104</v>
      </c>
      <c r="Y34" s="177" t="s">
        <v>104</v>
      </c>
      <c r="Z34" s="6">
        <v>542132798.52999997</v>
      </c>
      <c r="AA34" s="128">
        <v>2.7383999999999999</v>
      </c>
      <c r="AB34" s="200" t="s">
        <v>104</v>
      </c>
      <c r="AC34" s="201" t="s">
        <v>104</v>
      </c>
      <c r="AD34" s="200" t="s">
        <v>104</v>
      </c>
      <c r="AE34" s="201" t="s">
        <v>104</v>
      </c>
      <c r="AF34" s="200" t="s">
        <v>104</v>
      </c>
      <c r="AG34" s="177" t="s">
        <v>104</v>
      </c>
      <c r="AH34" s="6">
        <v>168514246.19999999</v>
      </c>
      <c r="AI34" s="128">
        <v>2.9866000000000001</v>
      </c>
      <c r="AJ34" s="200" t="s">
        <v>104</v>
      </c>
      <c r="AK34" s="201" t="s">
        <v>104</v>
      </c>
      <c r="AL34" s="200" t="s">
        <v>104</v>
      </c>
      <c r="AM34" s="201" t="s">
        <v>104</v>
      </c>
      <c r="AN34" s="200" t="s">
        <v>104</v>
      </c>
      <c r="AO34" s="177" t="s">
        <v>104</v>
      </c>
    </row>
    <row r="35" spans="1:41">
      <c r="A35" s="151" t="s">
        <v>190</v>
      </c>
      <c r="B35" s="6">
        <v>3679732692.0999999</v>
      </c>
      <c r="C35" s="128">
        <v>3.3889999999999998</v>
      </c>
      <c r="D35" s="200" t="s">
        <v>104</v>
      </c>
      <c r="E35" s="201" t="s">
        <v>104</v>
      </c>
      <c r="F35" s="200" t="s">
        <v>104</v>
      </c>
      <c r="G35" s="201" t="s">
        <v>104</v>
      </c>
      <c r="H35" s="200" t="s">
        <v>104</v>
      </c>
      <c r="I35" s="177" t="s">
        <v>104</v>
      </c>
      <c r="J35" s="6">
        <v>238605806.47</v>
      </c>
      <c r="K35" s="128">
        <v>1.8036000000000001</v>
      </c>
      <c r="L35" s="200" t="s">
        <v>104</v>
      </c>
      <c r="M35" s="201" t="s">
        <v>104</v>
      </c>
      <c r="N35" s="200" t="s">
        <v>104</v>
      </c>
      <c r="O35" s="201" t="s">
        <v>104</v>
      </c>
      <c r="P35" s="200" t="s">
        <v>104</v>
      </c>
      <c r="Q35" s="177" t="s">
        <v>104</v>
      </c>
      <c r="R35" s="6">
        <v>281815106.44999999</v>
      </c>
      <c r="S35" s="128">
        <v>8.8696999999999999</v>
      </c>
      <c r="T35" s="200" t="s">
        <v>104</v>
      </c>
      <c r="U35" s="201" t="s">
        <v>104</v>
      </c>
      <c r="V35" s="200" t="s">
        <v>104</v>
      </c>
      <c r="W35" s="201" t="s">
        <v>104</v>
      </c>
      <c r="X35" s="200" t="s">
        <v>104</v>
      </c>
      <c r="Y35" s="177" t="s">
        <v>104</v>
      </c>
      <c r="Z35" s="6">
        <v>1132679233.7</v>
      </c>
      <c r="AA35" s="128">
        <v>5.7213000000000003</v>
      </c>
      <c r="AB35" s="200" t="s">
        <v>104</v>
      </c>
      <c r="AC35" s="201" t="s">
        <v>104</v>
      </c>
      <c r="AD35" s="200" t="s">
        <v>104</v>
      </c>
      <c r="AE35" s="201" t="s">
        <v>104</v>
      </c>
      <c r="AF35" s="200" t="s">
        <v>104</v>
      </c>
      <c r="AG35" s="177" t="s">
        <v>104</v>
      </c>
      <c r="AH35" s="6">
        <v>219244988.53999999</v>
      </c>
      <c r="AI35" s="128">
        <v>3.8856999999999999</v>
      </c>
      <c r="AJ35" s="200" t="s">
        <v>104</v>
      </c>
      <c r="AK35" s="201" t="s">
        <v>104</v>
      </c>
      <c r="AL35" s="200" t="s">
        <v>104</v>
      </c>
      <c r="AM35" s="201" t="s">
        <v>104</v>
      </c>
      <c r="AN35" s="200" t="s">
        <v>104</v>
      </c>
      <c r="AO35" s="177" t="s">
        <v>104</v>
      </c>
    </row>
    <row r="36" spans="1:41">
      <c r="A36" s="151" t="s">
        <v>191</v>
      </c>
      <c r="B36" s="6">
        <v>766384191.99000001</v>
      </c>
      <c r="C36" s="128">
        <v>0.70579999999999998</v>
      </c>
      <c r="D36" s="200" t="s">
        <v>104</v>
      </c>
      <c r="E36" s="201" t="s">
        <v>104</v>
      </c>
      <c r="F36" s="200" t="s">
        <v>104</v>
      </c>
      <c r="G36" s="201" t="s">
        <v>104</v>
      </c>
      <c r="H36" s="200" t="s">
        <v>104</v>
      </c>
      <c r="I36" s="177" t="s">
        <v>104</v>
      </c>
      <c r="J36" s="6">
        <v>99358420.939999998</v>
      </c>
      <c r="K36" s="128">
        <v>0.751</v>
      </c>
      <c r="L36" s="200" t="s">
        <v>104</v>
      </c>
      <c r="M36" s="201" t="s">
        <v>104</v>
      </c>
      <c r="N36" s="200" t="s">
        <v>104</v>
      </c>
      <c r="O36" s="201" t="s">
        <v>104</v>
      </c>
      <c r="P36" s="200" t="s">
        <v>104</v>
      </c>
      <c r="Q36" s="177" t="s">
        <v>104</v>
      </c>
      <c r="R36" s="6">
        <v>73311695.329999998</v>
      </c>
      <c r="S36" s="128">
        <v>2.3073999999999999</v>
      </c>
      <c r="T36" s="200" t="s">
        <v>104</v>
      </c>
      <c r="U36" s="201" t="s">
        <v>104</v>
      </c>
      <c r="V36" s="200" t="s">
        <v>104</v>
      </c>
      <c r="W36" s="201" t="s">
        <v>104</v>
      </c>
      <c r="X36" s="200" t="s">
        <v>104</v>
      </c>
      <c r="Y36" s="177" t="s">
        <v>104</v>
      </c>
      <c r="Z36" s="6">
        <v>1049789947.72</v>
      </c>
      <c r="AA36" s="128">
        <v>5.3026</v>
      </c>
      <c r="AB36" s="200" t="s">
        <v>104</v>
      </c>
      <c r="AC36" s="201" t="s">
        <v>104</v>
      </c>
      <c r="AD36" s="200" t="s">
        <v>104</v>
      </c>
      <c r="AE36" s="201" t="s">
        <v>104</v>
      </c>
      <c r="AF36" s="200" t="s">
        <v>104</v>
      </c>
      <c r="AG36" s="177" t="s">
        <v>104</v>
      </c>
      <c r="AH36" s="6">
        <v>19511026.449999999</v>
      </c>
      <c r="AI36" s="128">
        <v>0.3458</v>
      </c>
      <c r="AJ36" s="200" t="s">
        <v>104</v>
      </c>
      <c r="AK36" s="201" t="s">
        <v>104</v>
      </c>
      <c r="AL36" s="200" t="s">
        <v>104</v>
      </c>
      <c r="AM36" s="201" t="s">
        <v>104</v>
      </c>
      <c r="AN36" s="200" t="s">
        <v>104</v>
      </c>
      <c r="AO36" s="177" t="s">
        <v>104</v>
      </c>
    </row>
    <row r="37" spans="1:41">
      <c r="A37" s="151" t="s">
        <v>192</v>
      </c>
      <c r="B37" s="6">
        <v>44111980.950000003</v>
      </c>
      <c r="C37" s="128">
        <v>4.0599999999999997E-2</v>
      </c>
      <c r="D37" s="200" t="s">
        <v>104</v>
      </c>
      <c r="E37" s="201" t="s">
        <v>104</v>
      </c>
      <c r="F37" s="200" t="s">
        <v>104</v>
      </c>
      <c r="G37" s="201" t="s">
        <v>104</v>
      </c>
      <c r="H37" s="200" t="s">
        <v>104</v>
      </c>
      <c r="I37" s="177" t="s">
        <v>104</v>
      </c>
      <c r="J37" s="6">
        <v>0</v>
      </c>
      <c r="K37" s="131">
        <v>0</v>
      </c>
      <c r="L37" s="200" t="s">
        <v>104</v>
      </c>
      <c r="M37" s="201" t="s">
        <v>104</v>
      </c>
      <c r="N37" s="200" t="s">
        <v>104</v>
      </c>
      <c r="O37" s="201" t="s">
        <v>104</v>
      </c>
      <c r="P37" s="200" t="s">
        <v>104</v>
      </c>
      <c r="Q37" s="177" t="s">
        <v>104</v>
      </c>
      <c r="R37" s="6">
        <v>16581913.5</v>
      </c>
      <c r="S37" s="128">
        <v>0.52190000000000003</v>
      </c>
      <c r="T37" s="200" t="s">
        <v>104</v>
      </c>
      <c r="U37" s="201" t="s">
        <v>104</v>
      </c>
      <c r="V37" s="200" t="s">
        <v>104</v>
      </c>
      <c r="W37" s="201" t="s">
        <v>104</v>
      </c>
      <c r="X37" s="200" t="s">
        <v>104</v>
      </c>
      <c r="Y37" s="177" t="s">
        <v>104</v>
      </c>
      <c r="Z37" s="6">
        <v>21927304.899999999</v>
      </c>
      <c r="AA37" s="128">
        <v>0.1108</v>
      </c>
      <c r="AB37" s="200" t="s">
        <v>104</v>
      </c>
      <c r="AC37" s="201" t="s">
        <v>104</v>
      </c>
      <c r="AD37" s="200" t="s">
        <v>104</v>
      </c>
      <c r="AE37" s="201" t="s">
        <v>104</v>
      </c>
      <c r="AF37" s="200" t="s">
        <v>104</v>
      </c>
      <c r="AG37" s="177" t="s">
        <v>104</v>
      </c>
      <c r="AH37" s="6">
        <v>0</v>
      </c>
      <c r="AI37" s="131">
        <v>0</v>
      </c>
      <c r="AJ37" s="200" t="s">
        <v>104</v>
      </c>
      <c r="AK37" s="201" t="s">
        <v>104</v>
      </c>
      <c r="AL37" s="200" t="s">
        <v>104</v>
      </c>
      <c r="AM37" s="201" t="s">
        <v>104</v>
      </c>
      <c r="AN37" s="200" t="s">
        <v>104</v>
      </c>
      <c r="AO37" s="177" t="s">
        <v>104</v>
      </c>
    </row>
    <row r="38" spans="1:41">
      <c r="A38" s="151" t="s">
        <v>193</v>
      </c>
      <c r="B38" s="6">
        <v>2091745924.9300001</v>
      </c>
      <c r="C38" s="128">
        <v>1.9265000000000001</v>
      </c>
      <c r="D38" s="200" t="s">
        <v>104</v>
      </c>
      <c r="E38" s="201" t="s">
        <v>104</v>
      </c>
      <c r="F38" s="200" t="s">
        <v>104</v>
      </c>
      <c r="G38" s="201" t="s">
        <v>104</v>
      </c>
      <c r="H38" s="200" t="s">
        <v>104</v>
      </c>
      <c r="I38" s="177" t="s">
        <v>104</v>
      </c>
      <c r="J38" s="6">
        <v>514955085.86000001</v>
      </c>
      <c r="K38" s="128">
        <v>3.8923999999999999</v>
      </c>
      <c r="L38" s="200" t="s">
        <v>104</v>
      </c>
      <c r="M38" s="201" t="s">
        <v>104</v>
      </c>
      <c r="N38" s="200" t="s">
        <v>104</v>
      </c>
      <c r="O38" s="201" t="s">
        <v>104</v>
      </c>
      <c r="P38" s="200" t="s">
        <v>104</v>
      </c>
      <c r="Q38" s="177" t="s">
        <v>104</v>
      </c>
      <c r="R38" s="6">
        <v>0</v>
      </c>
      <c r="S38" s="131">
        <v>0</v>
      </c>
      <c r="T38" s="200" t="s">
        <v>104</v>
      </c>
      <c r="U38" s="201" t="s">
        <v>104</v>
      </c>
      <c r="V38" s="200" t="s">
        <v>104</v>
      </c>
      <c r="W38" s="201" t="s">
        <v>104</v>
      </c>
      <c r="X38" s="200" t="s">
        <v>104</v>
      </c>
      <c r="Y38" s="177" t="s">
        <v>104</v>
      </c>
      <c r="Z38" s="6">
        <v>294102134.05000001</v>
      </c>
      <c r="AA38" s="128">
        <v>1.4855</v>
      </c>
      <c r="AB38" s="200" t="s">
        <v>104</v>
      </c>
      <c r="AC38" s="201" t="s">
        <v>104</v>
      </c>
      <c r="AD38" s="200" t="s">
        <v>104</v>
      </c>
      <c r="AE38" s="201" t="s">
        <v>104</v>
      </c>
      <c r="AF38" s="200" t="s">
        <v>104</v>
      </c>
      <c r="AG38" s="177" t="s">
        <v>104</v>
      </c>
      <c r="AH38" s="6">
        <v>77614179.799999997</v>
      </c>
      <c r="AI38" s="128">
        <v>1.3755999999999999</v>
      </c>
      <c r="AJ38" s="200" t="s">
        <v>104</v>
      </c>
      <c r="AK38" s="201" t="s">
        <v>104</v>
      </c>
      <c r="AL38" s="200" t="s">
        <v>104</v>
      </c>
      <c r="AM38" s="201" t="s">
        <v>104</v>
      </c>
      <c r="AN38" s="200" t="s">
        <v>104</v>
      </c>
      <c r="AO38" s="177" t="s">
        <v>104</v>
      </c>
    </row>
    <row r="39" spans="1:41" ht="13.5" thickBot="1">
      <c r="A39" s="151" t="s">
        <v>194</v>
      </c>
      <c r="B39" s="6">
        <v>2668447773.8800001</v>
      </c>
      <c r="C39" s="128">
        <v>2.4575999999999998</v>
      </c>
      <c r="D39" s="200" t="s">
        <v>104</v>
      </c>
      <c r="E39" s="201" t="s">
        <v>104</v>
      </c>
      <c r="F39" s="200" t="s">
        <v>104</v>
      </c>
      <c r="G39" s="201" t="s">
        <v>104</v>
      </c>
      <c r="H39" s="200" t="s">
        <v>104</v>
      </c>
      <c r="I39" s="177" t="s">
        <v>104</v>
      </c>
      <c r="J39" s="6">
        <v>0</v>
      </c>
      <c r="K39" s="131">
        <v>0</v>
      </c>
      <c r="L39" s="200" t="s">
        <v>104</v>
      </c>
      <c r="M39" s="201" t="s">
        <v>104</v>
      </c>
      <c r="N39" s="200" t="s">
        <v>104</v>
      </c>
      <c r="O39" s="201" t="s">
        <v>104</v>
      </c>
      <c r="P39" s="200" t="s">
        <v>104</v>
      </c>
      <c r="Q39" s="177" t="s">
        <v>104</v>
      </c>
      <c r="R39" s="6">
        <v>42348250</v>
      </c>
      <c r="S39" s="128">
        <v>1.3328</v>
      </c>
      <c r="T39" s="200" t="s">
        <v>104</v>
      </c>
      <c r="U39" s="201" t="s">
        <v>104</v>
      </c>
      <c r="V39" s="200" t="s">
        <v>104</v>
      </c>
      <c r="W39" s="201" t="s">
        <v>104</v>
      </c>
      <c r="X39" s="200" t="s">
        <v>104</v>
      </c>
      <c r="Y39" s="177" t="s">
        <v>104</v>
      </c>
      <c r="Z39" s="6">
        <v>260615636.99000001</v>
      </c>
      <c r="AA39" s="128">
        <v>1.3164</v>
      </c>
      <c r="AB39" s="200" t="s">
        <v>104</v>
      </c>
      <c r="AC39" s="201" t="s">
        <v>104</v>
      </c>
      <c r="AD39" s="200" t="s">
        <v>104</v>
      </c>
      <c r="AE39" s="201" t="s">
        <v>104</v>
      </c>
      <c r="AF39" s="200" t="s">
        <v>104</v>
      </c>
      <c r="AG39" s="177" t="s">
        <v>104</v>
      </c>
      <c r="AH39" s="6">
        <v>59921285.060000002</v>
      </c>
      <c r="AI39" s="128">
        <v>1.0620000000000001</v>
      </c>
      <c r="AJ39" s="200" t="s">
        <v>104</v>
      </c>
      <c r="AK39" s="201" t="s">
        <v>104</v>
      </c>
      <c r="AL39" s="200" t="s">
        <v>104</v>
      </c>
      <c r="AM39" s="201" t="s">
        <v>104</v>
      </c>
      <c r="AN39" s="200" t="s">
        <v>104</v>
      </c>
      <c r="AO39" s="177" t="s">
        <v>104</v>
      </c>
    </row>
    <row r="40" spans="1:41" ht="14.25" thickTop="1" thickBot="1">
      <c r="A40" s="155" t="s">
        <v>195</v>
      </c>
      <c r="B40" s="144">
        <v>13993716177.15</v>
      </c>
      <c r="C40" s="134">
        <v>12.888199999999999</v>
      </c>
      <c r="D40" s="196" t="s">
        <v>104</v>
      </c>
      <c r="E40" s="202" t="s">
        <v>104</v>
      </c>
      <c r="F40" s="196" t="s">
        <v>104</v>
      </c>
      <c r="G40" s="202" t="s">
        <v>104</v>
      </c>
      <c r="H40" s="196" t="s">
        <v>104</v>
      </c>
      <c r="I40" s="203" t="s">
        <v>104</v>
      </c>
      <c r="J40" s="144">
        <v>1792346973.9400001</v>
      </c>
      <c r="K40" s="134">
        <v>13.548</v>
      </c>
      <c r="L40" s="196" t="s">
        <v>104</v>
      </c>
      <c r="M40" s="202" t="s">
        <v>104</v>
      </c>
      <c r="N40" s="196" t="s">
        <v>104</v>
      </c>
      <c r="O40" s="202" t="s">
        <v>104</v>
      </c>
      <c r="P40" s="196" t="s">
        <v>104</v>
      </c>
      <c r="Q40" s="203" t="s">
        <v>104</v>
      </c>
      <c r="R40" s="144">
        <v>462056483.72000003</v>
      </c>
      <c r="S40" s="134">
        <v>14.5425</v>
      </c>
      <c r="T40" s="196" t="s">
        <v>104</v>
      </c>
      <c r="U40" s="202" t="s">
        <v>104</v>
      </c>
      <c r="V40" s="196" t="s">
        <v>104</v>
      </c>
      <c r="W40" s="202" t="s">
        <v>104</v>
      </c>
      <c r="X40" s="196" t="s">
        <v>104</v>
      </c>
      <c r="Y40" s="203" t="s">
        <v>104</v>
      </c>
      <c r="Z40" s="144">
        <v>3340102085.8499999</v>
      </c>
      <c r="AA40" s="134">
        <v>16.871300000000002</v>
      </c>
      <c r="AB40" s="196" t="s">
        <v>104</v>
      </c>
      <c r="AC40" s="202" t="s">
        <v>104</v>
      </c>
      <c r="AD40" s="196" t="s">
        <v>104</v>
      </c>
      <c r="AE40" s="202" t="s">
        <v>104</v>
      </c>
      <c r="AF40" s="196" t="s">
        <v>104</v>
      </c>
      <c r="AG40" s="203" t="s">
        <v>104</v>
      </c>
      <c r="AH40" s="144">
        <v>546979174.80999994</v>
      </c>
      <c r="AI40" s="134">
        <v>9.6941000000000006</v>
      </c>
      <c r="AJ40" s="196" t="s">
        <v>104</v>
      </c>
      <c r="AK40" s="202" t="s">
        <v>104</v>
      </c>
      <c r="AL40" s="196" t="s">
        <v>104</v>
      </c>
      <c r="AM40" s="202" t="s">
        <v>104</v>
      </c>
      <c r="AN40" s="196" t="s">
        <v>104</v>
      </c>
      <c r="AO40" s="203" t="s">
        <v>104</v>
      </c>
    </row>
    <row r="41" spans="1:41" ht="13.5" thickTop="1">
      <c r="A41" s="151" t="s">
        <v>196</v>
      </c>
      <c r="B41" s="6">
        <v>3359578005.6900001</v>
      </c>
      <c r="C41" s="128">
        <v>3.0941999999999998</v>
      </c>
      <c r="D41" s="200" t="s">
        <v>104</v>
      </c>
      <c r="E41" s="201" t="s">
        <v>104</v>
      </c>
      <c r="F41" s="200" t="s">
        <v>104</v>
      </c>
      <c r="G41" s="201" t="s">
        <v>104</v>
      </c>
      <c r="H41" s="200" t="s">
        <v>104</v>
      </c>
      <c r="I41" s="177" t="s">
        <v>104</v>
      </c>
      <c r="J41" s="6">
        <v>234803610.34</v>
      </c>
      <c r="K41" s="128">
        <v>1.7747999999999999</v>
      </c>
      <c r="L41" s="200" t="s">
        <v>104</v>
      </c>
      <c r="M41" s="201" t="s">
        <v>104</v>
      </c>
      <c r="N41" s="200" t="s">
        <v>104</v>
      </c>
      <c r="O41" s="201" t="s">
        <v>104</v>
      </c>
      <c r="P41" s="200" t="s">
        <v>104</v>
      </c>
      <c r="Q41" s="177" t="s">
        <v>104</v>
      </c>
      <c r="R41" s="6">
        <v>181774523.90000001</v>
      </c>
      <c r="S41" s="128">
        <v>5.7210999999999999</v>
      </c>
      <c r="T41" s="200" t="s">
        <v>104</v>
      </c>
      <c r="U41" s="201" t="s">
        <v>104</v>
      </c>
      <c r="V41" s="200" t="s">
        <v>104</v>
      </c>
      <c r="W41" s="201" t="s">
        <v>104</v>
      </c>
      <c r="X41" s="200" t="s">
        <v>104</v>
      </c>
      <c r="Y41" s="177" t="s">
        <v>104</v>
      </c>
      <c r="Z41" s="6">
        <v>366795934.08999997</v>
      </c>
      <c r="AA41" s="128">
        <v>1.8527</v>
      </c>
      <c r="AB41" s="200" t="s">
        <v>104</v>
      </c>
      <c r="AC41" s="201" t="s">
        <v>104</v>
      </c>
      <c r="AD41" s="200" t="s">
        <v>104</v>
      </c>
      <c r="AE41" s="201" t="s">
        <v>104</v>
      </c>
      <c r="AF41" s="200" t="s">
        <v>104</v>
      </c>
      <c r="AG41" s="177" t="s">
        <v>104</v>
      </c>
      <c r="AH41" s="6">
        <v>122075911.11</v>
      </c>
      <c r="AI41" s="128">
        <v>2.1636000000000002</v>
      </c>
      <c r="AJ41" s="200" t="s">
        <v>104</v>
      </c>
      <c r="AK41" s="201" t="s">
        <v>104</v>
      </c>
      <c r="AL41" s="200" t="s">
        <v>104</v>
      </c>
      <c r="AM41" s="201" t="s">
        <v>104</v>
      </c>
      <c r="AN41" s="200" t="s">
        <v>104</v>
      </c>
      <c r="AO41" s="177" t="s">
        <v>104</v>
      </c>
    </row>
    <row r="42" spans="1:41">
      <c r="A42" s="151" t="s">
        <v>197</v>
      </c>
      <c r="B42" s="6">
        <v>2624614645.6199999</v>
      </c>
      <c r="C42" s="128">
        <v>2.4173</v>
      </c>
      <c r="D42" s="200" t="s">
        <v>104</v>
      </c>
      <c r="E42" s="201" t="s">
        <v>104</v>
      </c>
      <c r="F42" s="200" t="s">
        <v>104</v>
      </c>
      <c r="G42" s="201" t="s">
        <v>104</v>
      </c>
      <c r="H42" s="200" t="s">
        <v>104</v>
      </c>
      <c r="I42" s="177" t="s">
        <v>104</v>
      </c>
      <c r="J42" s="6">
        <v>70904748.599999994</v>
      </c>
      <c r="K42" s="128">
        <v>0.53600000000000003</v>
      </c>
      <c r="L42" s="200" t="s">
        <v>104</v>
      </c>
      <c r="M42" s="201" t="s">
        <v>104</v>
      </c>
      <c r="N42" s="200" t="s">
        <v>104</v>
      </c>
      <c r="O42" s="201" t="s">
        <v>104</v>
      </c>
      <c r="P42" s="200" t="s">
        <v>104</v>
      </c>
      <c r="Q42" s="177" t="s">
        <v>104</v>
      </c>
      <c r="R42" s="6">
        <v>318608329.08999997</v>
      </c>
      <c r="S42" s="128">
        <v>10.027699999999999</v>
      </c>
      <c r="T42" s="200" t="s">
        <v>104</v>
      </c>
      <c r="U42" s="201" t="s">
        <v>104</v>
      </c>
      <c r="V42" s="200" t="s">
        <v>104</v>
      </c>
      <c r="W42" s="201" t="s">
        <v>104</v>
      </c>
      <c r="X42" s="200" t="s">
        <v>104</v>
      </c>
      <c r="Y42" s="177" t="s">
        <v>104</v>
      </c>
      <c r="Z42" s="6">
        <v>798029552.63999999</v>
      </c>
      <c r="AA42" s="128">
        <v>4.0309999999999997</v>
      </c>
      <c r="AB42" s="200" t="s">
        <v>104</v>
      </c>
      <c r="AC42" s="201" t="s">
        <v>104</v>
      </c>
      <c r="AD42" s="200" t="s">
        <v>104</v>
      </c>
      <c r="AE42" s="201" t="s">
        <v>104</v>
      </c>
      <c r="AF42" s="200" t="s">
        <v>104</v>
      </c>
      <c r="AG42" s="177" t="s">
        <v>104</v>
      </c>
      <c r="AH42" s="6">
        <v>279653285.11000001</v>
      </c>
      <c r="AI42" s="128">
        <v>4.9562999999999997</v>
      </c>
      <c r="AJ42" s="200" t="s">
        <v>104</v>
      </c>
      <c r="AK42" s="201" t="s">
        <v>104</v>
      </c>
      <c r="AL42" s="200" t="s">
        <v>104</v>
      </c>
      <c r="AM42" s="201" t="s">
        <v>104</v>
      </c>
      <c r="AN42" s="200" t="s">
        <v>104</v>
      </c>
      <c r="AO42" s="177" t="s">
        <v>104</v>
      </c>
    </row>
    <row r="43" spans="1:41">
      <c r="A43" s="151" t="s">
        <v>198</v>
      </c>
      <c r="B43" s="6">
        <v>4782812907.8699999</v>
      </c>
      <c r="C43" s="128">
        <v>4.4050000000000002</v>
      </c>
      <c r="D43" s="200" t="s">
        <v>104</v>
      </c>
      <c r="E43" s="201" t="s">
        <v>104</v>
      </c>
      <c r="F43" s="200" t="s">
        <v>104</v>
      </c>
      <c r="G43" s="201" t="s">
        <v>104</v>
      </c>
      <c r="H43" s="200" t="s">
        <v>104</v>
      </c>
      <c r="I43" s="177" t="s">
        <v>104</v>
      </c>
      <c r="J43" s="6">
        <v>605674955.51999998</v>
      </c>
      <c r="K43" s="128">
        <v>4.5781999999999998</v>
      </c>
      <c r="L43" s="200" t="s">
        <v>104</v>
      </c>
      <c r="M43" s="201" t="s">
        <v>104</v>
      </c>
      <c r="N43" s="200" t="s">
        <v>104</v>
      </c>
      <c r="O43" s="201" t="s">
        <v>104</v>
      </c>
      <c r="P43" s="200" t="s">
        <v>104</v>
      </c>
      <c r="Q43" s="177" t="s">
        <v>104</v>
      </c>
      <c r="R43" s="6">
        <v>61594123.759999998</v>
      </c>
      <c r="S43" s="128">
        <v>1.9386000000000001</v>
      </c>
      <c r="T43" s="200" t="s">
        <v>104</v>
      </c>
      <c r="U43" s="201" t="s">
        <v>104</v>
      </c>
      <c r="V43" s="200" t="s">
        <v>104</v>
      </c>
      <c r="W43" s="201" t="s">
        <v>104</v>
      </c>
      <c r="X43" s="200" t="s">
        <v>104</v>
      </c>
      <c r="Y43" s="177" t="s">
        <v>104</v>
      </c>
      <c r="Z43" s="6">
        <v>264663301.86000001</v>
      </c>
      <c r="AA43" s="128">
        <v>1.3369</v>
      </c>
      <c r="AB43" s="200" t="s">
        <v>104</v>
      </c>
      <c r="AC43" s="201" t="s">
        <v>104</v>
      </c>
      <c r="AD43" s="200" t="s">
        <v>104</v>
      </c>
      <c r="AE43" s="201" t="s">
        <v>104</v>
      </c>
      <c r="AF43" s="200" t="s">
        <v>104</v>
      </c>
      <c r="AG43" s="177" t="s">
        <v>104</v>
      </c>
      <c r="AH43" s="6">
        <v>142453253.84</v>
      </c>
      <c r="AI43" s="128">
        <v>2.5247000000000002</v>
      </c>
      <c r="AJ43" s="200" t="s">
        <v>104</v>
      </c>
      <c r="AK43" s="201" t="s">
        <v>104</v>
      </c>
      <c r="AL43" s="200" t="s">
        <v>104</v>
      </c>
      <c r="AM43" s="201" t="s">
        <v>104</v>
      </c>
      <c r="AN43" s="200" t="s">
        <v>104</v>
      </c>
      <c r="AO43" s="177" t="s">
        <v>104</v>
      </c>
    </row>
    <row r="44" spans="1:41" ht="13.5" thickBot="1">
      <c r="A44" s="151" t="s">
        <v>199</v>
      </c>
      <c r="B44" s="6">
        <v>1217934069.01</v>
      </c>
      <c r="C44" s="128">
        <v>1.1216999999999999</v>
      </c>
      <c r="D44" s="200" t="s">
        <v>104</v>
      </c>
      <c r="E44" s="201" t="s">
        <v>104</v>
      </c>
      <c r="F44" s="200" t="s">
        <v>104</v>
      </c>
      <c r="G44" s="201" t="s">
        <v>104</v>
      </c>
      <c r="H44" s="200" t="s">
        <v>104</v>
      </c>
      <c r="I44" s="177" t="s">
        <v>104</v>
      </c>
      <c r="J44" s="6">
        <v>0</v>
      </c>
      <c r="K44" s="131">
        <v>0</v>
      </c>
      <c r="L44" s="200" t="s">
        <v>104</v>
      </c>
      <c r="M44" s="201" t="s">
        <v>104</v>
      </c>
      <c r="N44" s="200" t="s">
        <v>104</v>
      </c>
      <c r="O44" s="201" t="s">
        <v>104</v>
      </c>
      <c r="P44" s="200" t="s">
        <v>104</v>
      </c>
      <c r="Q44" s="177" t="s">
        <v>104</v>
      </c>
      <c r="R44" s="6">
        <v>89933483.530000001</v>
      </c>
      <c r="S44" s="128">
        <v>2.8304999999999998</v>
      </c>
      <c r="T44" s="200" t="s">
        <v>104</v>
      </c>
      <c r="U44" s="201" t="s">
        <v>104</v>
      </c>
      <c r="V44" s="200" t="s">
        <v>104</v>
      </c>
      <c r="W44" s="201" t="s">
        <v>104</v>
      </c>
      <c r="X44" s="200" t="s">
        <v>104</v>
      </c>
      <c r="Y44" s="177" t="s">
        <v>104</v>
      </c>
      <c r="Z44" s="6">
        <v>155237054.09999999</v>
      </c>
      <c r="AA44" s="128">
        <v>0.78410000000000002</v>
      </c>
      <c r="AB44" s="200" t="s">
        <v>104</v>
      </c>
      <c r="AC44" s="201" t="s">
        <v>104</v>
      </c>
      <c r="AD44" s="200" t="s">
        <v>104</v>
      </c>
      <c r="AE44" s="201" t="s">
        <v>104</v>
      </c>
      <c r="AF44" s="200" t="s">
        <v>104</v>
      </c>
      <c r="AG44" s="177" t="s">
        <v>104</v>
      </c>
      <c r="AH44" s="6">
        <v>80193409.379999995</v>
      </c>
      <c r="AI44" s="128">
        <v>1.4213</v>
      </c>
      <c r="AJ44" s="200" t="s">
        <v>104</v>
      </c>
      <c r="AK44" s="201" t="s">
        <v>104</v>
      </c>
      <c r="AL44" s="200" t="s">
        <v>104</v>
      </c>
      <c r="AM44" s="201" t="s">
        <v>104</v>
      </c>
      <c r="AN44" s="200" t="s">
        <v>104</v>
      </c>
      <c r="AO44" s="177" t="s">
        <v>104</v>
      </c>
    </row>
    <row r="45" spans="1:41" ht="14.25" thickTop="1" thickBot="1">
      <c r="A45" s="155" t="s">
        <v>200</v>
      </c>
      <c r="B45" s="144">
        <v>11984939628.190001</v>
      </c>
      <c r="C45" s="134">
        <v>11.0382</v>
      </c>
      <c r="D45" s="196" t="s">
        <v>104</v>
      </c>
      <c r="E45" s="202" t="s">
        <v>104</v>
      </c>
      <c r="F45" s="196" t="s">
        <v>104</v>
      </c>
      <c r="G45" s="202" t="s">
        <v>104</v>
      </c>
      <c r="H45" s="196" t="s">
        <v>104</v>
      </c>
      <c r="I45" s="203" t="s">
        <v>104</v>
      </c>
      <c r="J45" s="144">
        <v>911383314.46000004</v>
      </c>
      <c r="K45" s="134">
        <v>6.8890000000000002</v>
      </c>
      <c r="L45" s="196" t="s">
        <v>104</v>
      </c>
      <c r="M45" s="202" t="s">
        <v>104</v>
      </c>
      <c r="N45" s="196" t="s">
        <v>104</v>
      </c>
      <c r="O45" s="202" t="s">
        <v>104</v>
      </c>
      <c r="P45" s="196" t="s">
        <v>104</v>
      </c>
      <c r="Q45" s="203" t="s">
        <v>104</v>
      </c>
      <c r="R45" s="144">
        <v>651910460.27999997</v>
      </c>
      <c r="S45" s="134">
        <v>20.517900000000001</v>
      </c>
      <c r="T45" s="196" t="s">
        <v>104</v>
      </c>
      <c r="U45" s="202" t="s">
        <v>104</v>
      </c>
      <c r="V45" s="196" t="s">
        <v>104</v>
      </c>
      <c r="W45" s="202" t="s">
        <v>104</v>
      </c>
      <c r="X45" s="196" t="s">
        <v>104</v>
      </c>
      <c r="Y45" s="203" t="s">
        <v>104</v>
      </c>
      <c r="Z45" s="144">
        <v>1584725842.6900001</v>
      </c>
      <c r="AA45" s="134">
        <v>8.0046999999999997</v>
      </c>
      <c r="AB45" s="196" t="s">
        <v>104</v>
      </c>
      <c r="AC45" s="202" t="s">
        <v>104</v>
      </c>
      <c r="AD45" s="196" t="s">
        <v>104</v>
      </c>
      <c r="AE45" s="202" t="s">
        <v>104</v>
      </c>
      <c r="AF45" s="196" t="s">
        <v>104</v>
      </c>
      <c r="AG45" s="203" t="s">
        <v>104</v>
      </c>
      <c r="AH45" s="144">
        <v>624375859.44000006</v>
      </c>
      <c r="AI45" s="134">
        <v>11.065799999999999</v>
      </c>
      <c r="AJ45" s="196" t="s">
        <v>104</v>
      </c>
      <c r="AK45" s="202" t="s">
        <v>104</v>
      </c>
      <c r="AL45" s="196" t="s">
        <v>104</v>
      </c>
      <c r="AM45" s="202" t="s">
        <v>104</v>
      </c>
      <c r="AN45" s="196" t="s">
        <v>104</v>
      </c>
      <c r="AO45" s="203" t="s">
        <v>104</v>
      </c>
    </row>
    <row r="46" spans="1:41" ht="13.5" thickTop="1">
      <c r="A46" s="151" t="s">
        <v>201</v>
      </c>
      <c r="B46" s="6">
        <v>9050896629.7000008</v>
      </c>
      <c r="C46" s="128">
        <v>8.3359000000000005</v>
      </c>
      <c r="D46" s="200" t="s">
        <v>104</v>
      </c>
      <c r="E46" s="201" t="s">
        <v>104</v>
      </c>
      <c r="F46" s="200" t="s">
        <v>104</v>
      </c>
      <c r="G46" s="201" t="s">
        <v>104</v>
      </c>
      <c r="H46" s="200" t="s">
        <v>104</v>
      </c>
      <c r="I46" s="177" t="s">
        <v>104</v>
      </c>
      <c r="J46" s="6">
        <v>1468025548.5999999</v>
      </c>
      <c r="K46" s="128">
        <v>11.096500000000001</v>
      </c>
      <c r="L46" s="200" t="s">
        <v>104</v>
      </c>
      <c r="M46" s="201" t="s">
        <v>104</v>
      </c>
      <c r="N46" s="200" t="s">
        <v>104</v>
      </c>
      <c r="O46" s="201" t="s">
        <v>104</v>
      </c>
      <c r="P46" s="200" t="s">
        <v>104</v>
      </c>
      <c r="Q46" s="177" t="s">
        <v>104</v>
      </c>
      <c r="R46" s="6">
        <v>4514.4799999999996</v>
      </c>
      <c r="S46" s="128">
        <v>1E-4</v>
      </c>
      <c r="T46" s="200" t="s">
        <v>104</v>
      </c>
      <c r="U46" s="201" t="s">
        <v>104</v>
      </c>
      <c r="V46" s="200" t="s">
        <v>104</v>
      </c>
      <c r="W46" s="201" t="s">
        <v>104</v>
      </c>
      <c r="X46" s="200" t="s">
        <v>104</v>
      </c>
      <c r="Y46" s="177" t="s">
        <v>104</v>
      </c>
      <c r="Z46" s="6">
        <v>2377329431.3800001</v>
      </c>
      <c r="AA46" s="128">
        <v>12.0082</v>
      </c>
      <c r="AB46" s="200" t="s">
        <v>104</v>
      </c>
      <c r="AC46" s="201" t="s">
        <v>104</v>
      </c>
      <c r="AD46" s="200" t="s">
        <v>104</v>
      </c>
      <c r="AE46" s="201" t="s">
        <v>104</v>
      </c>
      <c r="AF46" s="200" t="s">
        <v>104</v>
      </c>
      <c r="AG46" s="177" t="s">
        <v>104</v>
      </c>
      <c r="AH46" s="6">
        <v>389468959.00999999</v>
      </c>
      <c r="AI46" s="128">
        <v>6.9025999999999996</v>
      </c>
      <c r="AJ46" s="200" t="s">
        <v>104</v>
      </c>
      <c r="AK46" s="201" t="s">
        <v>104</v>
      </c>
      <c r="AL46" s="200" t="s">
        <v>104</v>
      </c>
      <c r="AM46" s="201" t="s">
        <v>104</v>
      </c>
      <c r="AN46" s="200" t="s">
        <v>104</v>
      </c>
      <c r="AO46" s="177" t="s">
        <v>104</v>
      </c>
    </row>
    <row r="47" spans="1:41">
      <c r="A47" s="151" t="s">
        <v>202</v>
      </c>
      <c r="B47" s="6">
        <v>1488838213.71</v>
      </c>
      <c r="C47" s="128">
        <v>1.3712</v>
      </c>
      <c r="D47" s="200" t="s">
        <v>104</v>
      </c>
      <c r="E47" s="201" t="s">
        <v>104</v>
      </c>
      <c r="F47" s="200" t="s">
        <v>104</v>
      </c>
      <c r="G47" s="201" t="s">
        <v>104</v>
      </c>
      <c r="H47" s="200" t="s">
        <v>104</v>
      </c>
      <c r="I47" s="177" t="s">
        <v>104</v>
      </c>
      <c r="J47" s="6">
        <v>69394835.400000006</v>
      </c>
      <c r="K47" s="128">
        <v>0.52449999999999997</v>
      </c>
      <c r="L47" s="200" t="s">
        <v>104</v>
      </c>
      <c r="M47" s="201" t="s">
        <v>104</v>
      </c>
      <c r="N47" s="200" t="s">
        <v>104</v>
      </c>
      <c r="O47" s="201" t="s">
        <v>104</v>
      </c>
      <c r="P47" s="200" t="s">
        <v>104</v>
      </c>
      <c r="Q47" s="177" t="s">
        <v>104</v>
      </c>
      <c r="R47" s="6">
        <v>4909900.92</v>
      </c>
      <c r="S47" s="128">
        <v>0.1545</v>
      </c>
      <c r="T47" s="200" t="s">
        <v>104</v>
      </c>
      <c r="U47" s="201" t="s">
        <v>104</v>
      </c>
      <c r="V47" s="200" t="s">
        <v>104</v>
      </c>
      <c r="W47" s="201" t="s">
        <v>104</v>
      </c>
      <c r="X47" s="200" t="s">
        <v>104</v>
      </c>
      <c r="Y47" s="177" t="s">
        <v>104</v>
      </c>
      <c r="Z47" s="6">
        <v>329243606.95999998</v>
      </c>
      <c r="AA47" s="128">
        <v>1.6631</v>
      </c>
      <c r="AB47" s="200" t="s">
        <v>104</v>
      </c>
      <c r="AC47" s="201" t="s">
        <v>104</v>
      </c>
      <c r="AD47" s="200" t="s">
        <v>104</v>
      </c>
      <c r="AE47" s="201" t="s">
        <v>104</v>
      </c>
      <c r="AF47" s="200" t="s">
        <v>104</v>
      </c>
      <c r="AG47" s="177" t="s">
        <v>104</v>
      </c>
      <c r="AH47" s="6">
        <v>14260563.76</v>
      </c>
      <c r="AI47" s="128">
        <v>0.25269999999999998</v>
      </c>
      <c r="AJ47" s="200" t="s">
        <v>104</v>
      </c>
      <c r="AK47" s="201" t="s">
        <v>104</v>
      </c>
      <c r="AL47" s="200" t="s">
        <v>104</v>
      </c>
      <c r="AM47" s="201" t="s">
        <v>104</v>
      </c>
      <c r="AN47" s="200" t="s">
        <v>104</v>
      </c>
      <c r="AO47" s="177" t="s">
        <v>104</v>
      </c>
    </row>
    <row r="48" spans="1:41">
      <c r="A48" s="151" t="s">
        <v>203</v>
      </c>
      <c r="B48" s="6">
        <v>2152849409.8000002</v>
      </c>
      <c r="C48" s="128">
        <v>1.9827999999999999</v>
      </c>
      <c r="D48" s="200" t="s">
        <v>104</v>
      </c>
      <c r="E48" s="201" t="s">
        <v>104</v>
      </c>
      <c r="F48" s="200" t="s">
        <v>104</v>
      </c>
      <c r="G48" s="201" t="s">
        <v>104</v>
      </c>
      <c r="H48" s="200" t="s">
        <v>104</v>
      </c>
      <c r="I48" s="177" t="s">
        <v>104</v>
      </c>
      <c r="J48" s="6">
        <v>269806048.57999998</v>
      </c>
      <c r="K48" s="128">
        <v>2.0394000000000001</v>
      </c>
      <c r="L48" s="200" t="s">
        <v>104</v>
      </c>
      <c r="M48" s="201" t="s">
        <v>104</v>
      </c>
      <c r="N48" s="200" t="s">
        <v>104</v>
      </c>
      <c r="O48" s="201" t="s">
        <v>104</v>
      </c>
      <c r="P48" s="200" t="s">
        <v>104</v>
      </c>
      <c r="Q48" s="177" t="s">
        <v>104</v>
      </c>
      <c r="R48" s="6">
        <v>139025498.08000001</v>
      </c>
      <c r="S48" s="128">
        <v>4.3756000000000004</v>
      </c>
      <c r="T48" s="200" t="s">
        <v>104</v>
      </c>
      <c r="U48" s="201" t="s">
        <v>104</v>
      </c>
      <c r="V48" s="200" t="s">
        <v>104</v>
      </c>
      <c r="W48" s="201" t="s">
        <v>104</v>
      </c>
      <c r="X48" s="200" t="s">
        <v>104</v>
      </c>
      <c r="Y48" s="177" t="s">
        <v>104</v>
      </c>
      <c r="Z48" s="6">
        <v>1042318656.67</v>
      </c>
      <c r="AA48" s="128">
        <v>5.2648999999999999</v>
      </c>
      <c r="AB48" s="200" t="s">
        <v>104</v>
      </c>
      <c r="AC48" s="201" t="s">
        <v>104</v>
      </c>
      <c r="AD48" s="200" t="s">
        <v>104</v>
      </c>
      <c r="AE48" s="201" t="s">
        <v>104</v>
      </c>
      <c r="AF48" s="200" t="s">
        <v>104</v>
      </c>
      <c r="AG48" s="177" t="s">
        <v>104</v>
      </c>
      <c r="AH48" s="6">
        <v>296078368</v>
      </c>
      <c r="AI48" s="128">
        <v>5.2473999999999998</v>
      </c>
      <c r="AJ48" s="200" t="s">
        <v>104</v>
      </c>
      <c r="AK48" s="201" t="s">
        <v>104</v>
      </c>
      <c r="AL48" s="200" t="s">
        <v>104</v>
      </c>
      <c r="AM48" s="201" t="s">
        <v>104</v>
      </c>
      <c r="AN48" s="200" t="s">
        <v>104</v>
      </c>
      <c r="AO48" s="177" t="s">
        <v>104</v>
      </c>
    </row>
    <row r="49" spans="1:41">
      <c r="A49" s="151" t="s">
        <v>204</v>
      </c>
      <c r="B49" s="6">
        <v>4593872966.8100004</v>
      </c>
      <c r="C49" s="128">
        <v>4.2309999999999999</v>
      </c>
      <c r="D49" s="200" t="s">
        <v>104</v>
      </c>
      <c r="E49" s="201" t="s">
        <v>104</v>
      </c>
      <c r="F49" s="200" t="s">
        <v>104</v>
      </c>
      <c r="G49" s="201" t="s">
        <v>104</v>
      </c>
      <c r="H49" s="200" t="s">
        <v>104</v>
      </c>
      <c r="I49" s="177" t="s">
        <v>104</v>
      </c>
      <c r="J49" s="6">
        <v>436851422.93000001</v>
      </c>
      <c r="K49" s="128">
        <v>3.3020999999999998</v>
      </c>
      <c r="L49" s="200" t="s">
        <v>104</v>
      </c>
      <c r="M49" s="201" t="s">
        <v>104</v>
      </c>
      <c r="N49" s="200" t="s">
        <v>104</v>
      </c>
      <c r="O49" s="201" t="s">
        <v>104</v>
      </c>
      <c r="P49" s="200" t="s">
        <v>104</v>
      </c>
      <c r="Q49" s="177" t="s">
        <v>104</v>
      </c>
      <c r="R49" s="6">
        <v>69227822.799999997</v>
      </c>
      <c r="S49" s="128">
        <v>2.1787999999999998</v>
      </c>
      <c r="T49" s="200" t="s">
        <v>104</v>
      </c>
      <c r="U49" s="201" t="s">
        <v>104</v>
      </c>
      <c r="V49" s="200" t="s">
        <v>104</v>
      </c>
      <c r="W49" s="201" t="s">
        <v>104</v>
      </c>
      <c r="X49" s="200" t="s">
        <v>104</v>
      </c>
      <c r="Y49" s="177" t="s">
        <v>104</v>
      </c>
      <c r="Z49" s="6">
        <v>632995386.5</v>
      </c>
      <c r="AA49" s="128">
        <v>3.1972999999999998</v>
      </c>
      <c r="AB49" s="200" t="s">
        <v>104</v>
      </c>
      <c r="AC49" s="201" t="s">
        <v>104</v>
      </c>
      <c r="AD49" s="200" t="s">
        <v>104</v>
      </c>
      <c r="AE49" s="201" t="s">
        <v>104</v>
      </c>
      <c r="AF49" s="200" t="s">
        <v>104</v>
      </c>
      <c r="AG49" s="177" t="s">
        <v>104</v>
      </c>
      <c r="AH49" s="6">
        <v>199241695.96000001</v>
      </c>
      <c r="AI49" s="128">
        <v>3.5312000000000001</v>
      </c>
      <c r="AJ49" s="200" t="s">
        <v>104</v>
      </c>
      <c r="AK49" s="201" t="s">
        <v>104</v>
      </c>
      <c r="AL49" s="200" t="s">
        <v>104</v>
      </c>
      <c r="AM49" s="201" t="s">
        <v>104</v>
      </c>
      <c r="AN49" s="200" t="s">
        <v>104</v>
      </c>
      <c r="AO49" s="177" t="s">
        <v>104</v>
      </c>
    </row>
    <row r="50" spans="1:41">
      <c r="A50" s="151" t="s">
        <v>205</v>
      </c>
      <c r="B50" s="6">
        <v>0</v>
      </c>
      <c r="C50" s="131">
        <v>0</v>
      </c>
      <c r="D50" s="200" t="s">
        <v>104</v>
      </c>
      <c r="E50" s="176" t="s">
        <v>104</v>
      </c>
      <c r="F50" s="200" t="s">
        <v>104</v>
      </c>
      <c r="G50" s="176" t="s">
        <v>104</v>
      </c>
      <c r="H50" s="200" t="s">
        <v>104</v>
      </c>
      <c r="I50" s="177" t="s">
        <v>104</v>
      </c>
      <c r="J50" s="6">
        <v>0</v>
      </c>
      <c r="K50" s="131">
        <v>0</v>
      </c>
      <c r="L50" s="200" t="s">
        <v>104</v>
      </c>
      <c r="M50" s="176" t="s">
        <v>104</v>
      </c>
      <c r="N50" s="200" t="s">
        <v>104</v>
      </c>
      <c r="O50" s="176" t="s">
        <v>104</v>
      </c>
      <c r="P50" s="200" t="s">
        <v>104</v>
      </c>
      <c r="Q50" s="177" t="s">
        <v>104</v>
      </c>
      <c r="R50" s="6">
        <v>0</v>
      </c>
      <c r="S50" s="131">
        <v>0</v>
      </c>
      <c r="T50" s="200" t="s">
        <v>104</v>
      </c>
      <c r="U50" s="176" t="s">
        <v>104</v>
      </c>
      <c r="V50" s="200" t="s">
        <v>104</v>
      </c>
      <c r="W50" s="176" t="s">
        <v>104</v>
      </c>
      <c r="X50" s="200" t="s">
        <v>104</v>
      </c>
      <c r="Y50" s="177" t="s">
        <v>104</v>
      </c>
      <c r="Z50" s="6">
        <v>0</v>
      </c>
      <c r="AA50" s="131">
        <v>0</v>
      </c>
      <c r="AB50" s="200" t="s">
        <v>104</v>
      </c>
      <c r="AC50" s="176" t="s">
        <v>104</v>
      </c>
      <c r="AD50" s="200" t="s">
        <v>104</v>
      </c>
      <c r="AE50" s="176" t="s">
        <v>104</v>
      </c>
      <c r="AF50" s="200" t="s">
        <v>104</v>
      </c>
      <c r="AG50" s="177" t="s">
        <v>104</v>
      </c>
      <c r="AH50" s="6">
        <v>0</v>
      </c>
      <c r="AI50" s="131">
        <v>0</v>
      </c>
      <c r="AJ50" s="200" t="s">
        <v>104</v>
      </c>
      <c r="AK50" s="176" t="s">
        <v>104</v>
      </c>
      <c r="AL50" s="200" t="s">
        <v>104</v>
      </c>
      <c r="AM50" s="176" t="s">
        <v>104</v>
      </c>
      <c r="AN50" s="200" t="s">
        <v>104</v>
      </c>
      <c r="AO50" s="177" t="s">
        <v>104</v>
      </c>
    </row>
    <row r="51" spans="1:41">
      <c r="A51" s="151" t="s">
        <v>206</v>
      </c>
      <c r="B51" s="6">
        <v>358866824.38</v>
      </c>
      <c r="C51" s="128">
        <v>0.33050000000000002</v>
      </c>
      <c r="D51" s="200" t="s">
        <v>104</v>
      </c>
      <c r="E51" s="201" t="s">
        <v>104</v>
      </c>
      <c r="F51" s="200" t="s">
        <v>104</v>
      </c>
      <c r="G51" s="201" t="s">
        <v>104</v>
      </c>
      <c r="H51" s="200" t="s">
        <v>104</v>
      </c>
      <c r="I51" s="177" t="s">
        <v>104</v>
      </c>
      <c r="J51" s="6">
        <v>1342911.3</v>
      </c>
      <c r="K51" s="128">
        <v>1.0200000000000001E-2</v>
      </c>
      <c r="L51" s="200" t="s">
        <v>104</v>
      </c>
      <c r="M51" s="201" t="s">
        <v>104</v>
      </c>
      <c r="N51" s="200" t="s">
        <v>104</v>
      </c>
      <c r="O51" s="201" t="s">
        <v>104</v>
      </c>
      <c r="P51" s="200" t="s">
        <v>104</v>
      </c>
      <c r="Q51" s="177" t="s">
        <v>104</v>
      </c>
      <c r="R51" s="6">
        <v>7441305</v>
      </c>
      <c r="S51" s="128">
        <v>0.23419999999999999</v>
      </c>
      <c r="T51" s="200" t="s">
        <v>104</v>
      </c>
      <c r="U51" s="201" t="s">
        <v>104</v>
      </c>
      <c r="V51" s="200" t="s">
        <v>104</v>
      </c>
      <c r="W51" s="201" t="s">
        <v>104</v>
      </c>
      <c r="X51" s="200" t="s">
        <v>104</v>
      </c>
      <c r="Y51" s="177" t="s">
        <v>104</v>
      </c>
      <c r="Z51" s="6">
        <v>219333770.5</v>
      </c>
      <c r="AA51" s="128">
        <v>1.1079000000000001</v>
      </c>
      <c r="AB51" s="200" t="s">
        <v>104</v>
      </c>
      <c r="AC51" s="201" t="s">
        <v>104</v>
      </c>
      <c r="AD51" s="200" t="s">
        <v>104</v>
      </c>
      <c r="AE51" s="201" t="s">
        <v>104</v>
      </c>
      <c r="AF51" s="200" t="s">
        <v>104</v>
      </c>
      <c r="AG51" s="177" t="s">
        <v>104</v>
      </c>
      <c r="AH51" s="6">
        <v>26577726.5</v>
      </c>
      <c r="AI51" s="128">
        <v>0.47099999999999997</v>
      </c>
      <c r="AJ51" s="200" t="s">
        <v>104</v>
      </c>
      <c r="AK51" s="201" t="s">
        <v>104</v>
      </c>
      <c r="AL51" s="200" t="s">
        <v>104</v>
      </c>
      <c r="AM51" s="201" t="s">
        <v>104</v>
      </c>
      <c r="AN51" s="200" t="s">
        <v>104</v>
      </c>
      <c r="AO51" s="177" t="s">
        <v>104</v>
      </c>
    </row>
    <row r="52" spans="1:41" ht="13.5" thickBot="1">
      <c r="A52" s="151" t="s">
        <v>39</v>
      </c>
      <c r="B52" s="6">
        <v>1115175412.0599999</v>
      </c>
      <c r="C52" s="128">
        <v>1.0270999999999999</v>
      </c>
      <c r="D52" s="200" t="s">
        <v>104</v>
      </c>
      <c r="E52" s="201" t="s">
        <v>104</v>
      </c>
      <c r="F52" s="200" t="s">
        <v>104</v>
      </c>
      <c r="G52" s="201" t="s">
        <v>104</v>
      </c>
      <c r="H52" s="200" t="s">
        <v>104</v>
      </c>
      <c r="I52" s="177" t="s">
        <v>104</v>
      </c>
      <c r="J52" s="6">
        <v>170067648.13999999</v>
      </c>
      <c r="K52" s="128">
        <v>1.2855000000000001</v>
      </c>
      <c r="L52" s="200" t="s">
        <v>104</v>
      </c>
      <c r="M52" s="201" t="s">
        <v>104</v>
      </c>
      <c r="N52" s="200" t="s">
        <v>104</v>
      </c>
      <c r="O52" s="201" t="s">
        <v>104</v>
      </c>
      <c r="P52" s="200" t="s">
        <v>104</v>
      </c>
      <c r="Q52" s="177" t="s">
        <v>104</v>
      </c>
      <c r="R52" s="6">
        <v>15025175.710000001</v>
      </c>
      <c r="S52" s="128">
        <v>0.47289999999999999</v>
      </c>
      <c r="T52" s="200" t="s">
        <v>104</v>
      </c>
      <c r="U52" s="201" t="s">
        <v>104</v>
      </c>
      <c r="V52" s="200" t="s">
        <v>104</v>
      </c>
      <c r="W52" s="201" t="s">
        <v>104</v>
      </c>
      <c r="X52" s="200" t="s">
        <v>104</v>
      </c>
      <c r="Y52" s="177" t="s">
        <v>104</v>
      </c>
      <c r="Z52" s="6">
        <v>394135992.42000002</v>
      </c>
      <c r="AA52" s="128">
        <v>1.9907999999999999</v>
      </c>
      <c r="AB52" s="200" t="s">
        <v>104</v>
      </c>
      <c r="AC52" s="201" t="s">
        <v>104</v>
      </c>
      <c r="AD52" s="200" t="s">
        <v>104</v>
      </c>
      <c r="AE52" s="201" t="s">
        <v>104</v>
      </c>
      <c r="AF52" s="200" t="s">
        <v>104</v>
      </c>
      <c r="AG52" s="177" t="s">
        <v>104</v>
      </c>
      <c r="AH52" s="6">
        <v>33811661.990000002</v>
      </c>
      <c r="AI52" s="128">
        <v>0.59919999999999995</v>
      </c>
      <c r="AJ52" s="200" t="s">
        <v>104</v>
      </c>
      <c r="AK52" s="201" t="s">
        <v>104</v>
      </c>
      <c r="AL52" s="200" t="s">
        <v>104</v>
      </c>
      <c r="AM52" s="201" t="s">
        <v>104</v>
      </c>
      <c r="AN52" s="200" t="s">
        <v>104</v>
      </c>
      <c r="AO52" s="177" t="s">
        <v>104</v>
      </c>
    </row>
    <row r="53" spans="1:41" ht="14.25" thickTop="1" thickBot="1">
      <c r="A53" s="155" t="s">
        <v>207</v>
      </c>
      <c r="B53" s="144">
        <v>18760499456.459999</v>
      </c>
      <c r="C53" s="134">
        <v>17.278500000000001</v>
      </c>
      <c r="D53" s="196" t="s">
        <v>104</v>
      </c>
      <c r="E53" s="202" t="s">
        <v>104</v>
      </c>
      <c r="F53" s="196" t="s">
        <v>104</v>
      </c>
      <c r="G53" s="202" t="s">
        <v>104</v>
      </c>
      <c r="H53" s="196" t="s">
        <v>104</v>
      </c>
      <c r="I53" s="203" t="s">
        <v>104</v>
      </c>
      <c r="J53" s="144">
        <v>2415488414.9499998</v>
      </c>
      <c r="K53" s="134">
        <v>18.258199999999999</v>
      </c>
      <c r="L53" s="196" t="s">
        <v>104</v>
      </c>
      <c r="M53" s="202" t="s">
        <v>104</v>
      </c>
      <c r="N53" s="196" t="s">
        <v>104</v>
      </c>
      <c r="O53" s="202" t="s">
        <v>104</v>
      </c>
      <c r="P53" s="196" t="s">
        <v>104</v>
      </c>
      <c r="Q53" s="203" t="s">
        <v>104</v>
      </c>
      <c r="R53" s="144">
        <v>235634216.99000001</v>
      </c>
      <c r="S53" s="134">
        <v>7.4161999999999999</v>
      </c>
      <c r="T53" s="196" t="s">
        <v>104</v>
      </c>
      <c r="U53" s="202" t="s">
        <v>104</v>
      </c>
      <c r="V53" s="196" t="s">
        <v>104</v>
      </c>
      <c r="W53" s="202" t="s">
        <v>104</v>
      </c>
      <c r="X53" s="196" t="s">
        <v>104</v>
      </c>
      <c r="Y53" s="203" t="s">
        <v>104</v>
      </c>
      <c r="Z53" s="144">
        <v>4995356844.4300003</v>
      </c>
      <c r="AA53" s="134">
        <v>25.232199999999999</v>
      </c>
      <c r="AB53" s="196" t="s">
        <v>104</v>
      </c>
      <c r="AC53" s="202" t="s">
        <v>104</v>
      </c>
      <c r="AD53" s="196" t="s">
        <v>104</v>
      </c>
      <c r="AE53" s="202" t="s">
        <v>104</v>
      </c>
      <c r="AF53" s="196" t="s">
        <v>104</v>
      </c>
      <c r="AG53" s="203" t="s">
        <v>104</v>
      </c>
      <c r="AH53" s="144">
        <v>959438975.22000003</v>
      </c>
      <c r="AI53" s="134">
        <v>17.004200000000001</v>
      </c>
      <c r="AJ53" s="196" t="s">
        <v>104</v>
      </c>
      <c r="AK53" s="202" t="s">
        <v>104</v>
      </c>
      <c r="AL53" s="196" t="s">
        <v>104</v>
      </c>
      <c r="AM53" s="202" t="s">
        <v>104</v>
      </c>
      <c r="AN53" s="196" t="s">
        <v>104</v>
      </c>
      <c r="AO53" s="203" t="s">
        <v>104</v>
      </c>
    </row>
    <row r="54" spans="1:41" ht="13.5" thickTop="1">
      <c r="A54" s="151" t="s">
        <v>208</v>
      </c>
      <c r="B54" s="6">
        <v>1473253670.6199999</v>
      </c>
      <c r="C54" s="128">
        <v>1.3569</v>
      </c>
      <c r="D54" s="200" t="s">
        <v>104</v>
      </c>
      <c r="E54" s="201" t="s">
        <v>104</v>
      </c>
      <c r="F54" s="200" t="s">
        <v>104</v>
      </c>
      <c r="G54" s="201" t="s">
        <v>104</v>
      </c>
      <c r="H54" s="200" t="s">
        <v>104</v>
      </c>
      <c r="I54" s="177" t="s">
        <v>104</v>
      </c>
      <c r="J54" s="6">
        <v>116811231.59999999</v>
      </c>
      <c r="K54" s="128">
        <v>0.88300000000000001</v>
      </c>
      <c r="L54" s="200" t="s">
        <v>104</v>
      </c>
      <c r="M54" s="201" t="s">
        <v>104</v>
      </c>
      <c r="N54" s="200" t="s">
        <v>104</v>
      </c>
      <c r="O54" s="201" t="s">
        <v>104</v>
      </c>
      <c r="P54" s="200" t="s">
        <v>104</v>
      </c>
      <c r="Q54" s="177" t="s">
        <v>104</v>
      </c>
      <c r="R54" s="6">
        <v>57960762.590000004</v>
      </c>
      <c r="S54" s="128">
        <v>1.8242</v>
      </c>
      <c r="T54" s="200" t="s">
        <v>104</v>
      </c>
      <c r="U54" s="201" t="s">
        <v>104</v>
      </c>
      <c r="V54" s="200" t="s">
        <v>104</v>
      </c>
      <c r="W54" s="201" t="s">
        <v>104</v>
      </c>
      <c r="X54" s="200" t="s">
        <v>104</v>
      </c>
      <c r="Y54" s="177" t="s">
        <v>104</v>
      </c>
      <c r="Z54" s="6">
        <v>181872391.68000001</v>
      </c>
      <c r="AA54" s="128">
        <v>0.91869999999999996</v>
      </c>
      <c r="AB54" s="200" t="s">
        <v>104</v>
      </c>
      <c r="AC54" s="201" t="s">
        <v>104</v>
      </c>
      <c r="AD54" s="200" t="s">
        <v>104</v>
      </c>
      <c r="AE54" s="201" t="s">
        <v>104</v>
      </c>
      <c r="AF54" s="200" t="s">
        <v>104</v>
      </c>
      <c r="AG54" s="177" t="s">
        <v>104</v>
      </c>
      <c r="AH54" s="6">
        <v>273405.7</v>
      </c>
      <c r="AI54" s="128">
        <v>4.7999999999999996E-3</v>
      </c>
      <c r="AJ54" s="200" t="s">
        <v>104</v>
      </c>
      <c r="AK54" s="201" t="s">
        <v>104</v>
      </c>
      <c r="AL54" s="200" t="s">
        <v>104</v>
      </c>
      <c r="AM54" s="201" t="s">
        <v>104</v>
      </c>
      <c r="AN54" s="200" t="s">
        <v>104</v>
      </c>
      <c r="AO54" s="177" t="s">
        <v>104</v>
      </c>
    </row>
    <row r="55" spans="1:41" ht="13.5" thickBot="1">
      <c r="A55" s="151" t="s">
        <v>209</v>
      </c>
      <c r="B55" s="6">
        <v>1461692450.1300001</v>
      </c>
      <c r="C55" s="128">
        <v>1.3462000000000001</v>
      </c>
      <c r="D55" s="200" t="s">
        <v>104</v>
      </c>
      <c r="E55" s="201" t="s">
        <v>104</v>
      </c>
      <c r="F55" s="200" t="s">
        <v>104</v>
      </c>
      <c r="G55" s="201" t="s">
        <v>104</v>
      </c>
      <c r="H55" s="200" t="s">
        <v>104</v>
      </c>
      <c r="I55" s="177" t="s">
        <v>104</v>
      </c>
      <c r="J55" s="6">
        <v>92672684.269999996</v>
      </c>
      <c r="K55" s="128">
        <v>0.70050000000000001</v>
      </c>
      <c r="L55" s="200" t="s">
        <v>104</v>
      </c>
      <c r="M55" s="201" t="s">
        <v>104</v>
      </c>
      <c r="N55" s="200" t="s">
        <v>104</v>
      </c>
      <c r="O55" s="201" t="s">
        <v>104</v>
      </c>
      <c r="P55" s="200" t="s">
        <v>104</v>
      </c>
      <c r="Q55" s="177" t="s">
        <v>104</v>
      </c>
      <c r="R55" s="6">
        <v>73570775.480000004</v>
      </c>
      <c r="S55" s="128">
        <v>2.3155000000000001</v>
      </c>
      <c r="T55" s="200" t="s">
        <v>104</v>
      </c>
      <c r="U55" s="201" t="s">
        <v>104</v>
      </c>
      <c r="V55" s="200" t="s">
        <v>104</v>
      </c>
      <c r="W55" s="201" t="s">
        <v>104</v>
      </c>
      <c r="X55" s="200" t="s">
        <v>104</v>
      </c>
      <c r="Y55" s="177" t="s">
        <v>104</v>
      </c>
      <c r="Z55" s="6">
        <v>313578907.85000002</v>
      </c>
      <c r="AA55" s="128">
        <v>1.5839000000000001</v>
      </c>
      <c r="AB55" s="200" t="s">
        <v>104</v>
      </c>
      <c r="AC55" s="201" t="s">
        <v>104</v>
      </c>
      <c r="AD55" s="200" t="s">
        <v>104</v>
      </c>
      <c r="AE55" s="201" t="s">
        <v>104</v>
      </c>
      <c r="AF55" s="200" t="s">
        <v>104</v>
      </c>
      <c r="AG55" s="177" t="s">
        <v>104</v>
      </c>
      <c r="AH55" s="6">
        <v>79166634.099999994</v>
      </c>
      <c r="AI55" s="128">
        <v>1.4031</v>
      </c>
      <c r="AJ55" s="200" t="s">
        <v>104</v>
      </c>
      <c r="AK55" s="201" t="s">
        <v>104</v>
      </c>
      <c r="AL55" s="200" t="s">
        <v>104</v>
      </c>
      <c r="AM55" s="201" t="s">
        <v>104</v>
      </c>
      <c r="AN55" s="200" t="s">
        <v>104</v>
      </c>
      <c r="AO55" s="177" t="s">
        <v>104</v>
      </c>
    </row>
    <row r="56" spans="1:41" ht="14.25" thickTop="1" thickBot="1">
      <c r="A56" s="155" t="s">
        <v>210</v>
      </c>
      <c r="B56" s="144">
        <v>2934946120.75</v>
      </c>
      <c r="C56" s="134">
        <v>2.7031000000000001</v>
      </c>
      <c r="D56" s="196" t="s">
        <v>104</v>
      </c>
      <c r="E56" s="202" t="s">
        <v>104</v>
      </c>
      <c r="F56" s="196" t="s">
        <v>104</v>
      </c>
      <c r="G56" s="202" t="s">
        <v>104</v>
      </c>
      <c r="H56" s="196" t="s">
        <v>104</v>
      </c>
      <c r="I56" s="203" t="s">
        <v>104</v>
      </c>
      <c r="J56" s="144">
        <v>209483915.87</v>
      </c>
      <c r="K56" s="134">
        <v>1.5833999999999999</v>
      </c>
      <c r="L56" s="196" t="s">
        <v>104</v>
      </c>
      <c r="M56" s="202" t="s">
        <v>104</v>
      </c>
      <c r="N56" s="196" t="s">
        <v>104</v>
      </c>
      <c r="O56" s="202" t="s">
        <v>104</v>
      </c>
      <c r="P56" s="196" t="s">
        <v>104</v>
      </c>
      <c r="Q56" s="203" t="s">
        <v>104</v>
      </c>
      <c r="R56" s="144">
        <v>131531538.06999999</v>
      </c>
      <c r="S56" s="134">
        <v>4.1398000000000001</v>
      </c>
      <c r="T56" s="196" t="s">
        <v>104</v>
      </c>
      <c r="U56" s="202" t="s">
        <v>104</v>
      </c>
      <c r="V56" s="196" t="s">
        <v>104</v>
      </c>
      <c r="W56" s="202" t="s">
        <v>104</v>
      </c>
      <c r="X56" s="196" t="s">
        <v>104</v>
      </c>
      <c r="Y56" s="203" t="s">
        <v>104</v>
      </c>
      <c r="Z56" s="144">
        <v>495451299.52999997</v>
      </c>
      <c r="AA56" s="134">
        <v>2.5026000000000002</v>
      </c>
      <c r="AB56" s="196" t="s">
        <v>104</v>
      </c>
      <c r="AC56" s="202" t="s">
        <v>104</v>
      </c>
      <c r="AD56" s="196" t="s">
        <v>104</v>
      </c>
      <c r="AE56" s="202" t="s">
        <v>104</v>
      </c>
      <c r="AF56" s="196" t="s">
        <v>104</v>
      </c>
      <c r="AG56" s="203" t="s">
        <v>104</v>
      </c>
      <c r="AH56" s="144">
        <v>79440039.799999997</v>
      </c>
      <c r="AI56" s="134">
        <v>1.4078999999999999</v>
      </c>
      <c r="AJ56" s="196" t="s">
        <v>104</v>
      </c>
      <c r="AK56" s="202" t="s">
        <v>104</v>
      </c>
      <c r="AL56" s="196" t="s">
        <v>104</v>
      </c>
      <c r="AM56" s="202" t="s">
        <v>104</v>
      </c>
      <c r="AN56" s="196" t="s">
        <v>104</v>
      </c>
      <c r="AO56" s="203" t="s">
        <v>104</v>
      </c>
    </row>
    <row r="57" spans="1:41" ht="13.5" thickTop="1">
      <c r="A57" s="151" t="s">
        <v>211</v>
      </c>
      <c r="B57" s="6">
        <v>0</v>
      </c>
      <c r="C57" s="131">
        <v>0</v>
      </c>
      <c r="D57" s="200" t="s">
        <v>104</v>
      </c>
      <c r="E57" s="176" t="s">
        <v>104</v>
      </c>
      <c r="F57" s="200" t="s">
        <v>104</v>
      </c>
      <c r="G57" s="176" t="s">
        <v>104</v>
      </c>
      <c r="H57" s="200" t="s">
        <v>104</v>
      </c>
      <c r="I57" s="177" t="s">
        <v>104</v>
      </c>
      <c r="J57" s="6">
        <v>0</v>
      </c>
      <c r="K57" s="131">
        <v>0</v>
      </c>
      <c r="L57" s="200" t="s">
        <v>104</v>
      </c>
      <c r="M57" s="176" t="s">
        <v>104</v>
      </c>
      <c r="N57" s="200" t="s">
        <v>104</v>
      </c>
      <c r="O57" s="176" t="s">
        <v>104</v>
      </c>
      <c r="P57" s="200" t="s">
        <v>104</v>
      </c>
      <c r="Q57" s="177" t="s">
        <v>104</v>
      </c>
      <c r="R57" s="6">
        <v>0</v>
      </c>
      <c r="S57" s="131">
        <v>0</v>
      </c>
      <c r="T57" s="200" t="s">
        <v>104</v>
      </c>
      <c r="U57" s="176" t="s">
        <v>104</v>
      </c>
      <c r="V57" s="200" t="s">
        <v>104</v>
      </c>
      <c r="W57" s="176" t="s">
        <v>104</v>
      </c>
      <c r="X57" s="200" t="s">
        <v>104</v>
      </c>
      <c r="Y57" s="177" t="s">
        <v>104</v>
      </c>
      <c r="Z57" s="6">
        <v>0</v>
      </c>
      <c r="AA57" s="131">
        <v>0</v>
      </c>
      <c r="AB57" s="200" t="s">
        <v>104</v>
      </c>
      <c r="AC57" s="176" t="s">
        <v>104</v>
      </c>
      <c r="AD57" s="200" t="s">
        <v>104</v>
      </c>
      <c r="AE57" s="176" t="s">
        <v>104</v>
      </c>
      <c r="AF57" s="200" t="s">
        <v>104</v>
      </c>
      <c r="AG57" s="177" t="s">
        <v>104</v>
      </c>
      <c r="AH57" s="6">
        <v>0</v>
      </c>
      <c r="AI57" s="131">
        <v>0</v>
      </c>
      <c r="AJ57" s="200" t="s">
        <v>104</v>
      </c>
      <c r="AK57" s="176" t="s">
        <v>104</v>
      </c>
      <c r="AL57" s="200" t="s">
        <v>104</v>
      </c>
      <c r="AM57" s="176" t="s">
        <v>104</v>
      </c>
      <c r="AN57" s="200" t="s">
        <v>104</v>
      </c>
      <c r="AO57" s="177" t="s">
        <v>104</v>
      </c>
    </row>
    <row r="58" spans="1:41">
      <c r="A58" s="151" t="s">
        <v>212</v>
      </c>
      <c r="B58" s="6">
        <v>2075692864.05</v>
      </c>
      <c r="C58" s="128">
        <v>1.9117</v>
      </c>
      <c r="D58" s="200" t="s">
        <v>104</v>
      </c>
      <c r="E58" s="201" t="s">
        <v>104</v>
      </c>
      <c r="F58" s="200" t="s">
        <v>104</v>
      </c>
      <c r="G58" s="201" t="s">
        <v>104</v>
      </c>
      <c r="H58" s="200" t="s">
        <v>104</v>
      </c>
      <c r="I58" s="177" t="s">
        <v>104</v>
      </c>
      <c r="J58" s="6">
        <v>64306316.240000002</v>
      </c>
      <c r="K58" s="128">
        <v>0.48609999999999998</v>
      </c>
      <c r="L58" s="200" t="s">
        <v>104</v>
      </c>
      <c r="M58" s="201" t="s">
        <v>104</v>
      </c>
      <c r="N58" s="200" t="s">
        <v>104</v>
      </c>
      <c r="O58" s="201" t="s">
        <v>104</v>
      </c>
      <c r="P58" s="200" t="s">
        <v>104</v>
      </c>
      <c r="Q58" s="177" t="s">
        <v>104</v>
      </c>
      <c r="R58" s="6">
        <v>331070364.94</v>
      </c>
      <c r="S58" s="128">
        <v>10.4199</v>
      </c>
      <c r="T58" s="200" t="s">
        <v>104</v>
      </c>
      <c r="U58" s="201" t="s">
        <v>104</v>
      </c>
      <c r="V58" s="200" t="s">
        <v>104</v>
      </c>
      <c r="W58" s="201" t="s">
        <v>104</v>
      </c>
      <c r="X58" s="200" t="s">
        <v>104</v>
      </c>
      <c r="Y58" s="177" t="s">
        <v>104</v>
      </c>
      <c r="Z58" s="6">
        <v>480482941.56999999</v>
      </c>
      <c r="AA58" s="128">
        <v>2.427</v>
      </c>
      <c r="AB58" s="200" t="s">
        <v>104</v>
      </c>
      <c r="AC58" s="201" t="s">
        <v>104</v>
      </c>
      <c r="AD58" s="200" t="s">
        <v>104</v>
      </c>
      <c r="AE58" s="201" t="s">
        <v>104</v>
      </c>
      <c r="AF58" s="200" t="s">
        <v>104</v>
      </c>
      <c r="AG58" s="177" t="s">
        <v>104</v>
      </c>
      <c r="AH58" s="6">
        <v>139621242.80000001</v>
      </c>
      <c r="AI58" s="128">
        <v>2.4744999999999999</v>
      </c>
      <c r="AJ58" s="200" t="s">
        <v>104</v>
      </c>
      <c r="AK58" s="201" t="s">
        <v>104</v>
      </c>
      <c r="AL58" s="200" t="s">
        <v>104</v>
      </c>
      <c r="AM58" s="201" t="s">
        <v>104</v>
      </c>
      <c r="AN58" s="200" t="s">
        <v>104</v>
      </c>
      <c r="AO58" s="177" t="s">
        <v>104</v>
      </c>
    </row>
    <row r="59" spans="1:41">
      <c r="A59" s="151" t="s">
        <v>213</v>
      </c>
      <c r="B59" s="6">
        <v>1913867851.73</v>
      </c>
      <c r="C59" s="128">
        <v>1.7626999999999999</v>
      </c>
      <c r="D59" s="200" t="s">
        <v>104</v>
      </c>
      <c r="E59" s="201" t="s">
        <v>104</v>
      </c>
      <c r="F59" s="200" t="s">
        <v>104</v>
      </c>
      <c r="G59" s="201" t="s">
        <v>104</v>
      </c>
      <c r="H59" s="200" t="s">
        <v>104</v>
      </c>
      <c r="I59" s="177" t="s">
        <v>104</v>
      </c>
      <c r="J59" s="6">
        <v>2943890.29</v>
      </c>
      <c r="K59" s="128">
        <v>2.23E-2</v>
      </c>
      <c r="L59" s="200" t="s">
        <v>104</v>
      </c>
      <c r="M59" s="201" t="s">
        <v>104</v>
      </c>
      <c r="N59" s="200" t="s">
        <v>104</v>
      </c>
      <c r="O59" s="201" t="s">
        <v>104</v>
      </c>
      <c r="P59" s="200" t="s">
        <v>104</v>
      </c>
      <c r="Q59" s="177" t="s">
        <v>104</v>
      </c>
      <c r="R59" s="6">
        <v>104934650.59999999</v>
      </c>
      <c r="S59" s="128">
        <v>3.3027000000000002</v>
      </c>
      <c r="T59" s="200" t="s">
        <v>104</v>
      </c>
      <c r="U59" s="201" t="s">
        <v>104</v>
      </c>
      <c r="V59" s="200" t="s">
        <v>104</v>
      </c>
      <c r="W59" s="201" t="s">
        <v>104</v>
      </c>
      <c r="X59" s="200" t="s">
        <v>104</v>
      </c>
      <c r="Y59" s="177" t="s">
        <v>104</v>
      </c>
      <c r="Z59" s="6">
        <v>424570722.13999999</v>
      </c>
      <c r="AA59" s="128">
        <v>2.1446000000000001</v>
      </c>
      <c r="AB59" s="200" t="s">
        <v>104</v>
      </c>
      <c r="AC59" s="201" t="s">
        <v>104</v>
      </c>
      <c r="AD59" s="200" t="s">
        <v>104</v>
      </c>
      <c r="AE59" s="201" t="s">
        <v>104</v>
      </c>
      <c r="AF59" s="200" t="s">
        <v>104</v>
      </c>
      <c r="AG59" s="177" t="s">
        <v>104</v>
      </c>
      <c r="AH59" s="6">
        <v>41422056.75</v>
      </c>
      <c r="AI59" s="128">
        <v>0.73409999999999997</v>
      </c>
      <c r="AJ59" s="200" t="s">
        <v>104</v>
      </c>
      <c r="AK59" s="201" t="s">
        <v>104</v>
      </c>
      <c r="AL59" s="200" t="s">
        <v>104</v>
      </c>
      <c r="AM59" s="201" t="s">
        <v>104</v>
      </c>
      <c r="AN59" s="200" t="s">
        <v>104</v>
      </c>
      <c r="AO59" s="177" t="s">
        <v>104</v>
      </c>
    </row>
    <row r="60" spans="1:41">
      <c r="A60" s="151" t="s">
        <v>214</v>
      </c>
      <c r="B60" s="6">
        <v>3556919674.7199998</v>
      </c>
      <c r="C60" s="128">
        <v>3.2759</v>
      </c>
      <c r="D60" s="200" t="s">
        <v>104</v>
      </c>
      <c r="E60" s="201" t="s">
        <v>104</v>
      </c>
      <c r="F60" s="200" t="s">
        <v>104</v>
      </c>
      <c r="G60" s="201" t="s">
        <v>104</v>
      </c>
      <c r="H60" s="200" t="s">
        <v>104</v>
      </c>
      <c r="I60" s="177" t="s">
        <v>104</v>
      </c>
      <c r="J60" s="6">
        <v>331637512.69999999</v>
      </c>
      <c r="K60" s="128">
        <v>2.5068000000000001</v>
      </c>
      <c r="L60" s="200" t="s">
        <v>104</v>
      </c>
      <c r="M60" s="201" t="s">
        <v>104</v>
      </c>
      <c r="N60" s="200" t="s">
        <v>104</v>
      </c>
      <c r="O60" s="201" t="s">
        <v>104</v>
      </c>
      <c r="P60" s="200" t="s">
        <v>104</v>
      </c>
      <c r="Q60" s="177" t="s">
        <v>104</v>
      </c>
      <c r="R60" s="6">
        <v>51797615.420000002</v>
      </c>
      <c r="S60" s="128">
        <v>1.6302000000000001</v>
      </c>
      <c r="T60" s="200" t="s">
        <v>104</v>
      </c>
      <c r="U60" s="201" t="s">
        <v>104</v>
      </c>
      <c r="V60" s="200" t="s">
        <v>104</v>
      </c>
      <c r="W60" s="201" t="s">
        <v>104</v>
      </c>
      <c r="X60" s="200" t="s">
        <v>104</v>
      </c>
      <c r="Y60" s="177" t="s">
        <v>104</v>
      </c>
      <c r="Z60" s="6">
        <v>260525454.84</v>
      </c>
      <c r="AA60" s="128">
        <v>1.3159000000000001</v>
      </c>
      <c r="AB60" s="200" t="s">
        <v>104</v>
      </c>
      <c r="AC60" s="201" t="s">
        <v>104</v>
      </c>
      <c r="AD60" s="200" t="s">
        <v>104</v>
      </c>
      <c r="AE60" s="201" t="s">
        <v>104</v>
      </c>
      <c r="AF60" s="200" t="s">
        <v>104</v>
      </c>
      <c r="AG60" s="177" t="s">
        <v>104</v>
      </c>
      <c r="AH60" s="6">
        <v>50755639.520000003</v>
      </c>
      <c r="AI60" s="128">
        <v>0.89949999999999997</v>
      </c>
      <c r="AJ60" s="200" t="s">
        <v>104</v>
      </c>
      <c r="AK60" s="201" t="s">
        <v>104</v>
      </c>
      <c r="AL60" s="200" t="s">
        <v>104</v>
      </c>
      <c r="AM60" s="201" t="s">
        <v>104</v>
      </c>
      <c r="AN60" s="200" t="s">
        <v>104</v>
      </c>
      <c r="AO60" s="177" t="s">
        <v>104</v>
      </c>
    </row>
    <row r="61" spans="1:41">
      <c r="A61" s="151" t="s">
        <v>215</v>
      </c>
      <c r="B61" s="6">
        <v>511749312.39999998</v>
      </c>
      <c r="C61" s="128">
        <v>0.4713</v>
      </c>
      <c r="D61" s="200" t="s">
        <v>104</v>
      </c>
      <c r="E61" s="201" t="s">
        <v>104</v>
      </c>
      <c r="F61" s="200" t="s">
        <v>104</v>
      </c>
      <c r="G61" s="201" t="s">
        <v>104</v>
      </c>
      <c r="H61" s="200" t="s">
        <v>104</v>
      </c>
      <c r="I61" s="177" t="s">
        <v>104</v>
      </c>
      <c r="J61" s="6">
        <v>0</v>
      </c>
      <c r="K61" s="131">
        <v>0</v>
      </c>
      <c r="L61" s="200" t="s">
        <v>104</v>
      </c>
      <c r="M61" s="201" t="s">
        <v>104</v>
      </c>
      <c r="N61" s="200" t="s">
        <v>104</v>
      </c>
      <c r="O61" s="201" t="s">
        <v>104</v>
      </c>
      <c r="P61" s="200" t="s">
        <v>104</v>
      </c>
      <c r="Q61" s="177" t="s">
        <v>104</v>
      </c>
      <c r="R61" s="6">
        <v>137631487.80000001</v>
      </c>
      <c r="S61" s="128">
        <v>4.3316999999999997</v>
      </c>
      <c r="T61" s="200" t="s">
        <v>104</v>
      </c>
      <c r="U61" s="201" t="s">
        <v>104</v>
      </c>
      <c r="V61" s="200" t="s">
        <v>104</v>
      </c>
      <c r="W61" s="201" t="s">
        <v>104</v>
      </c>
      <c r="X61" s="200" t="s">
        <v>104</v>
      </c>
      <c r="Y61" s="177" t="s">
        <v>104</v>
      </c>
      <c r="Z61" s="6">
        <v>142996757.40000001</v>
      </c>
      <c r="AA61" s="128">
        <v>0.72230000000000005</v>
      </c>
      <c r="AB61" s="200" t="s">
        <v>104</v>
      </c>
      <c r="AC61" s="201" t="s">
        <v>104</v>
      </c>
      <c r="AD61" s="200" t="s">
        <v>104</v>
      </c>
      <c r="AE61" s="201" t="s">
        <v>104</v>
      </c>
      <c r="AF61" s="200" t="s">
        <v>104</v>
      </c>
      <c r="AG61" s="177" t="s">
        <v>104</v>
      </c>
      <c r="AH61" s="6">
        <v>42249902.259999998</v>
      </c>
      <c r="AI61" s="128">
        <v>0.74880000000000002</v>
      </c>
      <c r="AJ61" s="200" t="s">
        <v>104</v>
      </c>
      <c r="AK61" s="201" t="s">
        <v>104</v>
      </c>
      <c r="AL61" s="200" t="s">
        <v>104</v>
      </c>
      <c r="AM61" s="201" t="s">
        <v>104</v>
      </c>
      <c r="AN61" s="200" t="s">
        <v>104</v>
      </c>
      <c r="AO61" s="177" t="s">
        <v>104</v>
      </c>
    </row>
    <row r="62" spans="1:41">
      <c r="A62" s="151" t="s">
        <v>216</v>
      </c>
      <c r="B62" s="6">
        <v>1168022117.6199999</v>
      </c>
      <c r="C62" s="128">
        <v>1.0758000000000001</v>
      </c>
      <c r="D62" s="200" t="s">
        <v>104</v>
      </c>
      <c r="E62" s="201" t="s">
        <v>104</v>
      </c>
      <c r="F62" s="200" t="s">
        <v>104</v>
      </c>
      <c r="G62" s="201" t="s">
        <v>104</v>
      </c>
      <c r="H62" s="200" t="s">
        <v>104</v>
      </c>
      <c r="I62" s="177" t="s">
        <v>104</v>
      </c>
      <c r="J62" s="6">
        <v>13266521.52</v>
      </c>
      <c r="K62" s="128">
        <v>0.1003</v>
      </c>
      <c r="L62" s="200" t="s">
        <v>104</v>
      </c>
      <c r="M62" s="201" t="s">
        <v>104</v>
      </c>
      <c r="N62" s="200" t="s">
        <v>104</v>
      </c>
      <c r="O62" s="201" t="s">
        <v>104</v>
      </c>
      <c r="P62" s="200" t="s">
        <v>104</v>
      </c>
      <c r="Q62" s="177" t="s">
        <v>104</v>
      </c>
      <c r="R62" s="6">
        <v>77342393.349999994</v>
      </c>
      <c r="S62" s="128">
        <v>2.4342000000000001</v>
      </c>
      <c r="T62" s="200" t="s">
        <v>104</v>
      </c>
      <c r="U62" s="201" t="s">
        <v>104</v>
      </c>
      <c r="V62" s="200" t="s">
        <v>104</v>
      </c>
      <c r="W62" s="201" t="s">
        <v>104</v>
      </c>
      <c r="X62" s="200" t="s">
        <v>104</v>
      </c>
      <c r="Y62" s="177" t="s">
        <v>104</v>
      </c>
      <c r="Z62" s="6">
        <v>422981530.63999999</v>
      </c>
      <c r="AA62" s="128">
        <v>2.1364999999999998</v>
      </c>
      <c r="AB62" s="200" t="s">
        <v>104</v>
      </c>
      <c r="AC62" s="201" t="s">
        <v>104</v>
      </c>
      <c r="AD62" s="200" t="s">
        <v>104</v>
      </c>
      <c r="AE62" s="201" t="s">
        <v>104</v>
      </c>
      <c r="AF62" s="200" t="s">
        <v>104</v>
      </c>
      <c r="AG62" s="177" t="s">
        <v>104</v>
      </c>
      <c r="AH62" s="6">
        <v>22093474.34</v>
      </c>
      <c r="AI62" s="128">
        <v>0.3916</v>
      </c>
      <c r="AJ62" s="200" t="s">
        <v>104</v>
      </c>
      <c r="AK62" s="201" t="s">
        <v>104</v>
      </c>
      <c r="AL62" s="200" t="s">
        <v>104</v>
      </c>
      <c r="AM62" s="201" t="s">
        <v>104</v>
      </c>
      <c r="AN62" s="200" t="s">
        <v>104</v>
      </c>
      <c r="AO62" s="177" t="s">
        <v>104</v>
      </c>
    </row>
    <row r="63" spans="1:41" ht="13.5" thickBot="1">
      <c r="A63" s="151" t="s">
        <v>217</v>
      </c>
      <c r="B63" s="6">
        <v>2266698983.04</v>
      </c>
      <c r="C63" s="128">
        <v>2.0876000000000001</v>
      </c>
      <c r="D63" s="200" t="s">
        <v>104</v>
      </c>
      <c r="E63" s="201" t="s">
        <v>104</v>
      </c>
      <c r="F63" s="200" t="s">
        <v>104</v>
      </c>
      <c r="G63" s="201" t="s">
        <v>104</v>
      </c>
      <c r="H63" s="200" t="s">
        <v>104</v>
      </c>
      <c r="I63" s="177" t="s">
        <v>104</v>
      </c>
      <c r="J63" s="6">
        <v>321801602.70999998</v>
      </c>
      <c r="K63" s="128">
        <v>2.4323999999999999</v>
      </c>
      <c r="L63" s="200" t="s">
        <v>104</v>
      </c>
      <c r="M63" s="201" t="s">
        <v>104</v>
      </c>
      <c r="N63" s="200" t="s">
        <v>104</v>
      </c>
      <c r="O63" s="201" t="s">
        <v>104</v>
      </c>
      <c r="P63" s="200" t="s">
        <v>104</v>
      </c>
      <c r="Q63" s="177" t="s">
        <v>104</v>
      </c>
      <c r="R63" s="6">
        <v>194291383.08000001</v>
      </c>
      <c r="S63" s="128">
        <v>6.1150000000000002</v>
      </c>
      <c r="T63" s="200" t="s">
        <v>104</v>
      </c>
      <c r="U63" s="201" t="s">
        <v>104</v>
      </c>
      <c r="V63" s="200" t="s">
        <v>104</v>
      </c>
      <c r="W63" s="201" t="s">
        <v>104</v>
      </c>
      <c r="X63" s="200" t="s">
        <v>104</v>
      </c>
      <c r="Y63" s="177" t="s">
        <v>104</v>
      </c>
      <c r="Z63" s="6">
        <v>541731622.40999997</v>
      </c>
      <c r="AA63" s="128">
        <v>2.7364000000000002</v>
      </c>
      <c r="AB63" s="200" t="s">
        <v>104</v>
      </c>
      <c r="AC63" s="201" t="s">
        <v>104</v>
      </c>
      <c r="AD63" s="200" t="s">
        <v>104</v>
      </c>
      <c r="AE63" s="201" t="s">
        <v>104</v>
      </c>
      <c r="AF63" s="200" t="s">
        <v>104</v>
      </c>
      <c r="AG63" s="177" t="s">
        <v>104</v>
      </c>
      <c r="AH63" s="6">
        <v>163670408.40000001</v>
      </c>
      <c r="AI63" s="128">
        <v>2.9007000000000001</v>
      </c>
      <c r="AJ63" s="200" t="s">
        <v>104</v>
      </c>
      <c r="AK63" s="201" t="s">
        <v>104</v>
      </c>
      <c r="AL63" s="200" t="s">
        <v>104</v>
      </c>
      <c r="AM63" s="201" t="s">
        <v>104</v>
      </c>
      <c r="AN63" s="200" t="s">
        <v>104</v>
      </c>
      <c r="AO63" s="177" t="s">
        <v>104</v>
      </c>
    </row>
    <row r="64" spans="1:41" ht="14.25" thickTop="1" thickBot="1">
      <c r="A64" s="155" t="s">
        <v>218</v>
      </c>
      <c r="B64" s="144">
        <v>11492950803.559999</v>
      </c>
      <c r="C64" s="134">
        <v>10.585000000000001</v>
      </c>
      <c r="D64" s="196" t="s">
        <v>104</v>
      </c>
      <c r="E64" s="202" t="s">
        <v>104</v>
      </c>
      <c r="F64" s="196" t="s">
        <v>104</v>
      </c>
      <c r="G64" s="202" t="s">
        <v>104</v>
      </c>
      <c r="H64" s="196" t="s">
        <v>104</v>
      </c>
      <c r="I64" s="203" t="s">
        <v>104</v>
      </c>
      <c r="J64" s="144">
        <v>733955843.46000004</v>
      </c>
      <c r="K64" s="134">
        <v>5.5477999999999996</v>
      </c>
      <c r="L64" s="196" t="s">
        <v>104</v>
      </c>
      <c r="M64" s="202" t="s">
        <v>104</v>
      </c>
      <c r="N64" s="196" t="s">
        <v>104</v>
      </c>
      <c r="O64" s="202" t="s">
        <v>104</v>
      </c>
      <c r="P64" s="196" t="s">
        <v>104</v>
      </c>
      <c r="Q64" s="203" t="s">
        <v>104</v>
      </c>
      <c r="R64" s="144">
        <v>897067895.19000006</v>
      </c>
      <c r="S64" s="134">
        <v>28.233799999999999</v>
      </c>
      <c r="T64" s="196" t="s">
        <v>104</v>
      </c>
      <c r="U64" s="202" t="s">
        <v>104</v>
      </c>
      <c r="V64" s="196" t="s">
        <v>104</v>
      </c>
      <c r="W64" s="202" t="s">
        <v>104</v>
      </c>
      <c r="X64" s="196" t="s">
        <v>104</v>
      </c>
      <c r="Y64" s="203" t="s">
        <v>104</v>
      </c>
      <c r="Z64" s="144">
        <v>2273289029</v>
      </c>
      <c r="AA64" s="134">
        <v>11.482699999999999</v>
      </c>
      <c r="AB64" s="196" t="s">
        <v>104</v>
      </c>
      <c r="AC64" s="202" t="s">
        <v>104</v>
      </c>
      <c r="AD64" s="196" t="s">
        <v>104</v>
      </c>
      <c r="AE64" s="202" t="s">
        <v>104</v>
      </c>
      <c r="AF64" s="196" t="s">
        <v>104</v>
      </c>
      <c r="AG64" s="203" t="s">
        <v>104</v>
      </c>
      <c r="AH64" s="144">
        <v>459812724.06999999</v>
      </c>
      <c r="AI64" s="134">
        <v>8.1493000000000002</v>
      </c>
      <c r="AJ64" s="196" t="s">
        <v>104</v>
      </c>
      <c r="AK64" s="202" t="s">
        <v>104</v>
      </c>
      <c r="AL64" s="196" t="s">
        <v>104</v>
      </c>
      <c r="AM64" s="202" t="s">
        <v>104</v>
      </c>
      <c r="AN64" s="196" t="s">
        <v>104</v>
      </c>
      <c r="AO64" s="203" t="s">
        <v>104</v>
      </c>
    </row>
    <row r="65" spans="1:41" ht="13.5" thickTop="1">
      <c r="A65" s="151" t="s">
        <v>219</v>
      </c>
      <c r="B65" s="6">
        <v>5847905062.4799995</v>
      </c>
      <c r="C65" s="128">
        <v>5.3859000000000004</v>
      </c>
      <c r="D65" s="200" t="s">
        <v>104</v>
      </c>
      <c r="E65" s="201" t="s">
        <v>104</v>
      </c>
      <c r="F65" s="200" t="s">
        <v>104</v>
      </c>
      <c r="G65" s="201" t="s">
        <v>104</v>
      </c>
      <c r="H65" s="200" t="s">
        <v>104</v>
      </c>
      <c r="I65" s="177" t="s">
        <v>104</v>
      </c>
      <c r="J65" s="6">
        <v>838172846.99000001</v>
      </c>
      <c r="K65" s="128">
        <v>6.3356000000000003</v>
      </c>
      <c r="L65" s="200" t="s">
        <v>104</v>
      </c>
      <c r="M65" s="201" t="s">
        <v>104</v>
      </c>
      <c r="N65" s="200" t="s">
        <v>104</v>
      </c>
      <c r="O65" s="201" t="s">
        <v>104</v>
      </c>
      <c r="P65" s="200" t="s">
        <v>104</v>
      </c>
      <c r="Q65" s="177" t="s">
        <v>104</v>
      </c>
      <c r="R65" s="6">
        <v>0</v>
      </c>
      <c r="S65" s="131">
        <v>0</v>
      </c>
      <c r="T65" s="200" t="s">
        <v>104</v>
      </c>
      <c r="U65" s="201" t="s">
        <v>104</v>
      </c>
      <c r="V65" s="200" t="s">
        <v>104</v>
      </c>
      <c r="W65" s="201" t="s">
        <v>104</v>
      </c>
      <c r="X65" s="200" t="s">
        <v>104</v>
      </c>
      <c r="Y65" s="177" t="s">
        <v>104</v>
      </c>
      <c r="Z65" s="6">
        <v>606080498.10000002</v>
      </c>
      <c r="AA65" s="128">
        <v>3.0613999999999999</v>
      </c>
      <c r="AB65" s="200" t="s">
        <v>104</v>
      </c>
      <c r="AC65" s="201" t="s">
        <v>104</v>
      </c>
      <c r="AD65" s="200" t="s">
        <v>104</v>
      </c>
      <c r="AE65" s="201" t="s">
        <v>104</v>
      </c>
      <c r="AF65" s="200" t="s">
        <v>104</v>
      </c>
      <c r="AG65" s="177" t="s">
        <v>104</v>
      </c>
      <c r="AH65" s="6">
        <v>128813370</v>
      </c>
      <c r="AI65" s="128">
        <v>2.2829999999999999</v>
      </c>
      <c r="AJ65" s="200" t="s">
        <v>104</v>
      </c>
      <c r="AK65" s="201" t="s">
        <v>104</v>
      </c>
      <c r="AL65" s="200" t="s">
        <v>104</v>
      </c>
      <c r="AM65" s="201" t="s">
        <v>104</v>
      </c>
      <c r="AN65" s="200" t="s">
        <v>104</v>
      </c>
      <c r="AO65" s="177" t="s">
        <v>104</v>
      </c>
    </row>
    <row r="66" spans="1:41" ht="13.5" thickBot="1">
      <c r="A66" s="151" t="s">
        <v>220</v>
      </c>
      <c r="B66" s="6">
        <v>0</v>
      </c>
      <c r="C66" s="131">
        <v>0</v>
      </c>
      <c r="D66" s="200" t="s">
        <v>104</v>
      </c>
      <c r="E66" s="176" t="s">
        <v>104</v>
      </c>
      <c r="F66" s="200" t="s">
        <v>104</v>
      </c>
      <c r="G66" s="176" t="s">
        <v>104</v>
      </c>
      <c r="H66" s="200" t="s">
        <v>104</v>
      </c>
      <c r="I66" s="177" t="s">
        <v>104</v>
      </c>
      <c r="J66" s="6">
        <v>0</v>
      </c>
      <c r="K66" s="131">
        <v>0</v>
      </c>
      <c r="L66" s="200" t="s">
        <v>104</v>
      </c>
      <c r="M66" s="176" t="s">
        <v>104</v>
      </c>
      <c r="N66" s="200" t="s">
        <v>104</v>
      </c>
      <c r="O66" s="176" t="s">
        <v>104</v>
      </c>
      <c r="P66" s="200" t="s">
        <v>104</v>
      </c>
      <c r="Q66" s="177" t="s">
        <v>104</v>
      </c>
      <c r="R66" s="6">
        <v>0</v>
      </c>
      <c r="S66" s="131">
        <v>0</v>
      </c>
      <c r="T66" s="200" t="s">
        <v>104</v>
      </c>
      <c r="U66" s="176" t="s">
        <v>104</v>
      </c>
      <c r="V66" s="200" t="s">
        <v>104</v>
      </c>
      <c r="W66" s="176" t="s">
        <v>104</v>
      </c>
      <c r="X66" s="200" t="s">
        <v>104</v>
      </c>
      <c r="Y66" s="177" t="s">
        <v>104</v>
      </c>
      <c r="Z66" s="6">
        <v>0</v>
      </c>
      <c r="AA66" s="131">
        <v>0</v>
      </c>
      <c r="AB66" s="200" t="s">
        <v>104</v>
      </c>
      <c r="AC66" s="176" t="s">
        <v>104</v>
      </c>
      <c r="AD66" s="200" t="s">
        <v>104</v>
      </c>
      <c r="AE66" s="176" t="s">
        <v>104</v>
      </c>
      <c r="AF66" s="200" t="s">
        <v>104</v>
      </c>
      <c r="AG66" s="177" t="s">
        <v>104</v>
      </c>
      <c r="AH66" s="6">
        <v>0</v>
      </c>
      <c r="AI66" s="131">
        <v>0</v>
      </c>
      <c r="AJ66" s="200" t="s">
        <v>104</v>
      </c>
      <c r="AK66" s="176" t="s">
        <v>104</v>
      </c>
      <c r="AL66" s="200" t="s">
        <v>104</v>
      </c>
      <c r="AM66" s="176" t="s">
        <v>104</v>
      </c>
      <c r="AN66" s="200" t="s">
        <v>104</v>
      </c>
      <c r="AO66" s="177" t="s">
        <v>104</v>
      </c>
    </row>
    <row r="67" spans="1:41" ht="14.25" thickTop="1" thickBot="1">
      <c r="A67" s="155" t="s">
        <v>221</v>
      </c>
      <c r="B67" s="144">
        <v>5847905062.4799995</v>
      </c>
      <c r="C67" s="134">
        <v>5.3859000000000004</v>
      </c>
      <c r="D67" s="196" t="s">
        <v>104</v>
      </c>
      <c r="E67" s="202" t="s">
        <v>104</v>
      </c>
      <c r="F67" s="196" t="s">
        <v>104</v>
      </c>
      <c r="G67" s="202" t="s">
        <v>104</v>
      </c>
      <c r="H67" s="196" t="s">
        <v>104</v>
      </c>
      <c r="I67" s="203" t="s">
        <v>104</v>
      </c>
      <c r="J67" s="144">
        <v>838172846.99000001</v>
      </c>
      <c r="K67" s="134">
        <v>6.3356000000000003</v>
      </c>
      <c r="L67" s="196" t="s">
        <v>104</v>
      </c>
      <c r="M67" s="202" t="s">
        <v>104</v>
      </c>
      <c r="N67" s="196" t="s">
        <v>104</v>
      </c>
      <c r="O67" s="202" t="s">
        <v>104</v>
      </c>
      <c r="P67" s="196" t="s">
        <v>104</v>
      </c>
      <c r="Q67" s="203" t="s">
        <v>104</v>
      </c>
      <c r="R67" s="144">
        <v>0</v>
      </c>
      <c r="S67" s="137">
        <v>0</v>
      </c>
      <c r="T67" s="196" t="s">
        <v>104</v>
      </c>
      <c r="U67" s="202" t="s">
        <v>104</v>
      </c>
      <c r="V67" s="196" t="s">
        <v>104</v>
      </c>
      <c r="W67" s="202" t="s">
        <v>104</v>
      </c>
      <c r="X67" s="196" t="s">
        <v>104</v>
      </c>
      <c r="Y67" s="203" t="s">
        <v>104</v>
      </c>
      <c r="Z67" s="144">
        <v>606080498.10000002</v>
      </c>
      <c r="AA67" s="134">
        <v>3.0613999999999999</v>
      </c>
      <c r="AB67" s="196" t="s">
        <v>104</v>
      </c>
      <c r="AC67" s="202" t="s">
        <v>104</v>
      </c>
      <c r="AD67" s="196" t="s">
        <v>104</v>
      </c>
      <c r="AE67" s="202" t="s">
        <v>104</v>
      </c>
      <c r="AF67" s="196" t="s">
        <v>104</v>
      </c>
      <c r="AG67" s="203" t="s">
        <v>104</v>
      </c>
      <c r="AH67" s="144">
        <v>128813370</v>
      </c>
      <c r="AI67" s="134">
        <v>2.2829999999999999</v>
      </c>
      <c r="AJ67" s="196" t="s">
        <v>104</v>
      </c>
      <c r="AK67" s="202" t="s">
        <v>104</v>
      </c>
      <c r="AL67" s="196" t="s">
        <v>104</v>
      </c>
      <c r="AM67" s="202" t="s">
        <v>104</v>
      </c>
      <c r="AN67" s="196" t="s">
        <v>104</v>
      </c>
      <c r="AO67" s="203" t="s">
        <v>104</v>
      </c>
    </row>
    <row r="68" spans="1:41" ht="14.25" thickTop="1" thickBot="1">
      <c r="A68" s="155" t="s">
        <v>222</v>
      </c>
      <c r="B68" s="144">
        <v>0</v>
      </c>
      <c r="C68" s="137">
        <v>0</v>
      </c>
      <c r="D68" s="196" t="s">
        <v>104</v>
      </c>
      <c r="E68" s="204" t="s">
        <v>104</v>
      </c>
      <c r="F68" s="196" t="s">
        <v>104</v>
      </c>
      <c r="G68" s="204" t="s">
        <v>104</v>
      </c>
      <c r="H68" s="196" t="s">
        <v>104</v>
      </c>
      <c r="I68" s="203" t="s">
        <v>104</v>
      </c>
      <c r="J68" s="144">
        <v>0</v>
      </c>
      <c r="K68" s="137">
        <v>0</v>
      </c>
      <c r="L68" s="196" t="s">
        <v>104</v>
      </c>
      <c r="M68" s="204" t="s">
        <v>104</v>
      </c>
      <c r="N68" s="196" t="s">
        <v>104</v>
      </c>
      <c r="O68" s="204" t="s">
        <v>104</v>
      </c>
      <c r="P68" s="196" t="s">
        <v>104</v>
      </c>
      <c r="Q68" s="203" t="s">
        <v>104</v>
      </c>
      <c r="R68" s="144">
        <v>0</v>
      </c>
      <c r="S68" s="137">
        <v>0</v>
      </c>
      <c r="T68" s="196" t="s">
        <v>104</v>
      </c>
      <c r="U68" s="204" t="s">
        <v>104</v>
      </c>
      <c r="V68" s="196" t="s">
        <v>104</v>
      </c>
      <c r="W68" s="204" t="s">
        <v>104</v>
      </c>
      <c r="X68" s="196" t="s">
        <v>104</v>
      </c>
      <c r="Y68" s="203" t="s">
        <v>104</v>
      </c>
      <c r="Z68" s="144">
        <v>0</v>
      </c>
      <c r="AA68" s="137">
        <v>0</v>
      </c>
      <c r="AB68" s="196" t="s">
        <v>104</v>
      </c>
      <c r="AC68" s="204" t="s">
        <v>104</v>
      </c>
      <c r="AD68" s="196" t="s">
        <v>104</v>
      </c>
      <c r="AE68" s="204" t="s">
        <v>104</v>
      </c>
      <c r="AF68" s="196" t="s">
        <v>104</v>
      </c>
      <c r="AG68" s="203" t="s">
        <v>104</v>
      </c>
      <c r="AH68" s="144">
        <v>0</v>
      </c>
      <c r="AI68" s="137">
        <v>0</v>
      </c>
      <c r="AJ68" s="196" t="s">
        <v>104</v>
      </c>
      <c r="AK68" s="204" t="s">
        <v>104</v>
      </c>
      <c r="AL68" s="196" t="s">
        <v>104</v>
      </c>
      <c r="AM68" s="204" t="s">
        <v>104</v>
      </c>
      <c r="AN68" s="196" t="s">
        <v>104</v>
      </c>
      <c r="AO68" s="203" t="s">
        <v>104</v>
      </c>
    </row>
    <row r="69" spans="1:41" ht="13.5" thickTop="1">
      <c r="A69" s="151" t="s">
        <v>223</v>
      </c>
      <c r="B69" s="6">
        <v>1415318167.49</v>
      </c>
      <c r="C69" s="128">
        <v>1.3035000000000001</v>
      </c>
      <c r="D69" s="200" t="s">
        <v>104</v>
      </c>
      <c r="E69" s="201" t="s">
        <v>104</v>
      </c>
      <c r="F69" s="200" t="s">
        <v>104</v>
      </c>
      <c r="G69" s="201" t="s">
        <v>104</v>
      </c>
      <c r="H69" s="200" t="s">
        <v>104</v>
      </c>
      <c r="I69" s="177" t="s">
        <v>104</v>
      </c>
      <c r="J69" s="6">
        <v>0</v>
      </c>
      <c r="K69" s="131">
        <v>0</v>
      </c>
      <c r="L69" s="200" t="s">
        <v>104</v>
      </c>
      <c r="M69" s="201" t="s">
        <v>104</v>
      </c>
      <c r="N69" s="200" t="s">
        <v>104</v>
      </c>
      <c r="O69" s="201" t="s">
        <v>104</v>
      </c>
      <c r="P69" s="200" t="s">
        <v>104</v>
      </c>
      <c r="Q69" s="177" t="s">
        <v>104</v>
      </c>
      <c r="R69" s="6">
        <v>178826935.72</v>
      </c>
      <c r="S69" s="128">
        <v>5.6283000000000003</v>
      </c>
      <c r="T69" s="200" t="s">
        <v>104</v>
      </c>
      <c r="U69" s="201" t="s">
        <v>104</v>
      </c>
      <c r="V69" s="200" t="s">
        <v>104</v>
      </c>
      <c r="W69" s="201" t="s">
        <v>104</v>
      </c>
      <c r="X69" s="200" t="s">
        <v>104</v>
      </c>
      <c r="Y69" s="177" t="s">
        <v>104</v>
      </c>
      <c r="Z69" s="6">
        <v>280186534.37</v>
      </c>
      <c r="AA69" s="128">
        <v>1.4153</v>
      </c>
      <c r="AB69" s="200" t="s">
        <v>104</v>
      </c>
      <c r="AC69" s="201" t="s">
        <v>104</v>
      </c>
      <c r="AD69" s="200" t="s">
        <v>104</v>
      </c>
      <c r="AE69" s="201" t="s">
        <v>104</v>
      </c>
      <c r="AF69" s="200" t="s">
        <v>104</v>
      </c>
      <c r="AG69" s="177" t="s">
        <v>104</v>
      </c>
      <c r="AH69" s="6">
        <v>131059272.56</v>
      </c>
      <c r="AI69" s="128">
        <v>2.3228</v>
      </c>
      <c r="AJ69" s="200" t="s">
        <v>104</v>
      </c>
      <c r="AK69" s="201" t="s">
        <v>104</v>
      </c>
      <c r="AL69" s="200" t="s">
        <v>104</v>
      </c>
      <c r="AM69" s="201" t="s">
        <v>104</v>
      </c>
      <c r="AN69" s="200" t="s">
        <v>104</v>
      </c>
      <c r="AO69" s="177" t="s">
        <v>104</v>
      </c>
    </row>
    <row r="70" spans="1:41" ht="13.5" thickBot="1">
      <c r="A70" s="151" t="s">
        <v>224</v>
      </c>
      <c r="B70" s="6">
        <v>37295852.07</v>
      </c>
      <c r="C70" s="128">
        <v>3.4299999999999997E-2</v>
      </c>
      <c r="D70" s="200" t="s">
        <v>104</v>
      </c>
      <c r="E70" s="201" t="s">
        <v>104</v>
      </c>
      <c r="F70" s="200" t="s">
        <v>104</v>
      </c>
      <c r="G70" s="201" t="s">
        <v>104</v>
      </c>
      <c r="H70" s="200" t="s">
        <v>104</v>
      </c>
      <c r="I70" s="177" t="s">
        <v>104</v>
      </c>
      <c r="J70" s="6">
        <v>0</v>
      </c>
      <c r="K70" s="131">
        <v>0</v>
      </c>
      <c r="L70" s="200" t="s">
        <v>104</v>
      </c>
      <c r="M70" s="201" t="s">
        <v>104</v>
      </c>
      <c r="N70" s="200" t="s">
        <v>104</v>
      </c>
      <c r="O70" s="201" t="s">
        <v>104</v>
      </c>
      <c r="P70" s="200" t="s">
        <v>104</v>
      </c>
      <c r="Q70" s="177" t="s">
        <v>104</v>
      </c>
      <c r="R70" s="6">
        <v>15013679</v>
      </c>
      <c r="S70" s="128">
        <v>0.47249999999999998</v>
      </c>
      <c r="T70" s="200" t="s">
        <v>104</v>
      </c>
      <c r="U70" s="201" t="s">
        <v>104</v>
      </c>
      <c r="V70" s="200" t="s">
        <v>104</v>
      </c>
      <c r="W70" s="201" t="s">
        <v>104</v>
      </c>
      <c r="X70" s="200" t="s">
        <v>104</v>
      </c>
      <c r="Y70" s="177" t="s">
        <v>104</v>
      </c>
      <c r="Z70" s="6">
        <v>29914070</v>
      </c>
      <c r="AA70" s="128">
        <v>0.15110000000000001</v>
      </c>
      <c r="AB70" s="200" t="s">
        <v>104</v>
      </c>
      <c r="AC70" s="201" t="s">
        <v>104</v>
      </c>
      <c r="AD70" s="200" t="s">
        <v>104</v>
      </c>
      <c r="AE70" s="201" t="s">
        <v>104</v>
      </c>
      <c r="AF70" s="200" t="s">
        <v>104</v>
      </c>
      <c r="AG70" s="177" t="s">
        <v>104</v>
      </c>
      <c r="AH70" s="6">
        <v>0</v>
      </c>
      <c r="AI70" s="131">
        <v>0</v>
      </c>
      <c r="AJ70" s="200" t="s">
        <v>104</v>
      </c>
      <c r="AK70" s="201" t="s">
        <v>104</v>
      </c>
      <c r="AL70" s="200" t="s">
        <v>104</v>
      </c>
      <c r="AM70" s="201" t="s">
        <v>104</v>
      </c>
      <c r="AN70" s="200" t="s">
        <v>104</v>
      </c>
      <c r="AO70" s="177" t="s">
        <v>104</v>
      </c>
    </row>
    <row r="71" spans="1:41" ht="14.25" thickTop="1" thickBot="1">
      <c r="A71" s="155" t="s">
        <v>225</v>
      </c>
      <c r="B71" s="144">
        <v>1452614019.5599999</v>
      </c>
      <c r="C71" s="134">
        <v>1.3379000000000001</v>
      </c>
      <c r="D71" s="196" t="s">
        <v>104</v>
      </c>
      <c r="E71" s="202" t="s">
        <v>104</v>
      </c>
      <c r="F71" s="196" t="s">
        <v>104</v>
      </c>
      <c r="G71" s="202" t="s">
        <v>104</v>
      </c>
      <c r="H71" s="196" t="s">
        <v>104</v>
      </c>
      <c r="I71" s="203" t="s">
        <v>104</v>
      </c>
      <c r="J71" s="144">
        <v>0</v>
      </c>
      <c r="K71" s="137">
        <v>0</v>
      </c>
      <c r="L71" s="196" t="s">
        <v>104</v>
      </c>
      <c r="M71" s="202" t="s">
        <v>104</v>
      </c>
      <c r="N71" s="196" t="s">
        <v>104</v>
      </c>
      <c r="O71" s="202" t="s">
        <v>104</v>
      </c>
      <c r="P71" s="196" t="s">
        <v>104</v>
      </c>
      <c r="Q71" s="203" t="s">
        <v>104</v>
      </c>
      <c r="R71" s="144">
        <v>193840614.72</v>
      </c>
      <c r="S71" s="134">
        <v>6.1007999999999996</v>
      </c>
      <c r="T71" s="196" t="s">
        <v>104</v>
      </c>
      <c r="U71" s="202" t="s">
        <v>104</v>
      </c>
      <c r="V71" s="196" t="s">
        <v>104</v>
      </c>
      <c r="W71" s="202" t="s">
        <v>104</v>
      </c>
      <c r="X71" s="196" t="s">
        <v>104</v>
      </c>
      <c r="Y71" s="203" t="s">
        <v>104</v>
      </c>
      <c r="Z71" s="144">
        <v>310100604.37</v>
      </c>
      <c r="AA71" s="134">
        <v>1.5664</v>
      </c>
      <c r="AB71" s="196" t="s">
        <v>104</v>
      </c>
      <c r="AC71" s="202" t="s">
        <v>104</v>
      </c>
      <c r="AD71" s="196" t="s">
        <v>104</v>
      </c>
      <c r="AE71" s="202" t="s">
        <v>104</v>
      </c>
      <c r="AF71" s="196" t="s">
        <v>104</v>
      </c>
      <c r="AG71" s="203" t="s">
        <v>104</v>
      </c>
      <c r="AH71" s="144">
        <v>131059272.56</v>
      </c>
      <c r="AI71" s="134">
        <v>2.3228</v>
      </c>
      <c r="AJ71" s="196" t="s">
        <v>104</v>
      </c>
      <c r="AK71" s="202" t="s">
        <v>104</v>
      </c>
      <c r="AL71" s="196" t="s">
        <v>104</v>
      </c>
      <c r="AM71" s="202" t="s">
        <v>104</v>
      </c>
      <c r="AN71" s="196" t="s">
        <v>104</v>
      </c>
      <c r="AO71" s="203" t="s">
        <v>104</v>
      </c>
    </row>
    <row r="72" spans="1:41" ht="13.5" thickTop="1">
      <c r="A72" s="151" t="s">
        <v>226</v>
      </c>
      <c r="B72" s="6">
        <v>165446890.46000001</v>
      </c>
      <c r="C72" s="128">
        <v>0.15240000000000001</v>
      </c>
      <c r="D72" s="200" t="s">
        <v>104</v>
      </c>
      <c r="E72" s="201" t="s">
        <v>104</v>
      </c>
      <c r="F72" s="200" t="s">
        <v>104</v>
      </c>
      <c r="G72" s="201" t="s">
        <v>104</v>
      </c>
      <c r="H72" s="200" t="s">
        <v>104</v>
      </c>
      <c r="I72" s="177" t="s">
        <v>104</v>
      </c>
      <c r="J72" s="6">
        <v>29930154.449999999</v>
      </c>
      <c r="K72" s="128">
        <v>0.22620000000000001</v>
      </c>
      <c r="L72" s="200" t="s">
        <v>104</v>
      </c>
      <c r="M72" s="201" t="s">
        <v>104</v>
      </c>
      <c r="N72" s="200" t="s">
        <v>104</v>
      </c>
      <c r="O72" s="201" t="s">
        <v>104</v>
      </c>
      <c r="P72" s="200" t="s">
        <v>104</v>
      </c>
      <c r="Q72" s="177" t="s">
        <v>104</v>
      </c>
      <c r="R72" s="6">
        <v>0</v>
      </c>
      <c r="S72" s="131">
        <v>0</v>
      </c>
      <c r="T72" s="200" t="s">
        <v>104</v>
      </c>
      <c r="U72" s="201" t="s">
        <v>104</v>
      </c>
      <c r="V72" s="200" t="s">
        <v>104</v>
      </c>
      <c r="W72" s="201" t="s">
        <v>104</v>
      </c>
      <c r="X72" s="200" t="s">
        <v>104</v>
      </c>
      <c r="Y72" s="177" t="s">
        <v>104</v>
      </c>
      <c r="Z72" s="6">
        <v>52879992.200000003</v>
      </c>
      <c r="AA72" s="128">
        <v>0.2671</v>
      </c>
      <c r="AB72" s="200" t="s">
        <v>104</v>
      </c>
      <c r="AC72" s="201" t="s">
        <v>104</v>
      </c>
      <c r="AD72" s="200" t="s">
        <v>104</v>
      </c>
      <c r="AE72" s="201" t="s">
        <v>104</v>
      </c>
      <c r="AF72" s="200" t="s">
        <v>104</v>
      </c>
      <c r="AG72" s="177" t="s">
        <v>104</v>
      </c>
      <c r="AH72" s="6">
        <v>52120707.299999997</v>
      </c>
      <c r="AI72" s="128">
        <v>0.92369999999999997</v>
      </c>
      <c r="AJ72" s="200" t="s">
        <v>104</v>
      </c>
      <c r="AK72" s="201" t="s">
        <v>104</v>
      </c>
      <c r="AL72" s="200" t="s">
        <v>104</v>
      </c>
      <c r="AM72" s="201" t="s">
        <v>104</v>
      </c>
      <c r="AN72" s="200" t="s">
        <v>104</v>
      </c>
      <c r="AO72" s="177" t="s">
        <v>104</v>
      </c>
    </row>
    <row r="73" spans="1:41" ht="13.5" thickBot="1">
      <c r="A73" s="151" t="s">
        <v>227</v>
      </c>
      <c r="B73" s="6">
        <v>7053375187.8500004</v>
      </c>
      <c r="C73" s="128">
        <v>6.4962</v>
      </c>
      <c r="D73" s="200" t="s">
        <v>104</v>
      </c>
      <c r="E73" s="201" t="s">
        <v>104</v>
      </c>
      <c r="F73" s="200" t="s">
        <v>104</v>
      </c>
      <c r="G73" s="201" t="s">
        <v>104</v>
      </c>
      <c r="H73" s="200" t="s">
        <v>104</v>
      </c>
      <c r="I73" s="177" t="s">
        <v>104</v>
      </c>
      <c r="J73" s="6">
        <v>1173375605.72</v>
      </c>
      <c r="K73" s="128">
        <v>8.8693000000000008</v>
      </c>
      <c r="L73" s="200" t="s">
        <v>104</v>
      </c>
      <c r="M73" s="201" t="s">
        <v>104</v>
      </c>
      <c r="N73" s="200" t="s">
        <v>104</v>
      </c>
      <c r="O73" s="201" t="s">
        <v>104</v>
      </c>
      <c r="P73" s="200" t="s">
        <v>104</v>
      </c>
      <c r="Q73" s="177" t="s">
        <v>104</v>
      </c>
      <c r="R73" s="6">
        <v>54010099.850000001</v>
      </c>
      <c r="S73" s="128">
        <v>1.6999</v>
      </c>
      <c r="T73" s="200" t="s">
        <v>104</v>
      </c>
      <c r="U73" s="201" t="s">
        <v>104</v>
      </c>
      <c r="V73" s="200" t="s">
        <v>104</v>
      </c>
      <c r="W73" s="201" t="s">
        <v>104</v>
      </c>
      <c r="X73" s="200" t="s">
        <v>104</v>
      </c>
      <c r="Y73" s="177" t="s">
        <v>104</v>
      </c>
      <c r="Z73" s="6">
        <v>1027848128.0599999</v>
      </c>
      <c r="AA73" s="128">
        <v>5.1917999999999997</v>
      </c>
      <c r="AB73" s="200" t="s">
        <v>104</v>
      </c>
      <c r="AC73" s="201" t="s">
        <v>104</v>
      </c>
      <c r="AD73" s="200" t="s">
        <v>104</v>
      </c>
      <c r="AE73" s="201" t="s">
        <v>104</v>
      </c>
      <c r="AF73" s="200" t="s">
        <v>104</v>
      </c>
      <c r="AG73" s="177" t="s">
        <v>104</v>
      </c>
      <c r="AH73" s="6">
        <v>274744173.48000002</v>
      </c>
      <c r="AI73" s="128">
        <v>4.8693</v>
      </c>
      <c r="AJ73" s="200" t="s">
        <v>104</v>
      </c>
      <c r="AK73" s="201" t="s">
        <v>104</v>
      </c>
      <c r="AL73" s="200" t="s">
        <v>104</v>
      </c>
      <c r="AM73" s="201" t="s">
        <v>104</v>
      </c>
      <c r="AN73" s="200" t="s">
        <v>104</v>
      </c>
      <c r="AO73" s="177" t="s">
        <v>104</v>
      </c>
    </row>
    <row r="74" spans="1:41" ht="14.25" thickTop="1" thickBot="1">
      <c r="A74" s="155" t="s">
        <v>228</v>
      </c>
      <c r="B74" s="144">
        <v>7218822078.3100004</v>
      </c>
      <c r="C74" s="134">
        <v>6.6486000000000001</v>
      </c>
      <c r="D74" s="196" t="s">
        <v>104</v>
      </c>
      <c r="E74" s="202" t="s">
        <v>104</v>
      </c>
      <c r="F74" s="196" t="s">
        <v>104</v>
      </c>
      <c r="G74" s="202" t="s">
        <v>104</v>
      </c>
      <c r="H74" s="196" t="s">
        <v>104</v>
      </c>
      <c r="I74" s="203" t="s">
        <v>104</v>
      </c>
      <c r="J74" s="144">
        <v>1203305760.1700001</v>
      </c>
      <c r="K74" s="134">
        <v>9.0954999999999995</v>
      </c>
      <c r="L74" s="196" t="s">
        <v>104</v>
      </c>
      <c r="M74" s="202" t="s">
        <v>104</v>
      </c>
      <c r="N74" s="196" t="s">
        <v>104</v>
      </c>
      <c r="O74" s="202" t="s">
        <v>104</v>
      </c>
      <c r="P74" s="196" t="s">
        <v>104</v>
      </c>
      <c r="Q74" s="203" t="s">
        <v>104</v>
      </c>
      <c r="R74" s="144">
        <v>54010099.850000001</v>
      </c>
      <c r="S74" s="134">
        <v>1.6999</v>
      </c>
      <c r="T74" s="196" t="s">
        <v>104</v>
      </c>
      <c r="U74" s="202" t="s">
        <v>104</v>
      </c>
      <c r="V74" s="196" t="s">
        <v>104</v>
      </c>
      <c r="W74" s="202" t="s">
        <v>104</v>
      </c>
      <c r="X74" s="196" t="s">
        <v>104</v>
      </c>
      <c r="Y74" s="203" t="s">
        <v>104</v>
      </c>
      <c r="Z74" s="144">
        <v>1080728120.26</v>
      </c>
      <c r="AA74" s="134">
        <v>5.4588999999999999</v>
      </c>
      <c r="AB74" s="196" t="s">
        <v>104</v>
      </c>
      <c r="AC74" s="202" t="s">
        <v>104</v>
      </c>
      <c r="AD74" s="196" t="s">
        <v>104</v>
      </c>
      <c r="AE74" s="202" t="s">
        <v>104</v>
      </c>
      <c r="AF74" s="196" t="s">
        <v>104</v>
      </c>
      <c r="AG74" s="203" t="s">
        <v>104</v>
      </c>
      <c r="AH74" s="144">
        <v>326864880.77999997</v>
      </c>
      <c r="AI74" s="134">
        <v>5.7930000000000001</v>
      </c>
      <c r="AJ74" s="196" t="s">
        <v>104</v>
      </c>
      <c r="AK74" s="202" t="s">
        <v>104</v>
      </c>
      <c r="AL74" s="196" t="s">
        <v>104</v>
      </c>
      <c r="AM74" s="202" t="s">
        <v>104</v>
      </c>
      <c r="AN74" s="196" t="s">
        <v>104</v>
      </c>
      <c r="AO74" s="203" t="s">
        <v>104</v>
      </c>
    </row>
    <row r="75" spans="1:41" ht="13.5" thickTop="1">
      <c r="A75" s="151" t="s">
        <v>229</v>
      </c>
      <c r="B75" s="6">
        <v>0</v>
      </c>
      <c r="C75" s="131">
        <v>0</v>
      </c>
      <c r="D75" s="200" t="s">
        <v>104</v>
      </c>
      <c r="E75" s="176" t="s">
        <v>104</v>
      </c>
      <c r="F75" s="200" t="s">
        <v>104</v>
      </c>
      <c r="G75" s="176" t="s">
        <v>104</v>
      </c>
      <c r="H75" s="200" t="s">
        <v>104</v>
      </c>
      <c r="I75" s="177" t="s">
        <v>104</v>
      </c>
      <c r="J75" s="6">
        <v>0</v>
      </c>
      <c r="K75" s="131">
        <v>0</v>
      </c>
      <c r="L75" s="200" t="s">
        <v>104</v>
      </c>
      <c r="M75" s="176" t="s">
        <v>104</v>
      </c>
      <c r="N75" s="200" t="s">
        <v>104</v>
      </c>
      <c r="O75" s="176" t="s">
        <v>104</v>
      </c>
      <c r="P75" s="200" t="s">
        <v>104</v>
      </c>
      <c r="Q75" s="177" t="s">
        <v>104</v>
      </c>
      <c r="R75" s="6">
        <v>2389788.6</v>
      </c>
      <c r="S75" s="128">
        <v>7.5200000000000003E-2</v>
      </c>
      <c r="T75" s="200" t="s">
        <v>104</v>
      </c>
      <c r="U75" s="176" t="s">
        <v>104</v>
      </c>
      <c r="V75" s="200" t="s">
        <v>104</v>
      </c>
      <c r="W75" s="176" t="s">
        <v>104</v>
      </c>
      <c r="X75" s="200" t="s">
        <v>104</v>
      </c>
      <c r="Y75" s="177" t="s">
        <v>104</v>
      </c>
      <c r="Z75" s="6">
        <v>619177.4</v>
      </c>
      <c r="AA75" s="128">
        <v>3.0999999999999999E-3</v>
      </c>
      <c r="AB75" s="200" t="s">
        <v>104</v>
      </c>
      <c r="AC75" s="176" t="s">
        <v>104</v>
      </c>
      <c r="AD75" s="200" t="s">
        <v>104</v>
      </c>
      <c r="AE75" s="176" t="s">
        <v>104</v>
      </c>
      <c r="AF75" s="200" t="s">
        <v>104</v>
      </c>
      <c r="AG75" s="177" t="s">
        <v>104</v>
      </c>
      <c r="AH75" s="6">
        <v>0</v>
      </c>
      <c r="AI75" s="131">
        <v>0</v>
      </c>
      <c r="AJ75" s="200" t="s">
        <v>104</v>
      </c>
      <c r="AK75" s="176" t="s">
        <v>104</v>
      </c>
      <c r="AL75" s="200" t="s">
        <v>104</v>
      </c>
      <c r="AM75" s="176" t="s">
        <v>104</v>
      </c>
      <c r="AN75" s="200" t="s">
        <v>104</v>
      </c>
      <c r="AO75" s="177" t="s">
        <v>104</v>
      </c>
    </row>
    <row r="76" spans="1:41" ht="13.5" thickBot="1">
      <c r="A76" s="151" t="s">
        <v>230</v>
      </c>
      <c r="B76" s="6">
        <v>0</v>
      </c>
      <c r="C76" s="131">
        <v>0</v>
      </c>
      <c r="D76" s="200" t="s">
        <v>104</v>
      </c>
      <c r="E76" s="176" t="s">
        <v>104</v>
      </c>
      <c r="F76" s="200" t="s">
        <v>104</v>
      </c>
      <c r="G76" s="176" t="s">
        <v>104</v>
      </c>
      <c r="H76" s="200" t="s">
        <v>104</v>
      </c>
      <c r="I76" s="177" t="s">
        <v>104</v>
      </c>
      <c r="J76" s="6">
        <v>0</v>
      </c>
      <c r="K76" s="131">
        <v>0</v>
      </c>
      <c r="L76" s="200" t="s">
        <v>104</v>
      </c>
      <c r="M76" s="176" t="s">
        <v>104</v>
      </c>
      <c r="N76" s="200" t="s">
        <v>104</v>
      </c>
      <c r="O76" s="176" t="s">
        <v>104</v>
      </c>
      <c r="P76" s="200" t="s">
        <v>104</v>
      </c>
      <c r="Q76" s="177" t="s">
        <v>104</v>
      </c>
      <c r="R76" s="6">
        <v>0</v>
      </c>
      <c r="S76" s="131">
        <v>0</v>
      </c>
      <c r="T76" s="200" t="s">
        <v>104</v>
      </c>
      <c r="U76" s="176" t="s">
        <v>104</v>
      </c>
      <c r="V76" s="200" t="s">
        <v>104</v>
      </c>
      <c r="W76" s="176" t="s">
        <v>104</v>
      </c>
      <c r="X76" s="200" t="s">
        <v>104</v>
      </c>
      <c r="Y76" s="177" t="s">
        <v>104</v>
      </c>
      <c r="Z76" s="6">
        <v>0</v>
      </c>
      <c r="AA76" s="131">
        <v>0</v>
      </c>
      <c r="AB76" s="200" t="s">
        <v>104</v>
      </c>
      <c r="AC76" s="176" t="s">
        <v>104</v>
      </c>
      <c r="AD76" s="200" t="s">
        <v>104</v>
      </c>
      <c r="AE76" s="176" t="s">
        <v>104</v>
      </c>
      <c r="AF76" s="200" t="s">
        <v>104</v>
      </c>
      <c r="AG76" s="177" t="s">
        <v>104</v>
      </c>
      <c r="AH76" s="6">
        <v>0</v>
      </c>
      <c r="AI76" s="131">
        <v>0</v>
      </c>
      <c r="AJ76" s="200" t="s">
        <v>104</v>
      </c>
      <c r="AK76" s="176" t="s">
        <v>104</v>
      </c>
      <c r="AL76" s="200" t="s">
        <v>104</v>
      </c>
      <c r="AM76" s="176" t="s">
        <v>104</v>
      </c>
      <c r="AN76" s="200" t="s">
        <v>104</v>
      </c>
      <c r="AO76" s="177" t="s">
        <v>104</v>
      </c>
    </row>
    <row r="77" spans="1:41" ht="14.25" thickTop="1" thickBot="1">
      <c r="A77" s="155" t="s">
        <v>231</v>
      </c>
      <c r="B77" s="144">
        <v>0</v>
      </c>
      <c r="C77" s="137">
        <v>0</v>
      </c>
      <c r="D77" s="196" t="s">
        <v>104</v>
      </c>
      <c r="E77" s="204" t="s">
        <v>104</v>
      </c>
      <c r="F77" s="196" t="s">
        <v>104</v>
      </c>
      <c r="G77" s="204" t="s">
        <v>104</v>
      </c>
      <c r="H77" s="196" t="s">
        <v>104</v>
      </c>
      <c r="I77" s="203" t="s">
        <v>104</v>
      </c>
      <c r="J77" s="144">
        <v>0</v>
      </c>
      <c r="K77" s="137">
        <v>0</v>
      </c>
      <c r="L77" s="196" t="s">
        <v>104</v>
      </c>
      <c r="M77" s="204" t="s">
        <v>104</v>
      </c>
      <c r="N77" s="196" t="s">
        <v>104</v>
      </c>
      <c r="O77" s="204" t="s">
        <v>104</v>
      </c>
      <c r="P77" s="196" t="s">
        <v>104</v>
      </c>
      <c r="Q77" s="203" t="s">
        <v>104</v>
      </c>
      <c r="R77" s="144">
        <v>2389788.6</v>
      </c>
      <c r="S77" s="134">
        <v>7.5200000000000003E-2</v>
      </c>
      <c r="T77" s="196" t="s">
        <v>104</v>
      </c>
      <c r="U77" s="204" t="s">
        <v>104</v>
      </c>
      <c r="V77" s="196" t="s">
        <v>104</v>
      </c>
      <c r="W77" s="204" t="s">
        <v>104</v>
      </c>
      <c r="X77" s="196" t="s">
        <v>104</v>
      </c>
      <c r="Y77" s="203" t="s">
        <v>104</v>
      </c>
      <c r="Z77" s="144">
        <v>619177.4</v>
      </c>
      <c r="AA77" s="134">
        <v>3.0999999999999999E-3</v>
      </c>
      <c r="AB77" s="196" t="s">
        <v>104</v>
      </c>
      <c r="AC77" s="204" t="s">
        <v>104</v>
      </c>
      <c r="AD77" s="196" t="s">
        <v>104</v>
      </c>
      <c r="AE77" s="204" t="s">
        <v>104</v>
      </c>
      <c r="AF77" s="196" t="s">
        <v>104</v>
      </c>
      <c r="AG77" s="203" t="s">
        <v>104</v>
      </c>
      <c r="AH77" s="144">
        <v>0</v>
      </c>
      <c r="AI77" s="137">
        <v>0</v>
      </c>
      <c r="AJ77" s="196" t="s">
        <v>104</v>
      </c>
      <c r="AK77" s="204" t="s">
        <v>104</v>
      </c>
      <c r="AL77" s="196" t="s">
        <v>104</v>
      </c>
      <c r="AM77" s="204" t="s">
        <v>104</v>
      </c>
      <c r="AN77" s="196" t="s">
        <v>104</v>
      </c>
      <c r="AO77" s="203" t="s">
        <v>104</v>
      </c>
    </row>
    <row r="78" spans="1:41" ht="14.25" thickTop="1" thickBot="1">
      <c r="A78" s="151" t="s">
        <v>122</v>
      </c>
      <c r="B78" s="143">
        <v>599753363.85000002</v>
      </c>
      <c r="C78" s="159">
        <v>0.5524</v>
      </c>
      <c r="D78" s="193" t="s">
        <v>104</v>
      </c>
      <c r="E78" s="194" t="s">
        <v>104</v>
      </c>
      <c r="F78" s="193" t="s">
        <v>104</v>
      </c>
      <c r="G78" s="194" t="s">
        <v>104</v>
      </c>
      <c r="H78" s="193" t="s">
        <v>104</v>
      </c>
      <c r="I78" s="195" t="s">
        <v>104</v>
      </c>
      <c r="J78" s="143">
        <v>164471316.94</v>
      </c>
      <c r="K78" s="159">
        <v>1.2432000000000001</v>
      </c>
      <c r="L78" s="193" t="s">
        <v>104</v>
      </c>
      <c r="M78" s="194" t="s">
        <v>104</v>
      </c>
      <c r="N78" s="193" t="s">
        <v>104</v>
      </c>
      <c r="O78" s="194" t="s">
        <v>104</v>
      </c>
      <c r="P78" s="193" t="s">
        <v>104</v>
      </c>
      <c r="Q78" s="195" t="s">
        <v>104</v>
      </c>
      <c r="R78" s="143">
        <v>10497376</v>
      </c>
      <c r="S78" s="159">
        <v>0.33040000000000003</v>
      </c>
      <c r="T78" s="193" t="s">
        <v>104</v>
      </c>
      <c r="U78" s="194" t="s">
        <v>104</v>
      </c>
      <c r="V78" s="193" t="s">
        <v>104</v>
      </c>
      <c r="W78" s="194" t="s">
        <v>104</v>
      </c>
      <c r="X78" s="193" t="s">
        <v>104</v>
      </c>
      <c r="Y78" s="195" t="s">
        <v>104</v>
      </c>
      <c r="Z78" s="143">
        <v>266676630.91999999</v>
      </c>
      <c r="AA78" s="159">
        <v>1.347</v>
      </c>
      <c r="AB78" s="193" t="s">
        <v>104</v>
      </c>
      <c r="AC78" s="194" t="s">
        <v>104</v>
      </c>
      <c r="AD78" s="193" t="s">
        <v>104</v>
      </c>
      <c r="AE78" s="194" t="s">
        <v>104</v>
      </c>
      <c r="AF78" s="193" t="s">
        <v>104</v>
      </c>
      <c r="AG78" s="195" t="s">
        <v>104</v>
      </c>
      <c r="AH78" s="143">
        <v>26900140.800000001</v>
      </c>
      <c r="AI78" s="159">
        <v>0.4768</v>
      </c>
      <c r="AJ78" s="193" t="s">
        <v>104</v>
      </c>
      <c r="AK78" s="194" t="s">
        <v>104</v>
      </c>
      <c r="AL78" s="193" t="s">
        <v>104</v>
      </c>
      <c r="AM78" s="194" t="s">
        <v>104</v>
      </c>
      <c r="AN78" s="193" t="s">
        <v>104</v>
      </c>
      <c r="AO78" s="195" t="s">
        <v>104</v>
      </c>
    </row>
    <row r="79" spans="1:41" ht="14.25" thickTop="1" thickBot="1">
      <c r="A79" s="156" t="s">
        <v>123</v>
      </c>
      <c r="B79" s="144">
        <v>99750111444.139999</v>
      </c>
      <c r="C79" s="145">
        <v>91.870099999999994</v>
      </c>
      <c r="D79" s="196" t="s">
        <v>104</v>
      </c>
      <c r="E79" s="197" t="s">
        <v>104</v>
      </c>
      <c r="F79" s="196" t="s">
        <v>104</v>
      </c>
      <c r="G79" s="197" t="s">
        <v>104</v>
      </c>
      <c r="H79" s="196" t="s">
        <v>104</v>
      </c>
      <c r="I79" s="198" t="s">
        <v>104</v>
      </c>
      <c r="J79" s="144">
        <v>12805920308.52</v>
      </c>
      <c r="K79" s="145">
        <v>96.797399999999996</v>
      </c>
      <c r="L79" s="196" t="s">
        <v>104</v>
      </c>
      <c r="M79" s="197" t="s">
        <v>104</v>
      </c>
      <c r="N79" s="196" t="s">
        <v>104</v>
      </c>
      <c r="O79" s="197" t="s">
        <v>104</v>
      </c>
      <c r="P79" s="196" t="s">
        <v>104</v>
      </c>
      <c r="Q79" s="198" t="s">
        <v>104</v>
      </c>
      <c r="R79" s="144">
        <v>3004502800.75</v>
      </c>
      <c r="S79" s="145">
        <v>94.562100000000001</v>
      </c>
      <c r="T79" s="196" t="s">
        <v>104</v>
      </c>
      <c r="U79" s="197" t="s">
        <v>104</v>
      </c>
      <c r="V79" s="196" t="s">
        <v>104</v>
      </c>
      <c r="W79" s="197" t="s">
        <v>104</v>
      </c>
      <c r="X79" s="196" t="s">
        <v>104</v>
      </c>
      <c r="Y79" s="198" t="s">
        <v>104</v>
      </c>
      <c r="Z79" s="144">
        <v>18237207536.43</v>
      </c>
      <c r="AA79" s="145">
        <v>92.118600000000001</v>
      </c>
      <c r="AB79" s="196" t="s">
        <v>104</v>
      </c>
      <c r="AC79" s="197" t="s">
        <v>104</v>
      </c>
      <c r="AD79" s="196" t="s">
        <v>104</v>
      </c>
      <c r="AE79" s="197" t="s">
        <v>104</v>
      </c>
      <c r="AF79" s="196" t="s">
        <v>104</v>
      </c>
      <c r="AG79" s="198" t="s">
        <v>104</v>
      </c>
      <c r="AH79" s="144">
        <v>4379243802.9799995</v>
      </c>
      <c r="AI79" s="145">
        <v>77.613500000000002</v>
      </c>
      <c r="AJ79" s="196" t="s">
        <v>104</v>
      </c>
      <c r="AK79" s="197" t="s">
        <v>104</v>
      </c>
      <c r="AL79" s="196" t="s">
        <v>104</v>
      </c>
      <c r="AM79" s="197" t="s">
        <v>104</v>
      </c>
      <c r="AN79" s="196" t="s">
        <v>104</v>
      </c>
      <c r="AO79" s="198" t="s">
        <v>104</v>
      </c>
    </row>
    <row r="80" spans="1:41" ht="14.25" thickTop="1" thickBot="1">
      <c r="A80" s="156" t="s">
        <v>124</v>
      </c>
      <c r="B80" s="144">
        <v>2433707726.5100002</v>
      </c>
      <c r="C80" s="145">
        <v>2.2414999999999998</v>
      </c>
      <c r="D80" s="196" t="s">
        <v>104</v>
      </c>
      <c r="E80" s="197" t="s">
        <v>104</v>
      </c>
      <c r="F80" s="196" t="s">
        <v>104</v>
      </c>
      <c r="G80" s="197" t="s">
        <v>104</v>
      </c>
      <c r="H80" s="196" t="s">
        <v>104</v>
      </c>
      <c r="I80" s="198" t="s">
        <v>104</v>
      </c>
      <c r="J80" s="144">
        <v>328907968.19999999</v>
      </c>
      <c r="K80" s="145">
        <v>2.4861</v>
      </c>
      <c r="L80" s="196" t="s">
        <v>104</v>
      </c>
      <c r="M80" s="197" t="s">
        <v>104</v>
      </c>
      <c r="N80" s="196" t="s">
        <v>104</v>
      </c>
      <c r="O80" s="197" t="s">
        <v>104</v>
      </c>
      <c r="P80" s="196" t="s">
        <v>104</v>
      </c>
      <c r="Q80" s="198" t="s">
        <v>104</v>
      </c>
      <c r="R80" s="144">
        <v>1503514.26</v>
      </c>
      <c r="S80" s="145">
        <v>4.7300000000000002E-2</v>
      </c>
      <c r="T80" s="196" t="s">
        <v>104</v>
      </c>
      <c r="U80" s="197" t="s">
        <v>104</v>
      </c>
      <c r="V80" s="196" t="s">
        <v>104</v>
      </c>
      <c r="W80" s="197" t="s">
        <v>104</v>
      </c>
      <c r="X80" s="196" t="s">
        <v>104</v>
      </c>
      <c r="Y80" s="198" t="s">
        <v>104</v>
      </c>
      <c r="Z80" s="144">
        <v>85183796.849999994</v>
      </c>
      <c r="AA80" s="145">
        <v>0.43030000000000002</v>
      </c>
      <c r="AB80" s="196" t="s">
        <v>104</v>
      </c>
      <c r="AC80" s="197" t="s">
        <v>104</v>
      </c>
      <c r="AD80" s="196" t="s">
        <v>104</v>
      </c>
      <c r="AE80" s="197" t="s">
        <v>104</v>
      </c>
      <c r="AF80" s="196" t="s">
        <v>104</v>
      </c>
      <c r="AG80" s="198" t="s">
        <v>104</v>
      </c>
      <c r="AH80" s="144">
        <v>0</v>
      </c>
      <c r="AI80" s="145">
        <v>0</v>
      </c>
      <c r="AJ80" s="196" t="s">
        <v>104</v>
      </c>
      <c r="AK80" s="197" t="s">
        <v>104</v>
      </c>
      <c r="AL80" s="196" t="s">
        <v>104</v>
      </c>
      <c r="AM80" s="197" t="s">
        <v>104</v>
      </c>
      <c r="AN80" s="196" t="s">
        <v>104</v>
      </c>
      <c r="AO80" s="198" t="s">
        <v>104</v>
      </c>
    </row>
    <row r="81" spans="1:41" ht="14.25" thickTop="1" thickBot="1">
      <c r="A81" s="156" t="s">
        <v>125</v>
      </c>
      <c r="B81" s="144">
        <v>102183819170.64999</v>
      </c>
      <c r="C81" s="145">
        <v>94.111500000000007</v>
      </c>
      <c r="D81" s="196" t="s">
        <v>104</v>
      </c>
      <c r="E81" s="197" t="s">
        <v>104</v>
      </c>
      <c r="F81" s="196" t="s">
        <v>104</v>
      </c>
      <c r="G81" s="197" t="s">
        <v>104</v>
      </c>
      <c r="H81" s="196" t="s">
        <v>104</v>
      </c>
      <c r="I81" s="198" t="s">
        <v>104</v>
      </c>
      <c r="J81" s="144">
        <v>13134828276.719999</v>
      </c>
      <c r="K81" s="145">
        <v>99.283500000000004</v>
      </c>
      <c r="L81" s="196" t="s">
        <v>104</v>
      </c>
      <c r="M81" s="197" t="s">
        <v>104</v>
      </c>
      <c r="N81" s="196" t="s">
        <v>104</v>
      </c>
      <c r="O81" s="197" t="s">
        <v>104</v>
      </c>
      <c r="P81" s="196" t="s">
        <v>104</v>
      </c>
      <c r="Q81" s="198" t="s">
        <v>104</v>
      </c>
      <c r="R81" s="144">
        <v>3006006315.0100002</v>
      </c>
      <c r="S81" s="145">
        <v>94.609399999999994</v>
      </c>
      <c r="T81" s="196" t="s">
        <v>104</v>
      </c>
      <c r="U81" s="197" t="s">
        <v>104</v>
      </c>
      <c r="V81" s="196" t="s">
        <v>104</v>
      </c>
      <c r="W81" s="197" t="s">
        <v>104</v>
      </c>
      <c r="X81" s="196" t="s">
        <v>104</v>
      </c>
      <c r="Y81" s="198" t="s">
        <v>104</v>
      </c>
      <c r="Z81" s="144">
        <v>18322391333.279999</v>
      </c>
      <c r="AA81" s="145">
        <v>92.548900000000003</v>
      </c>
      <c r="AB81" s="196" t="s">
        <v>104</v>
      </c>
      <c r="AC81" s="197" t="s">
        <v>104</v>
      </c>
      <c r="AD81" s="196" t="s">
        <v>104</v>
      </c>
      <c r="AE81" s="197" t="s">
        <v>104</v>
      </c>
      <c r="AF81" s="196" t="s">
        <v>104</v>
      </c>
      <c r="AG81" s="198" t="s">
        <v>104</v>
      </c>
      <c r="AH81" s="144">
        <v>4379243802.9799995</v>
      </c>
      <c r="AI81" s="145">
        <v>77.613500000000002</v>
      </c>
      <c r="AJ81" s="196" t="s">
        <v>104</v>
      </c>
      <c r="AK81" s="197" t="s">
        <v>104</v>
      </c>
      <c r="AL81" s="196" t="s">
        <v>104</v>
      </c>
      <c r="AM81" s="197" t="s">
        <v>104</v>
      </c>
      <c r="AN81" s="196" t="s">
        <v>104</v>
      </c>
      <c r="AO81" s="198" t="s">
        <v>104</v>
      </c>
    </row>
    <row r="82" spans="1:41" ht="13.5" thickTop="1">
      <c r="A82" s="151" t="s">
        <v>126</v>
      </c>
      <c r="B82" s="143">
        <v>2275571064.1399999</v>
      </c>
      <c r="C82" s="159">
        <v>2.0958000000000001</v>
      </c>
      <c r="D82" s="193" t="s">
        <v>104</v>
      </c>
      <c r="E82" s="194" t="s">
        <v>104</v>
      </c>
      <c r="F82" s="193" t="s">
        <v>104</v>
      </c>
      <c r="G82" s="194" t="s">
        <v>104</v>
      </c>
      <c r="H82" s="193" t="s">
        <v>104</v>
      </c>
      <c r="I82" s="195" t="s">
        <v>104</v>
      </c>
      <c r="J82" s="143">
        <v>0</v>
      </c>
      <c r="K82" s="159">
        <v>0</v>
      </c>
      <c r="L82" s="193" t="s">
        <v>104</v>
      </c>
      <c r="M82" s="194" t="s">
        <v>104</v>
      </c>
      <c r="N82" s="193" t="s">
        <v>104</v>
      </c>
      <c r="O82" s="194" t="s">
        <v>104</v>
      </c>
      <c r="P82" s="193" t="s">
        <v>104</v>
      </c>
      <c r="Q82" s="195" t="s">
        <v>104</v>
      </c>
      <c r="R82" s="143">
        <v>0</v>
      </c>
      <c r="S82" s="159">
        <v>0</v>
      </c>
      <c r="T82" s="193" t="s">
        <v>104</v>
      </c>
      <c r="U82" s="194" t="s">
        <v>104</v>
      </c>
      <c r="V82" s="193" t="s">
        <v>104</v>
      </c>
      <c r="W82" s="194" t="s">
        <v>104</v>
      </c>
      <c r="X82" s="193" t="s">
        <v>104</v>
      </c>
      <c r="Y82" s="195" t="s">
        <v>104</v>
      </c>
      <c r="Z82" s="143">
        <v>78607338.780000001</v>
      </c>
      <c r="AA82" s="159">
        <v>0.39710000000000001</v>
      </c>
      <c r="AB82" s="193" t="s">
        <v>104</v>
      </c>
      <c r="AC82" s="194" t="s">
        <v>104</v>
      </c>
      <c r="AD82" s="193" t="s">
        <v>104</v>
      </c>
      <c r="AE82" s="194" t="s">
        <v>104</v>
      </c>
      <c r="AF82" s="193" t="s">
        <v>104</v>
      </c>
      <c r="AG82" s="195" t="s">
        <v>104</v>
      </c>
      <c r="AH82" s="143">
        <v>434624252.23000002</v>
      </c>
      <c r="AI82" s="159">
        <v>7.7028999999999996</v>
      </c>
      <c r="AJ82" s="193" t="s">
        <v>104</v>
      </c>
      <c r="AK82" s="194" t="s">
        <v>104</v>
      </c>
      <c r="AL82" s="193" t="s">
        <v>104</v>
      </c>
      <c r="AM82" s="194" t="s">
        <v>104</v>
      </c>
      <c r="AN82" s="193" t="s">
        <v>104</v>
      </c>
      <c r="AO82" s="195" t="s">
        <v>104</v>
      </c>
    </row>
    <row r="83" spans="1:41">
      <c r="A83" s="151" t="s">
        <v>127</v>
      </c>
      <c r="B83" s="143">
        <v>0</v>
      </c>
      <c r="C83" s="159">
        <v>0</v>
      </c>
      <c r="D83" s="193" t="s">
        <v>104</v>
      </c>
      <c r="E83" s="194" t="s">
        <v>104</v>
      </c>
      <c r="F83" s="193" t="s">
        <v>104</v>
      </c>
      <c r="G83" s="194" t="s">
        <v>104</v>
      </c>
      <c r="H83" s="193" t="s">
        <v>104</v>
      </c>
      <c r="I83" s="195" t="s">
        <v>104</v>
      </c>
      <c r="J83" s="143">
        <v>0</v>
      </c>
      <c r="K83" s="159">
        <v>0</v>
      </c>
      <c r="L83" s="193" t="s">
        <v>104</v>
      </c>
      <c r="M83" s="194" t="s">
        <v>104</v>
      </c>
      <c r="N83" s="193" t="s">
        <v>104</v>
      </c>
      <c r="O83" s="194" t="s">
        <v>104</v>
      </c>
      <c r="P83" s="193" t="s">
        <v>104</v>
      </c>
      <c r="Q83" s="195" t="s">
        <v>104</v>
      </c>
      <c r="R83" s="143">
        <v>0</v>
      </c>
      <c r="S83" s="159">
        <v>0</v>
      </c>
      <c r="T83" s="193" t="s">
        <v>104</v>
      </c>
      <c r="U83" s="194" t="s">
        <v>104</v>
      </c>
      <c r="V83" s="193" t="s">
        <v>104</v>
      </c>
      <c r="W83" s="194" t="s">
        <v>104</v>
      </c>
      <c r="X83" s="193" t="s">
        <v>104</v>
      </c>
      <c r="Y83" s="195" t="s">
        <v>104</v>
      </c>
      <c r="Z83" s="143">
        <v>0</v>
      </c>
      <c r="AA83" s="159">
        <v>0</v>
      </c>
      <c r="AB83" s="193" t="s">
        <v>104</v>
      </c>
      <c r="AC83" s="194" t="s">
        <v>104</v>
      </c>
      <c r="AD83" s="193" t="s">
        <v>104</v>
      </c>
      <c r="AE83" s="194" t="s">
        <v>104</v>
      </c>
      <c r="AF83" s="193" t="s">
        <v>104</v>
      </c>
      <c r="AG83" s="195" t="s">
        <v>104</v>
      </c>
      <c r="AH83" s="143">
        <v>0</v>
      </c>
      <c r="AI83" s="159">
        <v>0</v>
      </c>
      <c r="AJ83" s="193" t="s">
        <v>104</v>
      </c>
      <c r="AK83" s="194" t="s">
        <v>104</v>
      </c>
      <c r="AL83" s="193" t="s">
        <v>104</v>
      </c>
      <c r="AM83" s="194" t="s">
        <v>104</v>
      </c>
      <c r="AN83" s="193" t="s">
        <v>104</v>
      </c>
      <c r="AO83" s="195" t="s">
        <v>104</v>
      </c>
    </row>
    <row r="84" spans="1:41" ht="13.5" thickBot="1">
      <c r="A84" s="151" t="s">
        <v>128</v>
      </c>
      <c r="B84" s="143">
        <v>781515594.47000003</v>
      </c>
      <c r="C84" s="159">
        <v>0.7198</v>
      </c>
      <c r="D84" s="193" t="s">
        <v>104</v>
      </c>
      <c r="E84" s="194" t="s">
        <v>104</v>
      </c>
      <c r="F84" s="193" t="s">
        <v>104</v>
      </c>
      <c r="G84" s="194" t="s">
        <v>104</v>
      </c>
      <c r="H84" s="193" t="s">
        <v>104</v>
      </c>
      <c r="I84" s="195" t="s">
        <v>104</v>
      </c>
      <c r="J84" s="143">
        <v>0</v>
      </c>
      <c r="K84" s="159">
        <v>0</v>
      </c>
      <c r="L84" s="193" t="s">
        <v>104</v>
      </c>
      <c r="M84" s="194" t="s">
        <v>104</v>
      </c>
      <c r="N84" s="193" t="s">
        <v>104</v>
      </c>
      <c r="O84" s="194" t="s">
        <v>104</v>
      </c>
      <c r="P84" s="193" t="s">
        <v>104</v>
      </c>
      <c r="Q84" s="195" t="s">
        <v>104</v>
      </c>
      <c r="R84" s="143">
        <v>21862399.050000001</v>
      </c>
      <c r="S84" s="159">
        <v>0.68810000000000004</v>
      </c>
      <c r="T84" s="193" t="s">
        <v>104</v>
      </c>
      <c r="U84" s="194" t="s">
        <v>104</v>
      </c>
      <c r="V84" s="193" t="s">
        <v>104</v>
      </c>
      <c r="W84" s="194" t="s">
        <v>104</v>
      </c>
      <c r="X84" s="193" t="s">
        <v>104</v>
      </c>
      <c r="Y84" s="195" t="s">
        <v>104</v>
      </c>
      <c r="Z84" s="143">
        <v>197362468.46000001</v>
      </c>
      <c r="AA84" s="159">
        <v>0.99690000000000001</v>
      </c>
      <c r="AB84" s="193" t="s">
        <v>104</v>
      </c>
      <c r="AC84" s="194" t="s">
        <v>104</v>
      </c>
      <c r="AD84" s="193" t="s">
        <v>104</v>
      </c>
      <c r="AE84" s="194" t="s">
        <v>104</v>
      </c>
      <c r="AF84" s="193" t="s">
        <v>104</v>
      </c>
      <c r="AG84" s="195" t="s">
        <v>104</v>
      </c>
      <c r="AH84" s="143">
        <v>0</v>
      </c>
      <c r="AI84" s="159">
        <v>0</v>
      </c>
      <c r="AJ84" s="193" t="s">
        <v>104</v>
      </c>
      <c r="AK84" s="194" t="s">
        <v>104</v>
      </c>
      <c r="AL84" s="193" t="s">
        <v>104</v>
      </c>
      <c r="AM84" s="194" t="s">
        <v>104</v>
      </c>
      <c r="AN84" s="193" t="s">
        <v>104</v>
      </c>
      <c r="AO84" s="195" t="s">
        <v>104</v>
      </c>
    </row>
    <row r="85" spans="1:41" ht="14.25" thickTop="1" thickBot="1">
      <c r="A85" s="156" t="s">
        <v>129</v>
      </c>
      <c r="B85" s="144">
        <v>3057086658.6100001</v>
      </c>
      <c r="C85" s="145">
        <v>2.8155999999999999</v>
      </c>
      <c r="D85" s="196" t="s">
        <v>104</v>
      </c>
      <c r="E85" s="197" t="s">
        <v>104</v>
      </c>
      <c r="F85" s="196" t="s">
        <v>104</v>
      </c>
      <c r="G85" s="197" t="s">
        <v>104</v>
      </c>
      <c r="H85" s="196" t="s">
        <v>104</v>
      </c>
      <c r="I85" s="198" t="s">
        <v>104</v>
      </c>
      <c r="J85" s="144">
        <v>0</v>
      </c>
      <c r="K85" s="145">
        <v>0</v>
      </c>
      <c r="L85" s="196" t="s">
        <v>104</v>
      </c>
      <c r="M85" s="197" t="s">
        <v>104</v>
      </c>
      <c r="N85" s="196" t="s">
        <v>104</v>
      </c>
      <c r="O85" s="197" t="s">
        <v>104</v>
      </c>
      <c r="P85" s="196" t="s">
        <v>104</v>
      </c>
      <c r="Q85" s="198" t="s">
        <v>104</v>
      </c>
      <c r="R85" s="144">
        <v>21862399.050000001</v>
      </c>
      <c r="S85" s="145">
        <v>0.68810000000000004</v>
      </c>
      <c r="T85" s="196" t="s">
        <v>104</v>
      </c>
      <c r="U85" s="197" t="s">
        <v>104</v>
      </c>
      <c r="V85" s="196" t="s">
        <v>104</v>
      </c>
      <c r="W85" s="197" t="s">
        <v>104</v>
      </c>
      <c r="X85" s="196" t="s">
        <v>104</v>
      </c>
      <c r="Y85" s="198" t="s">
        <v>104</v>
      </c>
      <c r="Z85" s="144">
        <v>275969807.24000001</v>
      </c>
      <c r="AA85" s="145">
        <v>1.3939999999999999</v>
      </c>
      <c r="AB85" s="196" t="s">
        <v>104</v>
      </c>
      <c r="AC85" s="197" t="s">
        <v>104</v>
      </c>
      <c r="AD85" s="196" t="s">
        <v>104</v>
      </c>
      <c r="AE85" s="197" t="s">
        <v>104</v>
      </c>
      <c r="AF85" s="196" t="s">
        <v>104</v>
      </c>
      <c r="AG85" s="198" t="s">
        <v>104</v>
      </c>
      <c r="AH85" s="144">
        <v>434624252.23000002</v>
      </c>
      <c r="AI85" s="145">
        <v>7.7028999999999996</v>
      </c>
      <c r="AJ85" s="196" t="s">
        <v>104</v>
      </c>
      <c r="AK85" s="197" t="s">
        <v>104</v>
      </c>
      <c r="AL85" s="196" t="s">
        <v>104</v>
      </c>
      <c r="AM85" s="197" t="s">
        <v>104</v>
      </c>
      <c r="AN85" s="196" t="s">
        <v>104</v>
      </c>
      <c r="AO85" s="198" t="s">
        <v>104</v>
      </c>
    </row>
    <row r="86" spans="1:41" ht="14.25" thickTop="1" thickBot="1">
      <c r="B86" s="6"/>
      <c r="D86" s="200"/>
      <c r="E86" s="205"/>
      <c r="F86" s="200"/>
      <c r="G86" s="205"/>
      <c r="H86" s="200"/>
      <c r="I86" s="205"/>
      <c r="J86" s="6"/>
      <c r="L86" s="200"/>
      <c r="M86" s="205"/>
      <c r="N86" s="200"/>
      <c r="O86" s="205"/>
      <c r="P86" s="200"/>
      <c r="Q86" s="205"/>
      <c r="R86" s="6"/>
      <c r="T86" s="200"/>
      <c r="U86" s="205"/>
      <c r="V86" s="200"/>
      <c r="W86" s="205"/>
      <c r="X86" s="200"/>
      <c r="Y86" s="205"/>
      <c r="Z86" s="6"/>
      <c r="AB86" s="200"/>
      <c r="AC86" s="205"/>
      <c r="AD86" s="200"/>
      <c r="AE86" s="205"/>
      <c r="AF86" s="200"/>
      <c r="AG86" s="205"/>
      <c r="AH86" s="6"/>
      <c r="AJ86" s="200"/>
      <c r="AK86" s="205"/>
      <c r="AL86" s="200"/>
      <c r="AM86" s="205"/>
      <c r="AN86" s="200"/>
      <c r="AO86" s="205"/>
    </row>
    <row r="87" spans="1:41" s="4" customFormat="1" ht="13.5" thickTop="1">
      <c r="A87" s="161" t="s">
        <v>130</v>
      </c>
      <c r="B87" s="163">
        <v>560423</v>
      </c>
      <c r="C87" s="163"/>
      <c r="D87" s="206" t="s">
        <v>104</v>
      </c>
      <c r="E87" s="206"/>
      <c r="F87" s="206" t="s">
        <v>104</v>
      </c>
      <c r="G87" s="206"/>
      <c r="H87" s="206" t="s">
        <v>104</v>
      </c>
      <c r="I87" s="207"/>
      <c r="J87" s="163">
        <v>51132</v>
      </c>
      <c r="K87" s="163"/>
      <c r="L87" s="206" t="s">
        <v>104</v>
      </c>
      <c r="M87" s="206"/>
      <c r="N87" s="206" t="s">
        <v>104</v>
      </c>
      <c r="O87" s="206"/>
      <c r="P87" s="206" t="s">
        <v>104</v>
      </c>
      <c r="Q87" s="207"/>
      <c r="R87" s="163">
        <v>34868</v>
      </c>
      <c r="S87" s="163"/>
      <c r="T87" s="206" t="s">
        <v>104</v>
      </c>
      <c r="U87" s="206"/>
      <c r="V87" s="206" t="s">
        <v>104</v>
      </c>
      <c r="W87" s="206"/>
      <c r="X87" s="206" t="s">
        <v>104</v>
      </c>
      <c r="Y87" s="207"/>
      <c r="Z87" s="163">
        <v>24630</v>
      </c>
      <c r="AA87" s="163"/>
      <c r="AB87" s="206" t="s">
        <v>104</v>
      </c>
      <c r="AC87" s="206"/>
      <c r="AD87" s="206" t="s">
        <v>104</v>
      </c>
      <c r="AE87" s="206"/>
      <c r="AF87" s="206" t="s">
        <v>104</v>
      </c>
      <c r="AG87" s="207"/>
      <c r="AH87" s="163">
        <v>1445</v>
      </c>
      <c r="AI87" s="163"/>
      <c r="AJ87" s="206" t="s">
        <v>104</v>
      </c>
      <c r="AK87" s="206"/>
      <c r="AL87" s="206" t="s">
        <v>104</v>
      </c>
      <c r="AM87" s="206"/>
      <c r="AN87" s="206" t="s">
        <v>104</v>
      </c>
      <c r="AO87" s="207"/>
    </row>
    <row r="88" spans="1:41" s="4" customFormat="1" ht="13.5" thickBot="1">
      <c r="A88" s="164" t="s">
        <v>131</v>
      </c>
      <c r="B88" s="166">
        <v>193741.81372800001</v>
      </c>
      <c r="C88" s="166"/>
      <c r="D88" s="208" t="s">
        <v>104</v>
      </c>
      <c r="E88" s="208"/>
      <c r="F88" s="208" t="s">
        <v>104</v>
      </c>
      <c r="G88" s="208"/>
      <c r="H88" s="208" t="s">
        <v>104</v>
      </c>
      <c r="I88" s="209"/>
      <c r="J88" s="166">
        <v>258734.597584</v>
      </c>
      <c r="K88" s="166"/>
      <c r="L88" s="208" t="s">
        <v>104</v>
      </c>
      <c r="M88" s="208"/>
      <c r="N88" s="208" t="s">
        <v>104</v>
      </c>
      <c r="O88" s="208"/>
      <c r="P88" s="208" t="s">
        <v>104</v>
      </c>
      <c r="Q88" s="209"/>
      <c r="R88" s="166">
        <v>91123.126306000006</v>
      </c>
      <c r="S88" s="166"/>
      <c r="T88" s="208" t="s">
        <v>104</v>
      </c>
      <c r="U88" s="208"/>
      <c r="V88" s="208" t="s">
        <v>104</v>
      </c>
      <c r="W88" s="208"/>
      <c r="X88" s="208" t="s">
        <v>104</v>
      </c>
      <c r="Y88" s="209"/>
      <c r="Z88" s="166">
        <v>803797.25766400003</v>
      </c>
      <c r="AA88" s="166"/>
      <c r="AB88" s="208" t="s">
        <v>104</v>
      </c>
      <c r="AC88" s="208"/>
      <c r="AD88" s="208" t="s">
        <v>104</v>
      </c>
      <c r="AE88" s="208"/>
      <c r="AF88" s="208" t="s">
        <v>104</v>
      </c>
      <c r="AG88" s="209"/>
      <c r="AH88" s="166">
        <v>3904756.0982420002</v>
      </c>
      <c r="AI88" s="166"/>
      <c r="AJ88" s="208" t="s">
        <v>104</v>
      </c>
      <c r="AK88" s="208"/>
      <c r="AL88" s="208" t="s">
        <v>104</v>
      </c>
      <c r="AM88" s="208"/>
      <c r="AN88" s="208" t="s">
        <v>104</v>
      </c>
      <c r="AO88" s="209"/>
    </row>
    <row r="89" spans="1:41" ht="14.25" thickTop="1" thickBot="1">
      <c r="B89" s="6"/>
      <c r="D89" s="200"/>
      <c r="E89" s="205"/>
      <c r="F89" s="200" t="s">
        <v>104</v>
      </c>
      <c r="G89" s="205"/>
      <c r="H89" s="200"/>
      <c r="I89" s="205"/>
      <c r="J89" s="6"/>
      <c r="L89" s="200"/>
      <c r="M89" s="205"/>
      <c r="N89" s="200" t="s">
        <v>104</v>
      </c>
      <c r="O89" s="205"/>
      <c r="P89" s="200"/>
      <c r="Q89" s="205"/>
      <c r="R89" s="6"/>
      <c r="T89" s="200"/>
      <c r="U89" s="205"/>
      <c r="V89" s="200" t="s">
        <v>104</v>
      </c>
      <c r="W89" s="205"/>
      <c r="X89" s="200"/>
      <c r="Y89" s="205"/>
      <c r="Z89" s="6"/>
      <c r="AB89" s="200"/>
      <c r="AC89" s="205"/>
      <c r="AD89" s="200" t="s">
        <v>104</v>
      </c>
      <c r="AE89" s="205"/>
      <c r="AF89" s="200"/>
      <c r="AG89" s="205"/>
      <c r="AH89" s="6"/>
      <c r="AJ89" s="200"/>
      <c r="AK89" s="205"/>
      <c r="AL89" s="200" t="s">
        <v>104</v>
      </c>
      <c r="AM89" s="205"/>
      <c r="AN89" s="200"/>
      <c r="AO89" s="205"/>
    </row>
    <row r="90" spans="1:41" ht="13.5" thickTop="1">
      <c r="A90" s="150" t="s">
        <v>132</v>
      </c>
      <c r="B90" s="162">
        <v>7856389045.5200005</v>
      </c>
      <c r="C90" s="167"/>
      <c r="D90" s="210" t="s">
        <v>104</v>
      </c>
      <c r="E90" s="211"/>
      <c r="F90" s="210" t="s">
        <v>104</v>
      </c>
      <c r="G90" s="211"/>
      <c r="H90" s="210" t="s">
        <v>104</v>
      </c>
      <c r="I90" s="170"/>
      <c r="J90" s="162">
        <v>1684319879.6199999</v>
      </c>
      <c r="K90" s="167"/>
      <c r="L90" s="210" t="s">
        <v>104</v>
      </c>
      <c r="M90" s="211"/>
      <c r="N90" s="210" t="s">
        <v>104</v>
      </c>
      <c r="O90" s="211"/>
      <c r="P90" s="210" t="s">
        <v>104</v>
      </c>
      <c r="Q90" s="170"/>
      <c r="R90" s="162">
        <v>242438820.25999999</v>
      </c>
      <c r="S90" s="167"/>
      <c r="T90" s="210" t="s">
        <v>104</v>
      </c>
      <c r="U90" s="211"/>
      <c r="V90" s="210" t="s">
        <v>104</v>
      </c>
      <c r="W90" s="211"/>
      <c r="X90" s="210" t="s">
        <v>104</v>
      </c>
      <c r="Y90" s="170"/>
      <c r="Z90" s="162">
        <v>3358757569.1700001</v>
      </c>
      <c r="AA90" s="167"/>
      <c r="AB90" s="210" t="s">
        <v>104</v>
      </c>
      <c r="AC90" s="211"/>
      <c r="AD90" s="210" t="s">
        <v>104</v>
      </c>
      <c r="AE90" s="211"/>
      <c r="AF90" s="210" t="s">
        <v>104</v>
      </c>
      <c r="AG90" s="170"/>
      <c r="AH90" s="162">
        <v>517068006.64999998</v>
      </c>
      <c r="AI90" s="167"/>
      <c r="AJ90" s="210" t="s">
        <v>104</v>
      </c>
      <c r="AK90" s="211"/>
      <c r="AL90" s="210" t="s">
        <v>104</v>
      </c>
      <c r="AM90" s="211"/>
      <c r="AN90" s="210" t="s">
        <v>104</v>
      </c>
      <c r="AO90" s="170"/>
    </row>
    <row r="91" spans="1:41" ht="13.5" thickBot="1">
      <c r="A91" s="168" t="s">
        <v>133</v>
      </c>
      <c r="B91" s="165">
        <v>6904281482.75</v>
      </c>
      <c r="C91" s="169"/>
      <c r="D91" s="212" t="s">
        <v>104</v>
      </c>
      <c r="E91" s="213"/>
      <c r="F91" s="212" t="s">
        <v>104</v>
      </c>
      <c r="G91" s="213"/>
      <c r="H91" s="212" t="s">
        <v>104</v>
      </c>
      <c r="I91" s="214"/>
      <c r="J91" s="165">
        <v>2201238179.9000001</v>
      </c>
      <c r="K91" s="169"/>
      <c r="L91" s="212" t="s">
        <v>104</v>
      </c>
      <c r="M91" s="213"/>
      <c r="N91" s="212" t="s">
        <v>104</v>
      </c>
      <c r="O91" s="213"/>
      <c r="P91" s="212" t="s">
        <v>104</v>
      </c>
      <c r="Q91" s="214"/>
      <c r="R91" s="165">
        <v>666569635.50999999</v>
      </c>
      <c r="S91" s="169"/>
      <c r="T91" s="212" t="s">
        <v>104</v>
      </c>
      <c r="U91" s="213"/>
      <c r="V91" s="212" t="s">
        <v>104</v>
      </c>
      <c r="W91" s="213"/>
      <c r="X91" s="212" t="s">
        <v>104</v>
      </c>
      <c r="Y91" s="214"/>
      <c r="Z91" s="165">
        <v>1516335286.9200001</v>
      </c>
      <c r="AA91" s="169"/>
      <c r="AB91" s="212" t="s">
        <v>104</v>
      </c>
      <c r="AC91" s="213"/>
      <c r="AD91" s="212" t="s">
        <v>104</v>
      </c>
      <c r="AE91" s="213"/>
      <c r="AF91" s="212" t="s">
        <v>104</v>
      </c>
      <c r="AG91" s="214"/>
      <c r="AH91" s="165">
        <v>849768759.83000004</v>
      </c>
      <c r="AI91" s="169"/>
      <c r="AJ91" s="212" t="s">
        <v>104</v>
      </c>
      <c r="AK91" s="213"/>
      <c r="AL91" s="212" t="s">
        <v>104</v>
      </c>
      <c r="AM91" s="213"/>
      <c r="AN91" s="212" t="s">
        <v>104</v>
      </c>
      <c r="AO91" s="214"/>
    </row>
    <row r="92" spans="1:41" ht="14.25" thickTop="1" thickBot="1">
      <c r="A92" s="156" t="s">
        <v>134</v>
      </c>
      <c r="B92" s="144">
        <v>952107562.76999998</v>
      </c>
      <c r="C92" s="132"/>
      <c r="D92" s="196" t="s">
        <v>104</v>
      </c>
      <c r="E92" s="215"/>
      <c r="F92" s="196" t="s">
        <v>104</v>
      </c>
      <c r="G92" s="215"/>
      <c r="H92" s="196" t="s">
        <v>104</v>
      </c>
      <c r="I92" s="216"/>
      <c r="J92" s="144">
        <v>-516918300.27999997</v>
      </c>
      <c r="K92" s="132"/>
      <c r="L92" s="196" t="s">
        <v>104</v>
      </c>
      <c r="M92" s="215"/>
      <c r="N92" s="196" t="s">
        <v>104</v>
      </c>
      <c r="O92" s="215"/>
      <c r="P92" s="196" t="s">
        <v>104</v>
      </c>
      <c r="Q92" s="216"/>
      <c r="R92" s="144">
        <v>-424130815.25</v>
      </c>
      <c r="S92" s="132"/>
      <c r="T92" s="196" t="s">
        <v>104</v>
      </c>
      <c r="U92" s="215"/>
      <c r="V92" s="196" t="s">
        <v>104</v>
      </c>
      <c r="W92" s="215"/>
      <c r="X92" s="196" t="s">
        <v>104</v>
      </c>
      <c r="Y92" s="216"/>
      <c r="Z92" s="144">
        <v>1842422282.25</v>
      </c>
      <c r="AA92" s="132"/>
      <c r="AB92" s="196" t="s">
        <v>104</v>
      </c>
      <c r="AC92" s="215"/>
      <c r="AD92" s="196" t="s">
        <v>104</v>
      </c>
      <c r="AE92" s="215"/>
      <c r="AF92" s="196" t="s">
        <v>104</v>
      </c>
      <c r="AG92" s="216"/>
      <c r="AH92" s="144">
        <v>-332700753.18000001</v>
      </c>
      <c r="AI92" s="132"/>
      <c r="AJ92" s="196" t="s">
        <v>104</v>
      </c>
      <c r="AK92" s="215"/>
      <c r="AL92" s="196" t="s">
        <v>104</v>
      </c>
      <c r="AM92" s="215"/>
      <c r="AN92" s="196" t="s">
        <v>104</v>
      </c>
      <c r="AO92" s="216"/>
    </row>
    <row r="93" spans="1:41" ht="13.5" thickTop="1"/>
  </sheetData>
  <mergeCells count="25">
    <mergeCell ref="Z5:AG6"/>
    <mergeCell ref="Z7:AA7"/>
    <mergeCell ref="AB7:AC7"/>
    <mergeCell ref="AD7:AE7"/>
    <mergeCell ref="AF7:AG7"/>
    <mergeCell ref="AH5:AO6"/>
    <mergeCell ref="AH7:AI7"/>
    <mergeCell ref="AJ7:AK7"/>
    <mergeCell ref="AL7:AM7"/>
    <mergeCell ref="AN7:AO7"/>
    <mergeCell ref="J5:Q6"/>
    <mergeCell ref="J7:K7"/>
    <mergeCell ref="L7:M7"/>
    <mergeCell ref="N7:O7"/>
    <mergeCell ref="P7:Q7"/>
    <mergeCell ref="R5:Y6"/>
    <mergeCell ref="R7:S7"/>
    <mergeCell ref="T7:U7"/>
    <mergeCell ref="V7:W7"/>
    <mergeCell ref="X7:Y7"/>
    <mergeCell ref="B5:I6"/>
    <mergeCell ref="B7:C7"/>
    <mergeCell ref="D7:E7"/>
    <mergeCell ref="F7:G7"/>
    <mergeCell ref="H7:I7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AH93"/>
  <sheetViews>
    <sheetView zoomScale="70" workbookViewId="0" xr3:uid="{FF0BDA26-1AD6-5648-BD9A-E01AA4DDCA7C}"/>
  </sheetViews>
  <sheetFormatPr defaultRowHeight="12.75"/>
  <cols>
    <col min="1" max="1" width="34.42578125" bestFit="1" customWidth="1"/>
  </cols>
  <sheetData>
    <row r="2" spans="1:34">
      <c r="A2" s="11" t="s">
        <v>100</v>
      </c>
    </row>
    <row r="3" spans="1:34">
      <c r="A3" s="11" t="s">
        <v>169</v>
      </c>
    </row>
    <row r="4" spans="1:34" ht="13.5" thickBot="1">
      <c r="A4" s="172"/>
    </row>
    <row r="5" spans="1:34" ht="13.5" thickTop="1">
      <c r="A5" s="150"/>
      <c r="B5" s="481" t="s">
        <v>232</v>
      </c>
      <c r="C5" s="482"/>
      <c r="D5" s="481"/>
      <c r="E5" s="482"/>
      <c r="F5" s="481"/>
      <c r="G5" s="482"/>
      <c r="H5" s="481"/>
      <c r="I5" s="483"/>
      <c r="J5" s="481" t="s">
        <v>233</v>
      </c>
      <c r="K5" s="482"/>
      <c r="L5" s="481"/>
      <c r="M5" s="482"/>
      <c r="N5" s="481"/>
      <c r="O5" s="482"/>
      <c r="P5" s="481"/>
      <c r="Q5" s="483"/>
      <c r="R5" s="481" t="s">
        <v>234</v>
      </c>
      <c r="S5" s="482"/>
      <c r="T5" s="481"/>
      <c r="U5" s="482"/>
      <c r="V5" s="481"/>
      <c r="W5" s="482"/>
      <c r="X5" s="481"/>
      <c r="Y5" s="483"/>
      <c r="Z5" s="481" t="s">
        <v>235</v>
      </c>
      <c r="AA5" s="482"/>
      <c r="AB5" s="481"/>
      <c r="AC5" s="482"/>
      <c r="AD5" s="481"/>
      <c r="AE5" s="482"/>
      <c r="AF5" s="481"/>
      <c r="AG5" s="483"/>
    </row>
    <row r="6" spans="1:34">
      <c r="A6" s="151"/>
      <c r="B6" s="484"/>
      <c r="C6" s="484"/>
      <c r="D6" s="484"/>
      <c r="E6" s="484"/>
      <c r="F6" s="484"/>
      <c r="G6" s="484"/>
      <c r="H6" s="484"/>
      <c r="I6" s="485"/>
      <c r="J6" s="484"/>
      <c r="K6" s="484"/>
      <c r="L6" s="484"/>
      <c r="M6" s="484"/>
      <c r="N6" s="484"/>
      <c r="O6" s="484"/>
      <c r="P6" s="484"/>
      <c r="Q6" s="485"/>
      <c r="R6" s="484"/>
      <c r="S6" s="484"/>
      <c r="T6" s="484"/>
      <c r="U6" s="484"/>
      <c r="V6" s="484"/>
      <c r="W6" s="484"/>
      <c r="X6" s="484"/>
      <c r="Y6" s="485"/>
      <c r="Z6" s="484"/>
      <c r="AA6" s="484"/>
      <c r="AB6" s="484"/>
      <c r="AC6" s="484"/>
      <c r="AD6" s="484"/>
      <c r="AE6" s="484"/>
      <c r="AF6" s="484"/>
      <c r="AG6" s="485"/>
    </row>
    <row r="7" spans="1:34">
      <c r="A7" s="151"/>
      <c r="B7" s="486" t="s">
        <v>9</v>
      </c>
      <c r="C7" s="487"/>
      <c r="D7" s="486" t="s">
        <v>10</v>
      </c>
      <c r="E7" s="487"/>
      <c r="F7" s="486" t="s">
        <v>11</v>
      </c>
      <c r="G7" s="487"/>
      <c r="H7" s="486" t="s">
        <v>12</v>
      </c>
      <c r="I7" s="488"/>
      <c r="J7" s="486" t="s">
        <v>9</v>
      </c>
      <c r="K7" s="487"/>
      <c r="L7" s="486" t="s">
        <v>10</v>
      </c>
      <c r="M7" s="487"/>
      <c r="N7" s="486" t="s">
        <v>11</v>
      </c>
      <c r="O7" s="487"/>
      <c r="P7" s="486" t="s">
        <v>12</v>
      </c>
      <c r="Q7" s="488"/>
      <c r="R7" s="486" t="s">
        <v>9</v>
      </c>
      <c r="S7" s="487"/>
      <c r="T7" s="486" t="s">
        <v>10</v>
      </c>
      <c r="U7" s="487"/>
      <c r="V7" s="486" t="s">
        <v>11</v>
      </c>
      <c r="W7" s="487"/>
      <c r="X7" s="486" t="s">
        <v>12</v>
      </c>
      <c r="Y7" s="488"/>
      <c r="Z7" s="486" t="s">
        <v>9</v>
      </c>
      <c r="AA7" s="487"/>
      <c r="AB7" s="486" t="s">
        <v>10</v>
      </c>
      <c r="AC7" s="487"/>
      <c r="AD7" s="486" t="s">
        <v>11</v>
      </c>
      <c r="AE7" s="487"/>
      <c r="AF7" s="486" t="s">
        <v>12</v>
      </c>
      <c r="AG7" s="488"/>
    </row>
    <row r="8" spans="1:34" ht="13.5" thickBot="1">
      <c r="A8" s="151"/>
      <c r="B8" s="173" t="s">
        <v>13</v>
      </c>
      <c r="C8" s="173" t="s">
        <v>14</v>
      </c>
      <c r="D8" s="173" t="s">
        <v>13</v>
      </c>
      <c r="E8" s="173" t="s">
        <v>14</v>
      </c>
      <c r="F8" s="173" t="s">
        <v>13</v>
      </c>
      <c r="G8" s="173" t="s">
        <v>14</v>
      </c>
      <c r="H8" s="173" t="s">
        <v>13</v>
      </c>
      <c r="I8" s="174" t="s">
        <v>14</v>
      </c>
      <c r="J8" s="173" t="s">
        <v>13</v>
      </c>
      <c r="K8" s="173" t="s">
        <v>14</v>
      </c>
      <c r="L8" s="173" t="s">
        <v>13</v>
      </c>
      <c r="M8" s="173" t="s">
        <v>14</v>
      </c>
      <c r="N8" s="173" t="s">
        <v>13</v>
      </c>
      <c r="O8" s="173" t="s">
        <v>14</v>
      </c>
      <c r="P8" s="173" t="s">
        <v>13</v>
      </c>
      <c r="Q8" s="174" t="s">
        <v>14</v>
      </c>
      <c r="R8" s="173" t="s">
        <v>13</v>
      </c>
      <c r="S8" s="173" t="s">
        <v>14</v>
      </c>
      <c r="T8" s="173" t="s">
        <v>13</v>
      </c>
      <c r="U8" s="173" t="s">
        <v>14</v>
      </c>
      <c r="V8" s="173" t="s">
        <v>13</v>
      </c>
      <c r="W8" s="173" t="s">
        <v>14</v>
      </c>
      <c r="X8" s="173" t="s">
        <v>13</v>
      </c>
      <c r="Y8" s="174" t="s">
        <v>14</v>
      </c>
      <c r="Z8" s="173" t="s">
        <v>13</v>
      </c>
      <c r="AA8" s="173" t="s">
        <v>14</v>
      </c>
      <c r="AB8" s="173" t="s">
        <v>13</v>
      </c>
      <c r="AC8" s="173" t="s">
        <v>14</v>
      </c>
      <c r="AD8" s="173" t="s">
        <v>13</v>
      </c>
      <c r="AE8" s="173" t="s">
        <v>14</v>
      </c>
      <c r="AF8" s="173" t="s">
        <v>13</v>
      </c>
      <c r="AG8" s="174" t="s">
        <v>14</v>
      </c>
    </row>
    <row r="9" spans="1:34" ht="13.5" thickTop="1">
      <c r="A9" s="157" t="s">
        <v>102</v>
      </c>
      <c r="B9" s="175"/>
      <c r="C9" s="176"/>
      <c r="D9" s="175"/>
      <c r="E9" s="176"/>
      <c r="F9" s="175"/>
      <c r="G9" s="176"/>
      <c r="H9" s="175"/>
      <c r="I9" s="177"/>
      <c r="J9" s="175"/>
      <c r="K9" s="176"/>
      <c r="L9" s="175"/>
      <c r="M9" s="176"/>
      <c r="N9" s="175"/>
      <c r="O9" s="176"/>
      <c r="P9" s="175"/>
      <c r="Q9" s="177"/>
      <c r="R9" s="175"/>
      <c r="S9" s="176"/>
      <c r="T9" s="175"/>
      <c r="U9" s="176"/>
      <c r="V9" s="175"/>
      <c r="W9" s="176"/>
      <c r="X9" s="175"/>
      <c r="Y9" s="177"/>
      <c r="Z9" s="175"/>
      <c r="AA9" s="176"/>
      <c r="AB9" s="175"/>
      <c r="AC9" s="176"/>
      <c r="AD9" s="175"/>
      <c r="AE9" s="176"/>
      <c r="AF9" s="175"/>
      <c r="AG9" s="177"/>
    </row>
    <row r="10" spans="1:34">
      <c r="A10" s="154" t="s">
        <v>103</v>
      </c>
      <c r="B10" s="143">
        <v>2661427749.9000001</v>
      </c>
      <c r="C10" s="159">
        <v>96.338499999999996</v>
      </c>
      <c r="D10" s="193" t="s">
        <v>104</v>
      </c>
      <c r="E10" s="194" t="s">
        <v>104</v>
      </c>
      <c r="F10" s="193" t="s">
        <v>104</v>
      </c>
      <c r="G10" s="194" t="s">
        <v>104</v>
      </c>
      <c r="H10" s="193" t="s">
        <v>104</v>
      </c>
      <c r="I10" s="195" t="s">
        <v>104</v>
      </c>
      <c r="J10" s="143">
        <v>7113051089.5500002</v>
      </c>
      <c r="K10" s="159">
        <v>94.953000000000003</v>
      </c>
      <c r="L10" s="193" t="s">
        <v>104</v>
      </c>
      <c r="M10" s="194" t="s">
        <v>104</v>
      </c>
      <c r="N10" s="193" t="s">
        <v>104</v>
      </c>
      <c r="O10" s="194" t="s">
        <v>104</v>
      </c>
      <c r="P10" s="193" t="s">
        <v>104</v>
      </c>
      <c r="Q10" s="195" t="s">
        <v>104</v>
      </c>
      <c r="R10" s="143">
        <v>2603062644.6199999</v>
      </c>
      <c r="S10" s="159">
        <v>96.943100000000001</v>
      </c>
      <c r="T10" s="193" t="s">
        <v>104</v>
      </c>
      <c r="U10" s="194" t="s">
        <v>104</v>
      </c>
      <c r="V10" s="193" t="s">
        <v>104</v>
      </c>
      <c r="W10" s="194" t="s">
        <v>104</v>
      </c>
      <c r="X10" s="193" t="s">
        <v>104</v>
      </c>
      <c r="Y10" s="195" t="s">
        <v>104</v>
      </c>
      <c r="Z10" s="143">
        <v>5462730669.6999998</v>
      </c>
      <c r="AA10" s="159">
        <v>96.742000000000004</v>
      </c>
      <c r="AB10" s="193" t="s">
        <v>104</v>
      </c>
      <c r="AC10" s="194" t="s">
        <v>104</v>
      </c>
      <c r="AD10" s="193" t="s">
        <v>104</v>
      </c>
      <c r="AE10" s="194" t="s">
        <v>104</v>
      </c>
      <c r="AF10" s="193" t="s">
        <v>104</v>
      </c>
      <c r="AG10" s="195" t="s">
        <v>104</v>
      </c>
    </row>
    <row r="11" spans="1:34">
      <c r="A11" s="151" t="s">
        <v>105</v>
      </c>
      <c r="B11" s="143">
        <v>61704113.57</v>
      </c>
      <c r="C11" s="159">
        <v>2.2336</v>
      </c>
      <c r="D11" s="193" t="s">
        <v>104</v>
      </c>
      <c r="E11" s="194" t="s">
        <v>104</v>
      </c>
      <c r="F11" s="193" t="s">
        <v>104</v>
      </c>
      <c r="G11" s="194" t="s">
        <v>104</v>
      </c>
      <c r="H11" s="193" t="s">
        <v>104</v>
      </c>
      <c r="I11" s="195" t="s">
        <v>104</v>
      </c>
      <c r="J11" s="143">
        <v>255291957.44</v>
      </c>
      <c r="K11" s="159">
        <v>3.4079000000000002</v>
      </c>
      <c r="L11" s="193" t="s">
        <v>104</v>
      </c>
      <c r="M11" s="194" t="s">
        <v>104</v>
      </c>
      <c r="N11" s="193" t="s">
        <v>104</v>
      </c>
      <c r="O11" s="194" t="s">
        <v>104</v>
      </c>
      <c r="P11" s="193" t="s">
        <v>104</v>
      </c>
      <c r="Q11" s="195" t="s">
        <v>104</v>
      </c>
      <c r="R11" s="143">
        <v>61538559.539999999</v>
      </c>
      <c r="S11" s="159">
        <v>2.2917999999999998</v>
      </c>
      <c r="T11" s="193" t="s">
        <v>104</v>
      </c>
      <c r="U11" s="194" t="s">
        <v>104</v>
      </c>
      <c r="V11" s="193" t="s">
        <v>104</v>
      </c>
      <c r="W11" s="194" t="s">
        <v>104</v>
      </c>
      <c r="X11" s="193" t="s">
        <v>104</v>
      </c>
      <c r="Y11" s="195" t="s">
        <v>104</v>
      </c>
      <c r="Z11" s="143">
        <v>131079233.94</v>
      </c>
      <c r="AA11" s="159">
        <v>2.3212999999999999</v>
      </c>
      <c r="AB11" s="193" t="s">
        <v>104</v>
      </c>
      <c r="AC11" s="194" t="s">
        <v>104</v>
      </c>
      <c r="AD11" s="193" t="s">
        <v>104</v>
      </c>
      <c r="AE11" s="194" t="s">
        <v>104</v>
      </c>
      <c r="AF11" s="193" t="s">
        <v>104</v>
      </c>
      <c r="AG11" s="195" t="s">
        <v>104</v>
      </c>
    </row>
    <row r="12" spans="1:34">
      <c r="A12" s="151" t="s">
        <v>106</v>
      </c>
      <c r="B12" s="143">
        <v>0</v>
      </c>
      <c r="C12" s="159">
        <v>0</v>
      </c>
      <c r="D12" s="193" t="s">
        <v>104</v>
      </c>
      <c r="E12" s="194" t="s">
        <v>104</v>
      </c>
      <c r="F12" s="193" t="s">
        <v>104</v>
      </c>
      <c r="G12" s="194" t="s">
        <v>104</v>
      </c>
      <c r="H12" s="193" t="s">
        <v>104</v>
      </c>
      <c r="I12" s="195" t="s">
        <v>104</v>
      </c>
      <c r="J12" s="143">
        <v>550220.48</v>
      </c>
      <c r="K12" s="159">
        <v>7.3000000000000001E-3</v>
      </c>
      <c r="L12" s="193" t="s">
        <v>104</v>
      </c>
      <c r="M12" s="194" t="s">
        <v>104</v>
      </c>
      <c r="N12" s="193" t="s">
        <v>104</v>
      </c>
      <c r="O12" s="194" t="s">
        <v>104</v>
      </c>
      <c r="P12" s="193" t="s">
        <v>104</v>
      </c>
      <c r="Q12" s="195" t="s">
        <v>104</v>
      </c>
      <c r="R12" s="143">
        <v>-441504</v>
      </c>
      <c r="S12" s="159">
        <v>-1.6400000000000001E-2</v>
      </c>
      <c r="T12" s="193" t="s">
        <v>104</v>
      </c>
      <c r="U12" s="194" t="s">
        <v>104</v>
      </c>
      <c r="V12" s="193" t="s">
        <v>104</v>
      </c>
      <c r="W12" s="194" t="s">
        <v>104</v>
      </c>
      <c r="X12" s="193" t="s">
        <v>104</v>
      </c>
      <c r="Y12" s="195" t="s">
        <v>104</v>
      </c>
      <c r="Z12" s="143">
        <v>-706131</v>
      </c>
      <c r="AA12" s="159">
        <v>-1.2500000000000001E-2</v>
      </c>
      <c r="AB12" s="193" t="s">
        <v>104</v>
      </c>
      <c r="AC12" s="194" t="s">
        <v>104</v>
      </c>
      <c r="AD12" s="193" t="s">
        <v>104</v>
      </c>
      <c r="AE12" s="194" t="s">
        <v>104</v>
      </c>
      <c r="AF12" s="193" t="s">
        <v>104</v>
      </c>
      <c r="AG12" s="195" t="s">
        <v>104</v>
      </c>
    </row>
    <row r="13" spans="1:34">
      <c r="A13" s="151" t="s">
        <v>107</v>
      </c>
      <c r="B13" s="143">
        <v>0</v>
      </c>
      <c r="C13" s="159">
        <v>0</v>
      </c>
      <c r="D13" s="193" t="s">
        <v>104</v>
      </c>
      <c r="E13" s="194" t="s">
        <v>104</v>
      </c>
      <c r="F13" s="193" t="s">
        <v>104</v>
      </c>
      <c r="G13" s="194" t="s">
        <v>104</v>
      </c>
      <c r="H13" s="193" t="s">
        <v>104</v>
      </c>
      <c r="I13" s="195" t="s">
        <v>104</v>
      </c>
      <c r="J13" s="143">
        <v>41516797.350000001</v>
      </c>
      <c r="K13" s="159">
        <v>0.55420000000000003</v>
      </c>
      <c r="L13" s="193" t="s">
        <v>104</v>
      </c>
      <c r="M13" s="194" t="s">
        <v>104</v>
      </c>
      <c r="N13" s="193" t="s">
        <v>104</v>
      </c>
      <c r="O13" s="194" t="s">
        <v>104</v>
      </c>
      <c r="P13" s="193" t="s">
        <v>104</v>
      </c>
      <c r="Q13" s="195" t="s">
        <v>104</v>
      </c>
      <c r="R13" s="143">
        <v>19596602.199999999</v>
      </c>
      <c r="S13" s="159">
        <v>0.7298</v>
      </c>
      <c r="T13" s="193" t="s">
        <v>104</v>
      </c>
      <c r="U13" s="194" t="s">
        <v>104</v>
      </c>
      <c r="V13" s="193" t="s">
        <v>104</v>
      </c>
      <c r="W13" s="194" t="s">
        <v>104</v>
      </c>
      <c r="X13" s="193" t="s">
        <v>104</v>
      </c>
      <c r="Y13" s="195" t="s">
        <v>104</v>
      </c>
      <c r="Z13" s="143">
        <v>10720339.02</v>
      </c>
      <c r="AA13" s="159">
        <v>0.18990000000000001</v>
      </c>
      <c r="AB13" s="193" t="s">
        <v>104</v>
      </c>
      <c r="AC13" s="194" t="s">
        <v>104</v>
      </c>
      <c r="AD13" s="193" t="s">
        <v>104</v>
      </c>
      <c r="AE13" s="194" t="s">
        <v>104</v>
      </c>
      <c r="AF13" s="193" t="s">
        <v>104</v>
      </c>
      <c r="AG13" s="195" t="s">
        <v>104</v>
      </c>
    </row>
    <row r="14" spans="1:34">
      <c r="A14" s="160" t="s">
        <v>108</v>
      </c>
      <c r="B14" s="143">
        <v>329092.01</v>
      </c>
      <c r="C14" s="159">
        <v>1.1900000000000001E-2</v>
      </c>
      <c r="D14" s="193" t="s">
        <v>104</v>
      </c>
      <c r="E14" s="194" t="s">
        <v>104</v>
      </c>
      <c r="F14" s="193" t="s">
        <v>104</v>
      </c>
      <c r="G14" s="194" t="s">
        <v>104</v>
      </c>
      <c r="H14" s="193" t="s">
        <v>104</v>
      </c>
      <c r="I14" s="195" t="s">
        <v>104</v>
      </c>
      <c r="J14" s="143">
        <v>185989.96</v>
      </c>
      <c r="K14" s="159">
        <v>2.5000000000000001E-3</v>
      </c>
      <c r="L14" s="193" t="s">
        <v>104</v>
      </c>
      <c r="M14" s="194" t="s">
        <v>104</v>
      </c>
      <c r="N14" s="193" t="s">
        <v>104</v>
      </c>
      <c r="O14" s="194" t="s">
        <v>104</v>
      </c>
      <c r="P14" s="193" t="s">
        <v>104</v>
      </c>
      <c r="Q14" s="195" t="s">
        <v>104</v>
      </c>
      <c r="R14" s="143">
        <v>1387589.95</v>
      </c>
      <c r="S14" s="159">
        <v>5.1700000000000003E-2</v>
      </c>
      <c r="T14" s="193" t="s">
        <v>104</v>
      </c>
      <c r="U14" s="194" t="s">
        <v>104</v>
      </c>
      <c r="V14" s="193" t="s">
        <v>104</v>
      </c>
      <c r="W14" s="194" t="s">
        <v>104</v>
      </c>
      <c r="X14" s="193" t="s">
        <v>104</v>
      </c>
      <c r="Y14" s="195" t="s">
        <v>104</v>
      </c>
      <c r="Z14" s="143">
        <v>37498967.350000001</v>
      </c>
      <c r="AA14" s="159">
        <v>0.66410000000000002</v>
      </c>
      <c r="AB14" s="193" t="s">
        <v>104</v>
      </c>
      <c r="AC14" s="194" t="s">
        <v>104</v>
      </c>
      <c r="AD14" s="193" t="s">
        <v>104</v>
      </c>
      <c r="AE14" s="194" t="s">
        <v>104</v>
      </c>
      <c r="AF14" s="193" t="s">
        <v>104</v>
      </c>
      <c r="AG14" s="195" t="s">
        <v>104</v>
      </c>
    </row>
    <row r="15" spans="1:34" ht="13.5" thickBot="1">
      <c r="A15" s="151" t="s">
        <v>109</v>
      </c>
      <c r="B15" s="143">
        <v>39118718.829999998</v>
      </c>
      <c r="C15" s="159">
        <v>1.4159999999999999</v>
      </c>
      <c r="D15" s="193" t="s">
        <v>104</v>
      </c>
      <c r="E15" s="194" t="s">
        <v>104</v>
      </c>
      <c r="F15" s="193" t="s">
        <v>104</v>
      </c>
      <c r="G15" s="194" t="s">
        <v>104</v>
      </c>
      <c r="H15" s="193" t="s">
        <v>104</v>
      </c>
      <c r="I15" s="195" t="s">
        <v>104</v>
      </c>
      <c r="J15" s="143">
        <v>80535119.290000007</v>
      </c>
      <c r="K15" s="159">
        <v>1.0750999999999999</v>
      </c>
      <c r="L15" s="193" t="s">
        <v>104</v>
      </c>
      <c r="M15" s="194" t="s">
        <v>104</v>
      </c>
      <c r="N15" s="193" t="s">
        <v>104</v>
      </c>
      <c r="O15" s="194" t="s">
        <v>104</v>
      </c>
      <c r="P15" s="193" t="s">
        <v>104</v>
      </c>
      <c r="Q15" s="195" t="s">
        <v>104</v>
      </c>
      <c r="R15" s="143">
        <v>216</v>
      </c>
      <c r="S15" s="159">
        <v>0</v>
      </c>
      <c r="T15" s="193" t="s">
        <v>104</v>
      </c>
      <c r="U15" s="194" t="s">
        <v>104</v>
      </c>
      <c r="V15" s="193" t="s">
        <v>104</v>
      </c>
      <c r="W15" s="194" t="s">
        <v>104</v>
      </c>
      <c r="X15" s="193" t="s">
        <v>104</v>
      </c>
      <c r="Y15" s="195" t="s">
        <v>104</v>
      </c>
      <c r="Z15" s="143">
        <v>259547</v>
      </c>
      <c r="AA15" s="159">
        <v>4.5999999999999999E-3</v>
      </c>
      <c r="AB15" s="193" t="s">
        <v>104</v>
      </c>
      <c r="AC15" s="194" t="s">
        <v>104</v>
      </c>
      <c r="AD15" s="193" t="s">
        <v>104</v>
      </c>
      <c r="AE15" s="194" t="s">
        <v>104</v>
      </c>
      <c r="AF15" s="193" t="s">
        <v>104</v>
      </c>
      <c r="AG15" s="195" t="s">
        <v>104</v>
      </c>
    </row>
    <row r="16" spans="1:34" ht="14.25" thickTop="1" thickBot="1">
      <c r="A16" s="156" t="s">
        <v>3</v>
      </c>
      <c r="B16" s="144">
        <v>2762579674.3099999</v>
      </c>
      <c r="C16" s="145">
        <v>100</v>
      </c>
      <c r="D16" s="196" t="s">
        <v>104</v>
      </c>
      <c r="E16" s="197" t="s">
        <v>104</v>
      </c>
      <c r="F16" s="196" t="s">
        <v>104</v>
      </c>
      <c r="G16" s="197" t="s">
        <v>104</v>
      </c>
      <c r="H16" s="196" t="s">
        <v>104</v>
      </c>
      <c r="I16" s="198" t="s">
        <v>104</v>
      </c>
      <c r="J16" s="144">
        <v>7491131174.0699997</v>
      </c>
      <c r="K16" s="145">
        <v>100</v>
      </c>
      <c r="L16" s="196" t="s">
        <v>104</v>
      </c>
      <c r="M16" s="197" t="s">
        <v>104</v>
      </c>
      <c r="N16" s="196" t="s">
        <v>104</v>
      </c>
      <c r="O16" s="197" t="s">
        <v>104</v>
      </c>
      <c r="P16" s="196" t="s">
        <v>104</v>
      </c>
      <c r="Q16" s="198" t="s">
        <v>104</v>
      </c>
      <c r="R16" s="144">
        <v>2685144108.3099999</v>
      </c>
      <c r="S16" s="145">
        <v>100</v>
      </c>
      <c r="T16" s="196" t="s">
        <v>104</v>
      </c>
      <c r="U16" s="197" t="s">
        <v>104</v>
      </c>
      <c r="V16" s="196" t="s">
        <v>104</v>
      </c>
      <c r="W16" s="197" t="s">
        <v>104</v>
      </c>
      <c r="X16" s="196" t="s">
        <v>104</v>
      </c>
      <c r="Y16" s="198" t="s">
        <v>104</v>
      </c>
      <c r="Z16" s="144">
        <v>5646699205.5100002</v>
      </c>
      <c r="AA16" s="145">
        <v>100</v>
      </c>
      <c r="AB16" s="196" t="s">
        <v>104</v>
      </c>
      <c r="AC16" s="197" t="s">
        <v>104</v>
      </c>
      <c r="AD16" s="196" t="s">
        <v>104</v>
      </c>
      <c r="AE16" s="197" t="s">
        <v>104</v>
      </c>
      <c r="AF16" s="196" t="s">
        <v>104</v>
      </c>
      <c r="AG16" s="198" t="s">
        <v>104</v>
      </c>
      <c r="AH16" s="11"/>
    </row>
    <row r="17" spans="1:33" ht="13.5" thickTop="1">
      <c r="A17" s="151"/>
      <c r="B17" s="143"/>
      <c r="C17" s="126"/>
      <c r="D17" s="193"/>
      <c r="E17" s="199"/>
      <c r="F17" s="193"/>
      <c r="G17" s="199"/>
      <c r="H17" s="193"/>
      <c r="I17" s="171"/>
      <c r="J17" s="143"/>
      <c r="K17" s="126"/>
      <c r="L17" s="193"/>
      <c r="M17" s="199"/>
      <c r="N17" s="193"/>
      <c r="O17" s="199"/>
      <c r="P17" s="193"/>
      <c r="Q17" s="171"/>
      <c r="R17" s="143"/>
      <c r="S17" s="126"/>
      <c r="T17" s="193"/>
      <c r="U17" s="199"/>
      <c r="V17" s="193"/>
      <c r="W17" s="199"/>
      <c r="X17" s="193"/>
      <c r="Y17" s="171"/>
      <c r="Z17" s="143"/>
      <c r="AA17" s="126"/>
      <c r="AB17" s="193"/>
      <c r="AC17" s="199"/>
      <c r="AD17" s="193"/>
      <c r="AE17" s="199"/>
      <c r="AF17" s="193"/>
      <c r="AG17" s="171"/>
    </row>
    <row r="18" spans="1:33">
      <c r="A18" s="154" t="s">
        <v>110</v>
      </c>
      <c r="B18" s="143"/>
      <c r="C18" s="126"/>
      <c r="D18" s="193"/>
      <c r="E18" s="199"/>
      <c r="F18" s="193"/>
      <c r="G18" s="199"/>
      <c r="H18" s="193"/>
      <c r="I18" s="171"/>
      <c r="J18" s="143"/>
      <c r="K18" s="126"/>
      <c r="L18" s="193"/>
      <c r="M18" s="199"/>
      <c r="N18" s="193"/>
      <c r="O18" s="199"/>
      <c r="P18" s="193"/>
      <c r="Q18" s="171"/>
      <c r="R18" s="143"/>
      <c r="S18" s="126"/>
      <c r="T18" s="193"/>
      <c r="U18" s="199"/>
      <c r="V18" s="193"/>
      <c r="W18" s="199"/>
      <c r="X18" s="193"/>
      <c r="Y18" s="171"/>
      <c r="Z18" s="143"/>
      <c r="AA18" s="126"/>
      <c r="AB18" s="193"/>
      <c r="AC18" s="199"/>
      <c r="AD18" s="193"/>
      <c r="AE18" s="199"/>
      <c r="AF18" s="193"/>
      <c r="AG18" s="171"/>
    </row>
    <row r="19" spans="1:33">
      <c r="A19" s="151" t="s">
        <v>174</v>
      </c>
      <c r="B19" s="6">
        <v>0</v>
      </c>
      <c r="C19" s="131">
        <v>0</v>
      </c>
      <c r="D19" s="200" t="s">
        <v>104</v>
      </c>
      <c r="E19" s="176" t="s">
        <v>104</v>
      </c>
      <c r="F19" s="200" t="s">
        <v>104</v>
      </c>
      <c r="G19" s="176" t="s">
        <v>104</v>
      </c>
      <c r="H19" s="200" t="s">
        <v>104</v>
      </c>
      <c r="I19" s="177" t="s">
        <v>104</v>
      </c>
      <c r="J19" s="6">
        <v>0</v>
      </c>
      <c r="K19" s="131">
        <v>0</v>
      </c>
      <c r="L19" s="200" t="s">
        <v>104</v>
      </c>
      <c r="M19" s="176" t="s">
        <v>104</v>
      </c>
      <c r="N19" s="200" t="s">
        <v>104</v>
      </c>
      <c r="O19" s="176" t="s">
        <v>104</v>
      </c>
      <c r="P19" s="200" t="s">
        <v>104</v>
      </c>
      <c r="Q19" s="177" t="s">
        <v>104</v>
      </c>
      <c r="R19" s="6">
        <v>0</v>
      </c>
      <c r="S19" s="131">
        <v>0</v>
      </c>
      <c r="T19" s="200" t="s">
        <v>104</v>
      </c>
      <c r="U19" s="176" t="s">
        <v>104</v>
      </c>
      <c r="V19" s="200" t="s">
        <v>104</v>
      </c>
      <c r="W19" s="176" t="s">
        <v>104</v>
      </c>
      <c r="X19" s="200" t="s">
        <v>104</v>
      </c>
      <c r="Y19" s="177" t="s">
        <v>104</v>
      </c>
      <c r="Z19" s="6">
        <v>0</v>
      </c>
      <c r="AA19" s="131">
        <v>0</v>
      </c>
      <c r="AB19" s="200" t="s">
        <v>104</v>
      </c>
      <c r="AC19" s="176" t="s">
        <v>104</v>
      </c>
      <c r="AD19" s="200" t="s">
        <v>104</v>
      </c>
      <c r="AE19" s="176" t="s">
        <v>104</v>
      </c>
      <c r="AF19" s="200" t="s">
        <v>104</v>
      </c>
      <c r="AG19" s="177" t="s">
        <v>104</v>
      </c>
    </row>
    <row r="20" spans="1:33">
      <c r="A20" s="151" t="s">
        <v>175</v>
      </c>
      <c r="B20" s="6">
        <v>0</v>
      </c>
      <c r="C20" s="131">
        <v>0</v>
      </c>
      <c r="D20" s="200" t="s">
        <v>104</v>
      </c>
      <c r="E20" s="201" t="s">
        <v>104</v>
      </c>
      <c r="F20" s="200" t="s">
        <v>104</v>
      </c>
      <c r="G20" s="201" t="s">
        <v>104</v>
      </c>
      <c r="H20" s="200" t="s">
        <v>104</v>
      </c>
      <c r="I20" s="177" t="s">
        <v>104</v>
      </c>
      <c r="J20" s="6">
        <v>0</v>
      </c>
      <c r="K20" s="131">
        <v>0</v>
      </c>
      <c r="L20" s="200" t="s">
        <v>104</v>
      </c>
      <c r="M20" s="201" t="s">
        <v>104</v>
      </c>
      <c r="N20" s="200" t="s">
        <v>104</v>
      </c>
      <c r="O20" s="201" t="s">
        <v>104</v>
      </c>
      <c r="P20" s="200" t="s">
        <v>104</v>
      </c>
      <c r="Q20" s="177" t="s">
        <v>104</v>
      </c>
      <c r="R20" s="6">
        <v>0</v>
      </c>
      <c r="S20" s="131">
        <v>0</v>
      </c>
      <c r="T20" s="200" t="s">
        <v>104</v>
      </c>
      <c r="U20" s="201" t="s">
        <v>104</v>
      </c>
      <c r="V20" s="200" t="s">
        <v>104</v>
      </c>
      <c r="W20" s="201" t="s">
        <v>104</v>
      </c>
      <c r="X20" s="200" t="s">
        <v>104</v>
      </c>
      <c r="Y20" s="177" t="s">
        <v>104</v>
      </c>
      <c r="Z20" s="6">
        <v>0</v>
      </c>
      <c r="AA20" s="131">
        <v>0</v>
      </c>
      <c r="AB20" s="200" t="s">
        <v>104</v>
      </c>
      <c r="AC20" s="201" t="s">
        <v>104</v>
      </c>
      <c r="AD20" s="200" t="s">
        <v>104</v>
      </c>
      <c r="AE20" s="201" t="s">
        <v>104</v>
      </c>
      <c r="AF20" s="200" t="s">
        <v>104</v>
      </c>
      <c r="AG20" s="177" t="s">
        <v>104</v>
      </c>
    </row>
    <row r="21" spans="1:33">
      <c r="A21" s="151" t="s">
        <v>176</v>
      </c>
      <c r="B21" s="6">
        <v>0</v>
      </c>
      <c r="C21" s="131">
        <v>0</v>
      </c>
      <c r="D21" s="200" t="s">
        <v>104</v>
      </c>
      <c r="E21" s="176" t="s">
        <v>104</v>
      </c>
      <c r="F21" s="200" t="s">
        <v>104</v>
      </c>
      <c r="G21" s="176" t="s">
        <v>104</v>
      </c>
      <c r="H21" s="200" t="s">
        <v>104</v>
      </c>
      <c r="I21" s="177" t="s">
        <v>104</v>
      </c>
      <c r="J21" s="6">
        <v>0</v>
      </c>
      <c r="K21" s="131">
        <v>0</v>
      </c>
      <c r="L21" s="200" t="s">
        <v>104</v>
      </c>
      <c r="M21" s="176" t="s">
        <v>104</v>
      </c>
      <c r="N21" s="200" t="s">
        <v>104</v>
      </c>
      <c r="O21" s="176" t="s">
        <v>104</v>
      </c>
      <c r="P21" s="200" t="s">
        <v>104</v>
      </c>
      <c r="Q21" s="177" t="s">
        <v>104</v>
      </c>
      <c r="R21" s="6">
        <v>0</v>
      </c>
      <c r="S21" s="131">
        <v>0</v>
      </c>
      <c r="T21" s="200" t="s">
        <v>104</v>
      </c>
      <c r="U21" s="176" t="s">
        <v>104</v>
      </c>
      <c r="V21" s="200" t="s">
        <v>104</v>
      </c>
      <c r="W21" s="176" t="s">
        <v>104</v>
      </c>
      <c r="X21" s="200" t="s">
        <v>104</v>
      </c>
      <c r="Y21" s="177" t="s">
        <v>104</v>
      </c>
      <c r="Z21" s="6">
        <v>0</v>
      </c>
      <c r="AA21" s="131">
        <v>0</v>
      </c>
      <c r="AB21" s="200" t="s">
        <v>104</v>
      </c>
      <c r="AC21" s="176" t="s">
        <v>104</v>
      </c>
      <c r="AD21" s="200" t="s">
        <v>104</v>
      </c>
      <c r="AE21" s="176" t="s">
        <v>104</v>
      </c>
      <c r="AF21" s="200" t="s">
        <v>104</v>
      </c>
      <c r="AG21" s="177" t="s">
        <v>104</v>
      </c>
    </row>
    <row r="22" spans="1:33">
      <c r="A22" s="151" t="s">
        <v>177</v>
      </c>
      <c r="B22" s="6">
        <v>0</v>
      </c>
      <c r="C22" s="131">
        <v>0</v>
      </c>
      <c r="D22" s="200" t="s">
        <v>104</v>
      </c>
      <c r="E22" s="201" t="s">
        <v>104</v>
      </c>
      <c r="F22" s="200" t="s">
        <v>104</v>
      </c>
      <c r="G22" s="201" t="s">
        <v>104</v>
      </c>
      <c r="H22" s="200" t="s">
        <v>104</v>
      </c>
      <c r="I22" s="177" t="s">
        <v>104</v>
      </c>
      <c r="J22" s="6">
        <v>35177828</v>
      </c>
      <c r="K22" s="128">
        <v>0.46960000000000002</v>
      </c>
      <c r="L22" s="200" t="s">
        <v>104</v>
      </c>
      <c r="M22" s="201" t="s">
        <v>104</v>
      </c>
      <c r="N22" s="200" t="s">
        <v>104</v>
      </c>
      <c r="O22" s="201" t="s">
        <v>104</v>
      </c>
      <c r="P22" s="200" t="s">
        <v>104</v>
      </c>
      <c r="Q22" s="177" t="s">
        <v>104</v>
      </c>
      <c r="R22" s="6">
        <v>0</v>
      </c>
      <c r="S22" s="131">
        <v>0</v>
      </c>
      <c r="T22" s="200" t="s">
        <v>104</v>
      </c>
      <c r="U22" s="201" t="s">
        <v>104</v>
      </c>
      <c r="V22" s="200" t="s">
        <v>104</v>
      </c>
      <c r="W22" s="201" t="s">
        <v>104</v>
      </c>
      <c r="X22" s="200" t="s">
        <v>104</v>
      </c>
      <c r="Y22" s="177" t="s">
        <v>104</v>
      </c>
      <c r="Z22" s="6">
        <v>159431070.99000001</v>
      </c>
      <c r="AA22" s="128">
        <v>2.8233999999999999</v>
      </c>
      <c r="AB22" s="200" t="s">
        <v>104</v>
      </c>
      <c r="AC22" s="201" t="s">
        <v>104</v>
      </c>
      <c r="AD22" s="200" t="s">
        <v>104</v>
      </c>
      <c r="AE22" s="201" t="s">
        <v>104</v>
      </c>
      <c r="AF22" s="200" t="s">
        <v>104</v>
      </c>
      <c r="AG22" s="177" t="s">
        <v>104</v>
      </c>
    </row>
    <row r="23" spans="1:33">
      <c r="A23" s="151" t="s">
        <v>178</v>
      </c>
      <c r="B23" s="6">
        <v>0</v>
      </c>
      <c r="C23" s="131">
        <v>0</v>
      </c>
      <c r="D23" s="200" t="s">
        <v>104</v>
      </c>
      <c r="E23" s="176" t="s">
        <v>104</v>
      </c>
      <c r="F23" s="200" t="s">
        <v>104</v>
      </c>
      <c r="G23" s="176" t="s">
        <v>104</v>
      </c>
      <c r="H23" s="200" t="s">
        <v>104</v>
      </c>
      <c r="I23" s="177" t="s">
        <v>104</v>
      </c>
      <c r="J23" s="6">
        <v>0</v>
      </c>
      <c r="K23" s="131">
        <v>0</v>
      </c>
      <c r="L23" s="200" t="s">
        <v>104</v>
      </c>
      <c r="M23" s="176" t="s">
        <v>104</v>
      </c>
      <c r="N23" s="200" t="s">
        <v>104</v>
      </c>
      <c r="O23" s="176" t="s">
        <v>104</v>
      </c>
      <c r="P23" s="200" t="s">
        <v>104</v>
      </c>
      <c r="Q23" s="177" t="s">
        <v>104</v>
      </c>
      <c r="R23" s="6">
        <v>0</v>
      </c>
      <c r="S23" s="131">
        <v>0</v>
      </c>
      <c r="T23" s="200" t="s">
        <v>104</v>
      </c>
      <c r="U23" s="176" t="s">
        <v>104</v>
      </c>
      <c r="V23" s="200" t="s">
        <v>104</v>
      </c>
      <c r="W23" s="176" t="s">
        <v>104</v>
      </c>
      <c r="X23" s="200" t="s">
        <v>104</v>
      </c>
      <c r="Y23" s="177" t="s">
        <v>104</v>
      </c>
      <c r="Z23" s="6">
        <v>0</v>
      </c>
      <c r="AA23" s="131">
        <v>0</v>
      </c>
      <c r="AB23" s="200" t="s">
        <v>104</v>
      </c>
      <c r="AC23" s="176" t="s">
        <v>104</v>
      </c>
      <c r="AD23" s="200" t="s">
        <v>104</v>
      </c>
      <c r="AE23" s="176" t="s">
        <v>104</v>
      </c>
      <c r="AF23" s="200" t="s">
        <v>104</v>
      </c>
      <c r="AG23" s="177" t="s">
        <v>104</v>
      </c>
    </row>
    <row r="24" spans="1:33">
      <c r="A24" s="151" t="s">
        <v>179</v>
      </c>
      <c r="B24" s="6">
        <v>0</v>
      </c>
      <c r="C24" s="131">
        <v>0</v>
      </c>
      <c r="D24" s="200" t="s">
        <v>104</v>
      </c>
      <c r="E24" s="176" t="s">
        <v>104</v>
      </c>
      <c r="F24" s="200" t="s">
        <v>104</v>
      </c>
      <c r="G24" s="176" t="s">
        <v>104</v>
      </c>
      <c r="H24" s="200" t="s">
        <v>104</v>
      </c>
      <c r="I24" s="177" t="s">
        <v>104</v>
      </c>
      <c r="J24" s="6">
        <v>0</v>
      </c>
      <c r="K24" s="131">
        <v>0</v>
      </c>
      <c r="L24" s="200" t="s">
        <v>104</v>
      </c>
      <c r="M24" s="176" t="s">
        <v>104</v>
      </c>
      <c r="N24" s="200" t="s">
        <v>104</v>
      </c>
      <c r="O24" s="176" t="s">
        <v>104</v>
      </c>
      <c r="P24" s="200" t="s">
        <v>104</v>
      </c>
      <c r="Q24" s="177" t="s">
        <v>104</v>
      </c>
      <c r="R24" s="6">
        <v>0</v>
      </c>
      <c r="S24" s="131">
        <v>0</v>
      </c>
      <c r="T24" s="200" t="s">
        <v>104</v>
      </c>
      <c r="U24" s="176" t="s">
        <v>104</v>
      </c>
      <c r="V24" s="200" t="s">
        <v>104</v>
      </c>
      <c r="W24" s="176" t="s">
        <v>104</v>
      </c>
      <c r="X24" s="200" t="s">
        <v>104</v>
      </c>
      <c r="Y24" s="177" t="s">
        <v>104</v>
      </c>
      <c r="Z24" s="6">
        <v>0</v>
      </c>
      <c r="AA24" s="131">
        <v>0</v>
      </c>
      <c r="AB24" s="200" t="s">
        <v>104</v>
      </c>
      <c r="AC24" s="176" t="s">
        <v>104</v>
      </c>
      <c r="AD24" s="200" t="s">
        <v>104</v>
      </c>
      <c r="AE24" s="176" t="s">
        <v>104</v>
      </c>
      <c r="AF24" s="200" t="s">
        <v>104</v>
      </c>
      <c r="AG24" s="177" t="s">
        <v>104</v>
      </c>
    </row>
    <row r="25" spans="1:33">
      <c r="A25" s="151" t="s">
        <v>180</v>
      </c>
      <c r="B25" s="6">
        <v>0</v>
      </c>
      <c r="C25" s="131">
        <v>0</v>
      </c>
      <c r="D25" s="200" t="s">
        <v>104</v>
      </c>
      <c r="E25" s="176" t="s">
        <v>104</v>
      </c>
      <c r="F25" s="200" t="s">
        <v>104</v>
      </c>
      <c r="G25" s="201" t="s">
        <v>104</v>
      </c>
      <c r="H25" s="200" t="s">
        <v>104</v>
      </c>
      <c r="I25" s="177" t="s">
        <v>104</v>
      </c>
      <c r="J25" s="6">
        <v>0</v>
      </c>
      <c r="K25" s="131">
        <v>0</v>
      </c>
      <c r="L25" s="200" t="s">
        <v>104</v>
      </c>
      <c r="M25" s="176" t="s">
        <v>104</v>
      </c>
      <c r="N25" s="200" t="s">
        <v>104</v>
      </c>
      <c r="O25" s="201" t="s">
        <v>104</v>
      </c>
      <c r="P25" s="200" t="s">
        <v>104</v>
      </c>
      <c r="Q25" s="177" t="s">
        <v>104</v>
      </c>
      <c r="R25" s="6">
        <v>0</v>
      </c>
      <c r="S25" s="131">
        <v>0</v>
      </c>
      <c r="T25" s="200" t="s">
        <v>104</v>
      </c>
      <c r="U25" s="176" t="s">
        <v>104</v>
      </c>
      <c r="V25" s="200" t="s">
        <v>104</v>
      </c>
      <c r="W25" s="201" t="s">
        <v>104</v>
      </c>
      <c r="X25" s="200" t="s">
        <v>104</v>
      </c>
      <c r="Y25" s="177" t="s">
        <v>104</v>
      </c>
      <c r="Z25" s="6">
        <v>0</v>
      </c>
      <c r="AA25" s="131">
        <v>0</v>
      </c>
      <c r="AB25" s="200" t="s">
        <v>104</v>
      </c>
      <c r="AC25" s="176" t="s">
        <v>104</v>
      </c>
      <c r="AD25" s="200" t="s">
        <v>104</v>
      </c>
      <c r="AE25" s="201" t="s">
        <v>104</v>
      </c>
      <c r="AF25" s="200" t="s">
        <v>104</v>
      </c>
      <c r="AG25" s="177" t="s">
        <v>104</v>
      </c>
    </row>
    <row r="26" spans="1:33" ht="13.5" thickBot="1">
      <c r="A26" s="151" t="s">
        <v>181</v>
      </c>
      <c r="B26" s="6">
        <v>0</v>
      </c>
      <c r="C26" s="131">
        <v>0</v>
      </c>
      <c r="D26" s="200" t="s">
        <v>104</v>
      </c>
      <c r="E26" s="176" t="s">
        <v>104</v>
      </c>
      <c r="F26" s="200" t="s">
        <v>104</v>
      </c>
      <c r="G26" s="176" t="s">
        <v>104</v>
      </c>
      <c r="H26" s="200" t="s">
        <v>104</v>
      </c>
      <c r="I26" s="177" t="s">
        <v>104</v>
      </c>
      <c r="J26" s="6">
        <v>0</v>
      </c>
      <c r="K26" s="131">
        <v>0</v>
      </c>
      <c r="L26" s="200" t="s">
        <v>104</v>
      </c>
      <c r="M26" s="176" t="s">
        <v>104</v>
      </c>
      <c r="N26" s="200" t="s">
        <v>104</v>
      </c>
      <c r="O26" s="176" t="s">
        <v>104</v>
      </c>
      <c r="P26" s="200" t="s">
        <v>104</v>
      </c>
      <c r="Q26" s="177" t="s">
        <v>104</v>
      </c>
      <c r="R26" s="6">
        <v>0</v>
      </c>
      <c r="S26" s="131">
        <v>0</v>
      </c>
      <c r="T26" s="200" t="s">
        <v>104</v>
      </c>
      <c r="U26" s="176" t="s">
        <v>104</v>
      </c>
      <c r="V26" s="200" t="s">
        <v>104</v>
      </c>
      <c r="W26" s="176" t="s">
        <v>104</v>
      </c>
      <c r="X26" s="200" t="s">
        <v>104</v>
      </c>
      <c r="Y26" s="177" t="s">
        <v>104</v>
      </c>
      <c r="Z26" s="6">
        <v>0</v>
      </c>
      <c r="AA26" s="131">
        <v>0</v>
      </c>
      <c r="AB26" s="200" t="s">
        <v>104</v>
      </c>
      <c r="AC26" s="176" t="s">
        <v>104</v>
      </c>
      <c r="AD26" s="200" t="s">
        <v>104</v>
      </c>
      <c r="AE26" s="176" t="s">
        <v>104</v>
      </c>
      <c r="AF26" s="200" t="s">
        <v>104</v>
      </c>
      <c r="AG26" s="177" t="s">
        <v>104</v>
      </c>
    </row>
    <row r="27" spans="1:33" ht="14.25" thickTop="1" thickBot="1">
      <c r="A27" s="155" t="s">
        <v>182</v>
      </c>
      <c r="B27" s="144">
        <v>0</v>
      </c>
      <c r="C27" s="137">
        <v>0</v>
      </c>
      <c r="D27" s="196" t="s">
        <v>104</v>
      </c>
      <c r="E27" s="202" t="s">
        <v>104</v>
      </c>
      <c r="F27" s="196" t="s">
        <v>104</v>
      </c>
      <c r="G27" s="202" t="s">
        <v>104</v>
      </c>
      <c r="H27" s="196" t="s">
        <v>104</v>
      </c>
      <c r="I27" s="203" t="s">
        <v>104</v>
      </c>
      <c r="J27" s="144">
        <v>35177828</v>
      </c>
      <c r="K27" s="134">
        <v>0.46960000000000002</v>
      </c>
      <c r="L27" s="196" t="s">
        <v>104</v>
      </c>
      <c r="M27" s="202" t="s">
        <v>104</v>
      </c>
      <c r="N27" s="196" t="s">
        <v>104</v>
      </c>
      <c r="O27" s="202" t="s">
        <v>104</v>
      </c>
      <c r="P27" s="196" t="s">
        <v>104</v>
      </c>
      <c r="Q27" s="203" t="s">
        <v>104</v>
      </c>
      <c r="R27" s="144">
        <v>0</v>
      </c>
      <c r="S27" s="137">
        <v>0</v>
      </c>
      <c r="T27" s="196" t="s">
        <v>104</v>
      </c>
      <c r="U27" s="202" t="s">
        <v>104</v>
      </c>
      <c r="V27" s="196" t="s">
        <v>104</v>
      </c>
      <c r="W27" s="202" t="s">
        <v>104</v>
      </c>
      <c r="X27" s="196" t="s">
        <v>104</v>
      </c>
      <c r="Y27" s="203" t="s">
        <v>104</v>
      </c>
      <c r="Z27" s="144">
        <v>159431070.99000001</v>
      </c>
      <c r="AA27" s="134">
        <v>2.8233999999999999</v>
      </c>
      <c r="AB27" s="196" t="s">
        <v>104</v>
      </c>
      <c r="AC27" s="202" t="s">
        <v>104</v>
      </c>
      <c r="AD27" s="196" t="s">
        <v>104</v>
      </c>
      <c r="AE27" s="202" t="s">
        <v>104</v>
      </c>
      <c r="AF27" s="196" t="s">
        <v>104</v>
      </c>
      <c r="AG27" s="203" t="s">
        <v>104</v>
      </c>
    </row>
    <row r="28" spans="1:33" ht="13.5" thickTop="1">
      <c r="A28" s="151" t="s">
        <v>183</v>
      </c>
      <c r="B28" s="6">
        <v>0</v>
      </c>
      <c r="C28" s="131">
        <v>0</v>
      </c>
      <c r="D28" s="200" t="s">
        <v>104</v>
      </c>
      <c r="E28" s="201" t="s">
        <v>104</v>
      </c>
      <c r="F28" s="200" t="s">
        <v>104</v>
      </c>
      <c r="G28" s="201" t="s">
        <v>104</v>
      </c>
      <c r="H28" s="200" t="s">
        <v>104</v>
      </c>
      <c r="I28" s="177" t="s">
        <v>104</v>
      </c>
      <c r="J28" s="6">
        <v>117343787</v>
      </c>
      <c r="K28" s="128">
        <v>1.5664</v>
      </c>
      <c r="L28" s="200" t="s">
        <v>104</v>
      </c>
      <c r="M28" s="201" t="s">
        <v>104</v>
      </c>
      <c r="N28" s="200" t="s">
        <v>104</v>
      </c>
      <c r="O28" s="201" t="s">
        <v>104</v>
      </c>
      <c r="P28" s="200" t="s">
        <v>104</v>
      </c>
      <c r="Q28" s="177" t="s">
        <v>104</v>
      </c>
      <c r="R28" s="6">
        <v>23377579.010000002</v>
      </c>
      <c r="S28" s="128">
        <v>0.87060000000000004</v>
      </c>
      <c r="T28" s="200" t="s">
        <v>104</v>
      </c>
      <c r="U28" s="201" t="s">
        <v>104</v>
      </c>
      <c r="V28" s="200" t="s">
        <v>104</v>
      </c>
      <c r="W28" s="201" t="s">
        <v>104</v>
      </c>
      <c r="X28" s="200" t="s">
        <v>104</v>
      </c>
      <c r="Y28" s="177" t="s">
        <v>104</v>
      </c>
      <c r="Z28" s="6">
        <v>31154694.5</v>
      </c>
      <c r="AA28" s="128">
        <v>0.55169999999999997</v>
      </c>
      <c r="AB28" s="200" t="s">
        <v>104</v>
      </c>
      <c r="AC28" s="201" t="s">
        <v>104</v>
      </c>
      <c r="AD28" s="200" t="s">
        <v>104</v>
      </c>
      <c r="AE28" s="201" t="s">
        <v>104</v>
      </c>
      <c r="AF28" s="200" t="s">
        <v>104</v>
      </c>
      <c r="AG28" s="177" t="s">
        <v>104</v>
      </c>
    </row>
    <row r="29" spans="1:33">
      <c r="A29" s="151" t="s">
        <v>184</v>
      </c>
      <c r="B29" s="6">
        <v>0</v>
      </c>
      <c r="C29" s="131">
        <v>0</v>
      </c>
      <c r="D29" s="200" t="s">
        <v>104</v>
      </c>
      <c r="E29" s="201" t="s">
        <v>104</v>
      </c>
      <c r="F29" s="200" t="s">
        <v>104</v>
      </c>
      <c r="G29" s="201" t="s">
        <v>104</v>
      </c>
      <c r="H29" s="200" t="s">
        <v>104</v>
      </c>
      <c r="I29" s="177" t="s">
        <v>104</v>
      </c>
      <c r="J29" s="6">
        <v>86418098.370000005</v>
      </c>
      <c r="K29" s="128">
        <v>1.1536</v>
      </c>
      <c r="L29" s="200" t="s">
        <v>104</v>
      </c>
      <c r="M29" s="201" t="s">
        <v>104</v>
      </c>
      <c r="N29" s="200" t="s">
        <v>104</v>
      </c>
      <c r="O29" s="201" t="s">
        <v>104</v>
      </c>
      <c r="P29" s="200" t="s">
        <v>104</v>
      </c>
      <c r="Q29" s="177" t="s">
        <v>104</v>
      </c>
      <c r="R29" s="6">
        <v>74671332.700000003</v>
      </c>
      <c r="S29" s="128">
        <v>2.7808999999999999</v>
      </c>
      <c r="T29" s="200" t="s">
        <v>104</v>
      </c>
      <c r="U29" s="201" t="s">
        <v>104</v>
      </c>
      <c r="V29" s="200" t="s">
        <v>104</v>
      </c>
      <c r="W29" s="201" t="s">
        <v>104</v>
      </c>
      <c r="X29" s="200" t="s">
        <v>104</v>
      </c>
      <c r="Y29" s="177" t="s">
        <v>104</v>
      </c>
      <c r="Z29" s="6">
        <v>269188503.18000001</v>
      </c>
      <c r="AA29" s="128">
        <v>4.7671999999999999</v>
      </c>
      <c r="AB29" s="200" t="s">
        <v>104</v>
      </c>
      <c r="AC29" s="201" t="s">
        <v>104</v>
      </c>
      <c r="AD29" s="200" t="s">
        <v>104</v>
      </c>
      <c r="AE29" s="201" t="s">
        <v>104</v>
      </c>
      <c r="AF29" s="200" t="s">
        <v>104</v>
      </c>
      <c r="AG29" s="177" t="s">
        <v>104</v>
      </c>
    </row>
    <row r="30" spans="1:33">
      <c r="A30" s="151" t="s">
        <v>185</v>
      </c>
      <c r="B30" s="6">
        <v>0</v>
      </c>
      <c r="C30" s="131">
        <v>0</v>
      </c>
      <c r="D30" s="200" t="s">
        <v>104</v>
      </c>
      <c r="E30" s="201" t="s">
        <v>104</v>
      </c>
      <c r="F30" s="200" t="s">
        <v>104</v>
      </c>
      <c r="G30" s="201" t="s">
        <v>104</v>
      </c>
      <c r="H30" s="200" t="s">
        <v>104</v>
      </c>
      <c r="I30" s="177" t="s">
        <v>104</v>
      </c>
      <c r="J30" s="6">
        <v>86729248.599999994</v>
      </c>
      <c r="K30" s="128">
        <v>1.1577999999999999</v>
      </c>
      <c r="L30" s="200" t="s">
        <v>104</v>
      </c>
      <c r="M30" s="201" t="s">
        <v>104</v>
      </c>
      <c r="N30" s="200" t="s">
        <v>104</v>
      </c>
      <c r="O30" s="201" t="s">
        <v>104</v>
      </c>
      <c r="P30" s="200" t="s">
        <v>104</v>
      </c>
      <c r="Q30" s="177" t="s">
        <v>104</v>
      </c>
      <c r="R30" s="6">
        <v>15219699.720000001</v>
      </c>
      <c r="S30" s="128">
        <v>0.56679999999999997</v>
      </c>
      <c r="T30" s="200" t="s">
        <v>104</v>
      </c>
      <c r="U30" s="201" t="s">
        <v>104</v>
      </c>
      <c r="V30" s="200" t="s">
        <v>104</v>
      </c>
      <c r="W30" s="201" t="s">
        <v>104</v>
      </c>
      <c r="X30" s="200" t="s">
        <v>104</v>
      </c>
      <c r="Y30" s="177" t="s">
        <v>104</v>
      </c>
      <c r="Z30" s="6">
        <v>224206054.13999999</v>
      </c>
      <c r="AA30" s="128">
        <v>3.9706000000000001</v>
      </c>
      <c r="AB30" s="200" t="s">
        <v>104</v>
      </c>
      <c r="AC30" s="201" t="s">
        <v>104</v>
      </c>
      <c r="AD30" s="200" t="s">
        <v>104</v>
      </c>
      <c r="AE30" s="201" t="s">
        <v>104</v>
      </c>
      <c r="AF30" s="200" t="s">
        <v>104</v>
      </c>
      <c r="AG30" s="177" t="s">
        <v>104</v>
      </c>
    </row>
    <row r="31" spans="1:33" ht="13.5" thickBot="1">
      <c r="A31" s="151" t="s">
        <v>186</v>
      </c>
      <c r="B31" s="6">
        <v>0</v>
      </c>
      <c r="C31" s="131">
        <v>0</v>
      </c>
      <c r="D31" s="200" t="s">
        <v>104</v>
      </c>
      <c r="E31" s="201" t="s">
        <v>104</v>
      </c>
      <c r="F31" s="200" t="s">
        <v>104</v>
      </c>
      <c r="G31" s="201" t="s">
        <v>104</v>
      </c>
      <c r="H31" s="200" t="s">
        <v>104</v>
      </c>
      <c r="I31" s="177" t="s">
        <v>104</v>
      </c>
      <c r="J31" s="6">
        <v>1332963665</v>
      </c>
      <c r="K31" s="128">
        <v>17.793900000000001</v>
      </c>
      <c r="L31" s="200" t="s">
        <v>104</v>
      </c>
      <c r="M31" s="201" t="s">
        <v>104</v>
      </c>
      <c r="N31" s="200" t="s">
        <v>104</v>
      </c>
      <c r="O31" s="201" t="s">
        <v>104</v>
      </c>
      <c r="P31" s="200" t="s">
        <v>104</v>
      </c>
      <c r="Q31" s="177" t="s">
        <v>104</v>
      </c>
      <c r="R31" s="6">
        <v>14362450</v>
      </c>
      <c r="S31" s="128">
        <v>0.53490000000000004</v>
      </c>
      <c r="T31" s="200" t="s">
        <v>104</v>
      </c>
      <c r="U31" s="201" t="s">
        <v>104</v>
      </c>
      <c r="V31" s="200" t="s">
        <v>104</v>
      </c>
      <c r="W31" s="201" t="s">
        <v>104</v>
      </c>
      <c r="X31" s="200" t="s">
        <v>104</v>
      </c>
      <c r="Y31" s="177" t="s">
        <v>104</v>
      </c>
      <c r="Z31" s="6">
        <v>3674216636.5900002</v>
      </c>
      <c r="AA31" s="128">
        <v>65.068399999999997</v>
      </c>
      <c r="AB31" s="200" t="s">
        <v>104</v>
      </c>
      <c r="AC31" s="201" t="s">
        <v>104</v>
      </c>
      <c r="AD31" s="200" t="s">
        <v>104</v>
      </c>
      <c r="AE31" s="201" t="s">
        <v>104</v>
      </c>
      <c r="AF31" s="200" t="s">
        <v>104</v>
      </c>
      <c r="AG31" s="177" t="s">
        <v>104</v>
      </c>
    </row>
    <row r="32" spans="1:33" ht="14.25" thickTop="1" thickBot="1">
      <c r="A32" s="155" t="s">
        <v>187</v>
      </c>
      <c r="B32" s="144">
        <v>0</v>
      </c>
      <c r="C32" s="137">
        <v>0</v>
      </c>
      <c r="D32" s="196" t="s">
        <v>104</v>
      </c>
      <c r="E32" s="202" t="s">
        <v>104</v>
      </c>
      <c r="F32" s="196" t="s">
        <v>104</v>
      </c>
      <c r="G32" s="202" t="s">
        <v>104</v>
      </c>
      <c r="H32" s="196" t="s">
        <v>104</v>
      </c>
      <c r="I32" s="203" t="s">
        <v>104</v>
      </c>
      <c r="J32" s="144">
        <v>1623454798.97</v>
      </c>
      <c r="K32" s="134">
        <v>21.671700000000001</v>
      </c>
      <c r="L32" s="196" t="s">
        <v>104</v>
      </c>
      <c r="M32" s="202" t="s">
        <v>104</v>
      </c>
      <c r="N32" s="196" t="s">
        <v>104</v>
      </c>
      <c r="O32" s="202" t="s">
        <v>104</v>
      </c>
      <c r="P32" s="196" t="s">
        <v>104</v>
      </c>
      <c r="Q32" s="203" t="s">
        <v>104</v>
      </c>
      <c r="R32" s="144">
        <v>127631061.43000001</v>
      </c>
      <c r="S32" s="134">
        <v>4.7531999999999996</v>
      </c>
      <c r="T32" s="196" t="s">
        <v>104</v>
      </c>
      <c r="U32" s="202" t="s">
        <v>104</v>
      </c>
      <c r="V32" s="196" t="s">
        <v>104</v>
      </c>
      <c r="W32" s="202" t="s">
        <v>104</v>
      </c>
      <c r="X32" s="196" t="s">
        <v>104</v>
      </c>
      <c r="Y32" s="203" t="s">
        <v>104</v>
      </c>
      <c r="Z32" s="144">
        <v>4198765888.4099998</v>
      </c>
      <c r="AA32" s="134">
        <v>74.357900000000001</v>
      </c>
      <c r="AB32" s="196" t="s">
        <v>104</v>
      </c>
      <c r="AC32" s="202" t="s">
        <v>104</v>
      </c>
      <c r="AD32" s="196" t="s">
        <v>104</v>
      </c>
      <c r="AE32" s="202" t="s">
        <v>104</v>
      </c>
      <c r="AF32" s="196" t="s">
        <v>104</v>
      </c>
      <c r="AG32" s="203" t="s">
        <v>104</v>
      </c>
    </row>
    <row r="33" spans="1:33" ht="13.5" thickTop="1">
      <c r="A33" s="151" t="s">
        <v>188</v>
      </c>
      <c r="B33" s="6">
        <v>0</v>
      </c>
      <c r="C33" s="131">
        <v>0</v>
      </c>
      <c r="D33" s="200" t="s">
        <v>104</v>
      </c>
      <c r="E33" s="201" t="s">
        <v>104</v>
      </c>
      <c r="F33" s="200" t="s">
        <v>104</v>
      </c>
      <c r="G33" s="176" t="s">
        <v>104</v>
      </c>
      <c r="H33" s="200" t="s">
        <v>104</v>
      </c>
      <c r="I33" s="177" t="s">
        <v>104</v>
      </c>
      <c r="J33" s="6">
        <v>0</v>
      </c>
      <c r="K33" s="131">
        <v>0</v>
      </c>
      <c r="L33" s="200" t="s">
        <v>104</v>
      </c>
      <c r="M33" s="201" t="s">
        <v>104</v>
      </c>
      <c r="N33" s="200" t="s">
        <v>104</v>
      </c>
      <c r="O33" s="176" t="s">
        <v>104</v>
      </c>
      <c r="P33" s="200" t="s">
        <v>104</v>
      </c>
      <c r="Q33" s="177" t="s">
        <v>104</v>
      </c>
      <c r="R33" s="6">
        <v>0</v>
      </c>
      <c r="S33" s="131">
        <v>0</v>
      </c>
      <c r="T33" s="200" t="s">
        <v>104</v>
      </c>
      <c r="U33" s="201" t="s">
        <v>104</v>
      </c>
      <c r="V33" s="200" t="s">
        <v>104</v>
      </c>
      <c r="W33" s="176" t="s">
        <v>104</v>
      </c>
      <c r="X33" s="200" t="s">
        <v>104</v>
      </c>
      <c r="Y33" s="177" t="s">
        <v>104</v>
      </c>
      <c r="Z33" s="6">
        <v>0</v>
      </c>
      <c r="AA33" s="131">
        <v>0</v>
      </c>
      <c r="AB33" s="200" t="s">
        <v>104</v>
      </c>
      <c r="AC33" s="201" t="s">
        <v>104</v>
      </c>
      <c r="AD33" s="200" t="s">
        <v>104</v>
      </c>
      <c r="AE33" s="176" t="s">
        <v>104</v>
      </c>
      <c r="AF33" s="200" t="s">
        <v>104</v>
      </c>
      <c r="AG33" s="177" t="s">
        <v>104</v>
      </c>
    </row>
    <row r="34" spans="1:33">
      <c r="A34" s="151" t="s">
        <v>189</v>
      </c>
      <c r="B34" s="6">
        <v>0</v>
      </c>
      <c r="C34" s="131">
        <v>0</v>
      </c>
      <c r="D34" s="200" t="s">
        <v>104</v>
      </c>
      <c r="E34" s="201" t="s">
        <v>104</v>
      </c>
      <c r="F34" s="200" t="s">
        <v>104</v>
      </c>
      <c r="G34" s="201" t="s">
        <v>104</v>
      </c>
      <c r="H34" s="200" t="s">
        <v>104</v>
      </c>
      <c r="I34" s="177" t="s">
        <v>104</v>
      </c>
      <c r="J34" s="6">
        <v>300248698.81999999</v>
      </c>
      <c r="K34" s="128">
        <v>4.0080999999999998</v>
      </c>
      <c r="L34" s="200" t="s">
        <v>104</v>
      </c>
      <c r="M34" s="201" t="s">
        <v>104</v>
      </c>
      <c r="N34" s="200" t="s">
        <v>104</v>
      </c>
      <c r="O34" s="201" t="s">
        <v>104</v>
      </c>
      <c r="P34" s="200" t="s">
        <v>104</v>
      </c>
      <c r="Q34" s="177" t="s">
        <v>104</v>
      </c>
      <c r="R34" s="6">
        <v>203098836.80000001</v>
      </c>
      <c r="S34" s="128">
        <v>7.5637999999999996</v>
      </c>
      <c r="T34" s="200" t="s">
        <v>104</v>
      </c>
      <c r="U34" s="201" t="s">
        <v>104</v>
      </c>
      <c r="V34" s="200" t="s">
        <v>104</v>
      </c>
      <c r="W34" s="201" t="s">
        <v>104</v>
      </c>
      <c r="X34" s="200" t="s">
        <v>104</v>
      </c>
      <c r="Y34" s="177" t="s">
        <v>104</v>
      </c>
      <c r="Z34" s="6">
        <v>0</v>
      </c>
      <c r="AA34" s="131">
        <v>0</v>
      </c>
      <c r="AB34" s="200" t="s">
        <v>104</v>
      </c>
      <c r="AC34" s="201" t="s">
        <v>104</v>
      </c>
      <c r="AD34" s="200" t="s">
        <v>104</v>
      </c>
      <c r="AE34" s="201" t="s">
        <v>104</v>
      </c>
      <c r="AF34" s="200" t="s">
        <v>104</v>
      </c>
      <c r="AG34" s="177" t="s">
        <v>104</v>
      </c>
    </row>
    <row r="35" spans="1:33">
      <c r="A35" s="151" t="s">
        <v>190</v>
      </c>
      <c r="B35" s="6">
        <v>0</v>
      </c>
      <c r="C35" s="131">
        <v>0</v>
      </c>
      <c r="D35" s="200" t="s">
        <v>104</v>
      </c>
      <c r="E35" s="201" t="s">
        <v>104</v>
      </c>
      <c r="F35" s="200" t="s">
        <v>104</v>
      </c>
      <c r="G35" s="201" t="s">
        <v>104</v>
      </c>
      <c r="H35" s="200" t="s">
        <v>104</v>
      </c>
      <c r="I35" s="177" t="s">
        <v>104</v>
      </c>
      <c r="J35" s="6">
        <v>156682725.90000001</v>
      </c>
      <c r="K35" s="128">
        <v>2.0916000000000001</v>
      </c>
      <c r="L35" s="200" t="s">
        <v>104</v>
      </c>
      <c r="M35" s="201" t="s">
        <v>104</v>
      </c>
      <c r="N35" s="200" t="s">
        <v>104</v>
      </c>
      <c r="O35" s="201" t="s">
        <v>104</v>
      </c>
      <c r="P35" s="200" t="s">
        <v>104</v>
      </c>
      <c r="Q35" s="177" t="s">
        <v>104</v>
      </c>
      <c r="R35" s="6">
        <v>132942805.78</v>
      </c>
      <c r="S35" s="128">
        <v>4.9509999999999996</v>
      </c>
      <c r="T35" s="200" t="s">
        <v>104</v>
      </c>
      <c r="U35" s="201" t="s">
        <v>104</v>
      </c>
      <c r="V35" s="200" t="s">
        <v>104</v>
      </c>
      <c r="W35" s="201" t="s">
        <v>104</v>
      </c>
      <c r="X35" s="200" t="s">
        <v>104</v>
      </c>
      <c r="Y35" s="177" t="s">
        <v>104</v>
      </c>
      <c r="Z35" s="6">
        <v>73288714.400000006</v>
      </c>
      <c r="AA35" s="128">
        <v>1.2979000000000001</v>
      </c>
      <c r="AB35" s="200" t="s">
        <v>104</v>
      </c>
      <c r="AC35" s="201" t="s">
        <v>104</v>
      </c>
      <c r="AD35" s="200" t="s">
        <v>104</v>
      </c>
      <c r="AE35" s="201" t="s">
        <v>104</v>
      </c>
      <c r="AF35" s="200" t="s">
        <v>104</v>
      </c>
      <c r="AG35" s="177" t="s">
        <v>104</v>
      </c>
    </row>
    <row r="36" spans="1:33">
      <c r="A36" s="151" t="s">
        <v>191</v>
      </c>
      <c r="B36" s="6">
        <v>0</v>
      </c>
      <c r="C36" s="131">
        <v>0</v>
      </c>
      <c r="D36" s="200" t="s">
        <v>104</v>
      </c>
      <c r="E36" s="201" t="s">
        <v>104</v>
      </c>
      <c r="F36" s="200" t="s">
        <v>104</v>
      </c>
      <c r="G36" s="201" t="s">
        <v>104</v>
      </c>
      <c r="H36" s="200" t="s">
        <v>104</v>
      </c>
      <c r="I36" s="177" t="s">
        <v>104</v>
      </c>
      <c r="J36" s="6">
        <v>88926957.790000007</v>
      </c>
      <c r="K36" s="128">
        <v>1.1871</v>
      </c>
      <c r="L36" s="200" t="s">
        <v>104</v>
      </c>
      <c r="M36" s="201" t="s">
        <v>104</v>
      </c>
      <c r="N36" s="200" t="s">
        <v>104</v>
      </c>
      <c r="O36" s="201" t="s">
        <v>104</v>
      </c>
      <c r="P36" s="200" t="s">
        <v>104</v>
      </c>
      <c r="Q36" s="177" t="s">
        <v>104</v>
      </c>
      <c r="R36" s="6">
        <v>102159613.26000001</v>
      </c>
      <c r="S36" s="128">
        <v>3.8046000000000002</v>
      </c>
      <c r="T36" s="200" t="s">
        <v>104</v>
      </c>
      <c r="U36" s="201" t="s">
        <v>104</v>
      </c>
      <c r="V36" s="200" t="s">
        <v>104</v>
      </c>
      <c r="W36" s="201" t="s">
        <v>104</v>
      </c>
      <c r="X36" s="200" t="s">
        <v>104</v>
      </c>
      <c r="Y36" s="177" t="s">
        <v>104</v>
      </c>
      <c r="Z36" s="6">
        <v>137976</v>
      </c>
      <c r="AA36" s="128">
        <v>2.3999999999999998E-3</v>
      </c>
      <c r="AB36" s="200" t="s">
        <v>104</v>
      </c>
      <c r="AC36" s="201" t="s">
        <v>104</v>
      </c>
      <c r="AD36" s="200" t="s">
        <v>104</v>
      </c>
      <c r="AE36" s="201" t="s">
        <v>104</v>
      </c>
      <c r="AF36" s="200" t="s">
        <v>104</v>
      </c>
      <c r="AG36" s="177" t="s">
        <v>104</v>
      </c>
    </row>
    <row r="37" spans="1:33">
      <c r="A37" s="151" t="s">
        <v>192</v>
      </c>
      <c r="B37" s="6">
        <v>0</v>
      </c>
      <c r="C37" s="131">
        <v>0</v>
      </c>
      <c r="D37" s="200" t="s">
        <v>104</v>
      </c>
      <c r="E37" s="201" t="s">
        <v>104</v>
      </c>
      <c r="F37" s="200" t="s">
        <v>104</v>
      </c>
      <c r="G37" s="201" t="s">
        <v>104</v>
      </c>
      <c r="H37" s="200" t="s">
        <v>104</v>
      </c>
      <c r="I37" s="177" t="s">
        <v>104</v>
      </c>
      <c r="J37" s="6">
        <v>24174225.5</v>
      </c>
      <c r="K37" s="128">
        <v>0.32269999999999999</v>
      </c>
      <c r="L37" s="200" t="s">
        <v>104</v>
      </c>
      <c r="M37" s="201" t="s">
        <v>104</v>
      </c>
      <c r="N37" s="200" t="s">
        <v>104</v>
      </c>
      <c r="O37" s="201" t="s">
        <v>104</v>
      </c>
      <c r="P37" s="200" t="s">
        <v>104</v>
      </c>
      <c r="Q37" s="177" t="s">
        <v>104</v>
      </c>
      <c r="R37" s="6">
        <v>4656586</v>
      </c>
      <c r="S37" s="128">
        <v>0.1734</v>
      </c>
      <c r="T37" s="200" t="s">
        <v>104</v>
      </c>
      <c r="U37" s="201" t="s">
        <v>104</v>
      </c>
      <c r="V37" s="200" t="s">
        <v>104</v>
      </c>
      <c r="W37" s="201" t="s">
        <v>104</v>
      </c>
      <c r="X37" s="200" t="s">
        <v>104</v>
      </c>
      <c r="Y37" s="177" t="s">
        <v>104</v>
      </c>
      <c r="Z37" s="6">
        <v>0</v>
      </c>
      <c r="AA37" s="131">
        <v>0</v>
      </c>
      <c r="AB37" s="200" t="s">
        <v>104</v>
      </c>
      <c r="AC37" s="201" t="s">
        <v>104</v>
      </c>
      <c r="AD37" s="200" t="s">
        <v>104</v>
      </c>
      <c r="AE37" s="201" t="s">
        <v>104</v>
      </c>
      <c r="AF37" s="200" t="s">
        <v>104</v>
      </c>
      <c r="AG37" s="177" t="s">
        <v>104</v>
      </c>
    </row>
    <row r="38" spans="1:33">
      <c r="A38" s="151" t="s">
        <v>193</v>
      </c>
      <c r="B38" s="6">
        <v>0</v>
      </c>
      <c r="C38" s="131">
        <v>0</v>
      </c>
      <c r="D38" s="200" t="s">
        <v>104</v>
      </c>
      <c r="E38" s="201" t="s">
        <v>104</v>
      </c>
      <c r="F38" s="200" t="s">
        <v>104</v>
      </c>
      <c r="G38" s="201" t="s">
        <v>104</v>
      </c>
      <c r="H38" s="200" t="s">
        <v>104</v>
      </c>
      <c r="I38" s="177" t="s">
        <v>104</v>
      </c>
      <c r="J38" s="6">
        <v>150900764.44</v>
      </c>
      <c r="K38" s="128">
        <v>2.0144000000000002</v>
      </c>
      <c r="L38" s="200" t="s">
        <v>104</v>
      </c>
      <c r="M38" s="201" t="s">
        <v>104</v>
      </c>
      <c r="N38" s="200" t="s">
        <v>104</v>
      </c>
      <c r="O38" s="201" t="s">
        <v>104</v>
      </c>
      <c r="P38" s="200" t="s">
        <v>104</v>
      </c>
      <c r="Q38" s="177" t="s">
        <v>104</v>
      </c>
      <c r="R38" s="6">
        <v>181570283.68000001</v>
      </c>
      <c r="S38" s="128">
        <v>6.7619999999999996</v>
      </c>
      <c r="T38" s="200" t="s">
        <v>104</v>
      </c>
      <c r="U38" s="201" t="s">
        <v>104</v>
      </c>
      <c r="V38" s="200" t="s">
        <v>104</v>
      </c>
      <c r="W38" s="201" t="s">
        <v>104</v>
      </c>
      <c r="X38" s="200" t="s">
        <v>104</v>
      </c>
      <c r="Y38" s="177" t="s">
        <v>104</v>
      </c>
      <c r="Z38" s="6">
        <v>0</v>
      </c>
      <c r="AA38" s="131">
        <v>0</v>
      </c>
      <c r="AB38" s="200" t="s">
        <v>104</v>
      </c>
      <c r="AC38" s="201" t="s">
        <v>104</v>
      </c>
      <c r="AD38" s="200" t="s">
        <v>104</v>
      </c>
      <c r="AE38" s="201" t="s">
        <v>104</v>
      </c>
      <c r="AF38" s="200" t="s">
        <v>104</v>
      </c>
      <c r="AG38" s="177" t="s">
        <v>104</v>
      </c>
    </row>
    <row r="39" spans="1:33" ht="13.5" thickBot="1">
      <c r="A39" s="151" t="s">
        <v>194</v>
      </c>
      <c r="B39" s="6">
        <v>0</v>
      </c>
      <c r="C39" s="131">
        <v>0</v>
      </c>
      <c r="D39" s="200" t="s">
        <v>104</v>
      </c>
      <c r="E39" s="201" t="s">
        <v>104</v>
      </c>
      <c r="F39" s="200" t="s">
        <v>104</v>
      </c>
      <c r="G39" s="201" t="s">
        <v>104</v>
      </c>
      <c r="H39" s="200" t="s">
        <v>104</v>
      </c>
      <c r="I39" s="177" t="s">
        <v>104</v>
      </c>
      <c r="J39" s="6">
        <v>125998925.34</v>
      </c>
      <c r="K39" s="128">
        <v>1.6819999999999999</v>
      </c>
      <c r="L39" s="200" t="s">
        <v>104</v>
      </c>
      <c r="M39" s="201" t="s">
        <v>104</v>
      </c>
      <c r="N39" s="200" t="s">
        <v>104</v>
      </c>
      <c r="O39" s="201" t="s">
        <v>104</v>
      </c>
      <c r="P39" s="200" t="s">
        <v>104</v>
      </c>
      <c r="Q39" s="177" t="s">
        <v>104</v>
      </c>
      <c r="R39" s="6">
        <v>119872650.66</v>
      </c>
      <c r="S39" s="128">
        <v>4.4642999999999997</v>
      </c>
      <c r="T39" s="200" t="s">
        <v>104</v>
      </c>
      <c r="U39" s="201" t="s">
        <v>104</v>
      </c>
      <c r="V39" s="200" t="s">
        <v>104</v>
      </c>
      <c r="W39" s="201" t="s">
        <v>104</v>
      </c>
      <c r="X39" s="200" t="s">
        <v>104</v>
      </c>
      <c r="Y39" s="177" t="s">
        <v>104</v>
      </c>
      <c r="Z39" s="6">
        <v>0</v>
      </c>
      <c r="AA39" s="131">
        <v>0</v>
      </c>
      <c r="AB39" s="200" t="s">
        <v>104</v>
      </c>
      <c r="AC39" s="201" t="s">
        <v>104</v>
      </c>
      <c r="AD39" s="200" t="s">
        <v>104</v>
      </c>
      <c r="AE39" s="201" t="s">
        <v>104</v>
      </c>
      <c r="AF39" s="200" t="s">
        <v>104</v>
      </c>
      <c r="AG39" s="177" t="s">
        <v>104</v>
      </c>
    </row>
    <row r="40" spans="1:33" ht="14.25" thickTop="1" thickBot="1">
      <c r="A40" s="155" t="s">
        <v>195</v>
      </c>
      <c r="B40" s="144">
        <v>0</v>
      </c>
      <c r="C40" s="137">
        <v>0</v>
      </c>
      <c r="D40" s="196" t="s">
        <v>104</v>
      </c>
      <c r="E40" s="202" t="s">
        <v>104</v>
      </c>
      <c r="F40" s="196" t="s">
        <v>104</v>
      </c>
      <c r="G40" s="202" t="s">
        <v>104</v>
      </c>
      <c r="H40" s="196" t="s">
        <v>104</v>
      </c>
      <c r="I40" s="203" t="s">
        <v>104</v>
      </c>
      <c r="J40" s="144">
        <v>846932297.78999996</v>
      </c>
      <c r="K40" s="134">
        <v>11.3058</v>
      </c>
      <c r="L40" s="196" t="s">
        <v>104</v>
      </c>
      <c r="M40" s="202" t="s">
        <v>104</v>
      </c>
      <c r="N40" s="196" t="s">
        <v>104</v>
      </c>
      <c r="O40" s="202" t="s">
        <v>104</v>
      </c>
      <c r="P40" s="196" t="s">
        <v>104</v>
      </c>
      <c r="Q40" s="203" t="s">
        <v>104</v>
      </c>
      <c r="R40" s="144">
        <v>744300776.17999995</v>
      </c>
      <c r="S40" s="134">
        <v>27.719200000000001</v>
      </c>
      <c r="T40" s="196" t="s">
        <v>104</v>
      </c>
      <c r="U40" s="202" t="s">
        <v>104</v>
      </c>
      <c r="V40" s="196" t="s">
        <v>104</v>
      </c>
      <c r="W40" s="202" t="s">
        <v>104</v>
      </c>
      <c r="X40" s="196" t="s">
        <v>104</v>
      </c>
      <c r="Y40" s="203" t="s">
        <v>104</v>
      </c>
      <c r="Z40" s="144">
        <v>73426690.400000006</v>
      </c>
      <c r="AA40" s="134">
        <v>1.3003</v>
      </c>
      <c r="AB40" s="196" t="s">
        <v>104</v>
      </c>
      <c r="AC40" s="202" t="s">
        <v>104</v>
      </c>
      <c r="AD40" s="196" t="s">
        <v>104</v>
      </c>
      <c r="AE40" s="202" t="s">
        <v>104</v>
      </c>
      <c r="AF40" s="196" t="s">
        <v>104</v>
      </c>
      <c r="AG40" s="203" t="s">
        <v>104</v>
      </c>
    </row>
    <row r="41" spans="1:33" ht="13.5" thickTop="1">
      <c r="A41" s="151" t="s">
        <v>196</v>
      </c>
      <c r="B41" s="6">
        <v>0</v>
      </c>
      <c r="C41" s="131">
        <v>0</v>
      </c>
      <c r="D41" s="200" t="s">
        <v>104</v>
      </c>
      <c r="E41" s="201" t="s">
        <v>104</v>
      </c>
      <c r="F41" s="200" t="s">
        <v>104</v>
      </c>
      <c r="G41" s="201" t="s">
        <v>104</v>
      </c>
      <c r="H41" s="200" t="s">
        <v>104</v>
      </c>
      <c r="I41" s="177" t="s">
        <v>104</v>
      </c>
      <c r="J41" s="6">
        <v>177254111.5</v>
      </c>
      <c r="K41" s="128">
        <v>2.3662000000000001</v>
      </c>
      <c r="L41" s="200" t="s">
        <v>104</v>
      </c>
      <c r="M41" s="201" t="s">
        <v>104</v>
      </c>
      <c r="N41" s="200" t="s">
        <v>104</v>
      </c>
      <c r="O41" s="201" t="s">
        <v>104</v>
      </c>
      <c r="P41" s="200" t="s">
        <v>104</v>
      </c>
      <c r="Q41" s="177" t="s">
        <v>104</v>
      </c>
      <c r="R41" s="6">
        <v>103326039.81999999</v>
      </c>
      <c r="S41" s="128">
        <v>3.8481000000000001</v>
      </c>
      <c r="T41" s="200" t="s">
        <v>104</v>
      </c>
      <c r="U41" s="201" t="s">
        <v>104</v>
      </c>
      <c r="V41" s="200" t="s">
        <v>104</v>
      </c>
      <c r="W41" s="201" t="s">
        <v>104</v>
      </c>
      <c r="X41" s="200" t="s">
        <v>104</v>
      </c>
      <c r="Y41" s="177" t="s">
        <v>104</v>
      </c>
      <c r="Z41" s="6">
        <v>0</v>
      </c>
      <c r="AA41" s="131">
        <v>0</v>
      </c>
      <c r="AB41" s="200" t="s">
        <v>104</v>
      </c>
      <c r="AC41" s="201" t="s">
        <v>104</v>
      </c>
      <c r="AD41" s="200" t="s">
        <v>104</v>
      </c>
      <c r="AE41" s="201" t="s">
        <v>104</v>
      </c>
      <c r="AF41" s="200" t="s">
        <v>104</v>
      </c>
      <c r="AG41" s="177" t="s">
        <v>104</v>
      </c>
    </row>
    <row r="42" spans="1:33">
      <c r="A42" s="151" t="s">
        <v>197</v>
      </c>
      <c r="B42" s="6">
        <v>0</v>
      </c>
      <c r="C42" s="131">
        <v>0</v>
      </c>
      <c r="D42" s="200" t="s">
        <v>104</v>
      </c>
      <c r="E42" s="201" t="s">
        <v>104</v>
      </c>
      <c r="F42" s="200" t="s">
        <v>104</v>
      </c>
      <c r="G42" s="201" t="s">
        <v>104</v>
      </c>
      <c r="H42" s="200" t="s">
        <v>104</v>
      </c>
      <c r="I42" s="177" t="s">
        <v>104</v>
      </c>
      <c r="J42" s="6">
        <v>338145666.52999997</v>
      </c>
      <c r="K42" s="128">
        <v>4.5138999999999996</v>
      </c>
      <c r="L42" s="200" t="s">
        <v>104</v>
      </c>
      <c r="M42" s="201" t="s">
        <v>104</v>
      </c>
      <c r="N42" s="200" t="s">
        <v>104</v>
      </c>
      <c r="O42" s="201" t="s">
        <v>104</v>
      </c>
      <c r="P42" s="200" t="s">
        <v>104</v>
      </c>
      <c r="Q42" s="177" t="s">
        <v>104</v>
      </c>
      <c r="R42" s="6">
        <v>176786929.44999999</v>
      </c>
      <c r="S42" s="128">
        <v>6.5838999999999999</v>
      </c>
      <c r="T42" s="200" t="s">
        <v>104</v>
      </c>
      <c r="U42" s="201" t="s">
        <v>104</v>
      </c>
      <c r="V42" s="200" t="s">
        <v>104</v>
      </c>
      <c r="W42" s="201" t="s">
        <v>104</v>
      </c>
      <c r="X42" s="200" t="s">
        <v>104</v>
      </c>
      <c r="Y42" s="177" t="s">
        <v>104</v>
      </c>
      <c r="Z42" s="6">
        <v>0</v>
      </c>
      <c r="AA42" s="131">
        <v>0</v>
      </c>
      <c r="AB42" s="200" t="s">
        <v>104</v>
      </c>
      <c r="AC42" s="201" t="s">
        <v>104</v>
      </c>
      <c r="AD42" s="200" t="s">
        <v>104</v>
      </c>
      <c r="AE42" s="201" t="s">
        <v>104</v>
      </c>
      <c r="AF42" s="200" t="s">
        <v>104</v>
      </c>
      <c r="AG42" s="177" t="s">
        <v>104</v>
      </c>
    </row>
    <row r="43" spans="1:33">
      <c r="A43" s="151" t="s">
        <v>198</v>
      </c>
      <c r="B43" s="6">
        <v>0</v>
      </c>
      <c r="C43" s="131">
        <v>0</v>
      </c>
      <c r="D43" s="200" t="s">
        <v>104</v>
      </c>
      <c r="E43" s="201" t="s">
        <v>104</v>
      </c>
      <c r="F43" s="200" t="s">
        <v>104</v>
      </c>
      <c r="G43" s="201" t="s">
        <v>104</v>
      </c>
      <c r="H43" s="200" t="s">
        <v>104</v>
      </c>
      <c r="I43" s="177" t="s">
        <v>104</v>
      </c>
      <c r="J43" s="6">
        <v>429220089.94999999</v>
      </c>
      <c r="K43" s="128">
        <v>5.7297000000000002</v>
      </c>
      <c r="L43" s="200" t="s">
        <v>104</v>
      </c>
      <c r="M43" s="201" t="s">
        <v>104</v>
      </c>
      <c r="N43" s="200" t="s">
        <v>104</v>
      </c>
      <c r="O43" s="201" t="s">
        <v>104</v>
      </c>
      <c r="P43" s="200" t="s">
        <v>104</v>
      </c>
      <c r="Q43" s="177" t="s">
        <v>104</v>
      </c>
      <c r="R43" s="6">
        <v>228144000</v>
      </c>
      <c r="S43" s="128">
        <v>8.4964999999999993</v>
      </c>
      <c r="T43" s="200" t="s">
        <v>104</v>
      </c>
      <c r="U43" s="201" t="s">
        <v>104</v>
      </c>
      <c r="V43" s="200" t="s">
        <v>104</v>
      </c>
      <c r="W43" s="201" t="s">
        <v>104</v>
      </c>
      <c r="X43" s="200" t="s">
        <v>104</v>
      </c>
      <c r="Y43" s="177" t="s">
        <v>104</v>
      </c>
      <c r="Z43" s="6">
        <v>0</v>
      </c>
      <c r="AA43" s="131">
        <v>0</v>
      </c>
      <c r="AB43" s="200" t="s">
        <v>104</v>
      </c>
      <c r="AC43" s="201" t="s">
        <v>104</v>
      </c>
      <c r="AD43" s="200" t="s">
        <v>104</v>
      </c>
      <c r="AE43" s="201" t="s">
        <v>104</v>
      </c>
      <c r="AF43" s="200" t="s">
        <v>104</v>
      </c>
      <c r="AG43" s="177" t="s">
        <v>104</v>
      </c>
    </row>
    <row r="44" spans="1:33" ht="13.5" thickBot="1">
      <c r="A44" s="151" t="s">
        <v>199</v>
      </c>
      <c r="B44" s="6">
        <v>0</v>
      </c>
      <c r="C44" s="131">
        <v>0</v>
      </c>
      <c r="D44" s="200" t="s">
        <v>104</v>
      </c>
      <c r="E44" s="201" t="s">
        <v>104</v>
      </c>
      <c r="F44" s="200" t="s">
        <v>104</v>
      </c>
      <c r="G44" s="201" t="s">
        <v>104</v>
      </c>
      <c r="H44" s="200" t="s">
        <v>104</v>
      </c>
      <c r="I44" s="177" t="s">
        <v>104</v>
      </c>
      <c r="J44" s="6">
        <v>111191781.51000001</v>
      </c>
      <c r="K44" s="128">
        <v>1.4843</v>
      </c>
      <c r="L44" s="200" t="s">
        <v>104</v>
      </c>
      <c r="M44" s="201" t="s">
        <v>104</v>
      </c>
      <c r="N44" s="200" t="s">
        <v>104</v>
      </c>
      <c r="O44" s="201" t="s">
        <v>104</v>
      </c>
      <c r="P44" s="200" t="s">
        <v>104</v>
      </c>
      <c r="Q44" s="177" t="s">
        <v>104</v>
      </c>
      <c r="R44" s="6">
        <v>24676411.199999999</v>
      </c>
      <c r="S44" s="128">
        <v>0.91900000000000004</v>
      </c>
      <c r="T44" s="200" t="s">
        <v>104</v>
      </c>
      <c r="U44" s="201" t="s">
        <v>104</v>
      </c>
      <c r="V44" s="200" t="s">
        <v>104</v>
      </c>
      <c r="W44" s="201" t="s">
        <v>104</v>
      </c>
      <c r="X44" s="200" t="s">
        <v>104</v>
      </c>
      <c r="Y44" s="177" t="s">
        <v>104</v>
      </c>
      <c r="Z44" s="6">
        <v>0</v>
      </c>
      <c r="AA44" s="131">
        <v>0</v>
      </c>
      <c r="AB44" s="200" t="s">
        <v>104</v>
      </c>
      <c r="AC44" s="201" t="s">
        <v>104</v>
      </c>
      <c r="AD44" s="200" t="s">
        <v>104</v>
      </c>
      <c r="AE44" s="201" t="s">
        <v>104</v>
      </c>
      <c r="AF44" s="200" t="s">
        <v>104</v>
      </c>
      <c r="AG44" s="177" t="s">
        <v>104</v>
      </c>
    </row>
    <row r="45" spans="1:33" ht="14.25" thickTop="1" thickBot="1">
      <c r="A45" s="155" t="s">
        <v>200</v>
      </c>
      <c r="B45" s="144">
        <v>0</v>
      </c>
      <c r="C45" s="137">
        <v>0</v>
      </c>
      <c r="D45" s="196" t="s">
        <v>104</v>
      </c>
      <c r="E45" s="202" t="s">
        <v>104</v>
      </c>
      <c r="F45" s="196" t="s">
        <v>104</v>
      </c>
      <c r="G45" s="202" t="s">
        <v>104</v>
      </c>
      <c r="H45" s="196" t="s">
        <v>104</v>
      </c>
      <c r="I45" s="203" t="s">
        <v>104</v>
      </c>
      <c r="J45" s="144">
        <v>1055811649.49</v>
      </c>
      <c r="K45" s="134">
        <v>14.094200000000001</v>
      </c>
      <c r="L45" s="196" t="s">
        <v>104</v>
      </c>
      <c r="M45" s="202" t="s">
        <v>104</v>
      </c>
      <c r="N45" s="196" t="s">
        <v>104</v>
      </c>
      <c r="O45" s="202" t="s">
        <v>104</v>
      </c>
      <c r="P45" s="196" t="s">
        <v>104</v>
      </c>
      <c r="Q45" s="203" t="s">
        <v>104</v>
      </c>
      <c r="R45" s="144">
        <v>532933380.47000003</v>
      </c>
      <c r="S45" s="134">
        <v>19.8475</v>
      </c>
      <c r="T45" s="196" t="s">
        <v>104</v>
      </c>
      <c r="U45" s="202" t="s">
        <v>104</v>
      </c>
      <c r="V45" s="196" t="s">
        <v>104</v>
      </c>
      <c r="W45" s="202" t="s">
        <v>104</v>
      </c>
      <c r="X45" s="196" t="s">
        <v>104</v>
      </c>
      <c r="Y45" s="203" t="s">
        <v>104</v>
      </c>
      <c r="Z45" s="144">
        <v>0</v>
      </c>
      <c r="AA45" s="137">
        <v>0</v>
      </c>
      <c r="AB45" s="196" t="s">
        <v>104</v>
      </c>
      <c r="AC45" s="202" t="s">
        <v>104</v>
      </c>
      <c r="AD45" s="196" t="s">
        <v>104</v>
      </c>
      <c r="AE45" s="202" t="s">
        <v>104</v>
      </c>
      <c r="AF45" s="196" t="s">
        <v>104</v>
      </c>
      <c r="AG45" s="203" t="s">
        <v>104</v>
      </c>
    </row>
    <row r="46" spans="1:33" ht="13.5" thickTop="1">
      <c r="A46" s="151" t="s">
        <v>201</v>
      </c>
      <c r="B46" s="6">
        <v>1348299970.45</v>
      </c>
      <c r="C46" s="128">
        <v>48.805799999999998</v>
      </c>
      <c r="D46" s="200" t="s">
        <v>104</v>
      </c>
      <c r="E46" s="201" t="s">
        <v>104</v>
      </c>
      <c r="F46" s="200" t="s">
        <v>104</v>
      </c>
      <c r="G46" s="201" t="s">
        <v>104</v>
      </c>
      <c r="H46" s="200" t="s">
        <v>104</v>
      </c>
      <c r="I46" s="177" t="s">
        <v>104</v>
      </c>
      <c r="J46" s="6">
        <v>816361828.83000004</v>
      </c>
      <c r="K46" s="128">
        <v>10.8977</v>
      </c>
      <c r="L46" s="200" t="s">
        <v>104</v>
      </c>
      <c r="M46" s="201" t="s">
        <v>104</v>
      </c>
      <c r="N46" s="200" t="s">
        <v>104</v>
      </c>
      <c r="O46" s="201" t="s">
        <v>104</v>
      </c>
      <c r="P46" s="200" t="s">
        <v>104</v>
      </c>
      <c r="Q46" s="177" t="s">
        <v>104</v>
      </c>
      <c r="R46" s="6">
        <v>0</v>
      </c>
      <c r="S46" s="131">
        <v>0</v>
      </c>
      <c r="T46" s="200" t="s">
        <v>104</v>
      </c>
      <c r="U46" s="201" t="s">
        <v>104</v>
      </c>
      <c r="V46" s="200" t="s">
        <v>104</v>
      </c>
      <c r="W46" s="201" t="s">
        <v>104</v>
      </c>
      <c r="X46" s="200" t="s">
        <v>104</v>
      </c>
      <c r="Y46" s="177" t="s">
        <v>104</v>
      </c>
      <c r="Z46" s="6">
        <v>0</v>
      </c>
      <c r="AA46" s="131">
        <v>0</v>
      </c>
      <c r="AB46" s="200" t="s">
        <v>104</v>
      </c>
      <c r="AC46" s="201" t="s">
        <v>104</v>
      </c>
      <c r="AD46" s="200" t="s">
        <v>104</v>
      </c>
      <c r="AE46" s="201" t="s">
        <v>104</v>
      </c>
      <c r="AF46" s="200" t="s">
        <v>104</v>
      </c>
      <c r="AG46" s="177" t="s">
        <v>104</v>
      </c>
    </row>
    <row r="47" spans="1:33">
      <c r="A47" s="151" t="s">
        <v>202</v>
      </c>
      <c r="B47" s="6">
        <v>55626892.520000003</v>
      </c>
      <c r="C47" s="128">
        <v>2.0135999999999998</v>
      </c>
      <c r="D47" s="200" t="s">
        <v>104</v>
      </c>
      <c r="E47" s="201" t="s">
        <v>104</v>
      </c>
      <c r="F47" s="200" t="s">
        <v>104</v>
      </c>
      <c r="G47" s="201" t="s">
        <v>104</v>
      </c>
      <c r="H47" s="200" t="s">
        <v>104</v>
      </c>
      <c r="I47" s="177" t="s">
        <v>104</v>
      </c>
      <c r="J47" s="6">
        <v>45507750.140000001</v>
      </c>
      <c r="K47" s="128">
        <v>0.60750000000000004</v>
      </c>
      <c r="L47" s="200" t="s">
        <v>104</v>
      </c>
      <c r="M47" s="201" t="s">
        <v>104</v>
      </c>
      <c r="N47" s="200" t="s">
        <v>104</v>
      </c>
      <c r="O47" s="201" t="s">
        <v>104</v>
      </c>
      <c r="P47" s="200" t="s">
        <v>104</v>
      </c>
      <c r="Q47" s="177" t="s">
        <v>104</v>
      </c>
      <c r="R47" s="6">
        <v>0</v>
      </c>
      <c r="S47" s="131">
        <v>0</v>
      </c>
      <c r="T47" s="200" t="s">
        <v>104</v>
      </c>
      <c r="U47" s="201" t="s">
        <v>104</v>
      </c>
      <c r="V47" s="200" t="s">
        <v>104</v>
      </c>
      <c r="W47" s="201" t="s">
        <v>104</v>
      </c>
      <c r="X47" s="200" t="s">
        <v>104</v>
      </c>
      <c r="Y47" s="177" t="s">
        <v>104</v>
      </c>
      <c r="Z47" s="6">
        <v>19258658.719999999</v>
      </c>
      <c r="AA47" s="128">
        <v>0.34110000000000001</v>
      </c>
      <c r="AB47" s="200" t="s">
        <v>104</v>
      </c>
      <c r="AC47" s="201" t="s">
        <v>104</v>
      </c>
      <c r="AD47" s="200" t="s">
        <v>104</v>
      </c>
      <c r="AE47" s="201" t="s">
        <v>104</v>
      </c>
      <c r="AF47" s="200" t="s">
        <v>104</v>
      </c>
      <c r="AG47" s="177" t="s">
        <v>104</v>
      </c>
    </row>
    <row r="48" spans="1:33">
      <c r="A48" s="151" t="s">
        <v>203</v>
      </c>
      <c r="B48" s="6">
        <v>406757004.86000001</v>
      </c>
      <c r="C48" s="128">
        <v>14.723800000000001</v>
      </c>
      <c r="D48" s="200" t="s">
        <v>104</v>
      </c>
      <c r="E48" s="201" t="s">
        <v>104</v>
      </c>
      <c r="F48" s="200" t="s">
        <v>104</v>
      </c>
      <c r="G48" s="201" t="s">
        <v>104</v>
      </c>
      <c r="H48" s="200" t="s">
        <v>104</v>
      </c>
      <c r="I48" s="177" t="s">
        <v>104</v>
      </c>
      <c r="J48" s="6">
        <v>232671039.75</v>
      </c>
      <c r="K48" s="128">
        <v>3.1059999999999999</v>
      </c>
      <c r="L48" s="200" t="s">
        <v>104</v>
      </c>
      <c r="M48" s="201" t="s">
        <v>104</v>
      </c>
      <c r="N48" s="200" t="s">
        <v>104</v>
      </c>
      <c r="O48" s="201" t="s">
        <v>104</v>
      </c>
      <c r="P48" s="200" t="s">
        <v>104</v>
      </c>
      <c r="Q48" s="177" t="s">
        <v>104</v>
      </c>
      <c r="R48" s="6">
        <v>13939066.130000001</v>
      </c>
      <c r="S48" s="128">
        <v>0.51910000000000001</v>
      </c>
      <c r="T48" s="200" t="s">
        <v>104</v>
      </c>
      <c r="U48" s="201" t="s">
        <v>104</v>
      </c>
      <c r="V48" s="200" t="s">
        <v>104</v>
      </c>
      <c r="W48" s="201" t="s">
        <v>104</v>
      </c>
      <c r="X48" s="200" t="s">
        <v>104</v>
      </c>
      <c r="Y48" s="177" t="s">
        <v>104</v>
      </c>
      <c r="Z48" s="6">
        <v>0</v>
      </c>
      <c r="AA48" s="131">
        <v>0</v>
      </c>
      <c r="AB48" s="200" t="s">
        <v>104</v>
      </c>
      <c r="AC48" s="201" t="s">
        <v>104</v>
      </c>
      <c r="AD48" s="200" t="s">
        <v>104</v>
      </c>
      <c r="AE48" s="201" t="s">
        <v>104</v>
      </c>
      <c r="AF48" s="200" t="s">
        <v>104</v>
      </c>
      <c r="AG48" s="177" t="s">
        <v>104</v>
      </c>
    </row>
    <row r="49" spans="1:33">
      <c r="A49" s="151" t="s">
        <v>204</v>
      </c>
      <c r="B49" s="6">
        <v>652241926.03999996</v>
      </c>
      <c r="C49" s="128">
        <v>23.6099</v>
      </c>
      <c r="D49" s="200" t="s">
        <v>104</v>
      </c>
      <c r="E49" s="201" t="s">
        <v>104</v>
      </c>
      <c r="F49" s="200" t="s">
        <v>104</v>
      </c>
      <c r="G49" s="201" t="s">
        <v>104</v>
      </c>
      <c r="H49" s="200" t="s">
        <v>104</v>
      </c>
      <c r="I49" s="177" t="s">
        <v>104</v>
      </c>
      <c r="J49" s="6">
        <v>134344839.68000001</v>
      </c>
      <c r="K49" s="128">
        <v>1.7934000000000001</v>
      </c>
      <c r="L49" s="200" t="s">
        <v>104</v>
      </c>
      <c r="M49" s="201" t="s">
        <v>104</v>
      </c>
      <c r="N49" s="200" t="s">
        <v>104</v>
      </c>
      <c r="O49" s="201" t="s">
        <v>104</v>
      </c>
      <c r="P49" s="200" t="s">
        <v>104</v>
      </c>
      <c r="Q49" s="177" t="s">
        <v>104</v>
      </c>
      <c r="R49" s="6">
        <v>0</v>
      </c>
      <c r="S49" s="131">
        <v>0</v>
      </c>
      <c r="T49" s="200" t="s">
        <v>104</v>
      </c>
      <c r="U49" s="201" t="s">
        <v>104</v>
      </c>
      <c r="V49" s="200" t="s">
        <v>104</v>
      </c>
      <c r="W49" s="201" t="s">
        <v>104</v>
      </c>
      <c r="X49" s="200" t="s">
        <v>104</v>
      </c>
      <c r="Y49" s="177" t="s">
        <v>104</v>
      </c>
      <c r="Z49" s="6">
        <v>0</v>
      </c>
      <c r="AA49" s="131">
        <v>0</v>
      </c>
      <c r="AB49" s="200" t="s">
        <v>104</v>
      </c>
      <c r="AC49" s="201" t="s">
        <v>104</v>
      </c>
      <c r="AD49" s="200" t="s">
        <v>104</v>
      </c>
      <c r="AE49" s="201" t="s">
        <v>104</v>
      </c>
      <c r="AF49" s="200" t="s">
        <v>104</v>
      </c>
      <c r="AG49" s="177" t="s">
        <v>104</v>
      </c>
    </row>
    <row r="50" spans="1:33">
      <c r="A50" s="151" t="s">
        <v>205</v>
      </c>
      <c r="B50" s="6">
        <v>0</v>
      </c>
      <c r="C50" s="131">
        <v>0</v>
      </c>
      <c r="D50" s="200" t="s">
        <v>104</v>
      </c>
      <c r="E50" s="176" t="s">
        <v>104</v>
      </c>
      <c r="F50" s="200" t="s">
        <v>104</v>
      </c>
      <c r="G50" s="176" t="s">
        <v>104</v>
      </c>
      <c r="H50" s="200" t="s">
        <v>104</v>
      </c>
      <c r="I50" s="177" t="s">
        <v>104</v>
      </c>
      <c r="J50" s="6">
        <v>0</v>
      </c>
      <c r="K50" s="131">
        <v>0</v>
      </c>
      <c r="L50" s="200" t="s">
        <v>104</v>
      </c>
      <c r="M50" s="176" t="s">
        <v>104</v>
      </c>
      <c r="N50" s="200" t="s">
        <v>104</v>
      </c>
      <c r="O50" s="176" t="s">
        <v>104</v>
      </c>
      <c r="P50" s="200" t="s">
        <v>104</v>
      </c>
      <c r="Q50" s="177" t="s">
        <v>104</v>
      </c>
      <c r="R50" s="6">
        <v>0</v>
      </c>
      <c r="S50" s="131">
        <v>0</v>
      </c>
      <c r="T50" s="200" t="s">
        <v>104</v>
      </c>
      <c r="U50" s="176" t="s">
        <v>104</v>
      </c>
      <c r="V50" s="200" t="s">
        <v>104</v>
      </c>
      <c r="W50" s="176" t="s">
        <v>104</v>
      </c>
      <c r="X50" s="200" t="s">
        <v>104</v>
      </c>
      <c r="Y50" s="177" t="s">
        <v>104</v>
      </c>
      <c r="Z50" s="6">
        <v>0</v>
      </c>
      <c r="AA50" s="131">
        <v>0</v>
      </c>
      <c r="AB50" s="200" t="s">
        <v>104</v>
      </c>
      <c r="AC50" s="176" t="s">
        <v>104</v>
      </c>
      <c r="AD50" s="200" t="s">
        <v>104</v>
      </c>
      <c r="AE50" s="176" t="s">
        <v>104</v>
      </c>
      <c r="AF50" s="200" t="s">
        <v>104</v>
      </c>
      <c r="AG50" s="177" t="s">
        <v>104</v>
      </c>
    </row>
    <row r="51" spans="1:33">
      <c r="A51" s="151" t="s">
        <v>206</v>
      </c>
      <c r="B51" s="6">
        <v>21554970.5</v>
      </c>
      <c r="C51" s="128">
        <v>0.7802</v>
      </c>
      <c r="D51" s="200" t="s">
        <v>104</v>
      </c>
      <c r="E51" s="201" t="s">
        <v>104</v>
      </c>
      <c r="F51" s="200" t="s">
        <v>104</v>
      </c>
      <c r="G51" s="201" t="s">
        <v>104</v>
      </c>
      <c r="H51" s="200" t="s">
        <v>104</v>
      </c>
      <c r="I51" s="177" t="s">
        <v>104</v>
      </c>
      <c r="J51" s="6">
        <v>33177240</v>
      </c>
      <c r="K51" s="128">
        <v>0.44290000000000002</v>
      </c>
      <c r="L51" s="200" t="s">
        <v>104</v>
      </c>
      <c r="M51" s="201" t="s">
        <v>104</v>
      </c>
      <c r="N51" s="200" t="s">
        <v>104</v>
      </c>
      <c r="O51" s="201" t="s">
        <v>104</v>
      </c>
      <c r="P51" s="200" t="s">
        <v>104</v>
      </c>
      <c r="Q51" s="177" t="s">
        <v>104</v>
      </c>
      <c r="R51" s="6">
        <v>0</v>
      </c>
      <c r="S51" s="131">
        <v>0</v>
      </c>
      <c r="T51" s="200" t="s">
        <v>104</v>
      </c>
      <c r="U51" s="201" t="s">
        <v>104</v>
      </c>
      <c r="V51" s="200" t="s">
        <v>104</v>
      </c>
      <c r="W51" s="201" t="s">
        <v>104</v>
      </c>
      <c r="X51" s="200" t="s">
        <v>104</v>
      </c>
      <c r="Y51" s="177" t="s">
        <v>104</v>
      </c>
      <c r="Z51" s="6">
        <v>0</v>
      </c>
      <c r="AA51" s="131">
        <v>0</v>
      </c>
      <c r="AB51" s="200" t="s">
        <v>104</v>
      </c>
      <c r="AC51" s="201" t="s">
        <v>104</v>
      </c>
      <c r="AD51" s="200" t="s">
        <v>104</v>
      </c>
      <c r="AE51" s="201" t="s">
        <v>104</v>
      </c>
      <c r="AF51" s="200" t="s">
        <v>104</v>
      </c>
      <c r="AG51" s="177" t="s">
        <v>104</v>
      </c>
    </row>
    <row r="52" spans="1:33" ht="13.5" thickBot="1">
      <c r="A52" s="151" t="s">
        <v>39</v>
      </c>
      <c r="B52" s="6">
        <v>145609435.24000001</v>
      </c>
      <c r="C52" s="128">
        <v>5.2708000000000004</v>
      </c>
      <c r="D52" s="200" t="s">
        <v>104</v>
      </c>
      <c r="E52" s="201" t="s">
        <v>104</v>
      </c>
      <c r="F52" s="200" t="s">
        <v>104</v>
      </c>
      <c r="G52" s="201" t="s">
        <v>104</v>
      </c>
      <c r="H52" s="200" t="s">
        <v>104</v>
      </c>
      <c r="I52" s="177" t="s">
        <v>104</v>
      </c>
      <c r="J52" s="6">
        <v>72493739.780000001</v>
      </c>
      <c r="K52" s="128">
        <v>0.9677</v>
      </c>
      <c r="L52" s="200" t="s">
        <v>104</v>
      </c>
      <c r="M52" s="201" t="s">
        <v>104</v>
      </c>
      <c r="N52" s="200" t="s">
        <v>104</v>
      </c>
      <c r="O52" s="201" t="s">
        <v>104</v>
      </c>
      <c r="P52" s="200" t="s">
        <v>104</v>
      </c>
      <c r="Q52" s="177" t="s">
        <v>104</v>
      </c>
      <c r="R52" s="6">
        <v>11417328.16</v>
      </c>
      <c r="S52" s="128">
        <v>0.42520000000000002</v>
      </c>
      <c r="T52" s="200" t="s">
        <v>104</v>
      </c>
      <c r="U52" s="201" t="s">
        <v>104</v>
      </c>
      <c r="V52" s="200" t="s">
        <v>104</v>
      </c>
      <c r="W52" s="201" t="s">
        <v>104</v>
      </c>
      <c r="X52" s="200" t="s">
        <v>104</v>
      </c>
      <c r="Y52" s="177" t="s">
        <v>104</v>
      </c>
      <c r="Z52" s="6">
        <v>0</v>
      </c>
      <c r="AA52" s="131">
        <v>0</v>
      </c>
      <c r="AB52" s="200" t="s">
        <v>104</v>
      </c>
      <c r="AC52" s="201" t="s">
        <v>104</v>
      </c>
      <c r="AD52" s="200" t="s">
        <v>104</v>
      </c>
      <c r="AE52" s="201" t="s">
        <v>104</v>
      </c>
      <c r="AF52" s="200" t="s">
        <v>104</v>
      </c>
      <c r="AG52" s="177" t="s">
        <v>104</v>
      </c>
    </row>
    <row r="53" spans="1:33" ht="14.25" thickTop="1" thickBot="1">
      <c r="A53" s="155" t="s">
        <v>207</v>
      </c>
      <c r="B53" s="144">
        <v>2630090199.6100001</v>
      </c>
      <c r="C53" s="134">
        <v>95.204099999999997</v>
      </c>
      <c r="D53" s="196" t="s">
        <v>104</v>
      </c>
      <c r="E53" s="202" t="s">
        <v>104</v>
      </c>
      <c r="F53" s="196" t="s">
        <v>104</v>
      </c>
      <c r="G53" s="202" t="s">
        <v>104</v>
      </c>
      <c r="H53" s="196" t="s">
        <v>104</v>
      </c>
      <c r="I53" s="203" t="s">
        <v>104</v>
      </c>
      <c r="J53" s="144">
        <v>1334556438.1800001</v>
      </c>
      <c r="K53" s="134">
        <v>17.815200000000001</v>
      </c>
      <c r="L53" s="196" t="s">
        <v>104</v>
      </c>
      <c r="M53" s="202" t="s">
        <v>104</v>
      </c>
      <c r="N53" s="196" t="s">
        <v>104</v>
      </c>
      <c r="O53" s="202" t="s">
        <v>104</v>
      </c>
      <c r="P53" s="196" t="s">
        <v>104</v>
      </c>
      <c r="Q53" s="203" t="s">
        <v>104</v>
      </c>
      <c r="R53" s="144">
        <v>25356394.289999999</v>
      </c>
      <c r="S53" s="134">
        <v>0.94430000000000003</v>
      </c>
      <c r="T53" s="196" t="s">
        <v>104</v>
      </c>
      <c r="U53" s="202" t="s">
        <v>104</v>
      </c>
      <c r="V53" s="196" t="s">
        <v>104</v>
      </c>
      <c r="W53" s="202" t="s">
        <v>104</v>
      </c>
      <c r="X53" s="196" t="s">
        <v>104</v>
      </c>
      <c r="Y53" s="203" t="s">
        <v>104</v>
      </c>
      <c r="Z53" s="144">
        <v>19258658.719999999</v>
      </c>
      <c r="AA53" s="134">
        <v>0.34110000000000001</v>
      </c>
      <c r="AB53" s="196" t="s">
        <v>104</v>
      </c>
      <c r="AC53" s="202" t="s">
        <v>104</v>
      </c>
      <c r="AD53" s="196" t="s">
        <v>104</v>
      </c>
      <c r="AE53" s="202" t="s">
        <v>104</v>
      </c>
      <c r="AF53" s="196" t="s">
        <v>104</v>
      </c>
      <c r="AG53" s="203" t="s">
        <v>104</v>
      </c>
    </row>
    <row r="54" spans="1:33" ht="13.5" thickTop="1">
      <c r="A54" s="151" t="s">
        <v>208</v>
      </c>
      <c r="B54" s="6">
        <v>0</v>
      </c>
      <c r="C54" s="131">
        <v>0</v>
      </c>
      <c r="D54" s="200" t="s">
        <v>104</v>
      </c>
      <c r="E54" s="201" t="s">
        <v>104</v>
      </c>
      <c r="F54" s="200" t="s">
        <v>104</v>
      </c>
      <c r="G54" s="201" t="s">
        <v>104</v>
      </c>
      <c r="H54" s="200" t="s">
        <v>104</v>
      </c>
      <c r="I54" s="177" t="s">
        <v>104</v>
      </c>
      <c r="J54" s="6">
        <v>172647856.88999999</v>
      </c>
      <c r="K54" s="128">
        <v>2.3047</v>
      </c>
      <c r="L54" s="200" t="s">
        <v>104</v>
      </c>
      <c r="M54" s="201" t="s">
        <v>104</v>
      </c>
      <c r="N54" s="200" t="s">
        <v>104</v>
      </c>
      <c r="O54" s="201" t="s">
        <v>104</v>
      </c>
      <c r="P54" s="200" t="s">
        <v>104</v>
      </c>
      <c r="Q54" s="177" t="s">
        <v>104</v>
      </c>
      <c r="R54" s="6">
        <v>72137002.599999994</v>
      </c>
      <c r="S54" s="128">
        <v>2.6865000000000001</v>
      </c>
      <c r="T54" s="200" t="s">
        <v>104</v>
      </c>
      <c r="U54" s="201" t="s">
        <v>104</v>
      </c>
      <c r="V54" s="200" t="s">
        <v>104</v>
      </c>
      <c r="W54" s="201" t="s">
        <v>104</v>
      </c>
      <c r="X54" s="200" t="s">
        <v>104</v>
      </c>
      <c r="Y54" s="177" t="s">
        <v>104</v>
      </c>
      <c r="Z54" s="6">
        <v>0</v>
      </c>
      <c r="AA54" s="131">
        <v>0</v>
      </c>
      <c r="AB54" s="200" t="s">
        <v>104</v>
      </c>
      <c r="AC54" s="201" t="s">
        <v>104</v>
      </c>
      <c r="AD54" s="200" t="s">
        <v>104</v>
      </c>
      <c r="AE54" s="201" t="s">
        <v>104</v>
      </c>
      <c r="AF54" s="200" t="s">
        <v>104</v>
      </c>
      <c r="AG54" s="177" t="s">
        <v>104</v>
      </c>
    </row>
    <row r="55" spans="1:33" ht="13.5" thickBot="1">
      <c r="A55" s="151" t="s">
        <v>209</v>
      </c>
      <c r="B55" s="6">
        <v>0</v>
      </c>
      <c r="C55" s="131">
        <v>0</v>
      </c>
      <c r="D55" s="200" t="s">
        <v>104</v>
      </c>
      <c r="E55" s="201" t="s">
        <v>104</v>
      </c>
      <c r="F55" s="200" t="s">
        <v>104</v>
      </c>
      <c r="G55" s="201" t="s">
        <v>104</v>
      </c>
      <c r="H55" s="200" t="s">
        <v>104</v>
      </c>
      <c r="I55" s="177" t="s">
        <v>104</v>
      </c>
      <c r="J55" s="6">
        <v>125707272.91</v>
      </c>
      <c r="K55" s="128">
        <v>1.6780999999999999</v>
      </c>
      <c r="L55" s="200" t="s">
        <v>104</v>
      </c>
      <c r="M55" s="201" t="s">
        <v>104</v>
      </c>
      <c r="N55" s="200" t="s">
        <v>104</v>
      </c>
      <c r="O55" s="201" t="s">
        <v>104</v>
      </c>
      <c r="P55" s="200" t="s">
        <v>104</v>
      </c>
      <c r="Q55" s="177" t="s">
        <v>104</v>
      </c>
      <c r="R55" s="6">
        <v>98494876</v>
      </c>
      <c r="S55" s="128">
        <v>3.6680999999999999</v>
      </c>
      <c r="T55" s="200" t="s">
        <v>104</v>
      </c>
      <c r="U55" s="201" t="s">
        <v>104</v>
      </c>
      <c r="V55" s="200" t="s">
        <v>104</v>
      </c>
      <c r="W55" s="201" t="s">
        <v>104</v>
      </c>
      <c r="X55" s="200" t="s">
        <v>104</v>
      </c>
      <c r="Y55" s="177" t="s">
        <v>104</v>
      </c>
      <c r="Z55" s="6">
        <v>0</v>
      </c>
      <c r="AA55" s="131">
        <v>0</v>
      </c>
      <c r="AB55" s="200" t="s">
        <v>104</v>
      </c>
      <c r="AC55" s="201" t="s">
        <v>104</v>
      </c>
      <c r="AD55" s="200" t="s">
        <v>104</v>
      </c>
      <c r="AE55" s="201" t="s">
        <v>104</v>
      </c>
      <c r="AF55" s="200" t="s">
        <v>104</v>
      </c>
      <c r="AG55" s="177" t="s">
        <v>104</v>
      </c>
    </row>
    <row r="56" spans="1:33" ht="14.25" thickTop="1" thickBot="1">
      <c r="A56" s="155" t="s">
        <v>210</v>
      </c>
      <c r="B56" s="144">
        <v>0</v>
      </c>
      <c r="C56" s="137">
        <v>0</v>
      </c>
      <c r="D56" s="196" t="s">
        <v>104</v>
      </c>
      <c r="E56" s="202" t="s">
        <v>104</v>
      </c>
      <c r="F56" s="196" t="s">
        <v>104</v>
      </c>
      <c r="G56" s="202" t="s">
        <v>104</v>
      </c>
      <c r="H56" s="196" t="s">
        <v>104</v>
      </c>
      <c r="I56" s="203" t="s">
        <v>104</v>
      </c>
      <c r="J56" s="144">
        <v>298355129.80000001</v>
      </c>
      <c r="K56" s="134">
        <v>3.9828000000000001</v>
      </c>
      <c r="L56" s="196" t="s">
        <v>104</v>
      </c>
      <c r="M56" s="202" t="s">
        <v>104</v>
      </c>
      <c r="N56" s="196" t="s">
        <v>104</v>
      </c>
      <c r="O56" s="202" t="s">
        <v>104</v>
      </c>
      <c r="P56" s="196" t="s">
        <v>104</v>
      </c>
      <c r="Q56" s="203" t="s">
        <v>104</v>
      </c>
      <c r="R56" s="144">
        <v>170631878.59999999</v>
      </c>
      <c r="S56" s="134">
        <v>6.3547000000000002</v>
      </c>
      <c r="T56" s="196" t="s">
        <v>104</v>
      </c>
      <c r="U56" s="202" t="s">
        <v>104</v>
      </c>
      <c r="V56" s="196" t="s">
        <v>104</v>
      </c>
      <c r="W56" s="202" t="s">
        <v>104</v>
      </c>
      <c r="X56" s="196" t="s">
        <v>104</v>
      </c>
      <c r="Y56" s="203" t="s">
        <v>104</v>
      </c>
      <c r="Z56" s="144">
        <v>0</v>
      </c>
      <c r="AA56" s="137">
        <v>0</v>
      </c>
      <c r="AB56" s="196" t="s">
        <v>104</v>
      </c>
      <c r="AC56" s="202" t="s">
        <v>104</v>
      </c>
      <c r="AD56" s="196" t="s">
        <v>104</v>
      </c>
      <c r="AE56" s="202" t="s">
        <v>104</v>
      </c>
      <c r="AF56" s="196" t="s">
        <v>104</v>
      </c>
      <c r="AG56" s="203" t="s">
        <v>104</v>
      </c>
    </row>
    <row r="57" spans="1:33" ht="13.5" thickTop="1">
      <c r="A57" s="151" t="s">
        <v>211</v>
      </c>
      <c r="B57" s="6">
        <v>0</v>
      </c>
      <c r="C57" s="131">
        <v>0</v>
      </c>
      <c r="D57" s="200" t="s">
        <v>104</v>
      </c>
      <c r="E57" s="176" t="s">
        <v>104</v>
      </c>
      <c r="F57" s="200" t="s">
        <v>104</v>
      </c>
      <c r="G57" s="176" t="s">
        <v>104</v>
      </c>
      <c r="H57" s="200" t="s">
        <v>104</v>
      </c>
      <c r="I57" s="177" t="s">
        <v>104</v>
      </c>
      <c r="J57" s="6">
        <v>0</v>
      </c>
      <c r="K57" s="131">
        <v>0</v>
      </c>
      <c r="L57" s="200" t="s">
        <v>104</v>
      </c>
      <c r="M57" s="176" t="s">
        <v>104</v>
      </c>
      <c r="N57" s="200" t="s">
        <v>104</v>
      </c>
      <c r="O57" s="176" t="s">
        <v>104</v>
      </c>
      <c r="P57" s="200" t="s">
        <v>104</v>
      </c>
      <c r="Q57" s="177" t="s">
        <v>104</v>
      </c>
      <c r="R57" s="6">
        <v>0</v>
      </c>
      <c r="S57" s="131">
        <v>0</v>
      </c>
      <c r="T57" s="200" t="s">
        <v>104</v>
      </c>
      <c r="U57" s="176" t="s">
        <v>104</v>
      </c>
      <c r="V57" s="200" t="s">
        <v>104</v>
      </c>
      <c r="W57" s="176" t="s">
        <v>104</v>
      </c>
      <c r="X57" s="200" t="s">
        <v>104</v>
      </c>
      <c r="Y57" s="177" t="s">
        <v>104</v>
      </c>
      <c r="Z57" s="6">
        <v>0</v>
      </c>
      <c r="AA57" s="131">
        <v>0</v>
      </c>
      <c r="AB57" s="200" t="s">
        <v>104</v>
      </c>
      <c r="AC57" s="176" t="s">
        <v>104</v>
      </c>
      <c r="AD57" s="200" t="s">
        <v>104</v>
      </c>
      <c r="AE57" s="176" t="s">
        <v>104</v>
      </c>
      <c r="AF57" s="200" t="s">
        <v>104</v>
      </c>
      <c r="AG57" s="177" t="s">
        <v>104</v>
      </c>
    </row>
    <row r="58" spans="1:33">
      <c r="A58" s="151" t="s">
        <v>212</v>
      </c>
      <c r="B58" s="6">
        <v>0</v>
      </c>
      <c r="C58" s="131">
        <v>0</v>
      </c>
      <c r="D58" s="200" t="s">
        <v>104</v>
      </c>
      <c r="E58" s="201" t="s">
        <v>104</v>
      </c>
      <c r="F58" s="200" t="s">
        <v>104</v>
      </c>
      <c r="G58" s="201" t="s">
        <v>104</v>
      </c>
      <c r="H58" s="200" t="s">
        <v>104</v>
      </c>
      <c r="I58" s="177" t="s">
        <v>104</v>
      </c>
      <c r="J58" s="6">
        <v>185300498.68000001</v>
      </c>
      <c r="K58" s="128">
        <v>2.4735999999999998</v>
      </c>
      <c r="L58" s="200" t="s">
        <v>104</v>
      </c>
      <c r="M58" s="201" t="s">
        <v>104</v>
      </c>
      <c r="N58" s="200" t="s">
        <v>104</v>
      </c>
      <c r="O58" s="201" t="s">
        <v>104</v>
      </c>
      <c r="P58" s="200" t="s">
        <v>104</v>
      </c>
      <c r="Q58" s="177" t="s">
        <v>104</v>
      </c>
      <c r="R58" s="6">
        <v>144515830.37</v>
      </c>
      <c r="S58" s="128">
        <v>5.3821000000000003</v>
      </c>
      <c r="T58" s="200" t="s">
        <v>104</v>
      </c>
      <c r="U58" s="201" t="s">
        <v>104</v>
      </c>
      <c r="V58" s="200" t="s">
        <v>104</v>
      </c>
      <c r="W58" s="201" t="s">
        <v>104</v>
      </c>
      <c r="X58" s="200" t="s">
        <v>104</v>
      </c>
      <c r="Y58" s="177" t="s">
        <v>104</v>
      </c>
      <c r="Z58" s="6">
        <v>84086786.120000005</v>
      </c>
      <c r="AA58" s="128">
        <v>1.4891000000000001</v>
      </c>
      <c r="AB58" s="200" t="s">
        <v>104</v>
      </c>
      <c r="AC58" s="201" t="s">
        <v>104</v>
      </c>
      <c r="AD58" s="200" t="s">
        <v>104</v>
      </c>
      <c r="AE58" s="201" t="s">
        <v>104</v>
      </c>
      <c r="AF58" s="200" t="s">
        <v>104</v>
      </c>
      <c r="AG58" s="177" t="s">
        <v>104</v>
      </c>
    </row>
    <row r="59" spans="1:33">
      <c r="A59" s="151" t="s">
        <v>213</v>
      </c>
      <c r="B59" s="6">
        <v>0</v>
      </c>
      <c r="C59" s="131">
        <v>0</v>
      </c>
      <c r="D59" s="200" t="s">
        <v>104</v>
      </c>
      <c r="E59" s="201" t="s">
        <v>104</v>
      </c>
      <c r="F59" s="200" t="s">
        <v>104</v>
      </c>
      <c r="G59" s="201" t="s">
        <v>104</v>
      </c>
      <c r="H59" s="200" t="s">
        <v>104</v>
      </c>
      <c r="I59" s="177" t="s">
        <v>104</v>
      </c>
      <c r="J59" s="6">
        <v>63958896.329999998</v>
      </c>
      <c r="K59" s="128">
        <v>0.8538</v>
      </c>
      <c r="L59" s="200" t="s">
        <v>104</v>
      </c>
      <c r="M59" s="201" t="s">
        <v>104</v>
      </c>
      <c r="N59" s="200" t="s">
        <v>104</v>
      </c>
      <c r="O59" s="201" t="s">
        <v>104</v>
      </c>
      <c r="P59" s="200" t="s">
        <v>104</v>
      </c>
      <c r="Q59" s="177" t="s">
        <v>104</v>
      </c>
      <c r="R59" s="6">
        <v>36190134.799999997</v>
      </c>
      <c r="S59" s="128">
        <v>1.3478000000000001</v>
      </c>
      <c r="T59" s="200" t="s">
        <v>104</v>
      </c>
      <c r="U59" s="201" t="s">
        <v>104</v>
      </c>
      <c r="V59" s="200" t="s">
        <v>104</v>
      </c>
      <c r="W59" s="201" t="s">
        <v>104</v>
      </c>
      <c r="X59" s="200" t="s">
        <v>104</v>
      </c>
      <c r="Y59" s="177" t="s">
        <v>104</v>
      </c>
      <c r="Z59" s="6">
        <v>0</v>
      </c>
      <c r="AA59" s="131">
        <v>0</v>
      </c>
      <c r="AB59" s="200" t="s">
        <v>104</v>
      </c>
      <c r="AC59" s="201" t="s">
        <v>104</v>
      </c>
      <c r="AD59" s="200" t="s">
        <v>104</v>
      </c>
      <c r="AE59" s="201" t="s">
        <v>104</v>
      </c>
      <c r="AF59" s="200" t="s">
        <v>104</v>
      </c>
      <c r="AG59" s="177" t="s">
        <v>104</v>
      </c>
    </row>
    <row r="60" spans="1:33">
      <c r="A60" s="151" t="s">
        <v>214</v>
      </c>
      <c r="B60" s="6">
        <v>3332779.6</v>
      </c>
      <c r="C60" s="128">
        <v>0.1206</v>
      </c>
      <c r="D60" s="200" t="s">
        <v>104</v>
      </c>
      <c r="E60" s="201" t="s">
        <v>104</v>
      </c>
      <c r="F60" s="200" t="s">
        <v>104</v>
      </c>
      <c r="G60" s="201" t="s">
        <v>104</v>
      </c>
      <c r="H60" s="200" t="s">
        <v>104</v>
      </c>
      <c r="I60" s="177" t="s">
        <v>104</v>
      </c>
      <c r="J60" s="6">
        <v>130280906.79000001</v>
      </c>
      <c r="K60" s="128">
        <v>1.7391000000000001</v>
      </c>
      <c r="L60" s="200" t="s">
        <v>104</v>
      </c>
      <c r="M60" s="201" t="s">
        <v>104</v>
      </c>
      <c r="N60" s="200" t="s">
        <v>104</v>
      </c>
      <c r="O60" s="201" t="s">
        <v>104</v>
      </c>
      <c r="P60" s="200" t="s">
        <v>104</v>
      </c>
      <c r="Q60" s="177" t="s">
        <v>104</v>
      </c>
      <c r="R60" s="6">
        <v>157296038.33000001</v>
      </c>
      <c r="S60" s="128">
        <v>5.8579999999999997</v>
      </c>
      <c r="T60" s="200" t="s">
        <v>104</v>
      </c>
      <c r="U60" s="201" t="s">
        <v>104</v>
      </c>
      <c r="V60" s="200" t="s">
        <v>104</v>
      </c>
      <c r="W60" s="201" t="s">
        <v>104</v>
      </c>
      <c r="X60" s="200" t="s">
        <v>104</v>
      </c>
      <c r="Y60" s="177" t="s">
        <v>104</v>
      </c>
      <c r="Z60" s="6">
        <v>6221411.2199999997</v>
      </c>
      <c r="AA60" s="128">
        <v>0.11020000000000001</v>
      </c>
      <c r="AB60" s="200" t="s">
        <v>104</v>
      </c>
      <c r="AC60" s="201" t="s">
        <v>104</v>
      </c>
      <c r="AD60" s="200" t="s">
        <v>104</v>
      </c>
      <c r="AE60" s="201" t="s">
        <v>104</v>
      </c>
      <c r="AF60" s="200" t="s">
        <v>104</v>
      </c>
      <c r="AG60" s="177" t="s">
        <v>104</v>
      </c>
    </row>
    <row r="61" spans="1:33">
      <c r="A61" s="151" t="s">
        <v>215</v>
      </c>
      <c r="B61" s="6">
        <v>0</v>
      </c>
      <c r="C61" s="131">
        <v>0</v>
      </c>
      <c r="D61" s="200" t="s">
        <v>104</v>
      </c>
      <c r="E61" s="201" t="s">
        <v>104</v>
      </c>
      <c r="F61" s="200" t="s">
        <v>104</v>
      </c>
      <c r="G61" s="201" t="s">
        <v>104</v>
      </c>
      <c r="H61" s="200" t="s">
        <v>104</v>
      </c>
      <c r="I61" s="177" t="s">
        <v>104</v>
      </c>
      <c r="J61" s="6">
        <v>26163060</v>
      </c>
      <c r="K61" s="128">
        <v>0.3493</v>
      </c>
      <c r="L61" s="200" t="s">
        <v>104</v>
      </c>
      <c r="M61" s="201" t="s">
        <v>104</v>
      </c>
      <c r="N61" s="200" t="s">
        <v>104</v>
      </c>
      <c r="O61" s="201" t="s">
        <v>104</v>
      </c>
      <c r="P61" s="200" t="s">
        <v>104</v>
      </c>
      <c r="Q61" s="177" t="s">
        <v>104</v>
      </c>
      <c r="R61" s="6">
        <v>1808553</v>
      </c>
      <c r="S61" s="128">
        <v>6.7400000000000002E-2</v>
      </c>
      <c r="T61" s="200" t="s">
        <v>104</v>
      </c>
      <c r="U61" s="201" t="s">
        <v>104</v>
      </c>
      <c r="V61" s="200" t="s">
        <v>104</v>
      </c>
      <c r="W61" s="201" t="s">
        <v>104</v>
      </c>
      <c r="X61" s="200" t="s">
        <v>104</v>
      </c>
      <c r="Y61" s="177" t="s">
        <v>104</v>
      </c>
      <c r="Z61" s="6">
        <v>2846208</v>
      </c>
      <c r="AA61" s="128">
        <v>5.04E-2</v>
      </c>
      <c r="AB61" s="200" t="s">
        <v>104</v>
      </c>
      <c r="AC61" s="201" t="s">
        <v>104</v>
      </c>
      <c r="AD61" s="200" t="s">
        <v>104</v>
      </c>
      <c r="AE61" s="201" t="s">
        <v>104</v>
      </c>
      <c r="AF61" s="200" t="s">
        <v>104</v>
      </c>
      <c r="AG61" s="177" t="s">
        <v>104</v>
      </c>
    </row>
    <row r="62" spans="1:33">
      <c r="A62" s="151" t="s">
        <v>216</v>
      </c>
      <c r="B62" s="6">
        <v>0</v>
      </c>
      <c r="C62" s="131">
        <v>0</v>
      </c>
      <c r="D62" s="200" t="s">
        <v>104</v>
      </c>
      <c r="E62" s="201" t="s">
        <v>104</v>
      </c>
      <c r="F62" s="200" t="s">
        <v>104</v>
      </c>
      <c r="G62" s="201" t="s">
        <v>104</v>
      </c>
      <c r="H62" s="200" t="s">
        <v>104</v>
      </c>
      <c r="I62" s="177" t="s">
        <v>104</v>
      </c>
      <c r="J62" s="6">
        <v>100198574.90000001</v>
      </c>
      <c r="K62" s="128">
        <v>1.3375999999999999</v>
      </c>
      <c r="L62" s="200" t="s">
        <v>104</v>
      </c>
      <c r="M62" s="201" t="s">
        <v>104</v>
      </c>
      <c r="N62" s="200" t="s">
        <v>104</v>
      </c>
      <c r="O62" s="201" t="s">
        <v>104</v>
      </c>
      <c r="P62" s="200" t="s">
        <v>104</v>
      </c>
      <c r="Q62" s="177" t="s">
        <v>104</v>
      </c>
      <c r="R62" s="6">
        <v>27608147.399999999</v>
      </c>
      <c r="S62" s="128">
        <v>1.0282</v>
      </c>
      <c r="T62" s="200" t="s">
        <v>104</v>
      </c>
      <c r="U62" s="201" t="s">
        <v>104</v>
      </c>
      <c r="V62" s="200" t="s">
        <v>104</v>
      </c>
      <c r="W62" s="201" t="s">
        <v>104</v>
      </c>
      <c r="X62" s="200" t="s">
        <v>104</v>
      </c>
      <c r="Y62" s="177" t="s">
        <v>104</v>
      </c>
      <c r="Z62" s="6">
        <v>1778000</v>
      </c>
      <c r="AA62" s="128">
        <v>3.15E-2</v>
      </c>
      <c r="AB62" s="200" t="s">
        <v>104</v>
      </c>
      <c r="AC62" s="201" t="s">
        <v>104</v>
      </c>
      <c r="AD62" s="200" t="s">
        <v>104</v>
      </c>
      <c r="AE62" s="201" t="s">
        <v>104</v>
      </c>
      <c r="AF62" s="200" t="s">
        <v>104</v>
      </c>
      <c r="AG62" s="177" t="s">
        <v>104</v>
      </c>
    </row>
    <row r="63" spans="1:33" ht="13.5" thickBot="1">
      <c r="A63" s="151" t="s">
        <v>217</v>
      </c>
      <c r="B63" s="6">
        <v>0</v>
      </c>
      <c r="C63" s="131">
        <v>0</v>
      </c>
      <c r="D63" s="200" t="s">
        <v>104</v>
      </c>
      <c r="E63" s="201" t="s">
        <v>104</v>
      </c>
      <c r="F63" s="200" t="s">
        <v>104</v>
      </c>
      <c r="G63" s="201" t="s">
        <v>104</v>
      </c>
      <c r="H63" s="200" t="s">
        <v>104</v>
      </c>
      <c r="I63" s="177" t="s">
        <v>104</v>
      </c>
      <c r="J63" s="6">
        <v>247851768.46000001</v>
      </c>
      <c r="K63" s="128">
        <v>3.3086000000000002</v>
      </c>
      <c r="L63" s="200" t="s">
        <v>104</v>
      </c>
      <c r="M63" s="201" t="s">
        <v>104</v>
      </c>
      <c r="N63" s="200" t="s">
        <v>104</v>
      </c>
      <c r="O63" s="201" t="s">
        <v>104</v>
      </c>
      <c r="P63" s="200" t="s">
        <v>104</v>
      </c>
      <c r="Q63" s="177" t="s">
        <v>104</v>
      </c>
      <c r="R63" s="6">
        <v>82142835.150000006</v>
      </c>
      <c r="S63" s="128">
        <v>3.0592000000000001</v>
      </c>
      <c r="T63" s="200" t="s">
        <v>104</v>
      </c>
      <c r="U63" s="201" t="s">
        <v>104</v>
      </c>
      <c r="V63" s="200" t="s">
        <v>104</v>
      </c>
      <c r="W63" s="201" t="s">
        <v>104</v>
      </c>
      <c r="X63" s="200" t="s">
        <v>104</v>
      </c>
      <c r="Y63" s="177" t="s">
        <v>104</v>
      </c>
      <c r="Z63" s="6">
        <v>0</v>
      </c>
      <c r="AA63" s="131">
        <v>0</v>
      </c>
      <c r="AB63" s="200" t="s">
        <v>104</v>
      </c>
      <c r="AC63" s="201" t="s">
        <v>104</v>
      </c>
      <c r="AD63" s="200" t="s">
        <v>104</v>
      </c>
      <c r="AE63" s="201" t="s">
        <v>104</v>
      </c>
      <c r="AF63" s="200" t="s">
        <v>104</v>
      </c>
      <c r="AG63" s="177" t="s">
        <v>104</v>
      </c>
    </row>
    <row r="64" spans="1:33" ht="14.25" thickTop="1" thickBot="1">
      <c r="A64" s="155" t="s">
        <v>218</v>
      </c>
      <c r="B64" s="144">
        <v>3332779.6</v>
      </c>
      <c r="C64" s="134">
        <v>0.1206</v>
      </c>
      <c r="D64" s="196" t="s">
        <v>104</v>
      </c>
      <c r="E64" s="202" t="s">
        <v>104</v>
      </c>
      <c r="F64" s="196" t="s">
        <v>104</v>
      </c>
      <c r="G64" s="202" t="s">
        <v>104</v>
      </c>
      <c r="H64" s="196" t="s">
        <v>104</v>
      </c>
      <c r="I64" s="203" t="s">
        <v>104</v>
      </c>
      <c r="J64" s="144">
        <v>753753705.15999997</v>
      </c>
      <c r="K64" s="134">
        <v>10.0619</v>
      </c>
      <c r="L64" s="196" t="s">
        <v>104</v>
      </c>
      <c r="M64" s="202" t="s">
        <v>104</v>
      </c>
      <c r="N64" s="196" t="s">
        <v>104</v>
      </c>
      <c r="O64" s="202" t="s">
        <v>104</v>
      </c>
      <c r="P64" s="196" t="s">
        <v>104</v>
      </c>
      <c r="Q64" s="203" t="s">
        <v>104</v>
      </c>
      <c r="R64" s="144">
        <v>449561539.05000001</v>
      </c>
      <c r="S64" s="134">
        <v>16.7425</v>
      </c>
      <c r="T64" s="196" t="s">
        <v>104</v>
      </c>
      <c r="U64" s="202" t="s">
        <v>104</v>
      </c>
      <c r="V64" s="196" t="s">
        <v>104</v>
      </c>
      <c r="W64" s="202" t="s">
        <v>104</v>
      </c>
      <c r="X64" s="196" t="s">
        <v>104</v>
      </c>
      <c r="Y64" s="203" t="s">
        <v>104</v>
      </c>
      <c r="Z64" s="144">
        <v>94932405.340000004</v>
      </c>
      <c r="AA64" s="134">
        <v>1.6812</v>
      </c>
      <c r="AB64" s="196" t="s">
        <v>104</v>
      </c>
      <c r="AC64" s="202" t="s">
        <v>104</v>
      </c>
      <c r="AD64" s="196" t="s">
        <v>104</v>
      </c>
      <c r="AE64" s="202" t="s">
        <v>104</v>
      </c>
      <c r="AF64" s="196" t="s">
        <v>104</v>
      </c>
      <c r="AG64" s="203" t="s">
        <v>104</v>
      </c>
    </row>
    <row r="65" spans="1:33" ht="13.5" thickTop="1">
      <c r="A65" s="151" t="s">
        <v>219</v>
      </c>
      <c r="B65" s="6">
        <v>0</v>
      </c>
      <c r="C65" s="131">
        <v>0</v>
      </c>
      <c r="D65" s="200" t="s">
        <v>104</v>
      </c>
      <c r="E65" s="201" t="s">
        <v>104</v>
      </c>
      <c r="F65" s="200" t="s">
        <v>104</v>
      </c>
      <c r="G65" s="201" t="s">
        <v>104</v>
      </c>
      <c r="H65" s="200" t="s">
        <v>104</v>
      </c>
      <c r="I65" s="177" t="s">
        <v>104</v>
      </c>
      <c r="J65" s="6">
        <v>425310110.55000001</v>
      </c>
      <c r="K65" s="128">
        <v>5.6775000000000002</v>
      </c>
      <c r="L65" s="200" t="s">
        <v>104</v>
      </c>
      <c r="M65" s="201" t="s">
        <v>104</v>
      </c>
      <c r="N65" s="200" t="s">
        <v>104</v>
      </c>
      <c r="O65" s="201" t="s">
        <v>104</v>
      </c>
      <c r="P65" s="200" t="s">
        <v>104</v>
      </c>
      <c r="Q65" s="177" t="s">
        <v>104</v>
      </c>
      <c r="R65" s="6">
        <v>0</v>
      </c>
      <c r="S65" s="131">
        <v>0</v>
      </c>
      <c r="T65" s="200" t="s">
        <v>104</v>
      </c>
      <c r="U65" s="201" t="s">
        <v>104</v>
      </c>
      <c r="V65" s="200" t="s">
        <v>104</v>
      </c>
      <c r="W65" s="201" t="s">
        <v>104</v>
      </c>
      <c r="X65" s="200" t="s">
        <v>104</v>
      </c>
      <c r="Y65" s="177" t="s">
        <v>104</v>
      </c>
      <c r="Z65" s="6">
        <v>499660720.69999999</v>
      </c>
      <c r="AA65" s="128">
        <v>8.8486999999999991</v>
      </c>
      <c r="AB65" s="200" t="s">
        <v>104</v>
      </c>
      <c r="AC65" s="201" t="s">
        <v>104</v>
      </c>
      <c r="AD65" s="200" t="s">
        <v>104</v>
      </c>
      <c r="AE65" s="201" t="s">
        <v>104</v>
      </c>
      <c r="AF65" s="200" t="s">
        <v>104</v>
      </c>
      <c r="AG65" s="177" t="s">
        <v>104</v>
      </c>
    </row>
    <row r="66" spans="1:33" ht="13.5" thickBot="1">
      <c r="A66" s="151" t="s">
        <v>220</v>
      </c>
      <c r="B66" s="6">
        <v>0</v>
      </c>
      <c r="C66" s="131">
        <v>0</v>
      </c>
      <c r="D66" s="200" t="s">
        <v>104</v>
      </c>
      <c r="E66" s="176" t="s">
        <v>104</v>
      </c>
      <c r="F66" s="200" t="s">
        <v>104</v>
      </c>
      <c r="G66" s="176" t="s">
        <v>104</v>
      </c>
      <c r="H66" s="200" t="s">
        <v>104</v>
      </c>
      <c r="I66" s="177" t="s">
        <v>104</v>
      </c>
      <c r="J66" s="6">
        <v>0</v>
      </c>
      <c r="K66" s="131">
        <v>0</v>
      </c>
      <c r="L66" s="200" t="s">
        <v>104</v>
      </c>
      <c r="M66" s="176" t="s">
        <v>104</v>
      </c>
      <c r="N66" s="200" t="s">
        <v>104</v>
      </c>
      <c r="O66" s="176" t="s">
        <v>104</v>
      </c>
      <c r="P66" s="200" t="s">
        <v>104</v>
      </c>
      <c r="Q66" s="177" t="s">
        <v>104</v>
      </c>
      <c r="R66" s="6">
        <v>0</v>
      </c>
      <c r="S66" s="131">
        <v>0</v>
      </c>
      <c r="T66" s="200" t="s">
        <v>104</v>
      </c>
      <c r="U66" s="176" t="s">
        <v>104</v>
      </c>
      <c r="V66" s="200" t="s">
        <v>104</v>
      </c>
      <c r="W66" s="176" t="s">
        <v>104</v>
      </c>
      <c r="X66" s="200" t="s">
        <v>104</v>
      </c>
      <c r="Y66" s="177" t="s">
        <v>104</v>
      </c>
      <c r="Z66" s="6">
        <v>0</v>
      </c>
      <c r="AA66" s="131">
        <v>0</v>
      </c>
      <c r="AB66" s="200" t="s">
        <v>104</v>
      </c>
      <c r="AC66" s="176" t="s">
        <v>104</v>
      </c>
      <c r="AD66" s="200" t="s">
        <v>104</v>
      </c>
      <c r="AE66" s="176" t="s">
        <v>104</v>
      </c>
      <c r="AF66" s="200" t="s">
        <v>104</v>
      </c>
      <c r="AG66" s="177" t="s">
        <v>104</v>
      </c>
    </row>
    <row r="67" spans="1:33" ht="14.25" thickTop="1" thickBot="1">
      <c r="A67" s="155" t="s">
        <v>221</v>
      </c>
      <c r="B67" s="144">
        <v>0</v>
      </c>
      <c r="C67" s="137">
        <v>0</v>
      </c>
      <c r="D67" s="196" t="s">
        <v>104</v>
      </c>
      <c r="E67" s="202" t="s">
        <v>104</v>
      </c>
      <c r="F67" s="196" t="s">
        <v>104</v>
      </c>
      <c r="G67" s="202" t="s">
        <v>104</v>
      </c>
      <c r="H67" s="196" t="s">
        <v>104</v>
      </c>
      <c r="I67" s="203" t="s">
        <v>104</v>
      </c>
      <c r="J67" s="144">
        <v>425310110.55000001</v>
      </c>
      <c r="K67" s="134">
        <v>5.6775000000000002</v>
      </c>
      <c r="L67" s="196" t="s">
        <v>104</v>
      </c>
      <c r="M67" s="202" t="s">
        <v>104</v>
      </c>
      <c r="N67" s="196" t="s">
        <v>104</v>
      </c>
      <c r="O67" s="202" t="s">
        <v>104</v>
      </c>
      <c r="P67" s="196" t="s">
        <v>104</v>
      </c>
      <c r="Q67" s="203" t="s">
        <v>104</v>
      </c>
      <c r="R67" s="144">
        <v>0</v>
      </c>
      <c r="S67" s="137">
        <v>0</v>
      </c>
      <c r="T67" s="196" t="s">
        <v>104</v>
      </c>
      <c r="U67" s="202" t="s">
        <v>104</v>
      </c>
      <c r="V67" s="196" t="s">
        <v>104</v>
      </c>
      <c r="W67" s="202" t="s">
        <v>104</v>
      </c>
      <c r="X67" s="196" t="s">
        <v>104</v>
      </c>
      <c r="Y67" s="203" t="s">
        <v>104</v>
      </c>
      <c r="Z67" s="144">
        <v>499660720.69999999</v>
      </c>
      <c r="AA67" s="134">
        <v>8.8486999999999991</v>
      </c>
      <c r="AB67" s="196" t="s">
        <v>104</v>
      </c>
      <c r="AC67" s="202" t="s">
        <v>104</v>
      </c>
      <c r="AD67" s="196" t="s">
        <v>104</v>
      </c>
      <c r="AE67" s="202" t="s">
        <v>104</v>
      </c>
      <c r="AF67" s="196" t="s">
        <v>104</v>
      </c>
      <c r="AG67" s="203" t="s">
        <v>104</v>
      </c>
    </row>
    <row r="68" spans="1:33" ht="14.25" thickTop="1" thickBot="1">
      <c r="A68" s="155" t="s">
        <v>222</v>
      </c>
      <c r="B68" s="144">
        <v>0</v>
      </c>
      <c r="C68" s="137">
        <v>0</v>
      </c>
      <c r="D68" s="196" t="s">
        <v>104</v>
      </c>
      <c r="E68" s="204" t="s">
        <v>104</v>
      </c>
      <c r="F68" s="196" t="s">
        <v>104</v>
      </c>
      <c r="G68" s="204" t="s">
        <v>104</v>
      </c>
      <c r="H68" s="196" t="s">
        <v>104</v>
      </c>
      <c r="I68" s="203" t="s">
        <v>104</v>
      </c>
      <c r="J68" s="144">
        <v>0</v>
      </c>
      <c r="K68" s="137">
        <v>0</v>
      </c>
      <c r="L68" s="196" t="s">
        <v>104</v>
      </c>
      <c r="M68" s="204" t="s">
        <v>104</v>
      </c>
      <c r="N68" s="196" t="s">
        <v>104</v>
      </c>
      <c r="O68" s="204" t="s">
        <v>104</v>
      </c>
      <c r="P68" s="196" t="s">
        <v>104</v>
      </c>
      <c r="Q68" s="203" t="s">
        <v>104</v>
      </c>
      <c r="R68" s="144">
        <v>0</v>
      </c>
      <c r="S68" s="137">
        <v>0</v>
      </c>
      <c r="T68" s="196" t="s">
        <v>104</v>
      </c>
      <c r="U68" s="204" t="s">
        <v>104</v>
      </c>
      <c r="V68" s="196" t="s">
        <v>104</v>
      </c>
      <c r="W68" s="204" t="s">
        <v>104</v>
      </c>
      <c r="X68" s="196" t="s">
        <v>104</v>
      </c>
      <c r="Y68" s="203" t="s">
        <v>104</v>
      </c>
      <c r="Z68" s="144">
        <v>0</v>
      </c>
      <c r="AA68" s="137">
        <v>0</v>
      </c>
      <c r="AB68" s="196" t="s">
        <v>104</v>
      </c>
      <c r="AC68" s="204" t="s">
        <v>104</v>
      </c>
      <c r="AD68" s="196" t="s">
        <v>104</v>
      </c>
      <c r="AE68" s="204" t="s">
        <v>104</v>
      </c>
      <c r="AF68" s="196" t="s">
        <v>104</v>
      </c>
      <c r="AG68" s="203" t="s">
        <v>104</v>
      </c>
    </row>
    <row r="69" spans="1:33" ht="13.5" thickTop="1">
      <c r="A69" s="151" t="s">
        <v>223</v>
      </c>
      <c r="B69" s="6">
        <v>0</v>
      </c>
      <c r="C69" s="131">
        <v>0</v>
      </c>
      <c r="D69" s="200" t="s">
        <v>104</v>
      </c>
      <c r="E69" s="201" t="s">
        <v>104</v>
      </c>
      <c r="F69" s="200" t="s">
        <v>104</v>
      </c>
      <c r="G69" s="201" t="s">
        <v>104</v>
      </c>
      <c r="H69" s="200" t="s">
        <v>104</v>
      </c>
      <c r="I69" s="177" t="s">
        <v>104</v>
      </c>
      <c r="J69" s="6">
        <v>38567721.57</v>
      </c>
      <c r="K69" s="128">
        <v>0.51480000000000004</v>
      </c>
      <c r="L69" s="200" t="s">
        <v>104</v>
      </c>
      <c r="M69" s="201" t="s">
        <v>104</v>
      </c>
      <c r="N69" s="200" t="s">
        <v>104</v>
      </c>
      <c r="O69" s="201" t="s">
        <v>104</v>
      </c>
      <c r="P69" s="200" t="s">
        <v>104</v>
      </c>
      <c r="Q69" s="177" t="s">
        <v>104</v>
      </c>
      <c r="R69" s="6">
        <v>75431885.489999995</v>
      </c>
      <c r="S69" s="128">
        <v>2.8092000000000001</v>
      </c>
      <c r="T69" s="200" t="s">
        <v>104</v>
      </c>
      <c r="U69" s="201" t="s">
        <v>104</v>
      </c>
      <c r="V69" s="200" t="s">
        <v>104</v>
      </c>
      <c r="W69" s="201" t="s">
        <v>104</v>
      </c>
      <c r="X69" s="200" t="s">
        <v>104</v>
      </c>
      <c r="Y69" s="177" t="s">
        <v>104</v>
      </c>
      <c r="Z69" s="6">
        <v>0</v>
      </c>
      <c r="AA69" s="131">
        <v>0</v>
      </c>
      <c r="AB69" s="200" t="s">
        <v>104</v>
      </c>
      <c r="AC69" s="201" t="s">
        <v>104</v>
      </c>
      <c r="AD69" s="200" t="s">
        <v>104</v>
      </c>
      <c r="AE69" s="201" t="s">
        <v>104</v>
      </c>
      <c r="AF69" s="200" t="s">
        <v>104</v>
      </c>
      <c r="AG69" s="177" t="s">
        <v>104</v>
      </c>
    </row>
    <row r="70" spans="1:33" ht="13.5" thickBot="1">
      <c r="A70" s="151" t="s">
        <v>224</v>
      </c>
      <c r="B70" s="6">
        <v>0</v>
      </c>
      <c r="C70" s="131">
        <v>0</v>
      </c>
      <c r="D70" s="200" t="s">
        <v>104</v>
      </c>
      <c r="E70" s="201" t="s">
        <v>104</v>
      </c>
      <c r="F70" s="200" t="s">
        <v>104</v>
      </c>
      <c r="G70" s="201" t="s">
        <v>104</v>
      </c>
      <c r="H70" s="200" t="s">
        <v>104</v>
      </c>
      <c r="I70" s="177" t="s">
        <v>104</v>
      </c>
      <c r="J70" s="6">
        <v>13686143</v>
      </c>
      <c r="K70" s="128">
        <v>0.1827</v>
      </c>
      <c r="L70" s="200" t="s">
        <v>104</v>
      </c>
      <c r="M70" s="201" t="s">
        <v>104</v>
      </c>
      <c r="N70" s="200" t="s">
        <v>104</v>
      </c>
      <c r="O70" s="201" t="s">
        <v>104</v>
      </c>
      <c r="P70" s="200" t="s">
        <v>104</v>
      </c>
      <c r="Q70" s="177" t="s">
        <v>104</v>
      </c>
      <c r="R70" s="6">
        <v>2332863</v>
      </c>
      <c r="S70" s="128">
        <v>8.6900000000000005E-2</v>
      </c>
      <c r="T70" s="200" t="s">
        <v>104</v>
      </c>
      <c r="U70" s="201" t="s">
        <v>104</v>
      </c>
      <c r="V70" s="200" t="s">
        <v>104</v>
      </c>
      <c r="W70" s="201" t="s">
        <v>104</v>
      </c>
      <c r="X70" s="200" t="s">
        <v>104</v>
      </c>
      <c r="Y70" s="177" t="s">
        <v>104</v>
      </c>
      <c r="Z70" s="6">
        <v>0</v>
      </c>
      <c r="AA70" s="131">
        <v>0</v>
      </c>
      <c r="AB70" s="200" t="s">
        <v>104</v>
      </c>
      <c r="AC70" s="201" t="s">
        <v>104</v>
      </c>
      <c r="AD70" s="200" t="s">
        <v>104</v>
      </c>
      <c r="AE70" s="201" t="s">
        <v>104</v>
      </c>
      <c r="AF70" s="200" t="s">
        <v>104</v>
      </c>
      <c r="AG70" s="177" t="s">
        <v>104</v>
      </c>
    </row>
    <row r="71" spans="1:33" ht="14.25" thickTop="1" thickBot="1">
      <c r="A71" s="155" t="s">
        <v>225</v>
      </c>
      <c r="B71" s="144">
        <v>0</v>
      </c>
      <c r="C71" s="137">
        <v>0</v>
      </c>
      <c r="D71" s="196" t="s">
        <v>104</v>
      </c>
      <c r="E71" s="202" t="s">
        <v>104</v>
      </c>
      <c r="F71" s="196" t="s">
        <v>104</v>
      </c>
      <c r="G71" s="202" t="s">
        <v>104</v>
      </c>
      <c r="H71" s="196" t="s">
        <v>104</v>
      </c>
      <c r="I71" s="203" t="s">
        <v>104</v>
      </c>
      <c r="J71" s="144">
        <v>52253864.57</v>
      </c>
      <c r="K71" s="134">
        <v>0.69750000000000001</v>
      </c>
      <c r="L71" s="196" t="s">
        <v>104</v>
      </c>
      <c r="M71" s="202" t="s">
        <v>104</v>
      </c>
      <c r="N71" s="196" t="s">
        <v>104</v>
      </c>
      <c r="O71" s="202" t="s">
        <v>104</v>
      </c>
      <c r="P71" s="196" t="s">
        <v>104</v>
      </c>
      <c r="Q71" s="203" t="s">
        <v>104</v>
      </c>
      <c r="R71" s="144">
        <v>77764748.489999995</v>
      </c>
      <c r="S71" s="134">
        <v>2.8961000000000001</v>
      </c>
      <c r="T71" s="196" t="s">
        <v>104</v>
      </c>
      <c r="U71" s="202" t="s">
        <v>104</v>
      </c>
      <c r="V71" s="196" t="s">
        <v>104</v>
      </c>
      <c r="W71" s="202" t="s">
        <v>104</v>
      </c>
      <c r="X71" s="196" t="s">
        <v>104</v>
      </c>
      <c r="Y71" s="203" t="s">
        <v>104</v>
      </c>
      <c r="Z71" s="144">
        <v>0</v>
      </c>
      <c r="AA71" s="137">
        <v>0</v>
      </c>
      <c r="AB71" s="196" t="s">
        <v>104</v>
      </c>
      <c r="AC71" s="202" t="s">
        <v>104</v>
      </c>
      <c r="AD71" s="196" t="s">
        <v>104</v>
      </c>
      <c r="AE71" s="202" t="s">
        <v>104</v>
      </c>
      <c r="AF71" s="196" t="s">
        <v>104</v>
      </c>
      <c r="AG71" s="203" t="s">
        <v>104</v>
      </c>
    </row>
    <row r="72" spans="1:33" ht="13.5" thickTop="1">
      <c r="A72" s="151" t="s">
        <v>226</v>
      </c>
      <c r="B72" s="6">
        <v>0</v>
      </c>
      <c r="C72" s="131">
        <v>0</v>
      </c>
      <c r="D72" s="200" t="s">
        <v>104</v>
      </c>
      <c r="E72" s="201" t="s">
        <v>104</v>
      </c>
      <c r="F72" s="200" t="s">
        <v>104</v>
      </c>
      <c r="G72" s="201" t="s">
        <v>104</v>
      </c>
      <c r="H72" s="200" t="s">
        <v>104</v>
      </c>
      <c r="I72" s="177" t="s">
        <v>104</v>
      </c>
      <c r="J72" s="6">
        <v>2786651.8</v>
      </c>
      <c r="K72" s="128">
        <v>3.7199999999999997E-2</v>
      </c>
      <c r="L72" s="200" t="s">
        <v>104</v>
      </c>
      <c r="M72" s="201" t="s">
        <v>104</v>
      </c>
      <c r="N72" s="200" t="s">
        <v>104</v>
      </c>
      <c r="O72" s="201" t="s">
        <v>104</v>
      </c>
      <c r="P72" s="200" t="s">
        <v>104</v>
      </c>
      <c r="Q72" s="177" t="s">
        <v>104</v>
      </c>
      <c r="R72" s="6">
        <v>7712041.0999999996</v>
      </c>
      <c r="S72" s="128">
        <v>0.28720000000000001</v>
      </c>
      <c r="T72" s="200" t="s">
        <v>104</v>
      </c>
      <c r="U72" s="201" t="s">
        <v>104</v>
      </c>
      <c r="V72" s="200" t="s">
        <v>104</v>
      </c>
      <c r="W72" s="201" t="s">
        <v>104</v>
      </c>
      <c r="X72" s="200" t="s">
        <v>104</v>
      </c>
      <c r="Y72" s="177" t="s">
        <v>104</v>
      </c>
      <c r="Z72" s="6">
        <v>0</v>
      </c>
      <c r="AA72" s="131">
        <v>0</v>
      </c>
      <c r="AB72" s="200" t="s">
        <v>104</v>
      </c>
      <c r="AC72" s="201" t="s">
        <v>104</v>
      </c>
      <c r="AD72" s="200" t="s">
        <v>104</v>
      </c>
      <c r="AE72" s="201" t="s">
        <v>104</v>
      </c>
      <c r="AF72" s="200" t="s">
        <v>104</v>
      </c>
      <c r="AG72" s="177" t="s">
        <v>104</v>
      </c>
    </row>
    <row r="73" spans="1:33" ht="13.5" thickBot="1">
      <c r="A73" s="151" t="s">
        <v>227</v>
      </c>
      <c r="B73" s="6">
        <v>0</v>
      </c>
      <c r="C73" s="131">
        <v>0</v>
      </c>
      <c r="D73" s="200" t="s">
        <v>104</v>
      </c>
      <c r="E73" s="201" t="s">
        <v>104</v>
      </c>
      <c r="F73" s="200" t="s">
        <v>104</v>
      </c>
      <c r="G73" s="201" t="s">
        <v>104</v>
      </c>
      <c r="H73" s="200" t="s">
        <v>104</v>
      </c>
      <c r="I73" s="177" t="s">
        <v>104</v>
      </c>
      <c r="J73" s="6">
        <v>565988494.97000003</v>
      </c>
      <c r="K73" s="128">
        <v>7.5553999999999997</v>
      </c>
      <c r="L73" s="200" t="s">
        <v>104</v>
      </c>
      <c r="M73" s="201" t="s">
        <v>104</v>
      </c>
      <c r="N73" s="200" t="s">
        <v>104</v>
      </c>
      <c r="O73" s="201" t="s">
        <v>104</v>
      </c>
      <c r="P73" s="200" t="s">
        <v>104</v>
      </c>
      <c r="Q73" s="177" t="s">
        <v>104</v>
      </c>
      <c r="R73" s="6">
        <v>414194254.04000002</v>
      </c>
      <c r="S73" s="128">
        <v>15.4254</v>
      </c>
      <c r="T73" s="200" t="s">
        <v>104</v>
      </c>
      <c r="U73" s="201" t="s">
        <v>104</v>
      </c>
      <c r="V73" s="200" t="s">
        <v>104</v>
      </c>
      <c r="W73" s="201" t="s">
        <v>104</v>
      </c>
      <c r="X73" s="200" t="s">
        <v>104</v>
      </c>
      <c r="Y73" s="177" t="s">
        <v>104</v>
      </c>
      <c r="Z73" s="6">
        <v>0</v>
      </c>
      <c r="AA73" s="131">
        <v>0</v>
      </c>
      <c r="AB73" s="200" t="s">
        <v>104</v>
      </c>
      <c r="AC73" s="201" t="s">
        <v>104</v>
      </c>
      <c r="AD73" s="200" t="s">
        <v>104</v>
      </c>
      <c r="AE73" s="201" t="s">
        <v>104</v>
      </c>
      <c r="AF73" s="200" t="s">
        <v>104</v>
      </c>
      <c r="AG73" s="177" t="s">
        <v>104</v>
      </c>
    </row>
    <row r="74" spans="1:33" ht="14.25" thickTop="1" thickBot="1">
      <c r="A74" s="155" t="s">
        <v>228</v>
      </c>
      <c r="B74" s="144">
        <v>0</v>
      </c>
      <c r="C74" s="137">
        <v>0</v>
      </c>
      <c r="D74" s="196" t="s">
        <v>104</v>
      </c>
      <c r="E74" s="202" t="s">
        <v>104</v>
      </c>
      <c r="F74" s="196" t="s">
        <v>104</v>
      </c>
      <c r="G74" s="202" t="s">
        <v>104</v>
      </c>
      <c r="H74" s="196" t="s">
        <v>104</v>
      </c>
      <c r="I74" s="203" t="s">
        <v>104</v>
      </c>
      <c r="J74" s="144">
        <v>568775146.76999998</v>
      </c>
      <c r="K74" s="134">
        <v>7.5926</v>
      </c>
      <c r="L74" s="196" t="s">
        <v>104</v>
      </c>
      <c r="M74" s="202" t="s">
        <v>104</v>
      </c>
      <c r="N74" s="196" t="s">
        <v>104</v>
      </c>
      <c r="O74" s="202" t="s">
        <v>104</v>
      </c>
      <c r="P74" s="196" t="s">
        <v>104</v>
      </c>
      <c r="Q74" s="203" t="s">
        <v>104</v>
      </c>
      <c r="R74" s="144">
        <v>421906295.13999999</v>
      </c>
      <c r="S74" s="134">
        <v>15.7126</v>
      </c>
      <c r="T74" s="196" t="s">
        <v>104</v>
      </c>
      <c r="U74" s="202" t="s">
        <v>104</v>
      </c>
      <c r="V74" s="196" t="s">
        <v>104</v>
      </c>
      <c r="W74" s="202" t="s">
        <v>104</v>
      </c>
      <c r="X74" s="196" t="s">
        <v>104</v>
      </c>
      <c r="Y74" s="203" t="s">
        <v>104</v>
      </c>
      <c r="Z74" s="144">
        <v>0</v>
      </c>
      <c r="AA74" s="137">
        <v>0</v>
      </c>
      <c r="AB74" s="196" t="s">
        <v>104</v>
      </c>
      <c r="AC74" s="202" t="s">
        <v>104</v>
      </c>
      <c r="AD74" s="196" t="s">
        <v>104</v>
      </c>
      <c r="AE74" s="202" t="s">
        <v>104</v>
      </c>
      <c r="AF74" s="196" t="s">
        <v>104</v>
      </c>
      <c r="AG74" s="203" t="s">
        <v>104</v>
      </c>
    </row>
    <row r="75" spans="1:33" ht="13.5" thickTop="1">
      <c r="A75" s="151" t="s">
        <v>229</v>
      </c>
      <c r="B75" s="6">
        <v>0</v>
      </c>
      <c r="C75" s="131">
        <v>0</v>
      </c>
      <c r="D75" s="200" t="s">
        <v>104</v>
      </c>
      <c r="E75" s="176" t="s">
        <v>104</v>
      </c>
      <c r="F75" s="200" t="s">
        <v>104</v>
      </c>
      <c r="G75" s="176" t="s">
        <v>104</v>
      </c>
      <c r="H75" s="200" t="s">
        <v>104</v>
      </c>
      <c r="I75" s="177" t="s">
        <v>104</v>
      </c>
      <c r="J75" s="6">
        <v>0</v>
      </c>
      <c r="K75" s="131">
        <v>0</v>
      </c>
      <c r="L75" s="200" t="s">
        <v>104</v>
      </c>
      <c r="M75" s="176" t="s">
        <v>104</v>
      </c>
      <c r="N75" s="200" t="s">
        <v>104</v>
      </c>
      <c r="O75" s="176" t="s">
        <v>104</v>
      </c>
      <c r="P75" s="200" t="s">
        <v>104</v>
      </c>
      <c r="Q75" s="177" t="s">
        <v>104</v>
      </c>
      <c r="R75" s="6">
        <v>0</v>
      </c>
      <c r="S75" s="131">
        <v>0</v>
      </c>
      <c r="T75" s="200" t="s">
        <v>104</v>
      </c>
      <c r="U75" s="176" t="s">
        <v>104</v>
      </c>
      <c r="V75" s="200" t="s">
        <v>104</v>
      </c>
      <c r="W75" s="176" t="s">
        <v>104</v>
      </c>
      <c r="X75" s="200" t="s">
        <v>104</v>
      </c>
      <c r="Y75" s="177" t="s">
        <v>104</v>
      </c>
      <c r="Z75" s="6">
        <v>0</v>
      </c>
      <c r="AA75" s="131">
        <v>0</v>
      </c>
      <c r="AB75" s="200" t="s">
        <v>104</v>
      </c>
      <c r="AC75" s="176" t="s">
        <v>104</v>
      </c>
      <c r="AD75" s="200" t="s">
        <v>104</v>
      </c>
      <c r="AE75" s="176" t="s">
        <v>104</v>
      </c>
      <c r="AF75" s="200" t="s">
        <v>104</v>
      </c>
      <c r="AG75" s="177" t="s">
        <v>104</v>
      </c>
    </row>
    <row r="76" spans="1:33" ht="13.5" thickBot="1">
      <c r="A76" s="151" t="s">
        <v>230</v>
      </c>
      <c r="B76" s="6">
        <v>0</v>
      </c>
      <c r="C76" s="131">
        <v>0</v>
      </c>
      <c r="D76" s="200" t="s">
        <v>104</v>
      </c>
      <c r="E76" s="176" t="s">
        <v>104</v>
      </c>
      <c r="F76" s="200" t="s">
        <v>104</v>
      </c>
      <c r="G76" s="176" t="s">
        <v>104</v>
      </c>
      <c r="H76" s="200" t="s">
        <v>104</v>
      </c>
      <c r="I76" s="177" t="s">
        <v>104</v>
      </c>
      <c r="J76" s="6">
        <v>0</v>
      </c>
      <c r="K76" s="131">
        <v>0</v>
      </c>
      <c r="L76" s="200" t="s">
        <v>104</v>
      </c>
      <c r="M76" s="176" t="s">
        <v>104</v>
      </c>
      <c r="N76" s="200" t="s">
        <v>104</v>
      </c>
      <c r="O76" s="176" t="s">
        <v>104</v>
      </c>
      <c r="P76" s="200" t="s">
        <v>104</v>
      </c>
      <c r="Q76" s="177" t="s">
        <v>104</v>
      </c>
      <c r="R76" s="6">
        <v>0</v>
      </c>
      <c r="S76" s="131">
        <v>0</v>
      </c>
      <c r="T76" s="200" t="s">
        <v>104</v>
      </c>
      <c r="U76" s="176" t="s">
        <v>104</v>
      </c>
      <c r="V76" s="200" t="s">
        <v>104</v>
      </c>
      <c r="W76" s="176" t="s">
        <v>104</v>
      </c>
      <c r="X76" s="200" t="s">
        <v>104</v>
      </c>
      <c r="Y76" s="177" t="s">
        <v>104</v>
      </c>
      <c r="Z76" s="6">
        <v>0</v>
      </c>
      <c r="AA76" s="131">
        <v>0</v>
      </c>
      <c r="AB76" s="200" t="s">
        <v>104</v>
      </c>
      <c r="AC76" s="176" t="s">
        <v>104</v>
      </c>
      <c r="AD76" s="200" t="s">
        <v>104</v>
      </c>
      <c r="AE76" s="176" t="s">
        <v>104</v>
      </c>
      <c r="AF76" s="200" t="s">
        <v>104</v>
      </c>
      <c r="AG76" s="177" t="s">
        <v>104</v>
      </c>
    </row>
    <row r="77" spans="1:33" ht="14.25" thickTop="1" thickBot="1">
      <c r="A77" s="155" t="s">
        <v>231</v>
      </c>
      <c r="B77" s="144">
        <v>0</v>
      </c>
      <c r="C77" s="137">
        <v>0</v>
      </c>
      <c r="D77" s="196" t="s">
        <v>104</v>
      </c>
      <c r="E77" s="204" t="s">
        <v>104</v>
      </c>
      <c r="F77" s="196" t="s">
        <v>104</v>
      </c>
      <c r="G77" s="204" t="s">
        <v>104</v>
      </c>
      <c r="H77" s="196" t="s">
        <v>104</v>
      </c>
      <c r="I77" s="203" t="s">
        <v>104</v>
      </c>
      <c r="J77" s="144">
        <v>0</v>
      </c>
      <c r="K77" s="137">
        <v>0</v>
      </c>
      <c r="L77" s="196" t="s">
        <v>104</v>
      </c>
      <c r="M77" s="204" t="s">
        <v>104</v>
      </c>
      <c r="N77" s="196" t="s">
        <v>104</v>
      </c>
      <c r="O77" s="204" t="s">
        <v>104</v>
      </c>
      <c r="P77" s="196" t="s">
        <v>104</v>
      </c>
      <c r="Q77" s="203" t="s">
        <v>104</v>
      </c>
      <c r="R77" s="144">
        <v>0</v>
      </c>
      <c r="S77" s="137">
        <v>0</v>
      </c>
      <c r="T77" s="196" t="s">
        <v>104</v>
      </c>
      <c r="U77" s="204" t="s">
        <v>104</v>
      </c>
      <c r="V77" s="196" t="s">
        <v>104</v>
      </c>
      <c r="W77" s="204" t="s">
        <v>104</v>
      </c>
      <c r="X77" s="196" t="s">
        <v>104</v>
      </c>
      <c r="Y77" s="203" t="s">
        <v>104</v>
      </c>
      <c r="Z77" s="144">
        <v>0</v>
      </c>
      <c r="AA77" s="137">
        <v>0</v>
      </c>
      <c r="AB77" s="196" t="s">
        <v>104</v>
      </c>
      <c r="AC77" s="204" t="s">
        <v>104</v>
      </c>
      <c r="AD77" s="196" t="s">
        <v>104</v>
      </c>
      <c r="AE77" s="204" t="s">
        <v>104</v>
      </c>
      <c r="AF77" s="196" t="s">
        <v>104</v>
      </c>
      <c r="AG77" s="203" t="s">
        <v>104</v>
      </c>
    </row>
    <row r="78" spans="1:33" ht="14.25" thickTop="1" thickBot="1">
      <c r="A78" s="151" t="s">
        <v>122</v>
      </c>
      <c r="B78" s="143">
        <v>13430396.720000001</v>
      </c>
      <c r="C78" s="159">
        <v>0.48620000000000002</v>
      </c>
      <c r="D78" s="193" t="s">
        <v>104</v>
      </c>
      <c r="E78" s="194" t="s">
        <v>104</v>
      </c>
      <c r="F78" s="193" t="s">
        <v>104</v>
      </c>
      <c r="G78" s="194" t="s">
        <v>104</v>
      </c>
      <c r="H78" s="193" t="s">
        <v>104</v>
      </c>
      <c r="I78" s="195" t="s">
        <v>104</v>
      </c>
      <c r="J78" s="143">
        <v>34559401.700000003</v>
      </c>
      <c r="K78" s="159">
        <v>0.46129999999999999</v>
      </c>
      <c r="L78" s="193" t="s">
        <v>104</v>
      </c>
      <c r="M78" s="194" t="s">
        <v>104</v>
      </c>
      <c r="N78" s="193" t="s">
        <v>104</v>
      </c>
      <c r="O78" s="194" t="s">
        <v>104</v>
      </c>
      <c r="P78" s="193" t="s">
        <v>104</v>
      </c>
      <c r="Q78" s="195" t="s">
        <v>104</v>
      </c>
      <c r="R78" s="143">
        <v>25214528</v>
      </c>
      <c r="S78" s="159">
        <v>0.93899999999999995</v>
      </c>
      <c r="T78" s="193" t="s">
        <v>104</v>
      </c>
      <c r="U78" s="194" t="s">
        <v>104</v>
      </c>
      <c r="V78" s="193" t="s">
        <v>104</v>
      </c>
      <c r="W78" s="194" t="s">
        <v>104</v>
      </c>
      <c r="X78" s="193" t="s">
        <v>104</v>
      </c>
      <c r="Y78" s="195" t="s">
        <v>104</v>
      </c>
      <c r="Z78" s="143">
        <v>0</v>
      </c>
      <c r="AA78" s="159">
        <v>0</v>
      </c>
      <c r="AB78" s="193" t="s">
        <v>104</v>
      </c>
      <c r="AC78" s="194" t="s">
        <v>104</v>
      </c>
      <c r="AD78" s="193" t="s">
        <v>104</v>
      </c>
      <c r="AE78" s="194" t="s">
        <v>104</v>
      </c>
      <c r="AF78" s="193" t="s">
        <v>104</v>
      </c>
      <c r="AG78" s="195" t="s">
        <v>104</v>
      </c>
    </row>
    <row r="79" spans="1:33" ht="14.25" thickTop="1" thickBot="1">
      <c r="A79" s="156" t="s">
        <v>123</v>
      </c>
      <c r="B79" s="144">
        <v>2646853375.9299998</v>
      </c>
      <c r="C79" s="145">
        <v>95.810900000000004</v>
      </c>
      <c r="D79" s="196" t="s">
        <v>104</v>
      </c>
      <c r="E79" s="197" t="s">
        <v>104</v>
      </c>
      <c r="F79" s="196" t="s">
        <v>104</v>
      </c>
      <c r="G79" s="197" t="s">
        <v>104</v>
      </c>
      <c r="H79" s="196" t="s">
        <v>104</v>
      </c>
      <c r="I79" s="198" t="s">
        <v>104</v>
      </c>
      <c r="J79" s="144">
        <v>7028940370.9799995</v>
      </c>
      <c r="K79" s="145">
        <v>93.830200000000005</v>
      </c>
      <c r="L79" s="196" t="s">
        <v>104</v>
      </c>
      <c r="M79" s="197" t="s">
        <v>104</v>
      </c>
      <c r="N79" s="196" t="s">
        <v>104</v>
      </c>
      <c r="O79" s="197" t="s">
        <v>104</v>
      </c>
      <c r="P79" s="196" t="s">
        <v>104</v>
      </c>
      <c r="Q79" s="198" t="s">
        <v>104</v>
      </c>
      <c r="R79" s="144">
        <v>2575300601.6500001</v>
      </c>
      <c r="S79" s="145">
        <v>95.909199999999998</v>
      </c>
      <c r="T79" s="196" t="s">
        <v>104</v>
      </c>
      <c r="U79" s="197" t="s">
        <v>104</v>
      </c>
      <c r="V79" s="196" t="s">
        <v>104</v>
      </c>
      <c r="W79" s="197" t="s">
        <v>104</v>
      </c>
      <c r="X79" s="196" t="s">
        <v>104</v>
      </c>
      <c r="Y79" s="198" t="s">
        <v>104</v>
      </c>
      <c r="Z79" s="144">
        <v>5045475434.5600004</v>
      </c>
      <c r="AA79" s="145">
        <v>89.352699999999999</v>
      </c>
      <c r="AB79" s="196" t="s">
        <v>104</v>
      </c>
      <c r="AC79" s="197" t="s">
        <v>104</v>
      </c>
      <c r="AD79" s="196" t="s">
        <v>104</v>
      </c>
      <c r="AE79" s="197" t="s">
        <v>104</v>
      </c>
      <c r="AF79" s="196" t="s">
        <v>104</v>
      </c>
      <c r="AG79" s="198" t="s">
        <v>104</v>
      </c>
    </row>
    <row r="80" spans="1:33" ht="14.25" thickTop="1" thickBot="1">
      <c r="A80" s="156" t="s">
        <v>124</v>
      </c>
      <c r="B80" s="144">
        <v>14574373.970000001</v>
      </c>
      <c r="C80" s="145">
        <v>0.52759999999999996</v>
      </c>
      <c r="D80" s="196" t="s">
        <v>104</v>
      </c>
      <c r="E80" s="197" t="s">
        <v>104</v>
      </c>
      <c r="F80" s="196" t="s">
        <v>104</v>
      </c>
      <c r="G80" s="197" t="s">
        <v>104</v>
      </c>
      <c r="H80" s="196" t="s">
        <v>104</v>
      </c>
      <c r="I80" s="198" t="s">
        <v>104</v>
      </c>
      <c r="J80" s="144">
        <v>84110718.569999993</v>
      </c>
      <c r="K80" s="145">
        <v>1.1228</v>
      </c>
      <c r="L80" s="196" t="s">
        <v>104</v>
      </c>
      <c r="M80" s="197" t="s">
        <v>104</v>
      </c>
      <c r="N80" s="196" t="s">
        <v>104</v>
      </c>
      <c r="O80" s="197" t="s">
        <v>104</v>
      </c>
      <c r="P80" s="196" t="s">
        <v>104</v>
      </c>
      <c r="Q80" s="198" t="s">
        <v>104</v>
      </c>
      <c r="R80" s="144">
        <v>27762042.969999999</v>
      </c>
      <c r="S80" s="145">
        <v>1.0339</v>
      </c>
      <c r="T80" s="196" t="s">
        <v>104</v>
      </c>
      <c r="U80" s="197" t="s">
        <v>104</v>
      </c>
      <c r="V80" s="196" t="s">
        <v>104</v>
      </c>
      <c r="W80" s="197" t="s">
        <v>104</v>
      </c>
      <c r="X80" s="196" t="s">
        <v>104</v>
      </c>
      <c r="Y80" s="198" t="s">
        <v>104</v>
      </c>
      <c r="Z80" s="144">
        <v>417255235.13999999</v>
      </c>
      <c r="AA80" s="145">
        <v>7.3894000000000002</v>
      </c>
      <c r="AB80" s="196" t="s">
        <v>104</v>
      </c>
      <c r="AC80" s="197" t="s">
        <v>104</v>
      </c>
      <c r="AD80" s="196" t="s">
        <v>104</v>
      </c>
      <c r="AE80" s="197" t="s">
        <v>104</v>
      </c>
      <c r="AF80" s="196" t="s">
        <v>104</v>
      </c>
      <c r="AG80" s="198" t="s">
        <v>104</v>
      </c>
    </row>
    <row r="81" spans="1:33" ht="14.25" thickTop="1" thickBot="1">
      <c r="A81" s="156" t="s">
        <v>125</v>
      </c>
      <c r="B81" s="144">
        <v>2661427749.9000001</v>
      </c>
      <c r="C81" s="145">
        <v>96.338499999999996</v>
      </c>
      <c r="D81" s="196" t="s">
        <v>104</v>
      </c>
      <c r="E81" s="197" t="s">
        <v>104</v>
      </c>
      <c r="F81" s="196" t="s">
        <v>104</v>
      </c>
      <c r="G81" s="197" t="s">
        <v>104</v>
      </c>
      <c r="H81" s="196" t="s">
        <v>104</v>
      </c>
      <c r="I81" s="198" t="s">
        <v>104</v>
      </c>
      <c r="J81" s="144">
        <v>7113051089.5500002</v>
      </c>
      <c r="K81" s="145">
        <v>94.953000000000003</v>
      </c>
      <c r="L81" s="196" t="s">
        <v>104</v>
      </c>
      <c r="M81" s="197" t="s">
        <v>104</v>
      </c>
      <c r="N81" s="196" t="s">
        <v>104</v>
      </c>
      <c r="O81" s="197" t="s">
        <v>104</v>
      </c>
      <c r="P81" s="196" t="s">
        <v>104</v>
      </c>
      <c r="Q81" s="198" t="s">
        <v>104</v>
      </c>
      <c r="R81" s="144">
        <v>2603062644.6199999</v>
      </c>
      <c r="S81" s="145">
        <v>96.943100000000001</v>
      </c>
      <c r="T81" s="196" t="s">
        <v>104</v>
      </c>
      <c r="U81" s="197" t="s">
        <v>104</v>
      </c>
      <c r="V81" s="196" t="s">
        <v>104</v>
      </c>
      <c r="W81" s="197" t="s">
        <v>104</v>
      </c>
      <c r="X81" s="196" t="s">
        <v>104</v>
      </c>
      <c r="Y81" s="198" t="s">
        <v>104</v>
      </c>
      <c r="Z81" s="144">
        <v>5462730669.6999998</v>
      </c>
      <c r="AA81" s="145">
        <v>96.742000000000004</v>
      </c>
      <c r="AB81" s="196" t="s">
        <v>104</v>
      </c>
      <c r="AC81" s="197" t="s">
        <v>104</v>
      </c>
      <c r="AD81" s="196" t="s">
        <v>104</v>
      </c>
      <c r="AE81" s="197" t="s">
        <v>104</v>
      </c>
      <c r="AF81" s="196" t="s">
        <v>104</v>
      </c>
      <c r="AG81" s="198" t="s">
        <v>104</v>
      </c>
    </row>
    <row r="82" spans="1:33" ht="13.5" thickTop="1">
      <c r="A82" s="151" t="s">
        <v>126</v>
      </c>
      <c r="B82" s="143">
        <v>0</v>
      </c>
      <c r="C82" s="159">
        <v>0</v>
      </c>
      <c r="D82" s="193" t="s">
        <v>104</v>
      </c>
      <c r="E82" s="194" t="s">
        <v>104</v>
      </c>
      <c r="F82" s="193" t="s">
        <v>104</v>
      </c>
      <c r="G82" s="194" t="s">
        <v>104</v>
      </c>
      <c r="H82" s="193" t="s">
        <v>104</v>
      </c>
      <c r="I82" s="195" t="s">
        <v>104</v>
      </c>
      <c r="J82" s="143">
        <v>40360293</v>
      </c>
      <c r="K82" s="159">
        <v>0.53879999999999995</v>
      </c>
      <c r="L82" s="193" t="s">
        <v>104</v>
      </c>
      <c r="M82" s="194" t="s">
        <v>104</v>
      </c>
      <c r="N82" s="193" t="s">
        <v>104</v>
      </c>
      <c r="O82" s="194" t="s">
        <v>104</v>
      </c>
      <c r="P82" s="193" t="s">
        <v>104</v>
      </c>
      <c r="Q82" s="195" t="s">
        <v>104</v>
      </c>
      <c r="R82" s="143">
        <v>216</v>
      </c>
      <c r="S82" s="159">
        <v>0</v>
      </c>
      <c r="T82" s="193" t="s">
        <v>104</v>
      </c>
      <c r="U82" s="194" t="s">
        <v>104</v>
      </c>
      <c r="V82" s="193" t="s">
        <v>104</v>
      </c>
      <c r="W82" s="194" t="s">
        <v>104</v>
      </c>
      <c r="X82" s="193" t="s">
        <v>104</v>
      </c>
      <c r="Y82" s="195" t="s">
        <v>104</v>
      </c>
      <c r="Z82" s="143">
        <v>259547</v>
      </c>
      <c r="AA82" s="159">
        <v>4.5999999999999999E-3</v>
      </c>
      <c r="AB82" s="193" t="s">
        <v>104</v>
      </c>
      <c r="AC82" s="194" t="s">
        <v>104</v>
      </c>
      <c r="AD82" s="193" t="s">
        <v>104</v>
      </c>
      <c r="AE82" s="194" t="s">
        <v>104</v>
      </c>
      <c r="AF82" s="193" t="s">
        <v>104</v>
      </c>
      <c r="AG82" s="195" t="s">
        <v>104</v>
      </c>
    </row>
    <row r="83" spans="1:33">
      <c r="A83" s="151" t="s">
        <v>127</v>
      </c>
      <c r="B83" s="143">
        <v>0</v>
      </c>
      <c r="C83" s="159">
        <v>0</v>
      </c>
      <c r="D83" s="193" t="s">
        <v>104</v>
      </c>
      <c r="E83" s="194" t="s">
        <v>104</v>
      </c>
      <c r="F83" s="193" t="s">
        <v>104</v>
      </c>
      <c r="G83" s="194" t="s">
        <v>104</v>
      </c>
      <c r="H83" s="193" t="s">
        <v>104</v>
      </c>
      <c r="I83" s="195" t="s">
        <v>104</v>
      </c>
      <c r="J83" s="143">
        <v>0</v>
      </c>
      <c r="K83" s="159">
        <v>0</v>
      </c>
      <c r="L83" s="193" t="s">
        <v>104</v>
      </c>
      <c r="M83" s="194" t="s">
        <v>104</v>
      </c>
      <c r="N83" s="193" t="s">
        <v>104</v>
      </c>
      <c r="O83" s="194" t="s">
        <v>104</v>
      </c>
      <c r="P83" s="193" t="s">
        <v>104</v>
      </c>
      <c r="Q83" s="195" t="s">
        <v>104</v>
      </c>
      <c r="R83" s="143">
        <v>0</v>
      </c>
      <c r="S83" s="159">
        <v>0</v>
      </c>
      <c r="T83" s="193" t="s">
        <v>104</v>
      </c>
      <c r="U83" s="194" t="s">
        <v>104</v>
      </c>
      <c r="V83" s="193" t="s">
        <v>104</v>
      </c>
      <c r="W83" s="194" t="s">
        <v>104</v>
      </c>
      <c r="X83" s="193" t="s">
        <v>104</v>
      </c>
      <c r="Y83" s="195" t="s">
        <v>104</v>
      </c>
      <c r="Z83" s="143">
        <v>0</v>
      </c>
      <c r="AA83" s="159">
        <v>0</v>
      </c>
      <c r="AB83" s="193" t="s">
        <v>104</v>
      </c>
      <c r="AC83" s="194" t="s">
        <v>104</v>
      </c>
      <c r="AD83" s="193" t="s">
        <v>104</v>
      </c>
      <c r="AE83" s="194" t="s">
        <v>104</v>
      </c>
      <c r="AF83" s="193" t="s">
        <v>104</v>
      </c>
      <c r="AG83" s="195" t="s">
        <v>104</v>
      </c>
    </row>
    <row r="84" spans="1:33" ht="13.5" thickBot="1">
      <c r="A84" s="151" t="s">
        <v>128</v>
      </c>
      <c r="B84" s="143">
        <v>39118718.829999998</v>
      </c>
      <c r="C84" s="159">
        <v>1.4159999999999999</v>
      </c>
      <c r="D84" s="193" t="s">
        <v>104</v>
      </c>
      <c r="E84" s="194" t="s">
        <v>104</v>
      </c>
      <c r="F84" s="193" t="s">
        <v>104</v>
      </c>
      <c r="G84" s="194" t="s">
        <v>104</v>
      </c>
      <c r="H84" s="193" t="s">
        <v>104</v>
      </c>
      <c r="I84" s="195" t="s">
        <v>104</v>
      </c>
      <c r="J84" s="143">
        <v>40174826.289999999</v>
      </c>
      <c r="K84" s="159">
        <v>0.5363</v>
      </c>
      <c r="L84" s="193" t="s">
        <v>104</v>
      </c>
      <c r="M84" s="194" t="s">
        <v>104</v>
      </c>
      <c r="N84" s="193" t="s">
        <v>104</v>
      </c>
      <c r="O84" s="194" t="s">
        <v>104</v>
      </c>
      <c r="P84" s="193" t="s">
        <v>104</v>
      </c>
      <c r="Q84" s="195" t="s">
        <v>104</v>
      </c>
      <c r="R84" s="143">
        <v>0</v>
      </c>
      <c r="S84" s="159">
        <v>0</v>
      </c>
      <c r="T84" s="193" t="s">
        <v>104</v>
      </c>
      <c r="U84" s="194" t="s">
        <v>104</v>
      </c>
      <c r="V84" s="193" t="s">
        <v>104</v>
      </c>
      <c r="W84" s="194" t="s">
        <v>104</v>
      </c>
      <c r="X84" s="193" t="s">
        <v>104</v>
      </c>
      <c r="Y84" s="195" t="s">
        <v>104</v>
      </c>
      <c r="Z84" s="143">
        <v>0</v>
      </c>
      <c r="AA84" s="159">
        <v>0</v>
      </c>
      <c r="AB84" s="193" t="s">
        <v>104</v>
      </c>
      <c r="AC84" s="194" t="s">
        <v>104</v>
      </c>
      <c r="AD84" s="193" t="s">
        <v>104</v>
      </c>
      <c r="AE84" s="194" t="s">
        <v>104</v>
      </c>
      <c r="AF84" s="193" t="s">
        <v>104</v>
      </c>
      <c r="AG84" s="195" t="s">
        <v>104</v>
      </c>
    </row>
    <row r="85" spans="1:33" ht="14.25" thickTop="1" thickBot="1">
      <c r="A85" s="156" t="s">
        <v>129</v>
      </c>
      <c r="B85" s="144">
        <v>39118718.829999998</v>
      </c>
      <c r="C85" s="145">
        <v>1.4159999999999999</v>
      </c>
      <c r="D85" s="196" t="s">
        <v>104</v>
      </c>
      <c r="E85" s="197" t="s">
        <v>104</v>
      </c>
      <c r="F85" s="196" t="s">
        <v>104</v>
      </c>
      <c r="G85" s="197" t="s">
        <v>104</v>
      </c>
      <c r="H85" s="196" t="s">
        <v>104</v>
      </c>
      <c r="I85" s="198" t="s">
        <v>104</v>
      </c>
      <c r="J85" s="144">
        <v>80535119.290000007</v>
      </c>
      <c r="K85" s="145">
        <v>1.0750999999999999</v>
      </c>
      <c r="L85" s="196" t="s">
        <v>104</v>
      </c>
      <c r="M85" s="197" t="s">
        <v>104</v>
      </c>
      <c r="N85" s="196" t="s">
        <v>104</v>
      </c>
      <c r="O85" s="197" t="s">
        <v>104</v>
      </c>
      <c r="P85" s="196" t="s">
        <v>104</v>
      </c>
      <c r="Q85" s="198" t="s">
        <v>104</v>
      </c>
      <c r="R85" s="144">
        <v>216</v>
      </c>
      <c r="S85" s="145">
        <v>0</v>
      </c>
      <c r="T85" s="196" t="s">
        <v>104</v>
      </c>
      <c r="U85" s="197" t="s">
        <v>104</v>
      </c>
      <c r="V85" s="196" t="s">
        <v>104</v>
      </c>
      <c r="W85" s="197" t="s">
        <v>104</v>
      </c>
      <c r="X85" s="196" t="s">
        <v>104</v>
      </c>
      <c r="Y85" s="198" t="s">
        <v>104</v>
      </c>
      <c r="Z85" s="144">
        <v>259547</v>
      </c>
      <c r="AA85" s="145">
        <v>4.5999999999999999E-3</v>
      </c>
      <c r="AB85" s="196" t="s">
        <v>104</v>
      </c>
      <c r="AC85" s="197" t="s">
        <v>104</v>
      </c>
      <c r="AD85" s="196" t="s">
        <v>104</v>
      </c>
      <c r="AE85" s="197" t="s">
        <v>104</v>
      </c>
      <c r="AF85" s="196" t="s">
        <v>104</v>
      </c>
      <c r="AG85" s="198" t="s">
        <v>104</v>
      </c>
    </row>
    <row r="86" spans="1:33" ht="14.25" thickTop="1" thickBot="1">
      <c r="B86" s="6"/>
      <c r="D86" s="200"/>
      <c r="E86" s="205"/>
      <c r="F86" s="200"/>
      <c r="G86" s="205"/>
      <c r="H86" s="200"/>
      <c r="I86" s="205"/>
      <c r="J86" s="6"/>
      <c r="L86" s="200"/>
      <c r="M86" s="205"/>
      <c r="N86" s="200"/>
      <c r="O86" s="205"/>
      <c r="P86" s="200"/>
      <c r="Q86" s="205"/>
      <c r="R86" s="6"/>
      <c r="T86" s="200"/>
      <c r="U86" s="205"/>
      <c r="V86" s="200"/>
      <c r="W86" s="205"/>
      <c r="X86" s="200"/>
      <c r="Y86" s="205"/>
      <c r="Z86" s="6"/>
      <c r="AB86" s="200"/>
      <c r="AC86" s="205"/>
      <c r="AD86" s="200"/>
      <c r="AE86" s="205"/>
      <c r="AF86" s="200"/>
      <c r="AG86" s="205"/>
    </row>
    <row r="87" spans="1:33" s="4" customFormat="1" ht="13.5" thickTop="1">
      <c r="A87" s="161" t="s">
        <v>130</v>
      </c>
      <c r="B87" s="163">
        <v>14088</v>
      </c>
      <c r="C87" s="163"/>
      <c r="D87" s="206" t="s">
        <v>104</v>
      </c>
      <c r="E87" s="206"/>
      <c r="F87" s="206" t="s">
        <v>104</v>
      </c>
      <c r="G87" s="206"/>
      <c r="H87" s="206" t="s">
        <v>104</v>
      </c>
      <c r="I87" s="207"/>
      <c r="J87" s="163">
        <v>82213</v>
      </c>
      <c r="K87" s="163"/>
      <c r="L87" s="206" t="s">
        <v>104</v>
      </c>
      <c r="M87" s="206"/>
      <c r="N87" s="206" t="s">
        <v>104</v>
      </c>
      <c r="O87" s="206"/>
      <c r="P87" s="206" t="s">
        <v>104</v>
      </c>
      <c r="Q87" s="207"/>
      <c r="R87" s="163">
        <v>40285</v>
      </c>
      <c r="S87" s="163"/>
      <c r="T87" s="206" t="s">
        <v>104</v>
      </c>
      <c r="U87" s="206"/>
      <c r="V87" s="206" t="s">
        <v>104</v>
      </c>
      <c r="W87" s="206"/>
      <c r="X87" s="206" t="s">
        <v>104</v>
      </c>
      <c r="Y87" s="207"/>
      <c r="Z87" s="163">
        <v>31156</v>
      </c>
      <c r="AA87" s="163"/>
      <c r="AB87" s="206" t="s">
        <v>104</v>
      </c>
      <c r="AC87" s="206"/>
      <c r="AD87" s="206" t="s">
        <v>104</v>
      </c>
      <c r="AE87" s="206"/>
      <c r="AF87" s="206" t="s">
        <v>104</v>
      </c>
      <c r="AG87" s="207"/>
    </row>
    <row r="88" spans="1:33" s="4" customFormat="1" ht="13.5" thickBot="1">
      <c r="A88" s="164" t="s">
        <v>131</v>
      </c>
      <c r="B88" s="166">
        <v>196094.52536299999</v>
      </c>
      <c r="C88" s="166"/>
      <c r="D88" s="208" t="s">
        <v>104</v>
      </c>
      <c r="E88" s="208"/>
      <c r="F88" s="208" t="s">
        <v>104</v>
      </c>
      <c r="G88" s="208"/>
      <c r="H88" s="208" t="s">
        <v>104</v>
      </c>
      <c r="I88" s="209"/>
      <c r="J88" s="166">
        <v>91118.572174999994</v>
      </c>
      <c r="K88" s="166"/>
      <c r="L88" s="208" t="s">
        <v>104</v>
      </c>
      <c r="M88" s="208"/>
      <c r="N88" s="208" t="s">
        <v>104</v>
      </c>
      <c r="O88" s="208"/>
      <c r="P88" s="208" t="s">
        <v>104</v>
      </c>
      <c r="Q88" s="209"/>
      <c r="R88" s="166">
        <v>66653.695131</v>
      </c>
      <c r="S88" s="166"/>
      <c r="T88" s="208" t="s">
        <v>104</v>
      </c>
      <c r="U88" s="208"/>
      <c r="V88" s="208" t="s">
        <v>104</v>
      </c>
      <c r="W88" s="208"/>
      <c r="X88" s="208" t="s">
        <v>104</v>
      </c>
      <c r="Y88" s="209"/>
      <c r="Z88" s="166">
        <v>181239.54294700001</v>
      </c>
      <c r="AA88" s="166"/>
      <c r="AB88" s="208" t="s">
        <v>104</v>
      </c>
      <c r="AC88" s="208"/>
      <c r="AD88" s="208" t="s">
        <v>104</v>
      </c>
      <c r="AE88" s="208"/>
      <c r="AF88" s="208" t="s">
        <v>104</v>
      </c>
      <c r="AG88" s="209"/>
    </row>
    <row r="89" spans="1:33" ht="14.25" thickTop="1" thickBot="1">
      <c r="B89" s="6"/>
      <c r="D89" s="200"/>
      <c r="E89" s="205"/>
      <c r="F89" s="200" t="s">
        <v>104</v>
      </c>
      <c r="G89" s="205"/>
      <c r="H89" s="200"/>
      <c r="I89" s="205"/>
      <c r="J89" s="6"/>
      <c r="L89" s="200"/>
      <c r="M89" s="205"/>
      <c r="N89" s="200" t="s">
        <v>104</v>
      </c>
      <c r="O89" s="205"/>
      <c r="P89" s="200"/>
      <c r="Q89" s="205"/>
      <c r="R89" s="6"/>
      <c r="T89" s="200"/>
      <c r="U89" s="205"/>
      <c r="V89" s="200" t="s">
        <v>104</v>
      </c>
      <c r="W89" s="205"/>
      <c r="X89" s="200"/>
      <c r="Y89" s="205"/>
      <c r="Z89" s="6"/>
      <c r="AB89" s="200"/>
      <c r="AC89" s="205"/>
      <c r="AD89" s="200" t="s">
        <v>104</v>
      </c>
      <c r="AE89" s="205"/>
      <c r="AF89" s="200"/>
      <c r="AG89" s="205"/>
    </row>
    <row r="90" spans="1:33" ht="13.5" thickTop="1">
      <c r="A90" s="150" t="s">
        <v>132</v>
      </c>
      <c r="B90" s="162">
        <v>77793038.150000006</v>
      </c>
      <c r="C90" s="167"/>
      <c r="D90" s="210" t="s">
        <v>104</v>
      </c>
      <c r="E90" s="211"/>
      <c r="F90" s="210" t="s">
        <v>104</v>
      </c>
      <c r="G90" s="211"/>
      <c r="H90" s="210" t="s">
        <v>104</v>
      </c>
      <c r="I90" s="170"/>
      <c r="J90" s="162">
        <v>3299897041.5799999</v>
      </c>
      <c r="K90" s="167"/>
      <c r="L90" s="210" t="s">
        <v>104</v>
      </c>
      <c r="M90" s="211"/>
      <c r="N90" s="210" t="s">
        <v>104</v>
      </c>
      <c r="O90" s="211"/>
      <c r="P90" s="210" t="s">
        <v>104</v>
      </c>
      <c r="Q90" s="170"/>
      <c r="R90" s="162">
        <v>65130493.770000003</v>
      </c>
      <c r="S90" s="167"/>
      <c r="T90" s="210" t="s">
        <v>104</v>
      </c>
      <c r="U90" s="211"/>
      <c r="V90" s="210" t="s">
        <v>104</v>
      </c>
      <c r="W90" s="211"/>
      <c r="X90" s="210" t="s">
        <v>104</v>
      </c>
      <c r="Y90" s="170"/>
      <c r="Z90" s="162">
        <v>477277444.75</v>
      </c>
      <c r="AA90" s="167"/>
      <c r="AB90" s="210" t="s">
        <v>104</v>
      </c>
      <c r="AC90" s="211"/>
      <c r="AD90" s="210" t="s">
        <v>104</v>
      </c>
      <c r="AE90" s="211"/>
      <c r="AF90" s="210" t="s">
        <v>104</v>
      </c>
      <c r="AG90" s="170"/>
    </row>
    <row r="91" spans="1:33" ht="13.5" thickBot="1">
      <c r="A91" s="168" t="s">
        <v>133</v>
      </c>
      <c r="B91" s="165">
        <v>171501777.49000001</v>
      </c>
      <c r="C91" s="169"/>
      <c r="D91" s="212" t="s">
        <v>104</v>
      </c>
      <c r="E91" s="213"/>
      <c r="F91" s="212" t="s">
        <v>104</v>
      </c>
      <c r="G91" s="213"/>
      <c r="H91" s="212" t="s">
        <v>104</v>
      </c>
      <c r="I91" s="214"/>
      <c r="J91" s="165">
        <v>1766189137.1400001</v>
      </c>
      <c r="K91" s="169"/>
      <c r="L91" s="212" t="s">
        <v>104</v>
      </c>
      <c r="M91" s="213"/>
      <c r="N91" s="212" t="s">
        <v>104</v>
      </c>
      <c r="O91" s="213"/>
      <c r="P91" s="212" t="s">
        <v>104</v>
      </c>
      <c r="Q91" s="214"/>
      <c r="R91" s="165">
        <v>121651835.94</v>
      </c>
      <c r="S91" s="169"/>
      <c r="T91" s="212" t="s">
        <v>104</v>
      </c>
      <c r="U91" s="213"/>
      <c r="V91" s="212" t="s">
        <v>104</v>
      </c>
      <c r="W91" s="213"/>
      <c r="X91" s="212" t="s">
        <v>104</v>
      </c>
      <c r="Y91" s="214"/>
      <c r="Z91" s="165">
        <v>510892306.99000001</v>
      </c>
      <c r="AA91" s="169"/>
      <c r="AB91" s="212" t="s">
        <v>104</v>
      </c>
      <c r="AC91" s="213"/>
      <c r="AD91" s="212" t="s">
        <v>104</v>
      </c>
      <c r="AE91" s="213"/>
      <c r="AF91" s="212" t="s">
        <v>104</v>
      </c>
      <c r="AG91" s="214"/>
    </row>
    <row r="92" spans="1:33" ht="14.25" thickTop="1" thickBot="1">
      <c r="A92" s="156" t="s">
        <v>134</v>
      </c>
      <c r="B92" s="144">
        <v>-93708739.340000004</v>
      </c>
      <c r="C92" s="132"/>
      <c r="D92" s="196" t="s">
        <v>104</v>
      </c>
      <c r="E92" s="215"/>
      <c r="F92" s="196" t="s">
        <v>104</v>
      </c>
      <c r="G92" s="215"/>
      <c r="H92" s="196" t="s">
        <v>104</v>
      </c>
      <c r="I92" s="216"/>
      <c r="J92" s="144">
        <v>1533707904.4400001</v>
      </c>
      <c r="K92" s="132"/>
      <c r="L92" s="196" t="s">
        <v>104</v>
      </c>
      <c r="M92" s="215"/>
      <c r="N92" s="196" t="s">
        <v>104</v>
      </c>
      <c r="O92" s="215"/>
      <c r="P92" s="196" t="s">
        <v>104</v>
      </c>
      <c r="Q92" s="216"/>
      <c r="R92" s="144">
        <v>-56521342.170000002</v>
      </c>
      <c r="S92" s="132"/>
      <c r="T92" s="196" t="s">
        <v>104</v>
      </c>
      <c r="U92" s="215"/>
      <c r="V92" s="196" t="s">
        <v>104</v>
      </c>
      <c r="W92" s="215"/>
      <c r="X92" s="196" t="s">
        <v>104</v>
      </c>
      <c r="Y92" s="216"/>
      <c r="Z92" s="144">
        <v>-33614862.240000002</v>
      </c>
      <c r="AA92" s="132"/>
      <c r="AB92" s="196" t="s">
        <v>104</v>
      </c>
      <c r="AC92" s="215"/>
      <c r="AD92" s="196" t="s">
        <v>104</v>
      </c>
      <c r="AE92" s="215"/>
      <c r="AF92" s="196" t="s">
        <v>104</v>
      </c>
      <c r="AG92" s="216"/>
    </row>
    <row r="93" spans="1:33" ht="13.5" thickTop="1"/>
  </sheetData>
  <mergeCells count="20">
    <mergeCell ref="R5:Y6"/>
    <mergeCell ref="R7:S7"/>
    <mergeCell ref="T7:U7"/>
    <mergeCell ref="V7:W7"/>
    <mergeCell ref="X7:Y7"/>
    <mergeCell ref="Z5:AG6"/>
    <mergeCell ref="Z7:AA7"/>
    <mergeCell ref="AB7:AC7"/>
    <mergeCell ref="AD7:AE7"/>
    <mergeCell ref="AF7:AG7"/>
    <mergeCell ref="B5:I6"/>
    <mergeCell ref="B7:C7"/>
    <mergeCell ref="D7:E7"/>
    <mergeCell ref="F7:G7"/>
    <mergeCell ref="H7:I7"/>
    <mergeCell ref="J5:Q6"/>
    <mergeCell ref="J7:K7"/>
    <mergeCell ref="L7:M7"/>
    <mergeCell ref="N7:O7"/>
    <mergeCell ref="P7:Q7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138"/>
  <sheetViews>
    <sheetView zoomScale="70" workbookViewId="0" xr3:uid="{C67EF94B-0B3B-5838-830C-E3A509766221}"/>
  </sheetViews>
  <sheetFormatPr defaultRowHeight="12.75"/>
  <cols>
    <col min="1" max="1" width="46.42578125" style="266" bestFit="1" customWidth="1"/>
    <col min="2" max="2" width="9.28515625" style="265" bestFit="1" customWidth="1"/>
    <col min="3" max="3" width="9.140625" style="420"/>
    <col min="4" max="4" width="9.28515625" style="265" bestFit="1" customWidth="1"/>
    <col min="5" max="5" width="9.140625" style="266"/>
    <col min="6" max="6" width="10.140625" style="265" bestFit="1" customWidth="1"/>
    <col min="7" max="7" width="9.140625" style="266"/>
    <col min="8" max="8" width="9.28515625" style="265" bestFit="1" customWidth="1"/>
    <col min="9" max="9" width="9.140625" style="266"/>
    <col min="10" max="10" width="9.28515625" style="265" bestFit="1" customWidth="1"/>
    <col min="11" max="11" width="9.140625" style="420"/>
    <col min="12" max="12" width="9.28515625" style="265" bestFit="1" customWidth="1"/>
    <col min="13" max="13" width="9.140625" style="266"/>
    <col min="14" max="14" width="9.28515625" style="265" bestFit="1" customWidth="1"/>
    <col min="15" max="15" width="9.140625" style="266"/>
    <col min="16" max="16" width="9.28515625" style="265" bestFit="1" customWidth="1"/>
    <col min="17" max="17" width="9.140625" style="266"/>
    <col min="18" max="18" width="9.28515625" style="265" bestFit="1" customWidth="1"/>
    <col min="19" max="19" width="9.140625" style="420"/>
    <col min="20" max="20" width="9.28515625" style="265" bestFit="1" customWidth="1"/>
    <col min="21" max="21" width="9.140625" style="266"/>
    <col min="22" max="22" width="9.28515625" style="265" bestFit="1" customWidth="1"/>
    <col min="23" max="23" width="9.140625" style="266"/>
    <col min="24" max="24" width="9.28515625" style="265" bestFit="1" customWidth="1"/>
    <col min="25" max="16384" width="9.140625" style="266"/>
  </cols>
  <sheetData>
    <row r="1" spans="1:9">
      <c r="A1" s="264" t="s">
        <v>100</v>
      </c>
    </row>
    <row r="2" spans="1:9">
      <c r="A2" s="264" t="s">
        <v>236</v>
      </c>
    </row>
    <row r="3" spans="1:9" ht="13.5" thickBot="1"/>
    <row r="4" spans="1:9" ht="13.5" thickTop="1">
      <c r="A4" s="267"/>
      <c r="B4" s="268"/>
      <c r="C4" s="421"/>
      <c r="D4" s="268"/>
      <c r="E4" s="269"/>
      <c r="F4" s="268"/>
      <c r="G4" s="269"/>
      <c r="H4" s="268"/>
      <c r="I4" s="270"/>
    </row>
    <row r="5" spans="1:9">
      <c r="A5" s="271"/>
      <c r="B5" s="469" t="s">
        <v>49</v>
      </c>
      <c r="C5" s="470"/>
      <c r="D5" s="470"/>
      <c r="E5" s="470"/>
      <c r="F5" s="470"/>
      <c r="G5" s="470"/>
      <c r="H5" s="470"/>
      <c r="I5" s="471"/>
    </row>
    <row r="6" spans="1:9">
      <c r="A6" s="271"/>
      <c r="B6" s="494"/>
      <c r="C6" s="495"/>
      <c r="D6" s="495"/>
      <c r="E6" s="495"/>
      <c r="F6" s="495"/>
      <c r="G6" s="495"/>
      <c r="H6" s="495"/>
      <c r="I6" s="496"/>
    </row>
    <row r="7" spans="1:9">
      <c r="A7" s="271"/>
      <c r="B7" s="497" t="s">
        <v>9</v>
      </c>
      <c r="C7" s="491"/>
      <c r="D7" s="498" t="s">
        <v>10</v>
      </c>
      <c r="E7" s="490"/>
      <c r="F7" s="489" t="s">
        <v>11</v>
      </c>
      <c r="G7" s="490"/>
      <c r="H7" s="489" t="s">
        <v>12</v>
      </c>
      <c r="I7" s="493"/>
    </row>
    <row r="8" spans="1:9" ht="13.5" thickBot="1">
      <c r="A8" s="272"/>
      <c r="B8" s="273" t="s">
        <v>13</v>
      </c>
      <c r="C8" s="423" t="s">
        <v>14</v>
      </c>
      <c r="D8" s="275" t="s">
        <v>13</v>
      </c>
      <c r="E8" s="276" t="s">
        <v>14</v>
      </c>
      <c r="F8" s="275" t="s">
        <v>13</v>
      </c>
      <c r="G8" s="276" t="s">
        <v>14</v>
      </c>
      <c r="H8" s="275" t="s">
        <v>13</v>
      </c>
      <c r="I8" s="277" t="s">
        <v>14</v>
      </c>
    </row>
    <row r="9" spans="1:9" ht="13.5" thickTop="1">
      <c r="A9" s="278" t="s">
        <v>102</v>
      </c>
      <c r="B9" s="279"/>
      <c r="C9" s="284"/>
      <c r="D9" s="281"/>
      <c r="E9" s="282"/>
      <c r="F9" s="281"/>
      <c r="G9" s="282"/>
      <c r="H9" s="281"/>
      <c r="I9" s="283"/>
    </row>
    <row r="10" spans="1:9">
      <c r="A10" s="271" t="s">
        <v>135</v>
      </c>
      <c r="B10" s="279">
        <v>6608841115.9300003</v>
      </c>
      <c r="C10" s="284">
        <v>5.75</v>
      </c>
      <c r="D10" s="281" t="s">
        <v>104</v>
      </c>
      <c r="E10" s="282" t="s">
        <v>104</v>
      </c>
      <c r="F10" s="281" t="s">
        <v>104</v>
      </c>
      <c r="G10" s="282" t="s">
        <v>104</v>
      </c>
      <c r="H10" s="281" t="s">
        <v>104</v>
      </c>
      <c r="I10" s="283" t="s">
        <v>104</v>
      </c>
    </row>
    <row r="11" spans="1:9">
      <c r="A11" s="271" t="s">
        <v>136</v>
      </c>
      <c r="B11" s="279">
        <v>78306533608.520004</v>
      </c>
      <c r="C11" s="284">
        <v>68.08</v>
      </c>
      <c r="D11" s="281" t="s">
        <v>104</v>
      </c>
      <c r="E11" s="282" t="s">
        <v>104</v>
      </c>
      <c r="F11" s="281" t="s">
        <v>104</v>
      </c>
      <c r="G11" s="282" t="s">
        <v>104</v>
      </c>
      <c r="H11" s="281" t="s">
        <v>104</v>
      </c>
      <c r="I11" s="283" t="s">
        <v>104</v>
      </c>
    </row>
    <row r="12" spans="1:9">
      <c r="A12" s="271" t="s">
        <v>137</v>
      </c>
      <c r="B12" s="279">
        <v>880165937.75</v>
      </c>
      <c r="C12" s="284">
        <v>0.77</v>
      </c>
      <c r="D12" s="281" t="s">
        <v>104</v>
      </c>
      <c r="E12" s="282" t="s">
        <v>104</v>
      </c>
      <c r="F12" s="281" t="s">
        <v>104</v>
      </c>
      <c r="G12" s="282" t="s">
        <v>104</v>
      </c>
      <c r="H12" s="281" t="s">
        <v>104</v>
      </c>
      <c r="I12" s="283" t="s">
        <v>104</v>
      </c>
    </row>
    <row r="13" spans="1:9">
      <c r="A13" s="271" t="s">
        <v>109</v>
      </c>
      <c r="B13" s="279">
        <v>28912967383.16</v>
      </c>
      <c r="C13" s="284">
        <v>25.14</v>
      </c>
      <c r="D13" s="281" t="s">
        <v>104</v>
      </c>
      <c r="E13" s="282" t="s">
        <v>104</v>
      </c>
      <c r="F13" s="281" t="s">
        <v>104</v>
      </c>
      <c r="G13" s="282" t="s">
        <v>104</v>
      </c>
      <c r="H13" s="281" t="s">
        <v>104</v>
      </c>
      <c r="I13" s="283" t="s">
        <v>104</v>
      </c>
    </row>
    <row r="14" spans="1:9" ht="13.5" thickBot="1">
      <c r="A14" s="271" t="s">
        <v>237</v>
      </c>
      <c r="B14" s="279">
        <v>310115810.63999999</v>
      </c>
      <c r="C14" s="284">
        <v>0.27</v>
      </c>
      <c r="D14" s="281" t="s">
        <v>104</v>
      </c>
      <c r="E14" s="282" t="s">
        <v>104</v>
      </c>
      <c r="F14" s="281" t="s">
        <v>104</v>
      </c>
      <c r="G14" s="282" t="s">
        <v>104</v>
      </c>
      <c r="H14" s="281" t="s">
        <v>104</v>
      </c>
      <c r="I14" s="283" t="s">
        <v>104</v>
      </c>
    </row>
    <row r="15" spans="1:9" ht="14.25" thickTop="1" thickBot="1">
      <c r="A15" s="285" t="s">
        <v>3</v>
      </c>
      <c r="B15" s="286">
        <v>115018623856</v>
      </c>
      <c r="C15" s="287">
        <v>100</v>
      </c>
      <c r="D15" s="288" t="s">
        <v>104</v>
      </c>
      <c r="E15" s="289" t="s">
        <v>104</v>
      </c>
      <c r="F15" s="288" t="s">
        <v>104</v>
      </c>
      <c r="G15" s="289" t="s">
        <v>104</v>
      </c>
      <c r="H15" s="288" t="s">
        <v>104</v>
      </c>
      <c r="I15" s="290" t="s">
        <v>104</v>
      </c>
    </row>
    <row r="16" spans="1:9" ht="13.5" thickTop="1">
      <c r="A16" s="291" t="s">
        <v>238</v>
      </c>
      <c r="B16" s="279"/>
      <c r="C16" s="284"/>
      <c r="D16" s="281"/>
      <c r="E16" s="282"/>
      <c r="F16" s="281"/>
      <c r="G16" s="282"/>
      <c r="H16" s="281"/>
      <c r="I16" s="283"/>
    </row>
    <row r="17" spans="1:9">
      <c r="A17" s="271" t="s">
        <v>111</v>
      </c>
      <c r="B17" s="279">
        <v>1065824277.3099999</v>
      </c>
      <c r="C17" s="284">
        <v>0.93</v>
      </c>
      <c r="D17" s="281" t="s">
        <v>104</v>
      </c>
      <c r="E17" s="282" t="s">
        <v>104</v>
      </c>
      <c r="F17" s="281" t="s">
        <v>104</v>
      </c>
      <c r="G17" s="282" t="s">
        <v>104</v>
      </c>
      <c r="H17" s="281" t="s">
        <v>104</v>
      </c>
      <c r="I17" s="283" t="s">
        <v>104</v>
      </c>
    </row>
    <row r="18" spans="1:9">
      <c r="A18" s="271" t="s">
        <v>112</v>
      </c>
      <c r="B18" s="279">
        <v>98980303.340000004</v>
      </c>
      <c r="C18" s="284">
        <v>0.09</v>
      </c>
      <c r="D18" s="281" t="s">
        <v>104</v>
      </c>
      <c r="E18" s="282" t="s">
        <v>104</v>
      </c>
      <c r="F18" s="281" t="s">
        <v>104</v>
      </c>
      <c r="G18" s="282" t="s">
        <v>104</v>
      </c>
      <c r="H18" s="281" t="s">
        <v>104</v>
      </c>
      <c r="I18" s="283" t="s">
        <v>104</v>
      </c>
    </row>
    <row r="19" spans="1:9">
      <c r="A19" s="271" t="s">
        <v>113</v>
      </c>
      <c r="B19" s="279">
        <v>34779992.530000001</v>
      </c>
      <c r="C19" s="284">
        <v>0.03</v>
      </c>
      <c r="D19" s="281" t="s">
        <v>104</v>
      </c>
      <c r="E19" s="282" t="s">
        <v>104</v>
      </c>
      <c r="F19" s="281" t="s">
        <v>104</v>
      </c>
      <c r="G19" s="282" t="s">
        <v>104</v>
      </c>
      <c r="H19" s="281" t="s">
        <v>104</v>
      </c>
      <c r="I19" s="283" t="s">
        <v>104</v>
      </c>
    </row>
    <row r="20" spans="1:9">
      <c r="A20" s="271" t="s">
        <v>114</v>
      </c>
      <c r="B20" s="279">
        <v>15719922.779999999</v>
      </c>
      <c r="C20" s="284">
        <v>0.01</v>
      </c>
      <c r="D20" s="281" t="s">
        <v>104</v>
      </c>
      <c r="E20" s="282" t="s">
        <v>104</v>
      </c>
      <c r="F20" s="281" t="s">
        <v>104</v>
      </c>
      <c r="G20" s="282" t="s">
        <v>104</v>
      </c>
      <c r="H20" s="281" t="s">
        <v>104</v>
      </c>
      <c r="I20" s="283" t="s">
        <v>104</v>
      </c>
    </row>
    <row r="21" spans="1:9">
      <c r="A21" s="271" t="s">
        <v>115</v>
      </c>
      <c r="B21" s="279">
        <v>346600882.25</v>
      </c>
      <c r="C21" s="284">
        <v>0.3</v>
      </c>
      <c r="D21" s="281" t="s">
        <v>104</v>
      </c>
      <c r="E21" s="282" t="s">
        <v>104</v>
      </c>
      <c r="F21" s="281" t="s">
        <v>104</v>
      </c>
      <c r="G21" s="282" t="s">
        <v>104</v>
      </c>
      <c r="H21" s="281" t="s">
        <v>104</v>
      </c>
      <c r="I21" s="283" t="s">
        <v>104</v>
      </c>
    </row>
    <row r="22" spans="1:9">
      <c r="A22" s="271" t="s">
        <v>116</v>
      </c>
      <c r="B22" s="279">
        <v>3526385.4</v>
      </c>
      <c r="C22" s="284">
        <v>0</v>
      </c>
      <c r="D22" s="281" t="s">
        <v>104</v>
      </c>
      <c r="E22" s="282" t="s">
        <v>104</v>
      </c>
      <c r="F22" s="281" t="s">
        <v>104</v>
      </c>
      <c r="G22" s="282" t="s">
        <v>104</v>
      </c>
      <c r="H22" s="281" t="s">
        <v>104</v>
      </c>
      <c r="I22" s="283" t="s">
        <v>104</v>
      </c>
    </row>
    <row r="23" spans="1:9">
      <c r="A23" s="271" t="s">
        <v>117</v>
      </c>
      <c r="B23" s="279">
        <v>58509339.82</v>
      </c>
      <c r="C23" s="284">
        <v>0.05</v>
      </c>
      <c r="D23" s="281" t="s">
        <v>104</v>
      </c>
      <c r="E23" s="282" t="s">
        <v>104</v>
      </c>
      <c r="F23" s="281" t="s">
        <v>104</v>
      </c>
      <c r="G23" s="282" t="s">
        <v>104</v>
      </c>
      <c r="H23" s="281" t="s">
        <v>104</v>
      </c>
      <c r="I23" s="283" t="s">
        <v>104</v>
      </c>
    </row>
    <row r="24" spans="1:9">
      <c r="A24" s="271" t="s">
        <v>118</v>
      </c>
      <c r="B24" s="279">
        <v>13749720</v>
      </c>
      <c r="C24" s="284">
        <v>0.01</v>
      </c>
      <c r="D24" s="281" t="s">
        <v>104</v>
      </c>
      <c r="E24" s="282" t="s">
        <v>104</v>
      </c>
      <c r="F24" s="281" t="s">
        <v>104</v>
      </c>
      <c r="G24" s="282" t="s">
        <v>104</v>
      </c>
      <c r="H24" s="281" t="s">
        <v>104</v>
      </c>
      <c r="I24" s="283" t="s">
        <v>104</v>
      </c>
    </row>
    <row r="25" spans="1:9">
      <c r="A25" s="271" t="s">
        <v>120</v>
      </c>
      <c r="B25" s="279">
        <v>19996055.34</v>
      </c>
      <c r="C25" s="284">
        <v>0.02</v>
      </c>
      <c r="D25" s="281" t="s">
        <v>104</v>
      </c>
      <c r="E25" s="282" t="s">
        <v>104</v>
      </c>
      <c r="F25" s="281" t="s">
        <v>104</v>
      </c>
      <c r="G25" s="282" t="s">
        <v>104</v>
      </c>
      <c r="H25" s="281" t="s">
        <v>104</v>
      </c>
      <c r="I25" s="283" t="s">
        <v>104</v>
      </c>
    </row>
    <row r="26" spans="1:9">
      <c r="A26" s="271" t="s">
        <v>73</v>
      </c>
      <c r="B26" s="279">
        <v>0</v>
      </c>
      <c r="C26" s="284">
        <v>0</v>
      </c>
      <c r="D26" s="281" t="s">
        <v>104</v>
      </c>
      <c r="E26" s="282" t="s">
        <v>104</v>
      </c>
      <c r="F26" s="281" t="s">
        <v>104</v>
      </c>
      <c r="G26" s="282" t="s">
        <v>104</v>
      </c>
      <c r="H26" s="281" t="s">
        <v>104</v>
      </c>
      <c r="I26" s="283" t="s">
        <v>104</v>
      </c>
    </row>
    <row r="27" spans="1:9">
      <c r="A27" s="271" t="s">
        <v>121</v>
      </c>
      <c r="B27" s="279">
        <v>0</v>
      </c>
      <c r="C27" s="284">
        <v>0</v>
      </c>
      <c r="D27" s="281" t="s">
        <v>104</v>
      </c>
      <c r="E27" s="282" t="s">
        <v>104</v>
      </c>
      <c r="F27" s="281" t="s">
        <v>104</v>
      </c>
      <c r="G27" s="282" t="s">
        <v>104</v>
      </c>
      <c r="H27" s="281" t="s">
        <v>104</v>
      </c>
      <c r="I27" s="283" t="s">
        <v>104</v>
      </c>
    </row>
    <row r="28" spans="1:9">
      <c r="A28" s="271" t="s">
        <v>119</v>
      </c>
      <c r="B28" s="279">
        <v>0</v>
      </c>
      <c r="C28" s="284">
        <v>0</v>
      </c>
      <c r="D28" s="281" t="s">
        <v>104</v>
      </c>
      <c r="E28" s="282" t="s">
        <v>104</v>
      </c>
      <c r="F28" s="281" t="s">
        <v>104</v>
      </c>
      <c r="G28" s="282" t="s">
        <v>104</v>
      </c>
      <c r="H28" s="281" t="s">
        <v>104</v>
      </c>
      <c r="I28" s="283" t="s">
        <v>104</v>
      </c>
    </row>
    <row r="29" spans="1:9" ht="13.5" thickBot="1">
      <c r="A29" s="271" t="s">
        <v>122</v>
      </c>
      <c r="B29" s="279">
        <v>0</v>
      </c>
      <c r="C29" s="284">
        <v>0</v>
      </c>
      <c r="D29" s="281" t="s">
        <v>104</v>
      </c>
      <c r="E29" s="282" t="s">
        <v>104</v>
      </c>
      <c r="F29" s="281" t="s">
        <v>104</v>
      </c>
      <c r="G29" s="282" t="s">
        <v>104</v>
      </c>
      <c r="H29" s="281" t="s">
        <v>104</v>
      </c>
      <c r="I29" s="283" t="s">
        <v>104</v>
      </c>
    </row>
    <row r="30" spans="1:9" ht="14.25" thickTop="1" thickBot="1">
      <c r="A30" s="285" t="s">
        <v>139</v>
      </c>
      <c r="B30" s="286">
        <v>6608841115.9300003</v>
      </c>
      <c r="C30" s="287">
        <v>5.75</v>
      </c>
      <c r="D30" s="288" t="s">
        <v>104</v>
      </c>
      <c r="E30" s="289" t="s">
        <v>104</v>
      </c>
      <c r="F30" s="288" t="s">
        <v>104</v>
      </c>
      <c r="G30" s="289" t="s">
        <v>104</v>
      </c>
      <c r="H30" s="288" t="s">
        <v>104</v>
      </c>
      <c r="I30" s="290" t="s">
        <v>104</v>
      </c>
    </row>
    <row r="31" spans="1:9" ht="14.25" thickTop="1" thickBot="1">
      <c r="A31" s="285" t="s">
        <v>124</v>
      </c>
      <c r="B31" s="286">
        <v>0</v>
      </c>
      <c r="C31" s="287">
        <v>0</v>
      </c>
      <c r="D31" s="288" t="s">
        <v>104</v>
      </c>
      <c r="E31" s="289" t="s">
        <v>104</v>
      </c>
      <c r="F31" s="288" t="s">
        <v>104</v>
      </c>
      <c r="G31" s="289" t="s">
        <v>104</v>
      </c>
      <c r="H31" s="288" t="s">
        <v>104</v>
      </c>
      <c r="I31" s="290" t="s">
        <v>104</v>
      </c>
    </row>
    <row r="32" spans="1:9" ht="14.25" thickTop="1" thickBot="1">
      <c r="A32" s="285" t="s">
        <v>140</v>
      </c>
      <c r="B32" s="286">
        <v>6608841115.9300003</v>
      </c>
      <c r="C32" s="287">
        <v>5.75</v>
      </c>
      <c r="D32" s="288" t="s">
        <v>104</v>
      </c>
      <c r="E32" s="289" t="s">
        <v>104</v>
      </c>
      <c r="F32" s="288" t="s">
        <v>104</v>
      </c>
      <c r="G32" s="289" t="s">
        <v>104</v>
      </c>
      <c r="H32" s="288" t="s">
        <v>104</v>
      </c>
      <c r="I32" s="290" t="s">
        <v>104</v>
      </c>
    </row>
    <row r="33" spans="1:9" ht="13.5" thickTop="1">
      <c r="A33" s="271" t="s">
        <v>141</v>
      </c>
      <c r="B33" s="279">
        <v>0</v>
      </c>
      <c r="C33" s="284">
        <v>0</v>
      </c>
      <c r="D33" s="281" t="s">
        <v>104</v>
      </c>
      <c r="E33" s="282" t="s">
        <v>104</v>
      </c>
      <c r="F33" s="281" t="s">
        <v>104</v>
      </c>
      <c r="G33" s="282" t="s">
        <v>104</v>
      </c>
      <c r="H33" s="281" t="s">
        <v>104</v>
      </c>
      <c r="I33" s="283" t="s">
        <v>104</v>
      </c>
    </row>
    <row r="34" spans="1:9" ht="13.5" thickBot="1">
      <c r="A34" s="271" t="s">
        <v>142</v>
      </c>
      <c r="B34" s="279">
        <v>880165937.75</v>
      </c>
      <c r="C34" s="284">
        <v>0.77</v>
      </c>
      <c r="D34" s="281" t="s">
        <v>104</v>
      </c>
      <c r="E34" s="282" t="s">
        <v>104</v>
      </c>
      <c r="F34" s="281" t="s">
        <v>104</v>
      </c>
      <c r="G34" s="282" t="s">
        <v>104</v>
      </c>
      <c r="H34" s="281" t="s">
        <v>104</v>
      </c>
      <c r="I34" s="283" t="s">
        <v>104</v>
      </c>
    </row>
    <row r="35" spans="1:9" ht="14.25" thickTop="1" thickBot="1">
      <c r="A35" s="285" t="s">
        <v>143</v>
      </c>
      <c r="B35" s="286">
        <v>880165937.75</v>
      </c>
      <c r="C35" s="287">
        <v>0.77</v>
      </c>
      <c r="D35" s="288" t="s">
        <v>104</v>
      </c>
      <c r="E35" s="289" t="s">
        <v>104</v>
      </c>
      <c r="F35" s="288" t="s">
        <v>104</v>
      </c>
      <c r="G35" s="289" t="s">
        <v>104</v>
      </c>
      <c r="H35" s="288" t="s">
        <v>104</v>
      </c>
      <c r="I35" s="290" t="s">
        <v>104</v>
      </c>
    </row>
    <row r="36" spans="1:9" ht="13.5" thickTop="1">
      <c r="A36" s="291" t="s">
        <v>144</v>
      </c>
      <c r="B36" s="279"/>
      <c r="C36" s="284"/>
      <c r="D36" s="281"/>
      <c r="E36" s="282"/>
      <c r="F36" s="281"/>
      <c r="G36" s="282"/>
      <c r="H36" s="281"/>
      <c r="I36" s="283"/>
    </row>
    <row r="37" spans="1:9">
      <c r="A37" s="271" t="s">
        <v>145</v>
      </c>
      <c r="B37" s="292">
        <v>14392659654.620001</v>
      </c>
      <c r="C37" s="293">
        <v>12.51</v>
      </c>
      <c r="D37" s="294" t="s">
        <v>104</v>
      </c>
      <c r="E37" s="295" t="s">
        <v>104</v>
      </c>
      <c r="F37" s="294" t="s">
        <v>104</v>
      </c>
      <c r="G37" s="295" t="s">
        <v>104</v>
      </c>
      <c r="H37" s="294" t="s">
        <v>104</v>
      </c>
      <c r="I37" s="283" t="s">
        <v>104</v>
      </c>
    </row>
    <row r="38" spans="1:9">
      <c r="A38" s="271" t="s">
        <v>146</v>
      </c>
      <c r="B38" s="292">
        <v>82840671.230000004</v>
      </c>
      <c r="C38" s="293">
        <v>7.0000000000000007E-2</v>
      </c>
      <c r="D38" s="294" t="s">
        <v>104</v>
      </c>
      <c r="E38" s="295" t="s">
        <v>104</v>
      </c>
      <c r="F38" s="294" t="s">
        <v>104</v>
      </c>
      <c r="G38" s="295" t="s">
        <v>104</v>
      </c>
      <c r="H38" s="294" t="s">
        <v>104</v>
      </c>
      <c r="I38" s="283" t="s">
        <v>104</v>
      </c>
    </row>
    <row r="39" spans="1:9">
      <c r="A39" s="271" t="s">
        <v>147</v>
      </c>
      <c r="B39" s="292">
        <v>6080124202.6000004</v>
      </c>
      <c r="C39" s="293">
        <v>5.29</v>
      </c>
      <c r="D39" s="294" t="s">
        <v>104</v>
      </c>
      <c r="E39" s="295" t="s">
        <v>104</v>
      </c>
      <c r="F39" s="294" t="s">
        <v>104</v>
      </c>
      <c r="G39" s="295" t="s">
        <v>104</v>
      </c>
      <c r="H39" s="294" t="s">
        <v>104</v>
      </c>
      <c r="I39" s="283" t="s">
        <v>104</v>
      </c>
    </row>
    <row r="40" spans="1:9">
      <c r="A40" s="271" t="s">
        <v>148</v>
      </c>
      <c r="B40" s="292">
        <v>0</v>
      </c>
      <c r="C40" s="293">
        <v>0</v>
      </c>
      <c r="D40" s="294" t="s">
        <v>104</v>
      </c>
      <c r="E40" s="295" t="s">
        <v>104</v>
      </c>
      <c r="F40" s="294" t="s">
        <v>104</v>
      </c>
      <c r="G40" s="295" t="s">
        <v>104</v>
      </c>
      <c r="H40" s="294" t="s">
        <v>104</v>
      </c>
      <c r="I40" s="283" t="s">
        <v>104</v>
      </c>
    </row>
    <row r="41" spans="1:9">
      <c r="A41" s="271" t="s">
        <v>149</v>
      </c>
      <c r="B41" s="292">
        <v>31775375256.549999</v>
      </c>
      <c r="C41" s="293">
        <v>27.63</v>
      </c>
      <c r="D41" s="294" t="s">
        <v>104</v>
      </c>
      <c r="E41" s="295" t="s">
        <v>104</v>
      </c>
      <c r="F41" s="294" t="s">
        <v>104</v>
      </c>
      <c r="G41" s="295" t="s">
        <v>104</v>
      </c>
      <c r="H41" s="294" t="s">
        <v>104</v>
      </c>
      <c r="I41" s="283" t="s">
        <v>104</v>
      </c>
    </row>
    <row r="42" spans="1:9">
      <c r="A42" s="271" t="s">
        <v>150</v>
      </c>
      <c r="B42" s="292">
        <v>6047612705.5500002</v>
      </c>
      <c r="C42" s="293">
        <v>5.26</v>
      </c>
      <c r="D42" s="294" t="s">
        <v>104</v>
      </c>
      <c r="E42" s="295" t="s">
        <v>104</v>
      </c>
      <c r="F42" s="294" t="s">
        <v>104</v>
      </c>
      <c r="G42" s="295" t="s">
        <v>104</v>
      </c>
      <c r="H42" s="294" t="s">
        <v>104</v>
      </c>
      <c r="I42" s="283" t="s">
        <v>104</v>
      </c>
    </row>
    <row r="43" spans="1:9">
      <c r="A43" s="271" t="s">
        <v>151</v>
      </c>
      <c r="B43" s="292">
        <v>14349367500.08</v>
      </c>
      <c r="C43" s="293">
        <v>12.48</v>
      </c>
      <c r="D43" s="294" t="s">
        <v>104</v>
      </c>
      <c r="E43" s="295" t="s">
        <v>104</v>
      </c>
      <c r="F43" s="294" t="s">
        <v>104</v>
      </c>
      <c r="G43" s="295" t="s">
        <v>104</v>
      </c>
      <c r="H43" s="294" t="s">
        <v>104</v>
      </c>
      <c r="I43" s="283" t="s">
        <v>104</v>
      </c>
    </row>
    <row r="44" spans="1:9">
      <c r="A44" s="271" t="s">
        <v>152</v>
      </c>
      <c r="B44" s="292">
        <v>1781157724.5699999</v>
      </c>
      <c r="C44" s="293">
        <v>1.55</v>
      </c>
      <c r="D44" s="294" t="s">
        <v>104</v>
      </c>
      <c r="E44" s="295" t="s">
        <v>104</v>
      </c>
      <c r="F44" s="294" t="s">
        <v>104</v>
      </c>
      <c r="G44" s="295" t="s">
        <v>104</v>
      </c>
      <c r="H44" s="294" t="s">
        <v>104</v>
      </c>
      <c r="I44" s="283" t="s">
        <v>104</v>
      </c>
    </row>
    <row r="45" spans="1:9" ht="13.5" thickBot="1">
      <c r="A45" s="271" t="s">
        <v>153</v>
      </c>
      <c r="B45" s="292">
        <v>2493447565.5599999</v>
      </c>
      <c r="C45" s="293">
        <v>2.17</v>
      </c>
      <c r="D45" s="294" t="s">
        <v>104</v>
      </c>
      <c r="E45" s="295" t="s">
        <v>104</v>
      </c>
      <c r="F45" s="294" t="s">
        <v>104</v>
      </c>
      <c r="G45" s="295" t="s">
        <v>104</v>
      </c>
      <c r="H45" s="294" t="s">
        <v>104</v>
      </c>
      <c r="I45" s="283" t="s">
        <v>104</v>
      </c>
    </row>
    <row r="46" spans="1:9" ht="14.25" thickTop="1" thickBot="1">
      <c r="A46" s="285" t="s">
        <v>154</v>
      </c>
      <c r="B46" s="286">
        <v>77002585280.759995</v>
      </c>
      <c r="C46" s="287">
        <v>66.95</v>
      </c>
      <c r="D46" s="288" t="s">
        <v>104</v>
      </c>
      <c r="E46" s="289" t="s">
        <v>104</v>
      </c>
      <c r="F46" s="288" t="s">
        <v>104</v>
      </c>
      <c r="G46" s="289" t="s">
        <v>104</v>
      </c>
      <c r="H46" s="288" t="s">
        <v>104</v>
      </c>
      <c r="I46" s="290" t="s">
        <v>104</v>
      </c>
    </row>
    <row r="47" spans="1:9" ht="13.5" thickTop="1">
      <c r="A47" s="271" t="s">
        <v>239</v>
      </c>
      <c r="B47" s="279">
        <v>493557318.77999997</v>
      </c>
      <c r="C47" s="284">
        <v>0.43</v>
      </c>
      <c r="D47" s="281" t="s">
        <v>104</v>
      </c>
      <c r="E47" s="282" t="s">
        <v>104</v>
      </c>
      <c r="F47" s="281" t="s">
        <v>104</v>
      </c>
      <c r="G47" s="282" t="s">
        <v>104</v>
      </c>
      <c r="H47" s="281" t="s">
        <v>104</v>
      </c>
      <c r="I47" s="283" t="s">
        <v>104</v>
      </c>
    </row>
    <row r="48" spans="1:9">
      <c r="A48" s="271" t="s">
        <v>240</v>
      </c>
      <c r="B48" s="279">
        <v>650061888.97000003</v>
      </c>
      <c r="C48" s="284">
        <v>0.56999999999999995</v>
      </c>
      <c r="D48" s="281" t="s">
        <v>104</v>
      </c>
      <c r="E48" s="282" t="s">
        <v>104</v>
      </c>
      <c r="F48" s="281" t="s">
        <v>104</v>
      </c>
      <c r="G48" s="282" t="s">
        <v>104</v>
      </c>
      <c r="H48" s="281" t="s">
        <v>104</v>
      </c>
      <c r="I48" s="283" t="s">
        <v>104</v>
      </c>
    </row>
    <row r="49" spans="1:9" ht="13.5" thickBot="1">
      <c r="A49" s="271" t="s">
        <v>241</v>
      </c>
      <c r="B49" s="279">
        <v>160329120.00999999</v>
      </c>
      <c r="C49" s="284">
        <v>0.14000000000000001</v>
      </c>
      <c r="D49" s="281" t="s">
        <v>104</v>
      </c>
      <c r="E49" s="282" t="s">
        <v>104</v>
      </c>
      <c r="F49" s="281" t="s">
        <v>104</v>
      </c>
      <c r="G49" s="282" t="s">
        <v>104</v>
      </c>
      <c r="H49" s="281" t="s">
        <v>104</v>
      </c>
      <c r="I49" s="283" t="s">
        <v>104</v>
      </c>
    </row>
    <row r="50" spans="1:9" ht="14.25" thickTop="1" thickBot="1">
      <c r="A50" s="285" t="s">
        <v>155</v>
      </c>
      <c r="B50" s="286">
        <v>1303948327.76</v>
      </c>
      <c r="C50" s="287">
        <v>1.1399999999999999</v>
      </c>
      <c r="D50" s="288" t="s">
        <v>104</v>
      </c>
      <c r="E50" s="289" t="s">
        <v>104</v>
      </c>
      <c r="F50" s="288" t="s">
        <v>104</v>
      </c>
      <c r="G50" s="289" t="s">
        <v>104</v>
      </c>
      <c r="H50" s="288" t="s">
        <v>104</v>
      </c>
      <c r="I50" s="290" t="s">
        <v>104</v>
      </c>
    </row>
    <row r="51" spans="1:9" ht="14.25" thickTop="1" thickBot="1">
      <c r="A51" s="285" t="s">
        <v>156</v>
      </c>
      <c r="B51" s="286">
        <v>78306533608.520004</v>
      </c>
      <c r="C51" s="287">
        <v>68.25</v>
      </c>
      <c r="D51" s="288" t="s">
        <v>104</v>
      </c>
      <c r="E51" s="289" t="s">
        <v>104</v>
      </c>
      <c r="F51" s="288" t="s">
        <v>104</v>
      </c>
      <c r="G51" s="289" t="s">
        <v>104</v>
      </c>
      <c r="H51" s="288" t="s">
        <v>104</v>
      </c>
      <c r="I51" s="290" t="s">
        <v>104</v>
      </c>
    </row>
    <row r="52" spans="1:9" ht="13.5" thickTop="1">
      <c r="A52" s="271" t="s">
        <v>126</v>
      </c>
      <c r="B52" s="279">
        <v>28353562355.32</v>
      </c>
      <c r="C52" s="284">
        <v>24.71</v>
      </c>
      <c r="D52" s="281" t="s">
        <v>104</v>
      </c>
      <c r="E52" s="282" t="s">
        <v>104</v>
      </c>
      <c r="F52" s="281" t="s">
        <v>104</v>
      </c>
      <c r="G52" s="282" t="s">
        <v>104</v>
      </c>
      <c r="H52" s="281" t="s">
        <v>104</v>
      </c>
      <c r="I52" s="283" t="s">
        <v>104</v>
      </c>
    </row>
    <row r="53" spans="1:9">
      <c r="A53" s="271" t="s">
        <v>127</v>
      </c>
      <c r="B53" s="279">
        <v>0</v>
      </c>
      <c r="C53" s="284">
        <v>0</v>
      </c>
      <c r="D53" s="281" t="s">
        <v>104</v>
      </c>
      <c r="E53" s="282" t="s">
        <v>104</v>
      </c>
      <c r="F53" s="281" t="s">
        <v>104</v>
      </c>
      <c r="G53" s="282" t="s">
        <v>104</v>
      </c>
      <c r="H53" s="281" t="s">
        <v>104</v>
      </c>
      <c r="I53" s="283" t="s">
        <v>104</v>
      </c>
    </row>
    <row r="54" spans="1:9" ht="13.5" thickBot="1">
      <c r="A54" s="271" t="s">
        <v>128</v>
      </c>
      <c r="B54" s="279">
        <v>559405027.84000003</v>
      </c>
      <c r="C54" s="284">
        <v>0.49</v>
      </c>
      <c r="D54" s="281" t="s">
        <v>104</v>
      </c>
      <c r="E54" s="282" t="s">
        <v>104</v>
      </c>
      <c r="F54" s="281" t="s">
        <v>104</v>
      </c>
      <c r="G54" s="282" t="s">
        <v>104</v>
      </c>
      <c r="H54" s="281" t="s">
        <v>104</v>
      </c>
      <c r="I54" s="283" t="s">
        <v>104</v>
      </c>
    </row>
    <row r="55" spans="1:9" ht="14.25" thickTop="1" thickBot="1">
      <c r="A55" s="285" t="s">
        <v>129</v>
      </c>
      <c r="B55" s="286">
        <v>28912967383.16</v>
      </c>
      <c r="C55" s="287">
        <v>25.2</v>
      </c>
      <c r="D55" s="288" t="s">
        <v>104</v>
      </c>
      <c r="E55" s="289" t="s">
        <v>104</v>
      </c>
      <c r="F55" s="288" t="s">
        <v>104</v>
      </c>
      <c r="G55" s="289" t="s">
        <v>104</v>
      </c>
      <c r="H55" s="288" t="s">
        <v>104</v>
      </c>
      <c r="I55" s="290" t="s">
        <v>104</v>
      </c>
    </row>
    <row r="56" spans="1:9" ht="14.25" thickTop="1" thickBot="1">
      <c r="A56" s="291"/>
      <c r="B56" s="279"/>
      <c r="C56" s="284"/>
      <c r="D56" s="281"/>
      <c r="E56" s="282"/>
      <c r="F56" s="281"/>
      <c r="G56" s="282"/>
      <c r="H56" s="281"/>
      <c r="I56" s="283"/>
    </row>
    <row r="57" spans="1:9" ht="13.5" thickTop="1">
      <c r="A57" s="267" t="s">
        <v>130</v>
      </c>
      <c r="B57" s="296">
        <v>61176</v>
      </c>
      <c r="C57" s="297"/>
      <c r="D57" s="298" t="s">
        <v>104</v>
      </c>
      <c r="E57" s="299"/>
      <c r="F57" s="298" t="s">
        <v>104</v>
      </c>
      <c r="G57" s="299"/>
      <c r="H57" s="298" t="s">
        <v>104</v>
      </c>
      <c r="I57" s="300"/>
    </row>
    <row r="58" spans="1:9" ht="13.5" thickBot="1">
      <c r="A58" s="272" t="s">
        <v>157</v>
      </c>
      <c r="B58" s="301">
        <v>1875551.98</v>
      </c>
      <c r="C58" s="302"/>
      <c r="D58" s="303" t="s">
        <v>104</v>
      </c>
      <c r="E58" s="304"/>
      <c r="F58" s="303" t="s">
        <v>104</v>
      </c>
      <c r="G58" s="304"/>
      <c r="H58" s="303" t="s">
        <v>104</v>
      </c>
      <c r="I58" s="305"/>
    </row>
    <row r="59" spans="1:9" ht="13.5" thickTop="1">
      <c r="A59" s="271"/>
      <c r="B59" s="279"/>
      <c r="C59" s="284"/>
      <c r="D59" s="281"/>
      <c r="E59" s="282"/>
      <c r="F59" s="281"/>
      <c r="G59" s="282"/>
      <c r="H59" s="281"/>
      <c r="I59" s="283"/>
    </row>
    <row r="60" spans="1:9">
      <c r="A60" s="306" t="s">
        <v>158</v>
      </c>
      <c r="B60" s="307"/>
      <c r="C60" s="424"/>
      <c r="D60" s="308"/>
      <c r="E60" s="309"/>
      <c r="F60" s="308"/>
      <c r="G60" s="309"/>
      <c r="H60" s="308"/>
      <c r="I60" s="310"/>
    </row>
    <row r="61" spans="1:9">
      <c r="A61" s="311"/>
      <c r="B61" s="312"/>
      <c r="C61" s="425"/>
      <c r="D61" s="313"/>
      <c r="E61" s="314"/>
      <c r="F61" s="313"/>
      <c r="G61" s="314"/>
      <c r="H61" s="313"/>
      <c r="I61" s="315"/>
    </row>
    <row r="62" spans="1:9">
      <c r="A62" s="316"/>
      <c r="B62" s="317"/>
      <c r="C62" s="426"/>
      <c r="D62" s="318"/>
      <c r="E62" s="319"/>
      <c r="F62" s="318"/>
      <c r="G62" s="319"/>
      <c r="H62" s="318"/>
      <c r="I62" s="456"/>
    </row>
    <row r="63" spans="1:9">
      <c r="A63" s="271" t="s">
        <v>159</v>
      </c>
      <c r="B63" s="292">
        <v>6280291342.6999998</v>
      </c>
      <c r="C63" s="293">
        <v>5.47</v>
      </c>
      <c r="D63" s="294" t="s">
        <v>104</v>
      </c>
      <c r="E63" s="295" t="s">
        <v>104</v>
      </c>
      <c r="F63" s="294" t="s">
        <v>104</v>
      </c>
      <c r="G63" s="295" t="s">
        <v>104</v>
      </c>
      <c r="H63" s="294" t="s">
        <v>104</v>
      </c>
      <c r="I63" s="283" t="s">
        <v>104</v>
      </c>
    </row>
    <row r="64" spans="1:9">
      <c r="A64" s="271" t="s">
        <v>160</v>
      </c>
      <c r="B64" s="292">
        <v>18232356606.75</v>
      </c>
      <c r="C64" s="293">
        <v>15.89</v>
      </c>
      <c r="D64" s="294" t="s">
        <v>104</v>
      </c>
      <c r="E64" s="295" t="s">
        <v>104</v>
      </c>
      <c r="F64" s="294" t="s">
        <v>104</v>
      </c>
      <c r="G64" s="295" t="s">
        <v>104</v>
      </c>
      <c r="H64" s="294" t="s">
        <v>104</v>
      </c>
      <c r="I64" s="283" t="s">
        <v>104</v>
      </c>
    </row>
    <row r="65" spans="1:9">
      <c r="A65" s="271" t="s">
        <v>161</v>
      </c>
      <c r="B65" s="292">
        <v>5103262602.6599998</v>
      </c>
      <c r="C65" s="293">
        <v>4.45</v>
      </c>
      <c r="D65" s="294" t="s">
        <v>104</v>
      </c>
      <c r="E65" s="295" t="s">
        <v>104</v>
      </c>
      <c r="F65" s="294" t="s">
        <v>104</v>
      </c>
      <c r="G65" s="295" t="s">
        <v>104</v>
      </c>
      <c r="H65" s="294" t="s">
        <v>104</v>
      </c>
      <c r="I65" s="283" t="s">
        <v>104</v>
      </c>
    </row>
    <row r="66" spans="1:9">
      <c r="A66" s="271" t="s">
        <v>162</v>
      </c>
      <c r="B66" s="292">
        <v>9903601551.5799999</v>
      </c>
      <c r="C66" s="293">
        <v>8.6300000000000008</v>
      </c>
      <c r="D66" s="294" t="s">
        <v>104</v>
      </c>
      <c r="E66" s="295" t="s">
        <v>104</v>
      </c>
      <c r="F66" s="294" t="s">
        <v>104</v>
      </c>
      <c r="G66" s="295" t="s">
        <v>104</v>
      </c>
      <c r="H66" s="294" t="s">
        <v>104</v>
      </c>
      <c r="I66" s="283" t="s">
        <v>104</v>
      </c>
    </row>
    <row r="67" spans="1:9">
      <c r="A67" s="271" t="s">
        <v>163</v>
      </c>
      <c r="B67" s="292">
        <v>12858042885.719999</v>
      </c>
      <c r="C67" s="293">
        <v>11.21</v>
      </c>
      <c r="D67" s="294" t="s">
        <v>104</v>
      </c>
      <c r="E67" s="295" t="s">
        <v>104</v>
      </c>
      <c r="F67" s="294" t="s">
        <v>104</v>
      </c>
      <c r="G67" s="295" t="s">
        <v>104</v>
      </c>
      <c r="H67" s="294" t="s">
        <v>104</v>
      </c>
      <c r="I67" s="283" t="s">
        <v>104</v>
      </c>
    </row>
    <row r="68" spans="1:9">
      <c r="A68" s="271" t="s">
        <v>164</v>
      </c>
      <c r="B68" s="292">
        <v>9757439683.6200008</v>
      </c>
      <c r="C68" s="293">
        <v>8.5</v>
      </c>
      <c r="D68" s="294" t="s">
        <v>104</v>
      </c>
      <c r="E68" s="295" t="s">
        <v>104</v>
      </c>
      <c r="F68" s="294" t="s">
        <v>104</v>
      </c>
      <c r="G68" s="295" t="s">
        <v>104</v>
      </c>
      <c r="H68" s="294" t="s">
        <v>104</v>
      </c>
      <c r="I68" s="283" t="s">
        <v>104</v>
      </c>
    </row>
    <row r="69" spans="1:9">
      <c r="A69" s="271" t="s">
        <v>165</v>
      </c>
      <c r="B69" s="292">
        <v>11637926389.27</v>
      </c>
      <c r="C69" s="293">
        <v>10.14</v>
      </c>
      <c r="D69" s="294" t="s">
        <v>104</v>
      </c>
      <c r="E69" s="295" t="s">
        <v>104</v>
      </c>
      <c r="F69" s="294" t="s">
        <v>104</v>
      </c>
      <c r="G69" s="295" t="s">
        <v>104</v>
      </c>
      <c r="H69" s="294" t="s">
        <v>104</v>
      </c>
      <c r="I69" s="283" t="s">
        <v>104</v>
      </c>
    </row>
    <row r="70" spans="1:9" ht="13.5" thickBot="1">
      <c r="A70" s="271" t="s">
        <v>166</v>
      </c>
      <c r="B70" s="292">
        <v>4533612546.2200003</v>
      </c>
      <c r="C70" s="293">
        <v>3.95</v>
      </c>
      <c r="D70" s="294" t="s">
        <v>104</v>
      </c>
      <c r="E70" s="295" t="s">
        <v>104</v>
      </c>
      <c r="F70" s="294" t="s">
        <v>104</v>
      </c>
      <c r="G70" s="295" t="s">
        <v>104</v>
      </c>
      <c r="H70" s="294" t="s">
        <v>104</v>
      </c>
      <c r="I70" s="283" t="s">
        <v>104</v>
      </c>
    </row>
    <row r="71" spans="1:9" ht="14.25" thickTop="1" thickBot="1">
      <c r="A71" s="285" t="s">
        <v>19</v>
      </c>
      <c r="B71" s="286">
        <v>78306533608.520004</v>
      </c>
      <c r="C71" s="287">
        <v>68.25</v>
      </c>
      <c r="D71" s="288" t="s">
        <v>104</v>
      </c>
      <c r="E71" s="289" t="s">
        <v>104</v>
      </c>
      <c r="F71" s="288" t="s">
        <v>104</v>
      </c>
      <c r="G71" s="289" t="s">
        <v>104</v>
      </c>
      <c r="H71" s="288" t="s">
        <v>104</v>
      </c>
      <c r="I71" s="290" t="s">
        <v>104</v>
      </c>
    </row>
    <row r="72" spans="1:9" ht="14.25" thickTop="1" thickBot="1">
      <c r="A72" s="271"/>
      <c r="B72" s="279"/>
      <c r="C72" s="284"/>
      <c r="D72" s="281"/>
      <c r="E72" s="282"/>
      <c r="F72" s="281"/>
      <c r="G72" s="282"/>
      <c r="H72" s="281"/>
      <c r="I72" s="283"/>
    </row>
    <row r="73" spans="1:9" ht="13.5" thickTop="1">
      <c r="A73" s="267" t="s">
        <v>132</v>
      </c>
      <c r="B73" s="268">
        <v>22627100633.880001</v>
      </c>
      <c r="C73" s="297"/>
      <c r="D73" s="298" t="s">
        <v>104</v>
      </c>
      <c r="E73" s="299"/>
      <c r="F73" s="298" t="s">
        <v>104</v>
      </c>
      <c r="G73" s="299"/>
      <c r="H73" s="298" t="s">
        <v>104</v>
      </c>
      <c r="I73" s="300"/>
    </row>
    <row r="74" spans="1:9" ht="13.5" thickBot="1">
      <c r="A74" s="271" t="s">
        <v>242</v>
      </c>
      <c r="B74" s="279">
        <v>17629494921.490002</v>
      </c>
      <c r="C74" s="284"/>
      <c r="D74" s="281" t="s">
        <v>104</v>
      </c>
      <c r="E74" s="282"/>
      <c r="F74" s="281" t="s">
        <v>104</v>
      </c>
      <c r="G74" s="282"/>
      <c r="H74" s="281" t="s">
        <v>104</v>
      </c>
      <c r="I74" s="283"/>
    </row>
    <row r="75" spans="1:9" ht="14.25" thickTop="1" thickBot="1">
      <c r="A75" s="285" t="s">
        <v>167</v>
      </c>
      <c r="B75" s="320">
        <v>4997605712.3900003</v>
      </c>
      <c r="C75" s="427"/>
      <c r="D75" s="322" t="s">
        <v>104</v>
      </c>
      <c r="E75" s="323"/>
      <c r="F75" s="322" t="s">
        <v>104</v>
      </c>
      <c r="G75" s="323"/>
      <c r="H75" s="322" t="s">
        <v>104</v>
      </c>
      <c r="I75" s="324"/>
    </row>
    <row r="76" spans="1:9" ht="13.5" thickTop="1">
      <c r="D76" s="325"/>
      <c r="E76" s="326"/>
      <c r="F76" s="325"/>
      <c r="G76" s="326"/>
      <c r="H76" s="325"/>
      <c r="I76" s="326"/>
    </row>
    <row r="77" spans="1:9">
      <c r="D77" s="325"/>
      <c r="E77" s="326"/>
      <c r="F77" s="325"/>
      <c r="G77" s="326"/>
      <c r="H77" s="325"/>
      <c r="I77" s="326"/>
    </row>
    <row r="81" spans="1:25">
      <c r="A81" s="264" t="s">
        <v>100</v>
      </c>
    </row>
    <row r="82" spans="1:25">
      <c r="A82" s="264" t="s">
        <v>236</v>
      </c>
    </row>
    <row r="83" spans="1:25" ht="13.5" thickBot="1"/>
    <row r="84" spans="1:25" ht="13.5" thickTop="1">
      <c r="A84" s="267"/>
      <c r="B84" s="327"/>
      <c r="C84" s="421"/>
      <c r="D84" s="268"/>
      <c r="E84" s="269"/>
      <c r="F84" s="268"/>
      <c r="G84" s="269"/>
      <c r="H84" s="268"/>
      <c r="I84" s="270"/>
      <c r="J84" s="327"/>
      <c r="K84" s="421"/>
      <c r="L84" s="268"/>
      <c r="M84" s="269"/>
      <c r="N84" s="268"/>
      <c r="O84" s="269"/>
      <c r="P84" s="268"/>
      <c r="Q84" s="270"/>
      <c r="R84" s="327"/>
      <c r="S84" s="421"/>
      <c r="T84" s="268"/>
      <c r="U84" s="269"/>
      <c r="V84" s="268"/>
      <c r="W84" s="269"/>
      <c r="X84" s="268"/>
      <c r="Y84" s="270"/>
    </row>
    <row r="85" spans="1:25">
      <c r="A85" s="271"/>
      <c r="B85" s="469" t="s">
        <v>66</v>
      </c>
      <c r="C85" s="470"/>
      <c r="D85" s="470"/>
      <c r="E85" s="470"/>
      <c r="F85" s="470"/>
      <c r="G85" s="470"/>
      <c r="H85" s="470"/>
      <c r="I85" s="471"/>
      <c r="J85" s="469" t="s">
        <v>243</v>
      </c>
      <c r="K85" s="470"/>
      <c r="L85" s="470"/>
      <c r="M85" s="470"/>
      <c r="N85" s="470"/>
      <c r="O85" s="470"/>
      <c r="P85" s="470"/>
      <c r="Q85" s="471"/>
      <c r="R85" s="469" t="s">
        <v>75</v>
      </c>
      <c r="S85" s="470"/>
      <c r="T85" s="470"/>
      <c r="U85" s="470"/>
      <c r="V85" s="470"/>
      <c r="W85" s="470"/>
      <c r="X85" s="470"/>
      <c r="Y85" s="471"/>
    </row>
    <row r="86" spans="1:25">
      <c r="A86" s="271"/>
      <c r="B86" s="328"/>
      <c r="C86" s="422"/>
      <c r="D86" s="330"/>
      <c r="E86" s="329"/>
      <c r="F86" s="330"/>
      <c r="G86" s="329"/>
      <c r="H86" s="330"/>
      <c r="I86" s="331"/>
      <c r="J86" s="328"/>
      <c r="K86" s="422"/>
      <c r="L86" s="330"/>
      <c r="M86" s="329"/>
      <c r="N86" s="330"/>
      <c r="O86" s="329"/>
      <c r="P86" s="330"/>
      <c r="Q86" s="331"/>
      <c r="R86" s="328"/>
      <c r="S86" s="422"/>
      <c r="T86" s="330"/>
      <c r="U86" s="329"/>
      <c r="V86" s="330"/>
      <c r="W86" s="329"/>
      <c r="X86" s="330"/>
      <c r="Y86" s="331"/>
    </row>
    <row r="87" spans="1:25">
      <c r="A87" s="271"/>
      <c r="B87" s="476" t="s">
        <v>9</v>
      </c>
      <c r="C87" s="491"/>
      <c r="D87" s="476" t="s">
        <v>10</v>
      </c>
      <c r="E87" s="491"/>
      <c r="F87" s="476" t="s">
        <v>11</v>
      </c>
      <c r="G87" s="491"/>
      <c r="H87" s="476" t="s">
        <v>12</v>
      </c>
      <c r="I87" s="492"/>
      <c r="J87" s="476" t="s">
        <v>9</v>
      </c>
      <c r="K87" s="491"/>
      <c r="L87" s="476" t="s">
        <v>10</v>
      </c>
      <c r="M87" s="491"/>
      <c r="N87" s="476" t="s">
        <v>11</v>
      </c>
      <c r="O87" s="491"/>
      <c r="P87" s="476" t="s">
        <v>12</v>
      </c>
      <c r="Q87" s="492"/>
      <c r="R87" s="476" t="s">
        <v>9</v>
      </c>
      <c r="S87" s="491"/>
      <c r="T87" s="476" t="s">
        <v>10</v>
      </c>
      <c r="U87" s="491"/>
      <c r="V87" s="476" t="s">
        <v>11</v>
      </c>
      <c r="W87" s="491"/>
      <c r="X87" s="476" t="s">
        <v>12</v>
      </c>
      <c r="Y87" s="492"/>
    </row>
    <row r="88" spans="1:25" ht="13.5" thickBot="1">
      <c r="A88" s="272"/>
      <c r="B88" s="273" t="s">
        <v>13</v>
      </c>
      <c r="C88" s="423" t="s">
        <v>14</v>
      </c>
      <c r="D88" s="332" t="s">
        <v>13</v>
      </c>
      <c r="E88" s="274" t="s">
        <v>14</v>
      </c>
      <c r="F88" s="332" t="s">
        <v>13</v>
      </c>
      <c r="G88" s="274" t="s">
        <v>14</v>
      </c>
      <c r="H88" s="332" t="s">
        <v>13</v>
      </c>
      <c r="I88" s="277" t="s">
        <v>14</v>
      </c>
      <c r="J88" s="273" t="s">
        <v>13</v>
      </c>
      <c r="K88" s="423" t="s">
        <v>14</v>
      </c>
      <c r="L88" s="332" t="s">
        <v>13</v>
      </c>
      <c r="M88" s="274" t="s">
        <v>14</v>
      </c>
      <c r="N88" s="332" t="s">
        <v>13</v>
      </c>
      <c r="O88" s="274" t="s">
        <v>14</v>
      </c>
      <c r="P88" s="332" t="s">
        <v>13</v>
      </c>
      <c r="Q88" s="277" t="s">
        <v>14</v>
      </c>
      <c r="R88" s="273" t="s">
        <v>13</v>
      </c>
      <c r="S88" s="423" t="s">
        <v>14</v>
      </c>
      <c r="T88" s="332" t="s">
        <v>13</v>
      </c>
      <c r="U88" s="274" t="s">
        <v>14</v>
      </c>
      <c r="V88" s="332" t="s">
        <v>13</v>
      </c>
      <c r="W88" s="274" t="s">
        <v>14</v>
      </c>
      <c r="X88" s="332" t="s">
        <v>13</v>
      </c>
      <c r="Y88" s="277" t="s">
        <v>14</v>
      </c>
    </row>
    <row r="89" spans="1:25" ht="13.5" thickTop="1">
      <c r="A89" s="291" t="s">
        <v>102</v>
      </c>
      <c r="B89" s="333"/>
      <c r="C89" s="284"/>
      <c r="D89" s="281"/>
      <c r="E89" s="282"/>
      <c r="F89" s="281"/>
      <c r="G89" s="282"/>
      <c r="H89" s="281"/>
      <c r="I89" s="283"/>
      <c r="J89" s="333"/>
      <c r="K89" s="284"/>
      <c r="L89" s="281"/>
      <c r="M89" s="282"/>
      <c r="N89" s="281"/>
      <c r="O89" s="282"/>
      <c r="P89" s="281"/>
      <c r="Q89" s="283"/>
      <c r="R89" s="333"/>
      <c r="S89" s="284"/>
      <c r="T89" s="281"/>
      <c r="U89" s="282"/>
      <c r="V89" s="281"/>
      <c r="W89" s="282"/>
      <c r="X89" s="281"/>
      <c r="Y89" s="283"/>
    </row>
    <row r="90" spans="1:25">
      <c r="A90" s="271"/>
      <c r="B90" s="333"/>
      <c r="C90" s="284"/>
      <c r="D90" s="281"/>
      <c r="E90" s="282"/>
      <c r="F90" s="281"/>
      <c r="G90" s="282"/>
      <c r="H90" s="281"/>
      <c r="I90" s="283"/>
      <c r="J90" s="333"/>
      <c r="K90" s="284"/>
      <c r="L90" s="281"/>
      <c r="M90" s="282"/>
      <c r="N90" s="281"/>
      <c r="O90" s="282"/>
      <c r="P90" s="281"/>
      <c r="Q90" s="283"/>
      <c r="R90" s="333"/>
      <c r="S90" s="284"/>
      <c r="T90" s="281"/>
      <c r="U90" s="282"/>
      <c r="V90" s="281"/>
      <c r="W90" s="282"/>
      <c r="X90" s="281"/>
      <c r="Y90" s="283"/>
    </row>
    <row r="91" spans="1:25">
      <c r="A91" s="334" t="s">
        <v>136</v>
      </c>
      <c r="B91" s="333">
        <v>237988191482.07001</v>
      </c>
      <c r="C91" s="284">
        <v>99.98</v>
      </c>
      <c r="D91" s="281" t="s">
        <v>104</v>
      </c>
      <c r="E91" s="282" t="s">
        <v>104</v>
      </c>
      <c r="F91" s="281" t="s">
        <v>104</v>
      </c>
      <c r="G91" s="282" t="s">
        <v>104</v>
      </c>
      <c r="H91" s="281" t="s">
        <v>104</v>
      </c>
      <c r="I91" s="283" t="s">
        <v>104</v>
      </c>
      <c r="J91" s="333">
        <v>12743075573.440001</v>
      </c>
      <c r="K91" s="284">
        <v>99.88</v>
      </c>
      <c r="L91" s="281" t="s">
        <v>104</v>
      </c>
      <c r="M91" s="282" t="s">
        <v>104</v>
      </c>
      <c r="N91" s="281" t="s">
        <v>104</v>
      </c>
      <c r="O91" s="282" t="s">
        <v>104</v>
      </c>
      <c r="P91" s="281" t="s">
        <v>104</v>
      </c>
      <c r="Q91" s="283" t="s">
        <v>104</v>
      </c>
      <c r="R91" s="333">
        <v>13116671811.940001</v>
      </c>
      <c r="S91" s="284">
        <v>95.9</v>
      </c>
      <c r="T91" s="281" t="s">
        <v>104</v>
      </c>
      <c r="U91" s="282" t="s">
        <v>104</v>
      </c>
      <c r="V91" s="281" t="s">
        <v>104</v>
      </c>
      <c r="W91" s="282" t="s">
        <v>104</v>
      </c>
      <c r="X91" s="281" t="s">
        <v>104</v>
      </c>
      <c r="Y91" s="283" t="s">
        <v>104</v>
      </c>
    </row>
    <row r="92" spans="1:25">
      <c r="A92" s="334" t="s">
        <v>109</v>
      </c>
      <c r="B92" s="333">
        <v>46297090.420000002</v>
      </c>
      <c r="C92" s="284">
        <v>0.02</v>
      </c>
      <c r="D92" s="281" t="s">
        <v>104</v>
      </c>
      <c r="E92" s="282" t="s">
        <v>104</v>
      </c>
      <c r="F92" s="281" t="s">
        <v>104</v>
      </c>
      <c r="G92" s="282" t="s">
        <v>104</v>
      </c>
      <c r="H92" s="281" t="s">
        <v>104</v>
      </c>
      <c r="I92" s="283" t="s">
        <v>104</v>
      </c>
      <c r="J92" s="333">
        <v>8254137.1699999999</v>
      </c>
      <c r="K92" s="284">
        <v>0.06</v>
      </c>
      <c r="L92" s="281" t="s">
        <v>104</v>
      </c>
      <c r="M92" s="282" t="s">
        <v>104</v>
      </c>
      <c r="N92" s="281" t="s">
        <v>104</v>
      </c>
      <c r="O92" s="282" t="s">
        <v>104</v>
      </c>
      <c r="P92" s="281" t="s">
        <v>104</v>
      </c>
      <c r="Q92" s="283" t="s">
        <v>104</v>
      </c>
      <c r="R92" s="333">
        <v>578730370.53999996</v>
      </c>
      <c r="S92" s="284">
        <v>4.2300000000000004</v>
      </c>
      <c r="T92" s="281" t="s">
        <v>104</v>
      </c>
      <c r="U92" s="282" t="s">
        <v>104</v>
      </c>
      <c r="V92" s="281" t="s">
        <v>104</v>
      </c>
      <c r="W92" s="282" t="s">
        <v>104</v>
      </c>
      <c r="X92" s="281" t="s">
        <v>104</v>
      </c>
      <c r="Y92" s="283" t="s">
        <v>104</v>
      </c>
    </row>
    <row r="93" spans="1:25" ht="13.5" thickBot="1">
      <c r="A93" s="334" t="s">
        <v>237</v>
      </c>
      <c r="B93" s="333">
        <v>0</v>
      </c>
      <c r="C93" s="284">
        <v>0</v>
      </c>
      <c r="D93" s="281" t="s">
        <v>104</v>
      </c>
      <c r="E93" s="282" t="s">
        <v>104</v>
      </c>
      <c r="F93" s="281" t="s">
        <v>104</v>
      </c>
      <c r="G93" s="282" t="s">
        <v>104</v>
      </c>
      <c r="H93" s="281" t="s">
        <v>104</v>
      </c>
      <c r="I93" s="283" t="s">
        <v>104</v>
      </c>
      <c r="J93" s="333">
        <v>7409736.1100000003</v>
      </c>
      <c r="K93" s="284">
        <v>0.06</v>
      </c>
      <c r="L93" s="281" t="s">
        <v>104</v>
      </c>
      <c r="M93" s="282" t="s">
        <v>104</v>
      </c>
      <c r="N93" s="281" t="s">
        <v>104</v>
      </c>
      <c r="O93" s="282" t="s">
        <v>104</v>
      </c>
      <c r="P93" s="281" t="s">
        <v>104</v>
      </c>
      <c r="Q93" s="283" t="s">
        <v>104</v>
      </c>
      <c r="R93" s="333">
        <v>-17334132.809999999</v>
      </c>
      <c r="S93" s="284">
        <v>-0.13</v>
      </c>
      <c r="T93" s="281" t="s">
        <v>104</v>
      </c>
      <c r="U93" s="282" t="s">
        <v>104</v>
      </c>
      <c r="V93" s="281" t="s">
        <v>104</v>
      </c>
      <c r="W93" s="282" t="s">
        <v>104</v>
      </c>
      <c r="X93" s="281" t="s">
        <v>104</v>
      </c>
      <c r="Y93" s="283" t="s">
        <v>104</v>
      </c>
    </row>
    <row r="94" spans="1:25" ht="14.25" thickTop="1" thickBot="1">
      <c r="A94" s="335" t="s">
        <v>3</v>
      </c>
      <c r="B94" s="336">
        <v>238034488572</v>
      </c>
      <c r="C94" s="287">
        <v>100</v>
      </c>
      <c r="D94" s="288" t="s">
        <v>104</v>
      </c>
      <c r="E94" s="289" t="s">
        <v>104</v>
      </c>
      <c r="F94" s="288" t="s">
        <v>104</v>
      </c>
      <c r="G94" s="289" t="s">
        <v>104</v>
      </c>
      <c r="H94" s="288" t="s">
        <v>104</v>
      </c>
      <c r="I94" s="290" t="s">
        <v>104</v>
      </c>
      <c r="J94" s="336">
        <v>12758739447</v>
      </c>
      <c r="K94" s="287">
        <v>100</v>
      </c>
      <c r="L94" s="288" t="s">
        <v>104</v>
      </c>
      <c r="M94" s="289" t="s">
        <v>104</v>
      </c>
      <c r="N94" s="288" t="s">
        <v>104</v>
      </c>
      <c r="O94" s="289" t="s">
        <v>104</v>
      </c>
      <c r="P94" s="288" t="s">
        <v>104</v>
      </c>
      <c r="Q94" s="290" t="s">
        <v>104</v>
      </c>
      <c r="R94" s="336">
        <v>13678068050</v>
      </c>
      <c r="S94" s="287">
        <v>99.999999999999901</v>
      </c>
      <c r="T94" s="288" t="s">
        <v>104</v>
      </c>
      <c r="U94" s="289" t="s">
        <v>104</v>
      </c>
      <c r="V94" s="288" t="s">
        <v>104</v>
      </c>
      <c r="W94" s="289" t="s">
        <v>104</v>
      </c>
      <c r="X94" s="288" t="s">
        <v>104</v>
      </c>
      <c r="Y94" s="290" t="s">
        <v>104</v>
      </c>
    </row>
    <row r="95" spans="1:25" ht="13.5" thickTop="1">
      <c r="A95" s="337" t="s">
        <v>238</v>
      </c>
      <c r="B95" s="333"/>
      <c r="C95" s="284"/>
      <c r="D95" s="281"/>
      <c r="E95" s="282"/>
      <c r="F95" s="281"/>
      <c r="G95" s="282"/>
      <c r="H95" s="281"/>
      <c r="I95" s="283"/>
      <c r="J95" s="333"/>
      <c r="K95" s="284"/>
      <c r="L95" s="281"/>
      <c r="M95" s="282"/>
      <c r="N95" s="281"/>
      <c r="O95" s="282"/>
      <c r="P95" s="281"/>
      <c r="Q95" s="283"/>
      <c r="R95" s="333"/>
      <c r="S95" s="284"/>
      <c r="T95" s="281"/>
      <c r="U95" s="282"/>
      <c r="V95" s="281"/>
      <c r="W95" s="282"/>
      <c r="X95" s="281"/>
      <c r="Y95" s="283"/>
    </row>
    <row r="96" spans="1:25">
      <c r="A96" s="291" t="s">
        <v>144</v>
      </c>
      <c r="D96" s="325"/>
      <c r="E96" s="326"/>
      <c r="F96" s="325"/>
      <c r="G96" s="326"/>
      <c r="H96" s="325"/>
      <c r="I96" s="458"/>
      <c r="L96" s="325"/>
      <c r="M96" s="326"/>
      <c r="N96" s="325"/>
      <c r="O96" s="326"/>
      <c r="P96" s="325"/>
      <c r="Q96" s="458"/>
      <c r="T96" s="325"/>
      <c r="U96" s="326"/>
      <c r="V96" s="325"/>
      <c r="W96" s="326"/>
      <c r="X96" s="325"/>
      <c r="Y96" s="458"/>
    </row>
    <row r="97" spans="1:25">
      <c r="A97" s="271" t="s">
        <v>145</v>
      </c>
      <c r="B97" s="292">
        <v>22728577614.07</v>
      </c>
      <c r="C97" s="428">
        <v>9.5500000000000007</v>
      </c>
      <c r="D97" s="339" t="s">
        <v>104</v>
      </c>
      <c r="E97" s="340" t="s">
        <v>104</v>
      </c>
      <c r="F97" s="339" t="s">
        <v>104</v>
      </c>
      <c r="G97" s="340" t="s">
        <v>104</v>
      </c>
      <c r="H97" s="339" t="s">
        <v>104</v>
      </c>
      <c r="I97" s="458" t="s">
        <v>104</v>
      </c>
      <c r="J97" s="292">
        <v>2927797552.8800001</v>
      </c>
      <c r="K97" s="428">
        <v>22.95</v>
      </c>
      <c r="L97" s="339" t="s">
        <v>104</v>
      </c>
      <c r="M97" s="340" t="s">
        <v>104</v>
      </c>
      <c r="N97" s="339" t="s">
        <v>104</v>
      </c>
      <c r="O97" s="340" t="s">
        <v>104</v>
      </c>
      <c r="P97" s="339" t="s">
        <v>104</v>
      </c>
      <c r="Q97" s="458" t="s">
        <v>104</v>
      </c>
      <c r="R97" s="292">
        <v>280845430.69999999</v>
      </c>
      <c r="S97" s="428">
        <v>2.0499999999999998</v>
      </c>
      <c r="T97" s="339" t="s">
        <v>104</v>
      </c>
      <c r="U97" s="340" t="s">
        <v>104</v>
      </c>
      <c r="V97" s="339" t="s">
        <v>104</v>
      </c>
      <c r="W97" s="340" t="s">
        <v>104</v>
      </c>
      <c r="X97" s="339" t="s">
        <v>104</v>
      </c>
      <c r="Y97" s="458" t="s">
        <v>104</v>
      </c>
    </row>
    <row r="98" spans="1:25">
      <c r="A98" s="271" t="s">
        <v>146</v>
      </c>
      <c r="B98" s="292">
        <v>1540350449.5699999</v>
      </c>
      <c r="C98" s="428">
        <v>0.65</v>
      </c>
      <c r="D98" s="339" t="s">
        <v>104</v>
      </c>
      <c r="E98" s="340" t="s">
        <v>104</v>
      </c>
      <c r="F98" s="339" t="s">
        <v>104</v>
      </c>
      <c r="G98" s="340" t="s">
        <v>104</v>
      </c>
      <c r="H98" s="339" t="s">
        <v>104</v>
      </c>
      <c r="I98" s="458" t="s">
        <v>104</v>
      </c>
      <c r="J98" s="292">
        <v>54452126.939999998</v>
      </c>
      <c r="K98" s="428">
        <v>0.43</v>
      </c>
      <c r="L98" s="339" t="s">
        <v>104</v>
      </c>
      <c r="M98" s="340" t="s">
        <v>104</v>
      </c>
      <c r="N98" s="339" t="s">
        <v>104</v>
      </c>
      <c r="O98" s="340" t="s">
        <v>104</v>
      </c>
      <c r="P98" s="339" t="s">
        <v>104</v>
      </c>
      <c r="Q98" s="458" t="s">
        <v>104</v>
      </c>
      <c r="R98" s="292">
        <v>253037513.96000001</v>
      </c>
      <c r="S98" s="428">
        <v>1.85</v>
      </c>
      <c r="T98" s="339" t="s">
        <v>104</v>
      </c>
      <c r="U98" s="340" t="s">
        <v>104</v>
      </c>
      <c r="V98" s="339" t="s">
        <v>104</v>
      </c>
      <c r="W98" s="340" t="s">
        <v>104</v>
      </c>
      <c r="X98" s="339" t="s">
        <v>104</v>
      </c>
      <c r="Y98" s="458" t="s">
        <v>104</v>
      </c>
    </row>
    <row r="99" spans="1:25">
      <c r="A99" s="271" t="s">
        <v>147</v>
      </c>
      <c r="B99" s="292">
        <v>2168973403.9400001</v>
      </c>
      <c r="C99" s="428">
        <v>0.91</v>
      </c>
      <c r="D99" s="339" t="s">
        <v>104</v>
      </c>
      <c r="E99" s="340" t="s">
        <v>104</v>
      </c>
      <c r="F99" s="339" t="s">
        <v>104</v>
      </c>
      <c r="G99" s="340" t="s">
        <v>104</v>
      </c>
      <c r="H99" s="339" t="s">
        <v>104</v>
      </c>
      <c r="I99" s="458" t="s">
        <v>104</v>
      </c>
      <c r="J99" s="292">
        <v>2765277687.7600002</v>
      </c>
      <c r="K99" s="428">
        <v>21.67</v>
      </c>
      <c r="L99" s="339" t="s">
        <v>104</v>
      </c>
      <c r="M99" s="340" t="s">
        <v>104</v>
      </c>
      <c r="N99" s="339" t="s">
        <v>104</v>
      </c>
      <c r="O99" s="340" t="s">
        <v>104</v>
      </c>
      <c r="P99" s="339" t="s">
        <v>104</v>
      </c>
      <c r="Q99" s="458" t="s">
        <v>104</v>
      </c>
      <c r="R99" s="292">
        <v>516716671.47000003</v>
      </c>
      <c r="S99" s="428">
        <v>3.78</v>
      </c>
      <c r="T99" s="339" t="s">
        <v>104</v>
      </c>
      <c r="U99" s="340" t="s">
        <v>104</v>
      </c>
      <c r="V99" s="339" t="s">
        <v>104</v>
      </c>
      <c r="W99" s="340" t="s">
        <v>104</v>
      </c>
      <c r="X99" s="339" t="s">
        <v>104</v>
      </c>
      <c r="Y99" s="458" t="s">
        <v>104</v>
      </c>
    </row>
    <row r="100" spans="1:25">
      <c r="A100" s="271" t="s">
        <v>148</v>
      </c>
      <c r="B100" s="292">
        <v>0</v>
      </c>
      <c r="C100" s="428">
        <v>0</v>
      </c>
      <c r="D100" s="339" t="s">
        <v>104</v>
      </c>
      <c r="E100" s="340" t="s">
        <v>104</v>
      </c>
      <c r="F100" s="339" t="s">
        <v>104</v>
      </c>
      <c r="G100" s="340" t="s">
        <v>104</v>
      </c>
      <c r="H100" s="339" t="s">
        <v>104</v>
      </c>
      <c r="I100" s="458" t="s">
        <v>104</v>
      </c>
      <c r="J100" s="292">
        <v>0</v>
      </c>
      <c r="K100" s="428">
        <v>0</v>
      </c>
      <c r="L100" s="339" t="s">
        <v>104</v>
      </c>
      <c r="M100" s="340" t="s">
        <v>104</v>
      </c>
      <c r="N100" s="339" t="s">
        <v>104</v>
      </c>
      <c r="O100" s="340" t="s">
        <v>104</v>
      </c>
      <c r="P100" s="339" t="s">
        <v>104</v>
      </c>
      <c r="Q100" s="458" t="s">
        <v>104</v>
      </c>
      <c r="R100" s="292">
        <v>0</v>
      </c>
      <c r="S100" s="428">
        <v>0</v>
      </c>
      <c r="T100" s="339" t="s">
        <v>104</v>
      </c>
      <c r="U100" s="340" t="s">
        <v>104</v>
      </c>
      <c r="V100" s="339" t="s">
        <v>104</v>
      </c>
      <c r="W100" s="340" t="s">
        <v>104</v>
      </c>
      <c r="X100" s="339" t="s">
        <v>104</v>
      </c>
      <c r="Y100" s="458" t="s">
        <v>104</v>
      </c>
    </row>
    <row r="101" spans="1:25">
      <c r="A101" s="271" t="s">
        <v>149</v>
      </c>
      <c r="B101" s="292">
        <v>87746262837.679993</v>
      </c>
      <c r="C101" s="428">
        <v>36.86</v>
      </c>
      <c r="D101" s="339" t="s">
        <v>104</v>
      </c>
      <c r="E101" s="340" t="s">
        <v>104</v>
      </c>
      <c r="F101" s="339" t="s">
        <v>104</v>
      </c>
      <c r="G101" s="340" t="s">
        <v>104</v>
      </c>
      <c r="H101" s="339" t="s">
        <v>104</v>
      </c>
      <c r="I101" s="458" t="s">
        <v>104</v>
      </c>
      <c r="J101" s="292">
        <v>3127619662.3600001</v>
      </c>
      <c r="K101" s="428">
        <v>24.51</v>
      </c>
      <c r="L101" s="339" t="s">
        <v>104</v>
      </c>
      <c r="M101" s="340" t="s">
        <v>104</v>
      </c>
      <c r="N101" s="339" t="s">
        <v>104</v>
      </c>
      <c r="O101" s="340" t="s">
        <v>104</v>
      </c>
      <c r="P101" s="339" t="s">
        <v>104</v>
      </c>
      <c r="Q101" s="458" t="s">
        <v>104</v>
      </c>
      <c r="R101" s="292">
        <v>2567012519.4200001</v>
      </c>
      <c r="S101" s="428">
        <v>18.77</v>
      </c>
      <c r="T101" s="339" t="s">
        <v>104</v>
      </c>
      <c r="U101" s="340" t="s">
        <v>104</v>
      </c>
      <c r="V101" s="339" t="s">
        <v>104</v>
      </c>
      <c r="W101" s="340" t="s">
        <v>104</v>
      </c>
      <c r="X101" s="339" t="s">
        <v>104</v>
      </c>
      <c r="Y101" s="458" t="s">
        <v>104</v>
      </c>
    </row>
    <row r="102" spans="1:25">
      <c r="A102" s="271" t="s">
        <v>150</v>
      </c>
      <c r="B102" s="292">
        <v>3178738770.48</v>
      </c>
      <c r="C102" s="428">
        <v>1.34</v>
      </c>
      <c r="D102" s="339" t="s">
        <v>104</v>
      </c>
      <c r="E102" s="340" t="s">
        <v>104</v>
      </c>
      <c r="F102" s="339" t="s">
        <v>104</v>
      </c>
      <c r="G102" s="340" t="s">
        <v>104</v>
      </c>
      <c r="H102" s="339" t="s">
        <v>104</v>
      </c>
      <c r="I102" s="458" t="s">
        <v>104</v>
      </c>
      <c r="J102" s="292">
        <v>522496330.98000002</v>
      </c>
      <c r="K102" s="428">
        <v>4.0999999999999996</v>
      </c>
      <c r="L102" s="339" t="s">
        <v>104</v>
      </c>
      <c r="M102" s="340" t="s">
        <v>104</v>
      </c>
      <c r="N102" s="339" t="s">
        <v>104</v>
      </c>
      <c r="O102" s="340" t="s">
        <v>104</v>
      </c>
      <c r="P102" s="339" t="s">
        <v>104</v>
      </c>
      <c r="Q102" s="458" t="s">
        <v>104</v>
      </c>
      <c r="R102" s="292">
        <v>7628798155.3400002</v>
      </c>
      <c r="S102" s="428">
        <v>55.77</v>
      </c>
      <c r="T102" s="339" t="s">
        <v>104</v>
      </c>
      <c r="U102" s="340" t="s">
        <v>104</v>
      </c>
      <c r="V102" s="339" t="s">
        <v>104</v>
      </c>
      <c r="W102" s="340" t="s">
        <v>104</v>
      </c>
      <c r="X102" s="339" t="s">
        <v>104</v>
      </c>
      <c r="Y102" s="458" t="s">
        <v>104</v>
      </c>
    </row>
    <row r="103" spans="1:25">
      <c r="A103" s="271" t="s">
        <v>151</v>
      </c>
      <c r="B103" s="292">
        <v>82822876045.470001</v>
      </c>
      <c r="C103" s="428">
        <v>34.79</v>
      </c>
      <c r="D103" s="339" t="s">
        <v>104</v>
      </c>
      <c r="E103" s="340" t="s">
        <v>104</v>
      </c>
      <c r="F103" s="339" t="s">
        <v>104</v>
      </c>
      <c r="G103" s="340" t="s">
        <v>104</v>
      </c>
      <c r="H103" s="339" t="s">
        <v>104</v>
      </c>
      <c r="I103" s="458" t="s">
        <v>104</v>
      </c>
      <c r="J103" s="292">
        <v>3113474417.4099998</v>
      </c>
      <c r="K103" s="428">
        <v>24.4</v>
      </c>
      <c r="L103" s="339" t="s">
        <v>104</v>
      </c>
      <c r="M103" s="340" t="s">
        <v>104</v>
      </c>
      <c r="N103" s="339" t="s">
        <v>104</v>
      </c>
      <c r="O103" s="340" t="s">
        <v>104</v>
      </c>
      <c r="P103" s="339" t="s">
        <v>104</v>
      </c>
      <c r="Q103" s="458" t="s">
        <v>104</v>
      </c>
      <c r="R103" s="292">
        <v>308238005.67000002</v>
      </c>
      <c r="S103" s="428">
        <v>2.25</v>
      </c>
      <c r="T103" s="339" t="s">
        <v>104</v>
      </c>
      <c r="U103" s="340" t="s">
        <v>104</v>
      </c>
      <c r="V103" s="339" t="s">
        <v>104</v>
      </c>
      <c r="W103" s="340" t="s">
        <v>104</v>
      </c>
      <c r="X103" s="339" t="s">
        <v>104</v>
      </c>
      <c r="Y103" s="458" t="s">
        <v>104</v>
      </c>
    </row>
    <row r="104" spans="1:25">
      <c r="A104" s="271" t="s">
        <v>152</v>
      </c>
      <c r="B104" s="292">
        <v>36949214690.910004</v>
      </c>
      <c r="C104" s="428">
        <v>15.52</v>
      </c>
      <c r="D104" s="339" t="s">
        <v>104</v>
      </c>
      <c r="E104" s="340" t="s">
        <v>104</v>
      </c>
      <c r="F104" s="339" t="s">
        <v>104</v>
      </c>
      <c r="G104" s="340" t="s">
        <v>104</v>
      </c>
      <c r="H104" s="339" t="s">
        <v>104</v>
      </c>
      <c r="I104" s="458" t="s">
        <v>104</v>
      </c>
      <c r="J104" s="292">
        <v>117400431.59999999</v>
      </c>
      <c r="K104" s="428">
        <v>0.92</v>
      </c>
      <c r="L104" s="339" t="s">
        <v>104</v>
      </c>
      <c r="M104" s="340" t="s">
        <v>104</v>
      </c>
      <c r="N104" s="339" t="s">
        <v>104</v>
      </c>
      <c r="O104" s="340" t="s">
        <v>104</v>
      </c>
      <c r="P104" s="339" t="s">
        <v>104</v>
      </c>
      <c r="Q104" s="458" t="s">
        <v>104</v>
      </c>
      <c r="R104" s="292">
        <v>457907793.87</v>
      </c>
      <c r="S104" s="428">
        <v>3.35</v>
      </c>
      <c r="T104" s="339" t="s">
        <v>104</v>
      </c>
      <c r="U104" s="340" t="s">
        <v>104</v>
      </c>
      <c r="V104" s="339" t="s">
        <v>104</v>
      </c>
      <c r="W104" s="340" t="s">
        <v>104</v>
      </c>
      <c r="X104" s="339" t="s">
        <v>104</v>
      </c>
      <c r="Y104" s="458" t="s">
        <v>104</v>
      </c>
    </row>
    <row r="105" spans="1:25" ht="13.5" thickBot="1">
      <c r="A105" s="271" t="s">
        <v>153</v>
      </c>
      <c r="B105" s="292">
        <v>853197669.95000005</v>
      </c>
      <c r="C105" s="428">
        <v>0.36</v>
      </c>
      <c r="D105" s="339" t="s">
        <v>104</v>
      </c>
      <c r="E105" s="340" t="s">
        <v>104</v>
      </c>
      <c r="F105" s="339" t="s">
        <v>104</v>
      </c>
      <c r="G105" s="340" t="s">
        <v>104</v>
      </c>
      <c r="H105" s="339" t="s">
        <v>104</v>
      </c>
      <c r="I105" s="458" t="s">
        <v>104</v>
      </c>
      <c r="J105" s="292">
        <v>114557363.51000001</v>
      </c>
      <c r="K105" s="428">
        <v>0.9</v>
      </c>
      <c r="L105" s="339" t="s">
        <v>104</v>
      </c>
      <c r="M105" s="340" t="s">
        <v>104</v>
      </c>
      <c r="N105" s="339" t="s">
        <v>104</v>
      </c>
      <c r="O105" s="340" t="s">
        <v>104</v>
      </c>
      <c r="P105" s="339" t="s">
        <v>104</v>
      </c>
      <c r="Q105" s="458" t="s">
        <v>104</v>
      </c>
      <c r="R105" s="292">
        <v>1104115721.51</v>
      </c>
      <c r="S105" s="428">
        <v>8.07</v>
      </c>
      <c r="T105" s="339" t="s">
        <v>104</v>
      </c>
      <c r="U105" s="340" t="s">
        <v>104</v>
      </c>
      <c r="V105" s="339" t="s">
        <v>104</v>
      </c>
      <c r="W105" s="340" t="s">
        <v>104</v>
      </c>
      <c r="X105" s="339" t="s">
        <v>104</v>
      </c>
      <c r="Y105" s="458" t="s">
        <v>104</v>
      </c>
    </row>
    <row r="106" spans="1:25" ht="14.25" thickTop="1" thickBot="1">
      <c r="A106" s="285" t="s">
        <v>154</v>
      </c>
      <c r="B106" s="341">
        <v>237988191482.07001</v>
      </c>
      <c r="C106" s="429">
        <v>99.98</v>
      </c>
      <c r="D106" s="343" t="s">
        <v>104</v>
      </c>
      <c r="E106" s="344" t="s">
        <v>104</v>
      </c>
      <c r="F106" s="343" t="s">
        <v>104</v>
      </c>
      <c r="G106" s="344" t="s">
        <v>104</v>
      </c>
      <c r="H106" s="343" t="s">
        <v>104</v>
      </c>
      <c r="I106" s="345" t="s">
        <v>104</v>
      </c>
      <c r="J106" s="346">
        <v>12743075573.440001</v>
      </c>
      <c r="K106" s="429">
        <v>99.88</v>
      </c>
      <c r="L106" s="343" t="s">
        <v>104</v>
      </c>
      <c r="M106" s="344" t="s">
        <v>104</v>
      </c>
      <c r="N106" s="343" t="s">
        <v>104</v>
      </c>
      <c r="O106" s="344" t="s">
        <v>104</v>
      </c>
      <c r="P106" s="343" t="s">
        <v>104</v>
      </c>
      <c r="Q106" s="345" t="s">
        <v>104</v>
      </c>
      <c r="R106" s="346">
        <v>13116671811.940001</v>
      </c>
      <c r="S106" s="429">
        <v>95.9</v>
      </c>
      <c r="T106" s="343" t="s">
        <v>104</v>
      </c>
      <c r="U106" s="344" t="s">
        <v>104</v>
      </c>
      <c r="V106" s="343" t="s">
        <v>104</v>
      </c>
      <c r="W106" s="344" t="s">
        <v>104</v>
      </c>
      <c r="X106" s="343" t="s">
        <v>104</v>
      </c>
      <c r="Y106" s="345" t="s">
        <v>104</v>
      </c>
    </row>
    <row r="107" spans="1:25" ht="13.5" thickTop="1">
      <c r="A107" s="271" t="s">
        <v>239</v>
      </c>
      <c r="B107" s="292">
        <v>0</v>
      </c>
      <c r="C107" s="428">
        <v>0</v>
      </c>
      <c r="D107" s="339" t="s">
        <v>104</v>
      </c>
      <c r="E107" s="340" t="s">
        <v>104</v>
      </c>
      <c r="F107" s="339" t="s">
        <v>104</v>
      </c>
      <c r="G107" s="340" t="s">
        <v>104</v>
      </c>
      <c r="H107" s="339" t="s">
        <v>104</v>
      </c>
      <c r="I107" s="458" t="s">
        <v>104</v>
      </c>
      <c r="J107" s="292">
        <v>0</v>
      </c>
      <c r="K107" s="428">
        <v>0</v>
      </c>
      <c r="L107" s="339" t="s">
        <v>104</v>
      </c>
      <c r="M107" s="340" t="s">
        <v>104</v>
      </c>
      <c r="N107" s="339" t="s">
        <v>104</v>
      </c>
      <c r="O107" s="340" t="s">
        <v>104</v>
      </c>
      <c r="P107" s="339" t="s">
        <v>104</v>
      </c>
      <c r="Q107" s="458" t="s">
        <v>104</v>
      </c>
      <c r="R107" s="292">
        <v>0</v>
      </c>
      <c r="S107" s="428">
        <v>0</v>
      </c>
      <c r="T107" s="339" t="s">
        <v>104</v>
      </c>
      <c r="U107" s="340" t="s">
        <v>104</v>
      </c>
      <c r="V107" s="339" t="s">
        <v>104</v>
      </c>
      <c r="W107" s="340" t="s">
        <v>104</v>
      </c>
      <c r="X107" s="339" t="s">
        <v>104</v>
      </c>
      <c r="Y107" s="458" t="s">
        <v>104</v>
      </c>
    </row>
    <row r="108" spans="1:25">
      <c r="A108" s="271" t="s">
        <v>240</v>
      </c>
      <c r="B108" s="292">
        <v>0</v>
      </c>
      <c r="C108" s="428">
        <v>0</v>
      </c>
      <c r="D108" s="339" t="s">
        <v>104</v>
      </c>
      <c r="E108" s="340" t="s">
        <v>104</v>
      </c>
      <c r="F108" s="339" t="s">
        <v>104</v>
      </c>
      <c r="G108" s="340" t="s">
        <v>104</v>
      </c>
      <c r="H108" s="339" t="s">
        <v>104</v>
      </c>
      <c r="I108" s="458" t="s">
        <v>104</v>
      </c>
      <c r="J108" s="292">
        <v>0</v>
      </c>
      <c r="K108" s="428">
        <v>0</v>
      </c>
      <c r="L108" s="339" t="s">
        <v>104</v>
      </c>
      <c r="M108" s="340" t="s">
        <v>104</v>
      </c>
      <c r="N108" s="339" t="s">
        <v>104</v>
      </c>
      <c r="O108" s="340" t="s">
        <v>104</v>
      </c>
      <c r="P108" s="339" t="s">
        <v>104</v>
      </c>
      <c r="Q108" s="458" t="s">
        <v>104</v>
      </c>
      <c r="R108" s="292">
        <v>0</v>
      </c>
      <c r="S108" s="428">
        <v>0</v>
      </c>
      <c r="T108" s="339" t="s">
        <v>104</v>
      </c>
      <c r="U108" s="340" t="s">
        <v>104</v>
      </c>
      <c r="V108" s="339" t="s">
        <v>104</v>
      </c>
      <c r="W108" s="340" t="s">
        <v>104</v>
      </c>
      <c r="X108" s="339" t="s">
        <v>104</v>
      </c>
      <c r="Y108" s="458" t="s">
        <v>104</v>
      </c>
    </row>
    <row r="109" spans="1:25" ht="13.5" thickBot="1">
      <c r="A109" s="271" t="s">
        <v>241</v>
      </c>
      <c r="B109" s="292">
        <v>0</v>
      </c>
      <c r="C109" s="428">
        <v>0</v>
      </c>
      <c r="D109" s="339" t="s">
        <v>104</v>
      </c>
      <c r="E109" s="340" t="s">
        <v>104</v>
      </c>
      <c r="F109" s="339" t="s">
        <v>104</v>
      </c>
      <c r="G109" s="340" t="s">
        <v>104</v>
      </c>
      <c r="H109" s="339" t="s">
        <v>104</v>
      </c>
      <c r="I109" s="458" t="s">
        <v>104</v>
      </c>
      <c r="J109" s="292">
        <v>0</v>
      </c>
      <c r="K109" s="428">
        <v>0</v>
      </c>
      <c r="L109" s="339" t="s">
        <v>104</v>
      </c>
      <c r="M109" s="340" t="s">
        <v>104</v>
      </c>
      <c r="N109" s="339" t="s">
        <v>104</v>
      </c>
      <c r="O109" s="340" t="s">
        <v>104</v>
      </c>
      <c r="P109" s="339" t="s">
        <v>104</v>
      </c>
      <c r="Q109" s="458" t="s">
        <v>104</v>
      </c>
      <c r="R109" s="292">
        <v>0</v>
      </c>
      <c r="S109" s="428">
        <v>0</v>
      </c>
      <c r="T109" s="339" t="s">
        <v>104</v>
      </c>
      <c r="U109" s="340" t="s">
        <v>104</v>
      </c>
      <c r="V109" s="339" t="s">
        <v>104</v>
      </c>
      <c r="W109" s="340" t="s">
        <v>104</v>
      </c>
      <c r="X109" s="339" t="s">
        <v>104</v>
      </c>
      <c r="Y109" s="458" t="s">
        <v>104</v>
      </c>
    </row>
    <row r="110" spans="1:25" ht="14.25" thickTop="1" thickBot="1">
      <c r="A110" s="285" t="s">
        <v>155</v>
      </c>
      <c r="B110" s="341">
        <v>0</v>
      </c>
      <c r="C110" s="429">
        <v>0</v>
      </c>
      <c r="D110" s="343" t="s">
        <v>104</v>
      </c>
      <c r="E110" s="344" t="s">
        <v>104</v>
      </c>
      <c r="F110" s="343" t="s">
        <v>104</v>
      </c>
      <c r="G110" s="344" t="s">
        <v>104</v>
      </c>
      <c r="H110" s="343" t="s">
        <v>104</v>
      </c>
      <c r="I110" s="345" t="s">
        <v>104</v>
      </c>
      <c r="J110" s="346">
        <v>0</v>
      </c>
      <c r="K110" s="429">
        <v>0</v>
      </c>
      <c r="L110" s="343" t="s">
        <v>104</v>
      </c>
      <c r="M110" s="344" t="s">
        <v>104</v>
      </c>
      <c r="N110" s="343" t="s">
        <v>104</v>
      </c>
      <c r="O110" s="344" t="s">
        <v>104</v>
      </c>
      <c r="P110" s="343" t="s">
        <v>104</v>
      </c>
      <c r="Q110" s="345" t="s">
        <v>104</v>
      </c>
      <c r="R110" s="346">
        <v>0</v>
      </c>
      <c r="S110" s="429">
        <v>0</v>
      </c>
      <c r="T110" s="343" t="s">
        <v>104</v>
      </c>
      <c r="U110" s="344" t="s">
        <v>104</v>
      </c>
      <c r="V110" s="343" t="s">
        <v>104</v>
      </c>
      <c r="W110" s="344" t="s">
        <v>104</v>
      </c>
      <c r="X110" s="343" t="s">
        <v>104</v>
      </c>
      <c r="Y110" s="345" t="s">
        <v>104</v>
      </c>
    </row>
    <row r="111" spans="1:25" ht="14.25" thickTop="1" thickBot="1">
      <c r="A111" s="285" t="s">
        <v>156</v>
      </c>
      <c r="B111" s="341">
        <v>237988191482.07001</v>
      </c>
      <c r="C111" s="429">
        <v>99.98</v>
      </c>
      <c r="D111" s="343" t="s">
        <v>104</v>
      </c>
      <c r="E111" s="344" t="s">
        <v>104</v>
      </c>
      <c r="F111" s="343" t="s">
        <v>104</v>
      </c>
      <c r="G111" s="344" t="s">
        <v>104</v>
      </c>
      <c r="H111" s="343" t="s">
        <v>104</v>
      </c>
      <c r="I111" s="345" t="s">
        <v>104</v>
      </c>
      <c r="J111" s="346">
        <v>12743075573.440001</v>
      </c>
      <c r="K111" s="429">
        <v>100.09</v>
      </c>
      <c r="L111" s="343" t="s">
        <v>104</v>
      </c>
      <c r="M111" s="344" t="s">
        <v>104</v>
      </c>
      <c r="N111" s="343" t="s">
        <v>104</v>
      </c>
      <c r="O111" s="344" t="s">
        <v>104</v>
      </c>
      <c r="P111" s="343" t="s">
        <v>104</v>
      </c>
      <c r="Q111" s="345" t="s">
        <v>104</v>
      </c>
      <c r="R111" s="346">
        <v>13116671811.940001</v>
      </c>
      <c r="S111" s="429">
        <v>95.9</v>
      </c>
      <c r="T111" s="343" t="s">
        <v>104</v>
      </c>
      <c r="U111" s="344" t="s">
        <v>104</v>
      </c>
      <c r="V111" s="343" t="s">
        <v>104</v>
      </c>
      <c r="W111" s="344" t="s">
        <v>104</v>
      </c>
      <c r="X111" s="343" t="s">
        <v>104</v>
      </c>
      <c r="Y111" s="345" t="s">
        <v>104</v>
      </c>
    </row>
    <row r="112" spans="1:25" ht="13.5" thickTop="1">
      <c r="A112" s="271" t="s">
        <v>126</v>
      </c>
      <c r="B112" s="292">
        <v>46297090.420000002</v>
      </c>
      <c r="C112" s="428">
        <v>0.02</v>
      </c>
      <c r="D112" s="339" t="s">
        <v>104</v>
      </c>
      <c r="E112" s="340" t="s">
        <v>104</v>
      </c>
      <c r="F112" s="339" t="s">
        <v>104</v>
      </c>
      <c r="G112" s="340" t="s">
        <v>104</v>
      </c>
      <c r="H112" s="339" t="s">
        <v>104</v>
      </c>
      <c r="I112" s="458" t="s">
        <v>104</v>
      </c>
      <c r="J112" s="292">
        <v>8254137.1699999999</v>
      </c>
      <c r="K112" s="428">
        <v>0.06</v>
      </c>
      <c r="L112" s="339" t="s">
        <v>104</v>
      </c>
      <c r="M112" s="340" t="s">
        <v>104</v>
      </c>
      <c r="N112" s="339" t="s">
        <v>104</v>
      </c>
      <c r="O112" s="340" t="s">
        <v>104</v>
      </c>
      <c r="P112" s="339" t="s">
        <v>104</v>
      </c>
      <c r="Q112" s="458" t="s">
        <v>104</v>
      </c>
      <c r="R112" s="292">
        <v>578730370.53999996</v>
      </c>
      <c r="S112" s="428">
        <v>4.2300000000000004</v>
      </c>
      <c r="T112" s="339" t="s">
        <v>104</v>
      </c>
      <c r="U112" s="340" t="s">
        <v>104</v>
      </c>
      <c r="V112" s="339" t="s">
        <v>104</v>
      </c>
      <c r="W112" s="340" t="s">
        <v>104</v>
      </c>
      <c r="X112" s="339" t="s">
        <v>104</v>
      </c>
      <c r="Y112" s="458" t="s">
        <v>104</v>
      </c>
    </row>
    <row r="113" spans="1:25">
      <c r="A113" s="271" t="s">
        <v>127</v>
      </c>
      <c r="B113" s="292">
        <v>0</v>
      </c>
      <c r="C113" s="428">
        <v>0</v>
      </c>
      <c r="D113" s="339" t="s">
        <v>104</v>
      </c>
      <c r="E113" s="340" t="s">
        <v>104</v>
      </c>
      <c r="F113" s="339" t="s">
        <v>104</v>
      </c>
      <c r="G113" s="340" t="s">
        <v>104</v>
      </c>
      <c r="H113" s="339" t="s">
        <v>104</v>
      </c>
      <c r="I113" s="458" t="s">
        <v>104</v>
      </c>
      <c r="J113" s="292">
        <v>0</v>
      </c>
      <c r="K113" s="428">
        <v>0</v>
      </c>
      <c r="L113" s="339" t="s">
        <v>104</v>
      </c>
      <c r="M113" s="340" t="s">
        <v>104</v>
      </c>
      <c r="N113" s="339" t="s">
        <v>104</v>
      </c>
      <c r="O113" s="340" t="s">
        <v>104</v>
      </c>
      <c r="P113" s="339" t="s">
        <v>104</v>
      </c>
      <c r="Q113" s="458" t="s">
        <v>104</v>
      </c>
      <c r="R113" s="292">
        <v>0</v>
      </c>
      <c r="S113" s="428">
        <v>0</v>
      </c>
      <c r="T113" s="339" t="s">
        <v>104</v>
      </c>
      <c r="U113" s="340" t="s">
        <v>104</v>
      </c>
      <c r="V113" s="339" t="s">
        <v>104</v>
      </c>
      <c r="W113" s="340" t="s">
        <v>104</v>
      </c>
      <c r="X113" s="339" t="s">
        <v>104</v>
      </c>
      <c r="Y113" s="458" t="s">
        <v>104</v>
      </c>
    </row>
    <row r="114" spans="1:25" ht="13.5" thickBot="1">
      <c r="A114" s="271" t="s">
        <v>128</v>
      </c>
      <c r="B114" s="292">
        <v>0</v>
      </c>
      <c r="C114" s="428">
        <v>0</v>
      </c>
      <c r="D114" s="339" t="s">
        <v>104</v>
      </c>
      <c r="E114" s="340" t="s">
        <v>104</v>
      </c>
      <c r="F114" s="339" t="s">
        <v>104</v>
      </c>
      <c r="G114" s="340" t="s">
        <v>104</v>
      </c>
      <c r="H114" s="339" t="s">
        <v>104</v>
      </c>
      <c r="I114" s="458" t="s">
        <v>104</v>
      </c>
      <c r="J114" s="292">
        <v>0</v>
      </c>
      <c r="K114" s="428">
        <v>0</v>
      </c>
      <c r="L114" s="339" t="s">
        <v>104</v>
      </c>
      <c r="M114" s="340" t="s">
        <v>104</v>
      </c>
      <c r="N114" s="339" t="s">
        <v>104</v>
      </c>
      <c r="O114" s="340" t="s">
        <v>104</v>
      </c>
      <c r="P114" s="339" t="s">
        <v>104</v>
      </c>
      <c r="Q114" s="458" t="s">
        <v>104</v>
      </c>
      <c r="R114" s="292">
        <v>0</v>
      </c>
      <c r="S114" s="428">
        <v>0</v>
      </c>
      <c r="T114" s="339" t="s">
        <v>104</v>
      </c>
      <c r="U114" s="340" t="s">
        <v>104</v>
      </c>
      <c r="V114" s="339" t="s">
        <v>104</v>
      </c>
      <c r="W114" s="340" t="s">
        <v>104</v>
      </c>
      <c r="X114" s="339" t="s">
        <v>104</v>
      </c>
      <c r="Y114" s="458" t="s">
        <v>104</v>
      </c>
    </row>
    <row r="115" spans="1:25" ht="14.25" thickTop="1" thickBot="1">
      <c r="A115" s="285" t="s">
        <v>129</v>
      </c>
      <c r="B115" s="341">
        <v>46297090.420000002</v>
      </c>
      <c r="C115" s="429">
        <v>0.02</v>
      </c>
      <c r="D115" s="343" t="s">
        <v>104</v>
      </c>
      <c r="E115" s="344" t="s">
        <v>104</v>
      </c>
      <c r="F115" s="343" t="s">
        <v>104</v>
      </c>
      <c r="G115" s="344" t="s">
        <v>104</v>
      </c>
      <c r="H115" s="343" t="s">
        <v>104</v>
      </c>
      <c r="I115" s="345" t="s">
        <v>104</v>
      </c>
      <c r="J115" s="346">
        <v>8254137.1699999999</v>
      </c>
      <c r="K115" s="429">
        <v>0.06</v>
      </c>
      <c r="L115" s="343" t="s">
        <v>104</v>
      </c>
      <c r="M115" s="344" t="s">
        <v>104</v>
      </c>
      <c r="N115" s="343" t="s">
        <v>104</v>
      </c>
      <c r="O115" s="344" t="s">
        <v>104</v>
      </c>
      <c r="P115" s="343" t="s">
        <v>104</v>
      </c>
      <c r="Q115" s="345" t="s">
        <v>104</v>
      </c>
      <c r="R115" s="346">
        <v>578730370.53999996</v>
      </c>
      <c r="S115" s="429">
        <v>4.2300000000000004</v>
      </c>
      <c r="T115" s="343" t="s">
        <v>104</v>
      </c>
      <c r="U115" s="344" t="s">
        <v>104</v>
      </c>
      <c r="V115" s="343" t="s">
        <v>104</v>
      </c>
      <c r="W115" s="344" t="s">
        <v>104</v>
      </c>
      <c r="X115" s="343" t="s">
        <v>104</v>
      </c>
      <c r="Y115" s="345" t="s">
        <v>104</v>
      </c>
    </row>
    <row r="116" spans="1:25" ht="14.25" thickTop="1" thickBot="1">
      <c r="A116" s="271"/>
      <c r="D116" s="325"/>
      <c r="E116" s="326"/>
      <c r="F116" s="325"/>
      <c r="G116" s="326"/>
      <c r="H116" s="325"/>
      <c r="I116" s="458"/>
      <c r="L116" s="325"/>
      <c r="M116" s="326"/>
      <c r="N116" s="325"/>
      <c r="O116" s="326"/>
      <c r="P116" s="325"/>
      <c r="Q116" s="458"/>
      <c r="T116" s="325"/>
      <c r="U116" s="326"/>
      <c r="V116" s="325"/>
      <c r="W116" s="326"/>
      <c r="X116" s="325"/>
      <c r="Y116" s="458"/>
    </row>
    <row r="117" spans="1:25" s="351" customFormat="1" ht="13.5" thickTop="1">
      <c r="A117" s="347" t="s">
        <v>130</v>
      </c>
      <c r="B117" s="348">
        <v>485975</v>
      </c>
      <c r="C117" s="430"/>
      <c r="D117" s="349" t="s">
        <v>104</v>
      </c>
      <c r="E117" s="349"/>
      <c r="F117" s="349" t="s">
        <v>104</v>
      </c>
      <c r="G117" s="349"/>
      <c r="H117" s="349" t="s">
        <v>104</v>
      </c>
      <c r="I117" s="350"/>
      <c r="J117" s="348">
        <v>60697</v>
      </c>
      <c r="K117" s="430"/>
      <c r="L117" s="349" t="s">
        <v>104</v>
      </c>
      <c r="M117" s="349"/>
      <c r="N117" s="349" t="s">
        <v>104</v>
      </c>
      <c r="O117" s="349"/>
      <c r="P117" s="349" t="s">
        <v>104</v>
      </c>
      <c r="Q117" s="350"/>
      <c r="R117" s="348">
        <v>9805</v>
      </c>
      <c r="S117" s="430"/>
      <c r="T117" s="349" t="s">
        <v>104</v>
      </c>
      <c r="U117" s="349"/>
      <c r="V117" s="349" t="s">
        <v>104</v>
      </c>
      <c r="W117" s="349"/>
      <c r="X117" s="349" t="s">
        <v>104</v>
      </c>
      <c r="Y117" s="350"/>
    </row>
    <row r="118" spans="1:25" s="351" customFormat="1" ht="13.5" thickBot="1">
      <c r="A118" s="352" t="s">
        <v>157</v>
      </c>
      <c r="B118" s="353">
        <v>489808.09</v>
      </c>
      <c r="C118" s="431"/>
      <c r="D118" s="354" t="s">
        <v>104</v>
      </c>
      <c r="E118" s="354"/>
      <c r="F118" s="354" t="s">
        <v>104</v>
      </c>
      <c r="G118" s="354"/>
      <c r="H118" s="354" t="s">
        <v>104</v>
      </c>
      <c r="I118" s="355"/>
      <c r="J118" s="353">
        <v>209751.41</v>
      </c>
      <c r="K118" s="431"/>
      <c r="L118" s="354" t="s">
        <v>104</v>
      </c>
      <c r="M118" s="354"/>
      <c r="N118" s="354" t="s">
        <v>104</v>
      </c>
      <c r="O118" s="354"/>
      <c r="P118" s="354" t="s">
        <v>104</v>
      </c>
      <c r="Q118" s="355"/>
      <c r="R118" s="353">
        <v>1395014.23</v>
      </c>
      <c r="S118" s="431"/>
      <c r="T118" s="354" t="s">
        <v>104</v>
      </c>
      <c r="U118" s="354"/>
      <c r="V118" s="354" t="s">
        <v>104</v>
      </c>
      <c r="W118" s="354"/>
      <c r="X118" s="354" t="s">
        <v>104</v>
      </c>
      <c r="Y118" s="355"/>
    </row>
    <row r="119" spans="1:25" ht="13.5" thickTop="1">
      <c r="A119" s="271"/>
      <c r="D119" s="325"/>
      <c r="E119" s="326"/>
      <c r="F119" s="325"/>
      <c r="G119" s="326"/>
      <c r="H119" s="325"/>
      <c r="I119" s="458"/>
      <c r="L119" s="325"/>
      <c r="M119" s="326"/>
      <c r="N119" s="325"/>
      <c r="O119" s="326"/>
      <c r="P119" s="325"/>
      <c r="Q119" s="458"/>
      <c r="T119" s="325"/>
      <c r="U119" s="326"/>
      <c r="V119" s="325"/>
      <c r="W119" s="326"/>
      <c r="X119" s="325"/>
      <c r="Y119" s="458"/>
    </row>
    <row r="120" spans="1:25">
      <c r="A120" s="306" t="s">
        <v>158</v>
      </c>
      <c r="B120" s="307"/>
      <c r="C120" s="432"/>
      <c r="D120" s="356"/>
      <c r="E120" s="357"/>
      <c r="F120" s="356"/>
      <c r="G120" s="357"/>
      <c r="H120" s="356"/>
      <c r="I120" s="358"/>
      <c r="J120" s="307"/>
      <c r="K120" s="432"/>
      <c r="L120" s="356"/>
      <c r="M120" s="357"/>
      <c r="N120" s="356"/>
      <c r="O120" s="357"/>
      <c r="P120" s="356"/>
      <c r="Q120" s="358"/>
      <c r="R120" s="307"/>
      <c r="S120" s="432"/>
      <c r="T120" s="356"/>
      <c r="U120" s="357"/>
      <c r="V120" s="356"/>
      <c r="W120" s="357"/>
      <c r="X120" s="356"/>
      <c r="Y120" s="358"/>
    </row>
    <row r="121" spans="1:25">
      <c r="A121" s="311"/>
      <c r="B121" s="312"/>
      <c r="C121" s="433"/>
      <c r="D121" s="359"/>
      <c r="E121" s="360"/>
      <c r="F121" s="359"/>
      <c r="G121" s="360"/>
      <c r="H121" s="359"/>
      <c r="I121" s="361"/>
      <c r="J121" s="312"/>
      <c r="K121" s="433"/>
      <c r="L121" s="359"/>
      <c r="M121" s="360"/>
      <c r="N121" s="359"/>
      <c r="O121" s="360"/>
      <c r="P121" s="359"/>
      <c r="Q121" s="361"/>
      <c r="R121" s="312"/>
      <c r="S121" s="433"/>
      <c r="T121" s="359"/>
      <c r="U121" s="360"/>
      <c r="V121" s="359"/>
      <c r="W121" s="360"/>
      <c r="X121" s="359"/>
      <c r="Y121" s="361"/>
    </row>
    <row r="122" spans="1:25">
      <c r="A122" s="316"/>
      <c r="B122" s="317"/>
      <c r="C122" s="434"/>
      <c r="D122" s="362"/>
      <c r="E122" s="363"/>
      <c r="F122" s="362"/>
      <c r="G122" s="363"/>
      <c r="H122" s="362"/>
      <c r="I122" s="459"/>
      <c r="J122" s="317"/>
      <c r="K122" s="434"/>
      <c r="L122" s="362"/>
      <c r="M122" s="363"/>
      <c r="N122" s="362"/>
      <c r="O122" s="363"/>
      <c r="P122" s="362"/>
      <c r="Q122" s="459"/>
      <c r="R122" s="317"/>
      <c r="S122" s="434"/>
      <c r="T122" s="362"/>
      <c r="U122" s="363"/>
      <c r="V122" s="362"/>
      <c r="W122" s="363"/>
      <c r="X122" s="362"/>
      <c r="Y122" s="459"/>
    </row>
    <row r="123" spans="1:25">
      <c r="A123" s="271" t="s">
        <v>159</v>
      </c>
      <c r="B123" s="292">
        <v>14357024163.040001</v>
      </c>
      <c r="C123" s="428">
        <v>6.03</v>
      </c>
      <c r="D123" s="339" t="s">
        <v>104</v>
      </c>
      <c r="E123" s="340" t="s">
        <v>104</v>
      </c>
      <c r="F123" s="339" t="s">
        <v>104</v>
      </c>
      <c r="G123" s="340" t="s">
        <v>104</v>
      </c>
      <c r="H123" s="339" t="s">
        <v>104</v>
      </c>
      <c r="I123" s="458" t="s">
        <v>104</v>
      </c>
      <c r="J123" s="292">
        <v>850306950.94000006</v>
      </c>
      <c r="K123" s="428">
        <v>6.68</v>
      </c>
      <c r="L123" s="339" t="s">
        <v>104</v>
      </c>
      <c r="M123" s="340" t="s">
        <v>104</v>
      </c>
      <c r="N123" s="339" t="s">
        <v>104</v>
      </c>
      <c r="O123" s="340" t="s">
        <v>104</v>
      </c>
      <c r="P123" s="339" t="s">
        <v>104</v>
      </c>
      <c r="Q123" s="458" t="s">
        <v>104</v>
      </c>
      <c r="R123" s="292">
        <v>436599741.89999998</v>
      </c>
      <c r="S123" s="428">
        <v>3.19</v>
      </c>
      <c r="T123" s="339" t="s">
        <v>104</v>
      </c>
      <c r="U123" s="340" t="s">
        <v>104</v>
      </c>
      <c r="V123" s="339" t="s">
        <v>104</v>
      </c>
      <c r="W123" s="340" t="s">
        <v>104</v>
      </c>
      <c r="X123" s="339" t="s">
        <v>104</v>
      </c>
      <c r="Y123" s="458" t="s">
        <v>104</v>
      </c>
    </row>
    <row r="124" spans="1:25">
      <c r="A124" s="271" t="s">
        <v>160</v>
      </c>
      <c r="B124" s="292">
        <v>174697658930.23999</v>
      </c>
      <c r="C124" s="428">
        <v>73.39</v>
      </c>
      <c r="D124" s="339" t="s">
        <v>104</v>
      </c>
      <c r="E124" s="340" t="s">
        <v>104</v>
      </c>
      <c r="F124" s="339" t="s">
        <v>104</v>
      </c>
      <c r="G124" s="340" t="s">
        <v>104</v>
      </c>
      <c r="H124" s="339" t="s">
        <v>104</v>
      </c>
      <c r="I124" s="458" t="s">
        <v>104</v>
      </c>
      <c r="J124" s="292">
        <v>3184359465.4400001</v>
      </c>
      <c r="K124" s="428">
        <v>25.01</v>
      </c>
      <c r="L124" s="339" t="s">
        <v>104</v>
      </c>
      <c r="M124" s="340" t="s">
        <v>104</v>
      </c>
      <c r="N124" s="339" t="s">
        <v>104</v>
      </c>
      <c r="O124" s="340" t="s">
        <v>104</v>
      </c>
      <c r="P124" s="339" t="s">
        <v>104</v>
      </c>
      <c r="Q124" s="458" t="s">
        <v>104</v>
      </c>
      <c r="R124" s="292">
        <v>151834480.22999999</v>
      </c>
      <c r="S124" s="428">
        <v>1.1100000000000001</v>
      </c>
      <c r="T124" s="339" t="s">
        <v>104</v>
      </c>
      <c r="U124" s="340" t="s">
        <v>104</v>
      </c>
      <c r="V124" s="339" t="s">
        <v>104</v>
      </c>
      <c r="W124" s="340" t="s">
        <v>104</v>
      </c>
      <c r="X124" s="339" t="s">
        <v>104</v>
      </c>
      <c r="Y124" s="458" t="s">
        <v>104</v>
      </c>
    </row>
    <row r="125" spans="1:25">
      <c r="A125" s="271" t="s">
        <v>161</v>
      </c>
      <c r="B125" s="292">
        <v>30507174585.720001</v>
      </c>
      <c r="C125" s="428">
        <v>12.82</v>
      </c>
      <c r="D125" s="339" t="s">
        <v>104</v>
      </c>
      <c r="E125" s="340" t="s">
        <v>104</v>
      </c>
      <c r="F125" s="339" t="s">
        <v>104</v>
      </c>
      <c r="G125" s="340" t="s">
        <v>104</v>
      </c>
      <c r="H125" s="339" t="s">
        <v>104</v>
      </c>
      <c r="I125" s="458" t="s">
        <v>104</v>
      </c>
      <c r="J125" s="292">
        <v>1014614069.13</v>
      </c>
      <c r="K125" s="428">
        <v>7.97</v>
      </c>
      <c r="L125" s="339" t="s">
        <v>104</v>
      </c>
      <c r="M125" s="340" t="s">
        <v>104</v>
      </c>
      <c r="N125" s="339" t="s">
        <v>104</v>
      </c>
      <c r="O125" s="340" t="s">
        <v>104</v>
      </c>
      <c r="P125" s="339" t="s">
        <v>104</v>
      </c>
      <c r="Q125" s="458" t="s">
        <v>104</v>
      </c>
      <c r="R125" s="292">
        <v>136878352.55000001</v>
      </c>
      <c r="S125" s="428">
        <v>1</v>
      </c>
      <c r="T125" s="339" t="s">
        <v>104</v>
      </c>
      <c r="U125" s="340" t="s">
        <v>104</v>
      </c>
      <c r="V125" s="339" t="s">
        <v>104</v>
      </c>
      <c r="W125" s="340" t="s">
        <v>104</v>
      </c>
      <c r="X125" s="339" t="s">
        <v>104</v>
      </c>
      <c r="Y125" s="458" t="s">
        <v>104</v>
      </c>
    </row>
    <row r="126" spans="1:25">
      <c r="A126" s="271" t="s">
        <v>162</v>
      </c>
      <c r="B126" s="292">
        <v>17723697023.549999</v>
      </c>
      <c r="C126" s="428">
        <v>7.45</v>
      </c>
      <c r="D126" s="339" t="s">
        <v>104</v>
      </c>
      <c r="E126" s="340" t="s">
        <v>104</v>
      </c>
      <c r="F126" s="339" t="s">
        <v>104</v>
      </c>
      <c r="G126" s="340" t="s">
        <v>104</v>
      </c>
      <c r="H126" s="339" t="s">
        <v>104</v>
      </c>
      <c r="I126" s="458" t="s">
        <v>104</v>
      </c>
      <c r="J126" s="292">
        <v>2170087352.9000001</v>
      </c>
      <c r="K126" s="428">
        <v>17.05</v>
      </c>
      <c r="L126" s="339" t="s">
        <v>104</v>
      </c>
      <c r="M126" s="340" t="s">
        <v>104</v>
      </c>
      <c r="N126" s="339" t="s">
        <v>104</v>
      </c>
      <c r="O126" s="340" t="s">
        <v>104</v>
      </c>
      <c r="P126" s="339" t="s">
        <v>104</v>
      </c>
      <c r="Q126" s="458" t="s">
        <v>104</v>
      </c>
      <c r="R126" s="292">
        <v>456536100.79000002</v>
      </c>
      <c r="S126" s="428">
        <v>3.34</v>
      </c>
      <c r="T126" s="339" t="s">
        <v>104</v>
      </c>
      <c r="U126" s="340" t="s">
        <v>104</v>
      </c>
      <c r="V126" s="339" t="s">
        <v>104</v>
      </c>
      <c r="W126" s="340" t="s">
        <v>104</v>
      </c>
      <c r="X126" s="339" t="s">
        <v>104</v>
      </c>
      <c r="Y126" s="458" t="s">
        <v>104</v>
      </c>
    </row>
    <row r="127" spans="1:25">
      <c r="A127" s="271" t="s">
        <v>163</v>
      </c>
      <c r="B127" s="292">
        <v>606604738.63999999</v>
      </c>
      <c r="C127" s="428">
        <v>0.25</v>
      </c>
      <c r="D127" s="339" t="s">
        <v>104</v>
      </c>
      <c r="E127" s="340" t="s">
        <v>104</v>
      </c>
      <c r="F127" s="339" t="s">
        <v>104</v>
      </c>
      <c r="G127" s="340" t="s">
        <v>104</v>
      </c>
      <c r="H127" s="339" t="s">
        <v>104</v>
      </c>
      <c r="I127" s="458" t="s">
        <v>104</v>
      </c>
      <c r="J127" s="292">
        <v>2672603443.27</v>
      </c>
      <c r="K127" s="428">
        <v>20.99</v>
      </c>
      <c r="L127" s="339" t="s">
        <v>104</v>
      </c>
      <c r="M127" s="340" t="s">
        <v>104</v>
      </c>
      <c r="N127" s="339" t="s">
        <v>104</v>
      </c>
      <c r="O127" s="340" t="s">
        <v>104</v>
      </c>
      <c r="P127" s="339" t="s">
        <v>104</v>
      </c>
      <c r="Q127" s="458" t="s">
        <v>104</v>
      </c>
      <c r="R127" s="292">
        <v>923142687.82000005</v>
      </c>
      <c r="S127" s="428">
        <v>6.75</v>
      </c>
      <c r="T127" s="339" t="s">
        <v>104</v>
      </c>
      <c r="U127" s="340" t="s">
        <v>104</v>
      </c>
      <c r="V127" s="339" t="s">
        <v>104</v>
      </c>
      <c r="W127" s="340" t="s">
        <v>104</v>
      </c>
      <c r="X127" s="339" t="s">
        <v>104</v>
      </c>
      <c r="Y127" s="458" t="s">
        <v>104</v>
      </c>
    </row>
    <row r="128" spans="1:25">
      <c r="A128" s="271" t="s">
        <v>164</v>
      </c>
      <c r="B128" s="292">
        <v>0</v>
      </c>
      <c r="C128" s="428">
        <v>0</v>
      </c>
      <c r="D128" s="339" t="s">
        <v>104</v>
      </c>
      <c r="E128" s="340" t="s">
        <v>104</v>
      </c>
      <c r="F128" s="339" t="s">
        <v>104</v>
      </c>
      <c r="G128" s="340" t="s">
        <v>104</v>
      </c>
      <c r="H128" s="339" t="s">
        <v>104</v>
      </c>
      <c r="I128" s="458" t="s">
        <v>104</v>
      </c>
      <c r="J128" s="292">
        <v>2404352541.4000001</v>
      </c>
      <c r="K128" s="428">
        <v>18.89</v>
      </c>
      <c r="L128" s="339" t="s">
        <v>104</v>
      </c>
      <c r="M128" s="340" t="s">
        <v>104</v>
      </c>
      <c r="N128" s="339" t="s">
        <v>104</v>
      </c>
      <c r="O128" s="340" t="s">
        <v>104</v>
      </c>
      <c r="P128" s="339" t="s">
        <v>104</v>
      </c>
      <c r="Q128" s="458" t="s">
        <v>104</v>
      </c>
      <c r="R128" s="292">
        <v>3339753988.2600002</v>
      </c>
      <c r="S128" s="428">
        <v>24.42</v>
      </c>
      <c r="T128" s="339" t="s">
        <v>104</v>
      </c>
      <c r="U128" s="340" t="s">
        <v>104</v>
      </c>
      <c r="V128" s="339" t="s">
        <v>104</v>
      </c>
      <c r="W128" s="340" t="s">
        <v>104</v>
      </c>
      <c r="X128" s="339" t="s">
        <v>104</v>
      </c>
      <c r="Y128" s="458" t="s">
        <v>104</v>
      </c>
    </row>
    <row r="129" spans="1:25">
      <c r="A129" s="271" t="s">
        <v>165</v>
      </c>
      <c r="B129" s="292">
        <v>96032040.879999995</v>
      </c>
      <c r="C129" s="428">
        <v>0.04</v>
      </c>
      <c r="D129" s="339" t="s">
        <v>104</v>
      </c>
      <c r="E129" s="340" t="s">
        <v>104</v>
      </c>
      <c r="F129" s="339" t="s">
        <v>104</v>
      </c>
      <c r="G129" s="340" t="s">
        <v>104</v>
      </c>
      <c r="H129" s="339" t="s">
        <v>104</v>
      </c>
      <c r="I129" s="458" t="s">
        <v>104</v>
      </c>
      <c r="J129" s="292">
        <v>170834247.63999999</v>
      </c>
      <c r="K129" s="428">
        <v>1.34</v>
      </c>
      <c r="L129" s="339" t="s">
        <v>104</v>
      </c>
      <c r="M129" s="340" t="s">
        <v>104</v>
      </c>
      <c r="N129" s="339" t="s">
        <v>104</v>
      </c>
      <c r="O129" s="340" t="s">
        <v>104</v>
      </c>
      <c r="P129" s="339" t="s">
        <v>104</v>
      </c>
      <c r="Q129" s="458" t="s">
        <v>104</v>
      </c>
      <c r="R129" s="292">
        <v>4527321035.8999996</v>
      </c>
      <c r="S129" s="428">
        <v>33.1</v>
      </c>
      <c r="T129" s="339" t="s">
        <v>104</v>
      </c>
      <c r="U129" s="340" t="s">
        <v>104</v>
      </c>
      <c r="V129" s="339" t="s">
        <v>104</v>
      </c>
      <c r="W129" s="340" t="s">
        <v>104</v>
      </c>
      <c r="X129" s="339" t="s">
        <v>104</v>
      </c>
      <c r="Y129" s="458" t="s">
        <v>104</v>
      </c>
    </row>
    <row r="130" spans="1:25" ht="13.5" thickBot="1">
      <c r="A130" s="271" t="s">
        <v>166</v>
      </c>
      <c r="B130" s="292">
        <v>0</v>
      </c>
      <c r="C130" s="428">
        <v>0</v>
      </c>
      <c r="D130" s="339" t="s">
        <v>104</v>
      </c>
      <c r="E130" s="340" t="s">
        <v>104</v>
      </c>
      <c r="F130" s="339" t="s">
        <v>104</v>
      </c>
      <c r="G130" s="340" t="s">
        <v>104</v>
      </c>
      <c r="H130" s="339" t="s">
        <v>104</v>
      </c>
      <c r="I130" s="458" t="s">
        <v>104</v>
      </c>
      <c r="J130" s="292">
        <v>275917502.72000003</v>
      </c>
      <c r="K130" s="428">
        <v>2.17</v>
      </c>
      <c r="L130" s="339" t="s">
        <v>104</v>
      </c>
      <c r="M130" s="340" t="s">
        <v>104</v>
      </c>
      <c r="N130" s="339" t="s">
        <v>104</v>
      </c>
      <c r="O130" s="340" t="s">
        <v>104</v>
      </c>
      <c r="P130" s="339" t="s">
        <v>104</v>
      </c>
      <c r="Q130" s="458" t="s">
        <v>104</v>
      </c>
      <c r="R130" s="292">
        <v>3144605424.4899998</v>
      </c>
      <c r="S130" s="428">
        <v>22.99</v>
      </c>
      <c r="T130" s="339" t="s">
        <v>104</v>
      </c>
      <c r="U130" s="340" t="s">
        <v>104</v>
      </c>
      <c r="V130" s="339" t="s">
        <v>104</v>
      </c>
      <c r="W130" s="340" t="s">
        <v>104</v>
      </c>
      <c r="X130" s="339" t="s">
        <v>104</v>
      </c>
      <c r="Y130" s="458" t="s">
        <v>104</v>
      </c>
    </row>
    <row r="131" spans="1:25" ht="14.25" thickTop="1" thickBot="1">
      <c r="A131" s="285" t="s">
        <v>19</v>
      </c>
      <c r="B131" s="341">
        <v>237988191482.07001</v>
      </c>
      <c r="C131" s="429">
        <v>99.98</v>
      </c>
      <c r="D131" s="343" t="s">
        <v>104</v>
      </c>
      <c r="E131" s="344" t="s">
        <v>104</v>
      </c>
      <c r="F131" s="343" t="s">
        <v>104</v>
      </c>
      <c r="G131" s="344" t="s">
        <v>104</v>
      </c>
      <c r="H131" s="343" t="s">
        <v>104</v>
      </c>
      <c r="I131" s="345" t="s">
        <v>104</v>
      </c>
      <c r="J131" s="346">
        <v>12743075573.440001</v>
      </c>
      <c r="K131" s="429">
        <v>100.09</v>
      </c>
      <c r="L131" s="343" t="s">
        <v>104</v>
      </c>
      <c r="M131" s="344" t="s">
        <v>104</v>
      </c>
      <c r="N131" s="343" t="s">
        <v>104</v>
      </c>
      <c r="O131" s="344" t="s">
        <v>104</v>
      </c>
      <c r="P131" s="343" t="s">
        <v>104</v>
      </c>
      <c r="Q131" s="345" t="s">
        <v>104</v>
      </c>
      <c r="R131" s="346">
        <v>13116671811.940001</v>
      </c>
      <c r="S131" s="429">
        <v>95.9</v>
      </c>
      <c r="T131" s="343" t="s">
        <v>104</v>
      </c>
      <c r="U131" s="344" t="s">
        <v>104</v>
      </c>
      <c r="V131" s="343" t="s">
        <v>104</v>
      </c>
      <c r="W131" s="344" t="s">
        <v>104</v>
      </c>
      <c r="X131" s="343" t="s">
        <v>104</v>
      </c>
      <c r="Y131" s="345" t="s">
        <v>104</v>
      </c>
    </row>
    <row r="132" spans="1:25" ht="14.25" thickTop="1" thickBot="1">
      <c r="A132" s="271"/>
      <c r="D132" s="325"/>
      <c r="E132" s="326"/>
      <c r="F132" s="325"/>
      <c r="G132" s="326"/>
      <c r="H132" s="325"/>
      <c r="I132" s="458"/>
      <c r="L132" s="325"/>
      <c r="M132" s="326"/>
      <c r="N132" s="325"/>
      <c r="O132" s="326"/>
      <c r="P132" s="325"/>
      <c r="Q132" s="458"/>
      <c r="T132" s="325"/>
      <c r="U132" s="326"/>
      <c r="V132" s="325"/>
      <c r="W132" s="326"/>
      <c r="X132" s="325"/>
      <c r="Y132" s="458"/>
    </row>
    <row r="133" spans="1:25" ht="13.5" thickTop="1">
      <c r="A133" s="267" t="s">
        <v>132</v>
      </c>
      <c r="B133" s="364">
        <v>77064863852.320007</v>
      </c>
      <c r="C133" s="430"/>
      <c r="D133" s="366" t="s">
        <v>104</v>
      </c>
      <c r="E133" s="367"/>
      <c r="F133" s="366" t="s">
        <v>104</v>
      </c>
      <c r="G133" s="367"/>
      <c r="H133" s="366" t="s">
        <v>104</v>
      </c>
      <c r="I133" s="368"/>
      <c r="J133" s="364">
        <v>2140079642.8399999</v>
      </c>
      <c r="K133" s="430"/>
      <c r="L133" s="366" t="s">
        <v>104</v>
      </c>
      <c r="M133" s="367"/>
      <c r="N133" s="366" t="s">
        <v>104</v>
      </c>
      <c r="O133" s="367"/>
      <c r="P133" s="366" t="s">
        <v>104</v>
      </c>
      <c r="Q133" s="368"/>
      <c r="R133" s="364">
        <v>2282620749.6999998</v>
      </c>
      <c r="S133" s="430"/>
      <c r="T133" s="366" t="s">
        <v>104</v>
      </c>
      <c r="U133" s="367"/>
      <c r="V133" s="366" t="s">
        <v>104</v>
      </c>
      <c r="W133" s="367"/>
      <c r="X133" s="366" t="s">
        <v>104</v>
      </c>
      <c r="Y133" s="368"/>
    </row>
    <row r="134" spans="1:25" ht="13.5" thickBot="1">
      <c r="A134" s="272" t="s">
        <v>242</v>
      </c>
      <c r="B134" s="369">
        <v>75030561312.440002</v>
      </c>
      <c r="C134" s="431"/>
      <c r="D134" s="371" t="s">
        <v>104</v>
      </c>
      <c r="E134" s="372"/>
      <c r="F134" s="371" t="s">
        <v>104</v>
      </c>
      <c r="G134" s="372"/>
      <c r="H134" s="371" t="s">
        <v>104</v>
      </c>
      <c r="I134" s="373"/>
      <c r="J134" s="369">
        <v>1517881067.5799999</v>
      </c>
      <c r="K134" s="431"/>
      <c r="L134" s="371" t="s">
        <v>104</v>
      </c>
      <c r="M134" s="372"/>
      <c r="N134" s="371" t="s">
        <v>104</v>
      </c>
      <c r="O134" s="372"/>
      <c r="P134" s="371" t="s">
        <v>104</v>
      </c>
      <c r="Q134" s="373"/>
      <c r="R134" s="369">
        <v>928593039.42999995</v>
      </c>
      <c r="S134" s="431"/>
      <c r="T134" s="371" t="s">
        <v>104</v>
      </c>
      <c r="U134" s="372"/>
      <c r="V134" s="371" t="s">
        <v>104</v>
      </c>
      <c r="W134" s="372"/>
      <c r="X134" s="371" t="s">
        <v>104</v>
      </c>
      <c r="Y134" s="373"/>
    </row>
    <row r="135" spans="1:25" ht="14.25" thickTop="1" thickBot="1">
      <c r="A135" s="285" t="s">
        <v>167</v>
      </c>
      <c r="B135" s="341">
        <v>2034302539.8800001</v>
      </c>
      <c r="C135" s="429"/>
      <c r="D135" s="343" t="s">
        <v>104</v>
      </c>
      <c r="E135" s="344"/>
      <c r="F135" s="343" t="s">
        <v>104</v>
      </c>
      <c r="G135" s="344"/>
      <c r="H135" s="343" t="s">
        <v>104</v>
      </c>
      <c r="I135" s="345"/>
      <c r="J135" s="346">
        <v>622198575.25999999</v>
      </c>
      <c r="K135" s="429"/>
      <c r="L135" s="343" t="s">
        <v>104</v>
      </c>
      <c r="M135" s="344"/>
      <c r="N135" s="343" t="s">
        <v>104</v>
      </c>
      <c r="O135" s="344"/>
      <c r="P135" s="343" t="s">
        <v>104</v>
      </c>
      <c r="Q135" s="345"/>
      <c r="R135" s="346">
        <v>1354027710.27</v>
      </c>
      <c r="S135" s="429"/>
      <c r="T135" s="343" t="s">
        <v>104</v>
      </c>
      <c r="U135" s="344"/>
      <c r="V135" s="343" t="s">
        <v>104</v>
      </c>
      <c r="W135" s="344"/>
      <c r="X135" s="343" t="s">
        <v>104</v>
      </c>
      <c r="Y135" s="345"/>
    </row>
    <row r="136" spans="1:25" ht="13.5" thickTop="1">
      <c r="D136" s="325"/>
      <c r="E136" s="326"/>
      <c r="F136" s="325"/>
      <c r="G136" s="326"/>
      <c r="H136" s="325"/>
      <c r="I136" s="326"/>
      <c r="L136" s="325"/>
      <c r="M136" s="326"/>
      <c r="N136" s="325"/>
      <c r="O136" s="326"/>
      <c r="P136" s="325"/>
      <c r="Q136" s="326"/>
      <c r="T136" s="325"/>
      <c r="U136" s="326"/>
      <c r="V136" s="325"/>
      <c r="W136" s="326"/>
      <c r="X136" s="325"/>
      <c r="Y136" s="326"/>
    </row>
    <row r="137" spans="1:25">
      <c r="D137" s="325"/>
      <c r="E137" s="326"/>
      <c r="F137" s="325"/>
      <c r="G137" s="326"/>
      <c r="H137" s="325"/>
      <c r="I137" s="326"/>
      <c r="L137" s="325"/>
      <c r="M137" s="326"/>
      <c r="N137" s="325"/>
      <c r="O137" s="326"/>
      <c r="P137" s="325"/>
      <c r="Q137" s="326"/>
      <c r="T137" s="325"/>
      <c r="U137" s="326"/>
      <c r="V137" s="325"/>
      <c r="W137" s="326"/>
      <c r="X137" s="325"/>
      <c r="Y137" s="326"/>
    </row>
    <row r="138" spans="1:25">
      <c r="D138" s="325"/>
      <c r="E138" s="326"/>
      <c r="F138" s="325"/>
      <c r="G138" s="326"/>
      <c r="H138" s="325"/>
      <c r="I138" s="326"/>
      <c r="L138" s="325"/>
      <c r="M138" s="326"/>
      <c r="N138" s="325"/>
      <c r="O138" s="326"/>
      <c r="P138" s="325"/>
      <c r="Q138" s="326"/>
      <c r="T138" s="325"/>
      <c r="U138" s="326"/>
      <c r="V138" s="325"/>
      <c r="W138" s="326"/>
      <c r="X138" s="325"/>
      <c r="Y138" s="326"/>
    </row>
  </sheetData>
  <mergeCells count="21">
    <mergeCell ref="J85:Q85"/>
    <mergeCell ref="J87:K87"/>
    <mergeCell ref="L87:M87"/>
    <mergeCell ref="N87:O87"/>
    <mergeCell ref="P87:Q87"/>
    <mergeCell ref="R85:Y85"/>
    <mergeCell ref="R87:S87"/>
    <mergeCell ref="T87:U87"/>
    <mergeCell ref="V87:W87"/>
    <mergeCell ref="X87:Y87"/>
    <mergeCell ref="B5:I5"/>
    <mergeCell ref="B6:I6"/>
    <mergeCell ref="B85:I85"/>
    <mergeCell ref="B7:C7"/>
    <mergeCell ref="D7:E7"/>
    <mergeCell ref="F7:G7"/>
    <mergeCell ref="B87:C87"/>
    <mergeCell ref="D87:E87"/>
    <mergeCell ref="F87:G87"/>
    <mergeCell ref="H87:I87"/>
    <mergeCell ref="H7:I7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Z171"/>
  <sheetViews>
    <sheetView zoomScale="70" workbookViewId="0" xr3:uid="{274F5AE0-5452-572F-8038-C13FFDA59D49}"/>
  </sheetViews>
  <sheetFormatPr defaultRowHeight="12.75"/>
  <cols>
    <col min="1" max="1" width="34.42578125" style="266" bestFit="1" customWidth="1"/>
    <col min="2" max="16384" width="9.140625" style="266"/>
  </cols>
  <sheetData>
    <row r="2" spans="1:26">
      <c r="A2" s="264" t="s">
        <v>100</v>
      </c>
    </row>
    <row r="3" spans="1:26">
      <c r="A3" s="264" t="s">
        <v>244</v>
      </c>
    </row>
    <row r="4" spans="1:26" ht="13.5" thickBot="1">
      <c r="A4" s="441"/>
    </row>
    <row r="5" spans="1:26" ht="13.5" thickTop="1">
      <c r="A5" s="267"/>
      <c r="B5" s="502" t="s">
        <v>71</v>
      </c>
      <c r="C5" s="503"/>
      <c r="D5" s="502"/>
      <c r="E5" s="503"/>
      <c r="F5" s="502"/>
      <c r="G5" s="503"/>
      <c r="H5" s="502"/>
      <c r="I5" s="504"/>
      <c r="J5" s="502" t="s">
        <v>173</v>
      </c>
      <c r="K5" s="503"/>
      <c r="L5" s="502"/>
      <c r="M5" s="503"/>
      <c r="N5" s="502"/>
      <c r="O5" s="503"/>
      <c r="P5" s="502"/>
      <c r="Q5" s="504"/>
      <c r="R5" s="502" t="s">
        <v>245</v>
      </c>
      <c r="S5" s="503"/>
      <c r="T5" s="502"/>
      <c r="U5" s="503"/>
      <c r="V5" s="502"/>
      <c r="W5" s="503"/>
      <c r="X5" s="502"/>
      <c r="Y5" s="504"/>
    </row>
    <row r="6" spans="1:26">
      <c r="A6" s="271"/>
      <c r="B6" s="505"/>
      <c r="C6" s="505"/>
      <c r="D6" s="505"/>
      <c r="E6" s="505"/>
      <c r="F6" s="505"/>
      <c r="G6" s="505"/>
      <c r="H6" s="505"/>
      <c r="I6" s="506"/>
      <c r="J6" s="505"/>
      <c r="K6" s="505"/>
      <c r="L6" s="505"/>
      <c r="M6" s="505"/>
      <c r="N6" s="505"/>
      <c r="O6" s="505"/>
      <c r="P6" s="505"/>
      <c r="Q6" s="506"/>
      <c r="R6" s="505"/>
      <c r="S6" s="505"/>
      <c r="T6" s="505"/>
      <c r="U6" s="505"/>
      <c r="V6" s="505"/>
      <c r="W6" s="505"/>
      <c r="X6" s="505"/>
      <c r="Y6" s="506"/>
    </row>
    <row r="7" spans="1:26">
      <c r="A7" s="271"/>
      <c r="B7" s="499" t="s">
        <v>9</v>
      </c>
      <c r="C7" s="507"/>
      <c r="D7" s="499" t="s">
        <v>10</v>
      </c>
      <c r="E7" s="507"/>
      <c r="F7" s="499" t="s">
        <v>11</v>
      </c>
      <c r="G7" s="507"/>
      <c r="H7" s="499" t="s">
        <v>12</v>
      </c>
      <c r="I7" s="508"/>
      <c r="J7" s="499" t="s">
        <v>9</v>
      </c>
      <c r="K7" s="507"/>
      <c r="L7" s="499" t="s">
        <v>10</v>
      </c>
      <c r="M7" s="507"/>
      <c r="N7" s="499" t="s">
        <v>11</v>
      </c>
      <c r="O7" s="507"/>
      <c r="P7" s="499" t="s">
        <v>12</v>
      </c>
      <c r="Q7" s="508"/>
      <c r="R7" s="499" t="s">
        <v>9</v>
      </c>
      <c r="S7" s="507"/>
      <c r="T7" s="499" t="s">
        <v>10</v>
      </c>
      <c r="U7" s="507"/>
      <c r="V7" s="499" t="s">
        <v>11</v>
      </c>
      <c r="W7" s="507"/>
      <c r="X7" s="499" t="s">
        <v>12</v>
      </c>
      <c r="Y7" s="508"/>
    </row>
    <row r="8" spans="1:26" ht="13.5" thickBot="1">
      <c r="A8" s="271"/>
      <c r="B8" s="437" t="s">
        <v>13</v>
      </c>
      <c r="C8" s="437" t="s">
        <v>14</v>
      </c>
      <c r="D8" s="437" t="s">
        <v>13</v>
      </c>
      <c r="E8" s="437" t="s">
        <v>14</v>
      </c>
      <c r="F8" s="437" t="s">
        <v>13</v>
      </c>
      <c r="G8" s="437" t="s">
        <v>14</v>
      </c>
      <c r="H8" s="437" t="s">
        <v>13</v>
      </c>
      <c r="I8" s="438" t="s">
        <v>14</v>
      </c>
      <c r="J8" s="437" t="s">
        <v>13</v>
      </c>
      <c r="K8" s="437" t="s">
        <v>14</v>
      </c>
      <c r="L8" s="437" t="s">
        <v>13</v>
      </c>
      <c r="M8" s="437" t="s">
        <v>14</v>
      </c>
      <c r="N8" s="437" t="s">
        <v>13</v>
      </c>
      <c r="O8" s="437" t="s">
        <v>14</v>
      </c>
      <c r="P8" s="437" t="s">
        <v>13</v>
      </c>
      <c r="Q8" s="438" t="s">
        <v>14</v>
      </c>
      <c r="R8" s="437" t="s">
        <v>13</v>
      </c>
      <c r="S8" s="437" t="s">
        <v>14</v>
      </c>
      <c r="T8" s="437" t="s">
        <v>13</v>
      </c>
      <c r="U8" s="437" t="s">
        <v>14</v>
      </c>
      <c r="V8" s="437" t="s">
        <v>13</v>
      </c>
      <c r="W8" s="437" t="s">
        <v>14</v>
      </c>
      <c r="X8" s="437" t="s">
        <v>13</v>
      </c>
      <c r="Y8" s="438" t="s">
        <v>14</v>
      </c>
    </row>
    <row r="9" spans="1:26" ht="13.5" thickTop="1">
      <c r="A9" s="278" t="s">
        <v>102</v>
      </c>
      <c r="B9" s="294"/>
      <c r="C9" s="295"/>
      <c r="D9" s="294"/>
      <c r="E9" s="295"/>
      <c r="F9" s="294"/>
      <c r="G9" s="295"/>
      <c r="H9" s="294"/>
      <c r="I9" s="283"/>
      <c r="J9" s="294"/>
      <c r="K9" s="295"/>
      <c r="L9" s="294"/>
      <c r="M9" s="295"/>
      <c r="N9" s="294"/>
      <c r="O9" s="295"/>
      <c r="P9" s="294"/>
      <c r="Q9" s="283"/>
      <c r="R9" s="294"/>
      <c r="S9" s="295"/>
      <c r="T9" s="294"/>
      <c r="U9" s="295"/>
      <c r="V9" s="294"/>
      <c r="W9" s="295"/>
      <c r="X9" s="294"/>
      <c r="Y9" s="283"/>
    </row>
    <row r="10" spans="1:26">
      <c r="A10" s="291" t="s">
        <v>103</v>
      </c>
      <c r="B10" s="292">
        <v>202561097.28999999</v>
      </c>
      <c r="C10" s="379">
        <v>89.977999999999994</v>
      </c>
      <c r="D10" s="339" t="s">
        <v>104</v>
      </c>
      <c r="E10" s="380" t="s">
        <v>104</v>
      </c>
      <c r="F10" s="339" t="s">
        <v>104</v>
      </c>
      <c r="G10" s="380" t="s">
        <v>104</v>
      </c>
      <c r="H10" s="339" t="s">
        <v>104</v>
      </c>
      <c r="I10" s="381" t="s">
        <v>104</v>
      </c>
      <c r="J10" s="292">
        <v>61351227.090000004</v>
      </c>
      <c r="K10" s="379">
        <v>96.909000000000006</v>
      </c>
      <c r="L10" s="339" t="s">
        <v>104</v>
      </c>
      <c r="M10" s="380" t="s">
        <v>104</v>
      </c>
      <c r="N10" s="339" t="s">
        <v>104</v>
      </c>
      <c r="O10" s="380" t="s">
        <v>104</v>
      </c>
      <c r="P10" s="339" t="s">
        <v>104</v>
      </c>
      <c r="Q10" s="381" t="s">
        <v>104</v>
      </c>
      <c r="R10" s="292">
        <v>113185957.52</v>
      </c>
      <c r="S10" s="379">
        <v>86.112099999999998</v>
      </c>
      <c r="T10" s="339" t="s">
        <v>104</v>
      </c>
      <c r="U10" s="380" t="s">
        <v>104</v>
      </c>
      <c r="V10" s="339" t="s">
        <v>104</v>
      </c>
      <c r="W10" s="380" t="s">
        <v>104</v>
      </c>
      <c r="X10" s="339" t="s">
        <v>104</v>
      </c>
      <c r="Y10" s="381" t="s">
        <v>104</v>
      </c>
    </row>
    <row r="11" spans="1:26">
      <c r="A11" s="271" t="s">
        <v>105</v>
      </c>
      <c r="B11" s="292">
        <v>8612630.4600000009</v>
      </c>
      <c r="C11" s="379">
        <v>3.8256999999999999</v>
      </c>
      <c r="D11" s="339" t="s">
        <v>104</v>
      </c>
      <c r="E11" s="380" t="s">
        <v>104</v>
      </c>
      <c r="F11" s="339" t="s">
        <v>104</v>
      </c>
      <c r="G11" s="380" t="s">
        <v>104</v>
      </c>
      <c r="H11" s="339" t="s">
        <v>104</v>
      </c>
      <c r="I11" s="381" t="s">
        <v>104</v>
      </c>
      <c r="J11" s="292">
        <v>1415228.96</v>
      </c>
      <c r="K11" s="379">
        <v>2.2355</v>
      </c>
      <c r="L11" s="339" t="s">
        <v>104</v>
      </c>
      <c r="M11" s="380" t="s">
        <v>104</v>
      </c>
      <c r="N11" s="339" t="s">
        <v>104</v>
      </c>
      <c r="O11" s="380" t="s">
        <v>104</v>
      </c>
      <c r="P11" s="339" t="s">
        <v>104</v>
      </c>
      <c r="Q11" s="381" t="s">
        <v>104</v>
      </c>
      <c r="R11" s="292">
        <v>10798428.67</v>
      </c>
      <c r="S11" s="379">
        <v>8.2155000000000005</v>
      </c>
      <c r="T11" s="339" t="s">
        <v>104</v>
      </c>
      <c r="U11" s="380" t="s">
        <v>104</v>
      </c>
      <c r="V11" s="339" t="s">
        <v>104</v>
      </c>
      <c r="W11" s="380" t="s">
        <v>104</v>
      </c>
      <c r="X11" s="339" t="s">
        <v>104</v>
      </c>
      <c r="Y11" s="381" t="s">
        <v>104</v>
      </c>
    </row>
    <row r="12" spans="1:26">
      <c r="A12" s="271" t="s">
        <v>106</v>
      </c>
      <c r="B12" s="292">
        <v>0</v>
      </c>
      <c r="C12" s="379">
        <v>0</v>
      </c>
      <c r="D12" s="339" t="s">
        <v>104</v>
      </c>
      <c r="E12" s="380" t="s">
        <v>104</v>
      </c>
      <c r="F12" s="339" t="s">
        <v>104</v>
      </c>
      <c r="G12" s="380" t="s">
        <v>104</v>
      </c>
      <c r="H12" s="339" t="s">
        <v>104</v>
      </c>
      <c r="I12" s="381" t="s">
        <v>104</v>
      </c>
      <c r="J12" s="292">
        <v>0</v>
      </c>
      <c r="K12" s="379">
        <v>0</v>
      </c>
      <c r="L12" s="339" t="s">
        <v>104</v>
      </c>
      <c r="M12" s="380" t="s">
        <v>104</v>
      </c>
      <c r="N12" s="339" t="s">
        <v>104</v>
      </c>
      <c r="O12" s="380" t="s">
        <v>104</v>
      </c>
      <c r="P12" s="339" t="s">
        <v>104</v>
      </c>
      <c r="Q12" s="381" t="s">
        <v>104</v>
      </c>
      <c r="R12" s="292">
        <v>0</v>
      </c>
      <c r="S12" s="379">
        <v>0</v>
      </c>
      <c r="T12" s="339" t="s">
        <v>104</v>
      </c>
      <c r="U12" s="380" t="s">
        <v>104</v>
      </c>
      <c r="V12" s="339" t="s">
        <v>104</v>
      </c>
      <c r="W12" s="380" t="s">
        <v>104</v>
      </c>
      <c r="X12" s="339" t="s">
        <v>104</v>
      </c>
      <c r="Y12" s="381" t="s">
        <v>104</v>
      </c>
    </row>
    <row r="13" spans="1:26">
      <c r="A13" s="271" t="s">
        <v>107</v>
      </c>
      <c r="B13" s="292">
        <v>0</v>
      </c>
      <c r="C13" s="379">
        <v>0</v>
      </c>
      <c r="D13" s="339" t="s">
        <v>104</v>
      </c>
      <c r="E13" s="380" t="s">
        <v>104</v>
      </c>
      <c r="F13" s="339" t="s">
        <v>104</v>
      </c>
      <c r="G13" s="380" t="s">
        <v>104</v>
      </c>
      <c r="H13" s="339" t="s">
        <v>104</v>
      </c>
      <c r="I13" s="381" t="s">
        <v>104</v>
      </c>
      <c r="J13" s="292">
        <v>0</v>
      </c>
      <c r="K13" s="379">
        <v>0</v>
      </c>
      <c r="L13" s="339" t="s">
        <v>104</v>
      </c>
      <c r="M13" s="380" t="s">
        <v>104</v>
      </c>
      <c r="N13" s="339" t="s">
        <v>104</v>
      </c>
      <c r="O13" s="380" t="s">
        <v>104</v>
      </c>
      <c r="P13" s="339" t="s">
        <v>104</v>
      </c>
      <c r="Q13" s="381" t="s">
        <v>104</v>
      </c>
      <c r="R13" s="292">
        <v>0</v>
      </c>
      <c r="S13" s="379">
        <v>0</v>
      </c>
      <c r="T13" s="339" t="s">
        <v>104</v>
      </c>
      <c r="U13" s="380" t="s">
        <v>104</v>
      </c>
      <c r="V13" s="339" t="s">
        <v>104</v>
      </c>
      <c r="W13" s="380" t="s">
        <v>104</v>
      </c>
      <c r="X13" s="339" t="s">
        <v>104</v>
      </c>
      <c r="Y13" s="381" t="s">
        <v>104</v>
      </c>
    </row>
    <row r="14" spans="1:26">
      <c r="A14" s="382" t="s">
        <v>108</v>
      </c>
      <c r="B14" s="292">
        <v>3325004.44</v>
      </c>
      <c r="C14" s="379">
        <v>1.4770000000000001</v>
      </c>
      <c r="D14" s="339" t="s">
        <v>104</v>
      </c>
      <c r="E14" s="380" t="s">
        <v>104</v>
      </c>
      <c r="F14" s="339" t="s">
        <v>104</v>
      </c>
      <c r="G14" s="380" t="s">
        <v>104</v>
      </c>
      <c r="H14" s="339" t="s">
        <v>104</v>
      </c>
      <c r="I14" s="381" t="s">
        <v>104</v>
      </c>
      <c r="J14" s="292">
        <v>541611.41</v>
      </c>
      <c r="K14" s="379">
        <v>0.85550000000000004</v>
      </c>
      <c r="L14" s="339" t="s">
        <v>104</v>
      </c>
      <c r="M14" s="380" t="s">
        <v>104</v>
      </c>
      <c r="N14" s="339" t="s">
        <v>104</v>
      </c>
      <c r="O14" s="380" t="s">
        <v>104</v>
      </c>
      <c r="P14" s="339" t="s">
        <v>104</v>
      </c>
      <c r="Q14" s="381" t="s">
        <v>104</v>
      </c>
      <c r="R14" s="292">
        <v>6408605.3899999997</v>
      </c>
      <c r="S14" s="379">
        <v>4.8757000000000001</v>
      </c>
      <c r="T14" s="339" t="s">
        <v>104</v>
      </c>
      <c r="U14" s="380" t="s">
        <v>104</v>
      </c>
      <c r="V14" s="339" t="s">
        <v>104</v>
      </c>
      <c r="W14" s="380" t="s">
        <v>104</v>
      </c>
      <c r="X14" s="339" t="s">
        <v>104</v>
      </c>
      <c r="Y14" s="381" t="s">
        <v>104</v>
      </c>
    </row>
    <row r="15" spans="1:26" ht="13.5" thickBot="1">
      <c r="A15" s="271" t="s">
        <v>109</v>
      </c>
      <c r="B15" s="292">
        <v>10624180.01</v>
      </c>
      <c r="C15" s="379">
        <v>4.7192999999999996</v>
      </c>
      <c r="D15" s="339" t="s">
        <v>104</v>
      </c>
      <c r="E15" s="380" t="s">
        <v>104</v>
      </c>
      <c r="F15" s="339" t="s">
        <v>104</v>
      </c>
      <c r="G15" s="380" t="s">
        <v>104</v>
      </c>
      <c r="H15" s="339" t="s">
        <v>104</v>
      </c>
      <c r="I15" s="381" t="s">
        <v>104</v>
      </c>
      <c r="J15" s="292">
        <v>0</v>
      </c>
      <c r="K15" s="379">
        <v>0</v>
      </c>
      <c r="L15" s="339" t="s">
        <v>104</v>
      </c>
      <c r="M15" s="380" t="s">
        <v>104</v>
      </c>
      <c r="N15" s="339" t="s">
        <v>104</v>
      </c>
      <c r="O15" s="380" t="s">
        <v>104</v>
      </c>
      <c r="P15" s="339" t="s">
        <v>104</v>
      </c>
      <c r="Q15" s="381" t="s">
        <v>104</v>
      </c>
      <c r="R15" s="292">
        <v>1047263.24</v>
      </c>
      <c r="S15" s="379">
        <v>0.79679999999999995</v>
      </c>
      <c r="T15" s="339" t="s">
        <v>104</v>
      </c>
      <c r="U15" s="380" t="s">
        <v>104</v>
      </c>
      <c r="V15" s="339" t="s">
        <v>104</v>
      </c>
      <c r="W15" s="380" t="s">
        <v>104</v>
      </c>
      <c r="X15" s="339" t="s">
        <v>104</v>
      </c>
      <c r="Y15" s="381" t="s">
        <v>104</v>
      </c>
    </row>
    <row r="16" spans="1:26" ht="14.25" thickTop="1" thickBot="1">
      <c r="A16" s="285" t="s">
        <v>3</v>
      </c>
      <c r="B16" s="383">
        <v>225122912.19999999</v>
      </c>
      <c r="C16" s="384">
        <v>100</v>
      </c>
      <c r="D16" s="385" t="s">
        <v>104</v>
      </c>
      <c r="E16" s="386" t="s">
        <v>104</v>
      </c>
      <c r="F16" s="385" t="s">
        <v>104</v>
      </c>
      <c r="G16" s="386" t="s">
        <v>104</v>
      </c>
      <c r="H16" s="385" t="s">
        <v>104</v>
      </c>
      <c r="I16" s="387" t="s">
        <v>104</v>
      </c>
      <c r="J16" s="383">
        <v>63308067.460000001</v>
      </c>
      <c r="K16" s="384">
        <v>100</v>
      </c>
      <c r="L16" s="385" t="s">
        <v>104</v>
      </c>
      <c r="M16" s="386" t="s">
        <v>104</v>
      </c>
      <c r="N16" s="385" t="s">
        <v>104</v>
      </c>
      <c r="O16" s="386" t="s">
        <v>104</v>
      </c>
      <c r="P16" s="385" t="s">
        <v>104</v>
      </c>
      <c r="Q16" s="387" t="s">
        <v>104</v>
      </c>
      <c r="R16" s="383">
        <v>131440254.81999999</v>
      </c>
      <c r="S16" s="384">
        <v>100</v>
      </c>
      <c r="T16" s="385" t="s">
        <v>104</v>
      </c>
      <c r="U16" s="386" t="s">
        <v>104</v>
      </c>
      <c r="V16" s="385" t="s">
        <v>104</v>
      </c>
      <c r="W16" s="386" t="s">
        <v>104</v>
      </c>
      <c r="X16" s="385" t="s">
        <v>104</v>
      </c>
      <c r="Y16" s="387" t="s">
        <v>104</v>
      </c>
      <c r="Z16" s="264"/>
    </row>
    <row r="17" spans="1:25" ht="13.5" thickTop="1">
      <c r="A17" s="271"/>
      <c r="B17" s="292"/>
      <c r="C17" s="338"/>
      <c r="D17" s="339"/>
      <c r="E17" s="340"/>
      <c r="F17" s="339"/>
      <c r="G17" s="340"/>
      <c r="H17" s="339"/>
      <c r="I17" s="458"/>
      <c r="J17" s="292"/>
      <c r="K17" s="338"/>
      <c r="L17" s="339"/>
      <c r="M17" s="340"/>
      <c r="N17" s="339"/>
      <c r="O17" s="340"/>
      <c r="P17" s="339"/>
      <c r="Q17" s="458"/>
      <c r="R17" s="292"/>
      <c r="S17" s="338"/>
      <c r="T17" s="339"/>
      <c r="U17" s="340"/>
      <c r="V17" s="339"/>
      <c r="W17" s="340"/>
      <c r="X17" s="339"/>
      <c r="Y17" s="458"/>
    </row>
    <row r="18" spans="1:25">
      <c r="A18" s="291" t="s">
        <v>110</v>
      </c>
      <c r="B18" s="292"/>
      <c r="C18" s="338"/>
      <c r="D18" s="339"/>
      <c r="E18" s="340"/>
      <c r="F18" s="339"/>
      <c r="G18" s="340"/>
      <c r="H18" s="339"/>
      <c r="I18" s="458"/>
      <c r="J18" s="292"/>
      <c r="K18" s="338"/>
      <c r="L18" s="339"/>
      <c r="M18" s="340"/>
      <c r="N18" s="339"/>
      <c r="O18" s="340"/>
      <c r="P18" s="339"/>
      <c r="Q18" s="458"/>
      <c r="R18" s="292"/>
      <c r="S18" s="338"/>
      <c r="T18" s="339"/>
      <c r="U18" s="340"/>
      <c r="V18" s="339"/>
      <c r="W18" s="340"/>
      <c r="X18" s="339"/>
      <c r="Y18" s="458"/>
    </row>
    <row r="19" spans="1:25">
      <c r="A19" s="271" t="s">
        <v>174</v>
      </c>
      <c r="B19" s="265">
        <v>0</v>
      </c>
      <c r="C19" s="435">
        <v>0</v>
      </c>
      <c r="D19" s="325" t="s">
        <v>104</v>
      </c>
      <c r="E19" s="295" t="s">
        <v>104</v>
      </c>
      <c r="F19" s="325" t="s">
        <v>104</v>
      </c>
      <c r="G19" s="295" t="s">
        <v>104</v>
      </c>
      <c r="H19" s="325" t="s">
        <v>104</v>
      </c>
      <c r="I19" s="283" t="s">
        <v>104</v>
      </c>
      <c r="J19" s="265">
        <v>0</v>
      </c>
      <c r="K19" s="435">
        <v>0</v>
      </c>
      <c r="L19" s="325" t="s">
        <v>104</v>
      </c>
      <c r="M19" s="295" t="s">
        <v>104</v>
      </c>
      <c r="N19" s="325" t="s">
        <v>104</v>
      </c>
      <c r="O19" s="295" t="s">
        <v>104</v>
      </c>
      <c r="P19" s="325" t="s">
        <v>104</v>
      </c>
      <c r="Q19" s="283" t="s">
        <v>104</v>
      </c>
      <c r="R19" s="265">
        <v>0</v>
      </c>
      <c r="S19" s="435">
        <v>0</v>
      </c>
      <c r="T19" s="325" t="s">
        <v>104</v>
      </c>
      <c r="U19" s="295" t="s">
        <v>104</v>
      </c>
      <c r="V19" s="325" t="s">
        <v>104</v>
      </c>
      <c r="W19" s="295" t="s">
        <v>104</v>
      </c>
      <c r="X19" s="325" t="s">
        <v>104</v>
      </c>
      <c r="Y19" s="283" t="s">
        <v>104</v>
      </c>
    </row>
    <row r="20" spans="1:25">
      <c r="A20" s="271" t="s">
        <v>175</v>
      </c>
      <c r="B20" s="265">
        <v>0</v>
      </c>
      <c r="C20" s="435">
        <v>0</v>
      </c>
      <c r="D20" s="325" t="s">
        <v>104</v>
      </c>
      <c r="E20" s="295" t="s">
        <v>104</v>
      </c>
      <c r="F20" s="325" t="s">
        <v>104</v>
      </c>
      <c r="G20" s="295" t="s">
        <v>104</v>
      </c>
      <c r="H20" s="325" t="s">
        <v>104</v>
      </c>
      <c r="I20" s="283" t="s">
        <v>104</v>
      </c>
      <c r="J20" s="265">
        <v>0</v>
      </c>
      <c r="K20" s="435">
        <v>0</v>
      </c>
      <c r="L20" s="325" t="s">
        <v>104</v>
      </c>
      <c r="M20" s="295" t="s">
        <v>104</v>
      </c>
      <c r="N20" s="325" t="s">
        <v>104</v>
      </c>
      <c r="O20" s="295" t="s">
        <v>104</v>
      </c>
      <c r="P20" s="325" t="s">
        <v>104</v>
      </c>
      <c r="Q20" s="283" t="s">
        <v>104</v>
      </c>
      <c r="R20" s="265">
        <v>0</v>
      </c>
      <c r="S20" s="435">
        <v>0</v>
      </c>
      <c r="T20" s="325" t="s">
        <v>104</v>
      </c>
      <c r="U20" s="295" t="s">
        <v>104</v>
      </c>
      <c r="V20" s="325" t="s">
        <v>104</v>
      </c>
      <c r="W20" s="295" t="s">
        <v>104</v>
      </c>
      <c r="X20" s="325" t="s">
        <v>104</v>
      </c>
      <c r="Y20" s="283" t="s">
        <v>104</v>
      </c>
    </row>
    <row r="21" spans="1:25">
      <c r="A21" s="271" t="s">
        <v>176</v>
      </c>
      <c r="B21" s="265">
        <v>0</v>
      </c>
      <c r="C21" s="435">
        <v>0</v>
      </c>
      <c r="D21" s="325" t="s">
        <v>104</v>
      </c>
      <c r="E21" s="295" t="s">
        <v>104</v>
      </c>
      <c r="F21" s="325" t="s">
        <v>104</v>
      </c>
      <c r="G21" s="295" t="s">
        <v>104</v>
      </c>
      <c r="H21" s="325" t="s">
        <v>104</v>
      </c>
      <c r="I21" s="283" t="s">
        <v>104</v>
      </c>
      <c r="J21" s="265">
        <v>0</v>
      </c>
      <c r="K21" s="435">
        <v>0</v>
      </c>
      <c r="L21" s="325" t="s">
        <v>104</v>
      </c>
      <c r="M21" s="295" t="s">
        <v>104</v>
      </c>
      <c r="N21" s="325" t="s">
        <v>104</v>
      </c>
      <c r="O21" s="295" t="s">
        <v>104</v>
      </c>
      <c r="P21" s="325" t="s">
        <v>104</v>
      </c>
      <c r="Q21" s="283" t="s">
        <v>104</v>
      </c>
      <c r="R21" s="265">
        <v>0</v>
      </c>
      <c r="S21" s="435">
        <v>0</v>
      </c>
      <c r="T21" s="325" t="s">
        <v>104</v>
      </c>
      <c r="U21" s="295" t="s">
        <v>104</v>
      </c>
      <c r="V21" s="325" t="s">
        <v>104</v>
      </c>
      <c r="W21" s="295" t="s">
        <v>104</v>
      </c>
      <c r="X21" s="325" t="s">
        <v>104</v>
      </c>
      <c r="Y21" s="283" t="s">
        <v>104</v>
      </c>
    </row>
    <row r="22" spans="1:25">
      <c r="A22" s="271" t="s">
        <v>177</v>
      </c>
      <c r="B22" s="265">
        <v>0</v>
      </c>
      <c r="C22" s="435">
        <v>0</v>
      </c>
      <c r="D22" s="325" t="s">
        <v>104</v>
      </c>
      <c r="E22" s="295" t="s">
        <v>104</v>
      </c>
      <c r="F22" s="325" t="s">
        <v>104</v>
      </c>
      <c r="G22" s="295" t="s">
        <v>104</v>
      </c>
      <c r="H22" s="325" t="s">
        <v>104</v>
      </c>
      <c r="I22" s="283" t="s">
        <v>104</v>
      </c>
      <c r="J22" s="265">
        <v>0</v>
      </c>
      <c r="K22" s="435">
        <v>0</v>
      </c>
      <c r="L22" s="325" t="s">
        <v>104</v>
      </c>
      <c r="M22" s="295" t="s">
        <v>104</v>
      </c>
      <c r="N22" s="325" t="s">
        <v>104</v>
      </c>
      <c r="O22" s="295" t="s">
        <v>104</v>
      </c>
      <c r="P22" s="325" t="s">
        <v>104</v>
      </c>
      <c r="Q22" s="283" t="s">
        <v>104</v>
      </c>
      <c r="R22" s="265">
        <v>0</v>
      </c>
      <c r="S22" s="435">
        <v>0</v>
      </c>
      <c r="T22" s="325" t="s">
        <v>104</v>
      </c>
      <c r="U22" s="295" t="s">
        <v>104</v>
      </c>
      <c r="V22" s="325" t="s">
        <v>104</v>
      </c>
      <c r="W22" s="295" t="s">
        <v>104</v>
      </c>
      <c r="X22" s="325" t="s">
        <v>104</v>
      </c>
      <c r="Y22" s="283" t="s">
        <v>104</v>
      </c>
    </row>
    <row r="23" spans="1:25">
      <c r="A23" s="271" t="s">
        <v>178</v>
      </c>
      <c r="B23" s="265">
        <v>0</v>
      </c>
      <c r="C23" s="435">
        <v>0</v>
      </c>
      <c r="D23" s="325" t="s">
        <v>104</v>
      </c>
      <c r="E23" s="295" t="s">
        <v>104</v>
      </c>
      <c r="F23" s="325" t="s">
        <v>104</v>
      </c>
      <c r="G23" s="295" t="s">
        <v>104</v>
      </c>
      <c r="H23" s="325" t="s">
        <v>104</v>
      </c>
      <c r="I23" s="283" t="s">
        <v>104</v>
      </c>
      <c r="J23" s="265">
        <v>0</v>
      </c>
      <c r="K23" s="435">
        <v>0</v>
      </c>
      <c r="L23" s="325" t="s">
        <v>104</v>
      </c>
      <c r="M23" s="295" t="s">
        <v>104</v>
      </c>
      <c r="N23" s="325" t="s">
        <v>104</v>
      </c>
      <c r="O23" s="295" t="s">
        <v>104</v>
      </c>
      <c r="P23" s="325" t="s">
        <v>104</v>
      </c>
      <c r="Q23" s="283" t="s">
        <v>104</v>
      </c>
      <c r="R23" s="265">
        <v>0</v>
      </c>
      <c r="S23" s="435">
        <v>0</v>
      </c>
      <c r="T23" s="325" t="s">
        <v>104</v>
      </c>
      <c r="U23" s="295" t="s">
        <v>104</v>
      </c>
      <c r="V23" s="325" t="s">
        <v>104</v>
      </c>
      <c r="W23" s="295" t="s">
        <v>104</v>
      </c>
      <c r="X23" s="325" t="s">
        <v>104</v>
      </c>
      <c r="Y23" s="283" t="s">
        <v>104</v>
      </c>
    </row>
    <row r="24" spans="1:25">
      <c r="A24" s="271" t="s">
        <v>179</v>
      </c>
      <c r="B24" s="265">
        <v>0</v>
      </c>
      <c r="C24" s="435">
        <v>0</v>
      </c>
      <c r="D24" s="325" t="s">
        <v>104</v>
      </c>
      <c r="E24" s="295" t="s">
        <v>104</v>
      </c>
      <c r="F24" s="325" t="s">
        <v>104</v>
      </c>
      <c r="G24" s="295" t="s">
        <v>104</v>
      </c>
      <c r="H24" s="325" t="s">
        <v>104</v>
      </c>
      <c r="I24" s="283" t="s">
        <v>104</v>
      </c>
      <c r="J24" s="265">
        <v>0</v>
      </c>
      <c r="K24" s="435">
        <v>0</v>
      </c>
      <c r="L24" s="325" t="s">
        <v>104</v>
      </c>
      <c r="M24" s="295" t="s">
        <v>104</v>
      </c>
      <c r="N24" s="325" t="s">
        <v>104</v>
      </c>
      <c r="O24" s="295" t="s">
        <v>104</v>
      </c>
      <c r="P24" s="325" t="s">
        <v>104</v>
      </c>
      <c r="Q24" s="283" t="s">
        <v>104</v>
      </c>
      <c r="R24" s="265">
        <v>0</v>
      </c>
      <c r="S24" s="435">
        <v>0</v>
      </c>
      <c r="T24" s="325" t="s">
        <v>104</v>
      </c>
      <c r="U24" s="295" t="s">
        <v>104</v>
      </c>
      <c r="V24" s="325" t="s">
        <v>104</v>
      </c>
      <c r="W24" s="295" t="s">
        <v>104</v>
      </c>
      <c r="X24" s="325" t="s">
        <v>104</v>
      </c>
      <c r="Y24" s="283" t="s">
        <v>104</v>
      </c>
    </row>
    <row r="25" spans="1:25">
      <c r="A25" s="271" t="s">
        <v>180</v>
      </c>
      <c r="B25" s="265">
        <v>0</v>
      </c>
      <c r="C25" s="435">
        <v>0</v>
      </c>
      <c r="D25" s="325" t="s">
        <v>104</v>
      </c>
      <c r="E25" s="295" t="s">
        <v>104</v>
      </c>
      <c r="F25" s="325" t="s">
        <v>104</v>
      </c>
      <c r="G25" s="295" t="s">
        <v>104</v>
      </c>
      <c r="H25" s="325" t="s">
        <v>104</v>
      </c>
      <c r="I25" s="283" t="s">
        <v>104</v>
      </c>
      <c r="J25" s="265">
        <v>0</v>
      </c>
      <c r="K25" s="435">
        <v>0</v>
      </c>
      <c r="L25" s="325" t="s">
        <v>104</v>
      </c>
      <c r="M25" s="295" t="s">
        <v>104</v>
      </c>
      <c r="N25" s="325" t="s">
        <v>104</v>
      </c>
      <c r="O25" s="295" t="s">
        <v>104</v>
      </c>
      <c r="P25" s="325" t="s">
        <v>104</v>
      </c>
      <c r="Q25" s="283" t="s">
        <v>104</v>
      </c>
      <c r="R25" s="265">
        <v>0</v>
      </c>
      <c r="S25" s="435">
        <v>0</v>
      </c>
      <c r="T25" s="325" t="s">
        <v>104</v>
      </c>
      <c r="U25" s="295" t="s">
        <v>104</v>
      </c>
      <c r="V25" s="325" t="s">
        <v>104</v>
      </c>
      <c r="W25" s="295" t="s">
        <v>104</v>
      </c>
      <c r="X25" s="325" t="s">
        <v>104</v>
      </c>
      <c r="Y25" s="283" t="s">
        <v>104</v>
      </c>
    </row>
    <row r="26" spans="1:25" ht="13.5" thickBot="1">
      <c r="A26" s="271" t="s">
        <v>181</v>
      </c>
      <c r="B26" s="265">
        <v>0</v>
      </c>
      <c r="C26" s="435">
        <v>0</v>
      </c>
      <c r="D26" s="325" t="s">
        <v>104</v>
      </c>
      <c r="E26" s="295" t="s">
        <v>104</v>
      </c>
      <c r="F26" s="325" t="s">
        <v>104</v>
      </c>
      <c r="G26" s="295" t="s">
        <v>104</v>
      </c>
      <c r="H26" s="325" t="s">
        <v>104</v>
      </c>
      <c r="I26" s="283" t="s">
        <v>104</v>
      </c>
      <c r="J26" s="265">
        <v>0</v>
      </c>
      <c r="K26" s="435">
        <v>0</v>
      </c>
      <c r="L26" s="325" t="s">
        <v>104</v>
      </c>
      <c r="M26" s="295" t="s">
        <v>104</v>
      </c>
      <c r="N26" s="325" t="s">
        <v>104</v>
      </c>
      <c r="O26" s="295" t="s">
        <v>104</v>
      </c>
      <c r="P26" s="325" t="s">
        <v>104</v>
      </c>
      <c r="Q26" s="283" t="s">
        <v>104</v>
      </c>
      <c r="R26" s="265">
        <v>0</v>
      </c>
      <c r="S26" s="435">
        <v>0</v>
      </c>
      <c r="T26" s="325" t="s">
        <v>104</v>
      </c>
      <c r="U26" s="295" t="s">
        <v>104</v>
      </c>
      <c r="V26" s="325" t="s">
        <v>104</v>
      </c>
      <c r="W26" s="295" t="s">
        <v>104</v>
      </c>
      <c r="X26" s="325" t="s">
        <v>104</v>
      </c>
      <c r="Y26" s="283" t="s">
        <v>104</v>
      </c>
    </row>
    <row r="27" spans="1:25" ht="14.25" thickTop="1" thickBot="1">
      <c r="A27" s="442" t="s">
        <v>182</v>
      </c>
      <c r="B27" s="383">
        <v>0</v>
      </c>
      <c r="C27" s="443">
        <v>0</v>
      </c>
      <c r="D27" s="385" t="s">
        <v>104</v>
      </c>
      <c r="E27" s="444" t="s">
        <v>104</v>
      </c>
      <c r="F27" s="385" t="s">
        <v>104</v>
      </c>
      <c r="G27" s="444" t="s">
        <v>104</v>
      </c>
      <c r="H27" s="385" t="s">
        <v>104</v>
      </c>
      <c r="I27" s="324" t="s">
        <v>104</v>
      </c>
      <c r="J27" s="383">
        <v>0</v>
      </c>
      <c r="K27" s="443">
        <v>0</v>
      </c>
      <c r="L27" s="385" t="s">
        <v>104</v>
      </c>
      <c r="M27" s="444" t="s">
        <v>104</v>
      </c>
      <c r="N27" s="385" t="s">
        <v>104</v>
      </c>
      <c r="O27" s="444" t="s">
        <v>104</v>
      </c>
      <c r="P27" s="385" t="s">
        <v>104</v>
      </c>
      <c r="Q27" s="324" t="s">
        <v>104</v>
      </c>
      <c r="R27" s="383">
        <v>0</v>
      </c>
      <c r="S27" s="443">
        <v>0</v>
      </c>
      <c r="T27" s="385" t="s">
        <v>104</v>
      </c>
      <c r="U27" s="444" t="s">
        <v>104</v>
      </c>
      <c r="V27" s="385" t="s">
        <v>104</v>
      </c>
      <c r="W27" s="444" t="s">
        <v>104</v>
      </c>
      <c r="X27" s="385" t="s">
        <v>104</v>
      </c>
      <c r="Y27" s="324" t="s">
        <v>104</v>
      </c>
    </row>
    <row r="28" spans="1:25" ht="13.5" thickTop="1">
      <c r="A28" s="271" t="s">
        <v>183</v>
      </c>
      <c r="B28" s="265">
        <v>0</v>
      </c>
      <c r="C28" s="435">
        <v>0</v>
      </c>
      <c r="D28" s="325" t="s">
        <v>104</v>
      </c>
      <c r="E28" s="295" t="s">
        <v>104</v>
      </c>
      <c r="F28" s="325" t="s">
        <v>104</v>
      </c>
      <c r="G28" s="295" t="s">
        <v>104</v>
      </c>
      <c r="H28" s="325" t="s">
        <v>104</v>
      </c>
      <c r="I28" s="283" t="s">
        <v>104</v>
      </c>
      <c r="J28" s="265">
        <v>3870000</v>
      </c>
      <c r="K28" s="440">
        <v>6.1130000000000004</v>
      </c>
      <c r="L28" s="325" t="s">
        <v>104</v>
      </c>
      <c r="M28" s="295" t="s">
        <v>104</v>
      </c>
      <c r="N28" s="325" t="s">
        <v>104</v>
      </c>
      <c r="O28" s="295" t="s">
        <v>104</v>
      </c>
      <c r="P28" s="325" t="s">
        <v>104</v>
      </c>
      <c r="Q28" s="283" t="s">
        <v>104</v>
      </c>
      <c r="R28" s="265">
        <v>0</v>
      </c>
      <c r="S28" s="435">
        <v>0</v>
      </c>
      <c r="T28" s="325" t="s">
        <v>104</v>
      </c>
      <c r="U28" s="295" t="s">
        <v>104</v>
      </c>
      <c r="V28" s="325" t="s">
        <v>104</v>
      </c>
      <c r="W28" s="295" t="s">
        <v>104</v>
      </c>
      <c r="X28" s="325" t="s">
        <v>104</v>
      </c>
      <c r="Y28" s="283" t="s">
        <v>104</v>
      </c>
    </row>
    <row r="29" spans="1:25">
      <c r="A29" s="271" t="s">
        <v>184</v>
      </c>
      <c r="B29" s="265">
        <v>0</v>
      </c>
      <c r="C29" s="435">
        <v>0</v>
      </c>
      <c r="D29" s="325" t="s">
        <v>104</v>
      </c>
      <c r="E29" s="295" t="s">
        <v>104</v>
      </c>
      <c r="F29" s="325" t="s">
        <v>104</v>
      </c>
      <c r="G29" s="295" t="s">
        <v>104</v>
      </c>
      <c r="H29" s="325" t="s">
        <v>104</v>
      </c>
      <c r="I29" s="283" t="s">
        <v>104</v>
      </c>
      <c r="J29" s="265">
        <v>6429950</v>
      </c>
      <c r="K29" s="440">
        <v>10.156599999999999</v>
      </c>
      <c r="L29" s="325" t="s">
        <v>104</v>
      </c>
      <c r="M29" s="295" t="s">
        <v>104</v>
      </c>
      <c r="N29" s="325" t="s">
        <v>104</v>
      </c>
      <c r="O29" s="295" t="s">
        <v>104</v>
      </c>
      <c r="P29" s="325" t="s">
        <v>104</v>
      </c>
      <c r="Q29" s="283" t="s">
        <v>104</v>
      </c>
      <c r="R29" s="265">
        <v>0</v>
      </c>
      <c r="S29" s="435">
        <v>0</v>
      </c>
      <c r="T29" s="325" t="s">
        <v>104</v>
      </c>
      <c r="U29" s="295" t="s">
        <v>104</v>
      </c>
      <c r="V29" s="325" t="s">
        <v>104</v>
      </c>
      <c r="W29" s="295" t="s">
        <v>104</v>
      </c>
      <c r="X29" s="325" t="s">
        <v>104</v>
      </c>
      <c r="Y29" s="283" t="s">
        <v>104</v>
      </c>
    </row>
    <row r="30" spans="1:25">
      <c r="A30" s="271" t="s">
        <v>185</v>
      </c>
      <c r="B30" s="265">
        <v>7384010.2000000002</v>
      </c>
      <c r="C30" s="440">
        <v>3.28</v>
      </c>
      <c r="D30" s="325" t="s">
        <v>104</v>
      </c>
      <c r="E30" s="439" t="s">
        <v>104</v>
      </c>
      <c r="F30" s="325" t="s">
        <v>104</v>
      </c>
      <c r="G30" s="439" t="s">
        <v>104</v>
      </c>
      <c r="H30" s="325" t="s">
        <v>104</v>
      </c>
      <c r="I30" s="283" t="s">
        <v>104</v>
      </c>
      <c r="J30" s="265">
        <v>644900</v>
      </c>
      <c r="K30" s="440">
        <v>1.0186999999999999</v>
      </c>
      <c r="L30" s="325" t="s">
        <v>104</v>
      </c>
      <c r="M30" s="295" t="s">
        <v>104</v>
      </c>
      <c r="N30" s="325" t="s">
        <v>104</v>
      </c>
      <c r="O30" s="295" t="s">
        <v>104</v>
      </c>
      <c r="P30" s="325" t="s">
        <v>104</v>
      </c>
      <c r="Q30" s="283" t="s">
        <v>104</v>
      </c>
      <c r="R30" s="265">
        <v>0</v>
      </c>
      <c r="S30" s="435">
        <v>0</v>
      </c>
      <c r="T30" s="325" t="s">
        <v>104</v>
      </c>
      <c r="U30" s="295" t="s">
        <v>104</v>
      </c>
      <c r="V30" s="325" t="s">
        <v>104</v>
      </c>
      <c r="W30" s="295" t="s">
        <v>104</v>
      </c>
      <c r="X30" s="325" t="s">
        <v>104</v>
      </c>
      <c r="Y30" s="283" t="s">
        <v>104</v>
      </c>
    </row>
    <row r="31" spans="1:25" ht="13.5" thickBot="1">
      <c r="A31" s="271" t="s">
        <v>186</v>
      </c>
      <c r="B31" s="265">
        <v>48801995.799999997</v>
      </c>
      <c r="C31" s="440">
        <v>21.677900000000001</v>
      </c>
      <c r="D31" s="325" t="s">
        <v>104</v>
      </c>
      <c r="E31" s="439" t="s">
        <v>104</v>
      </c>
      <c r="F31" s="325" t="s">
        <v>104</v>
      </c>
      <c r="G31" s="439" t="s">
        <v>104</v>
      </c>
      <c r="H31" s="325" t="s">
        <v>104</v>
      </c>
      <c r="I31" s="283" t="s">
        <v>104</v>
      </c>
      <c r="J31" s="265">
        <v>17177120.699999999</v>
      </c>
      <c r="K31" s="440">
        <v>27.1326</v>
      </c>
      <c r="L31" s="325" t="s">
        <v>104</v>
      </c>
      <c r="M31" s="295" t="s">
        <v>104</v>
      </c>
      <c r="N31" s="325" t="s">
        <v>104</v>
      </c>
      <c r="O31" s="295" t="s">
        <v>104</v>
      </c>
      <c r="P31" s="325" t="s">
        <v>104</v>
      </c>
      <c r="Q31" s="283" t="s">
        <v>104</v>
      </c>
      <c r="R31" s="265">
        <v>0</v>
      </c>
      <c r="S31" s="435">
        <v>0</v>
      </c>
      <c r="T31" s="325" t="s">
        <v>104</v>
      </c>
      <c r="U31" s="295" t="s">
        <v>104</v>
      </c>
      <c r="V31" s="325" t="s">
        <v>104</v>
      </c>
      <c r="W31" s="295" t="s">
        <v>104</v>
      </c>
      <c r="X31" s="325" t="s">
        <v>104</v>
      </c>
      <c r="Y31" s="283" t="s">
        <v>104</v>
      </c>
    </row>
    <row r="32" spans="1:25" ht="14.25" thickTop="1" thickBot="1">
      <c r="A32" s="442" t="s">
        <v>187</v>
      </c>
      <c r="B32" s="383">
        <v>56186006</v>
      </c>
      <c r="C32" s="445">
        <v>24.957899999999999</v>
      </c>
      <c r="D32" s="385" t="s">
        <v>104</v>
      </c>
      <c r="E32" s="446" t="s">
        <v>104</v>
      </c>
      <c r="F32" s="385" t="s">
        <v>104</v>
      </c>
      <c r="G32" s="446" t="s">
        <v>104</v>
      </c>
      <c r="H32" s="385" t="s">
        <v>104</v>
      </c>
      <c r="I32" s="324" t="s">
        <v>104</v>
      </c>
      <c r="J32" s="383">
        <v>28121970.699999999</v>
      </c>
      <c r="K32" s="445">
        <v>44.4208</v>
      </c>
      <c r="L32" s="385" t="s">
        <v>104</v>
      </c>
      <c r="M32" s="444" t="s">
        <v>104</v>
      </c>
      <c r="N32" s="385" t="s">
        <v>104</v>
      </c>
      <c r="O32" s="444" t="s">
        <v>104</v>
      </c>
      <c r="P32" s="385" t="s">
        <v>104</v>
      </c>
      <c r="Q32" s="324" t="s">
        <v>104</v>
      </c>
      <c r="R32" s="383">
        <v>0</v>
      </c>
      <c r="S32" s="443">
        <v>0</v>
      </c>
      <c r="T32" s="385" t="s">
        <v>104</v>
      </c>
      <c r="U32" s="444" t="s">
        <v>104</v>
      </c>
      <c r="V32" s="385" t="s">
        <v>104</v>
      </c>
      <c r="W32" s="444" t="s">
        <v>104</v>
      </c>
      <c r="X32" s="385" t="s">
        <v>104</v>
      </c>
      <c r="Y32" s="324" t="s">
        <v>104</v>
      </c>
    </row>
    <row r="33" spans="1:25" ht="13.5" thickTop="1">
      <c r="A33" s="271" t="s">
        <v>188</v>
      </c>
      <c r="B33" s="265">
        <v>0</v>
      </c>
      <c r="C33" s="435">
        <v>0</v>
      </c>
      <c r="D33" s="325" t="s">
        <v>104</v>
      </c>
      <c r="E33" s="295" t="s">
        <v>104</v>
      </c>
      <c r="F33" s="325" t="s">
        <v>104</v>
      </c>
      <c r="G33" s="295" t="s">
        <v>104</v>
      </c>
      <c r="H33" s="325" t="s">
        <v>104</v>
      </c>
      <c r="I33" s="283" t="s">
        <v>104</v>
      </c>
      <c r="J33" s="265">
        <v>0</v>
      </c>
      <c r="K33" s="435">
        <v>0</v>
      </c>
      <c r="L33" s="325" t="s">
        <v>104</v>
      </c>
      <c r="M33" s="295" t="s">
        <v>104</v>
      </c>
      <c r="N33" s="325" t="s">
        <v>104</v>
      </c>
      <c r="O33" s="295" t="s">
        <v>104</v>
      </c>
      <c r="P33" s="325" t="s">
        <v>104</v>
      </c>
      <c r="Q33" s="283" t="s">
        <v>104</v>
      </c>
      <c r="R33" s="265">
        <v>0</v>
      </c>
      <c r="S33" s="435">
        <v>0</v>
      </c>
      <c r="T33" s="325" t="s">
        <v>104</v>
      </c>
      <c r="U33" s="295" t="s">
        <v>104</v>
      </c>
      <c r="V33" s="325" t="s">
        <v>104</v>
      </c>
      <c r="W33" s="295" t="s">
        <v>104</v>
      </c>
      <c r="X33" s="325" t="s">
        <v>104</v>
      </c>
      <c r="Y33" s="283" t="s">
        <v>104</v>
      </c>
    </row>
    <row r="34" spans="1:25">
      <c r="A34" s="271" t="s">
        <v>189</v>
      </c>
      <c r="B34" s="265">
        <v>10898000</v>
      </c>
      <c r="C34" s="440">
        <v>4.8409000000000004</v>
      </c>
      <c r="D34" s="325" t="s">
        <v>104</v>
      </c>
      <c r="E34" s="439" t="s">
        <v>104</v>
      </c>
      <c r="F34" s="325" t="s">
        <v>104</v>
      </c>
      <c r="G34" s="439" t="s">
        <v>104</v>
      </c>
      <c r="H34" s="325" t="s">
        <v>104</v>
      </c>
      <c r="I34" s="283" t="s">
        <v>104</v>
      </c>
      <c r="J34" s="265">
        <v>0</v>
      </c>
      <c r="K34" s="435">
        <v>0</v>
      </c>
      <c r="L34" s="325" t="s">
        <v>104</v>
      </c>
      <c r="M34" s="295" t="s">
        <v>104</v>
      </c>
      <c r="N34" s="325" t="s">
        <v>104</v>
      </c>
      <c r="O34" s="295" t="s">
        <v>104</v>
      </c>
      <c r="P34" s="325" t="s">
        <v>104</v>
      </c>
      <c r="Q34" s="283" t="s">
        <v>104</v>
      </c>
      <c r="R34" s="265">
        <v>0</v>
      </c>
      <c r="S34" s="435">
        <v>0</v>
      </c>
      <c r="T34" s="325" t="s">
        <v>104</v>
      </c>
      <c r="U34" s="295" t="s">
        <v>104</v>
      </c>
      <c r="V34" s="325" t="s">
        <v>104</v>
      </c>
      <c r="W34" s="295" t="s">
        <v>104</v>
      </c>
      <c r="X34" s="325" t="s">
        <v>104</v>
      </c>
      <c r="Y34" s="283" t="s">
        <v>104</v>
      </c>
    </row>
    <row r="35" spans="1:25">
      <c r="A35" s="271" t="s">
        <v>190</v>
      </c>
      <c r="B35" s="265">
        <v>0</v>
      </c>
      <c r="C35" s="435">
        <v>0</v>
      </c>
      <c r="D35" s="325" t="s">
        <v>104</v>
      </c>
      <c r="E35" s="295" t="s">
        <v>104</v>
      </c>
      <c r="F35" s="325" t="s">
        <v>104</v>
      </c>
      <c r="G35" s="295" t="s">
        <v>104</v>
      </c>
      <c r="H35" s="325" t="s">
        <v>104</v>
      </c>
      <c r="I35" s="283" t="s">
        <v>104</v>
      </c>
      <c r="J35" s="265">
        <v>0</v>
      </c>
      <c r="K35" s="435">
        <v>0</v>
      </c>
      <c r="L35" s="325" t="s">
        <v>104</v>
      </c>
      <c r="M35" s="295" t="s">
        <v>104</v>
      </c>
      <c r="N35" s="325" t="s">
        <v>104</v>
      </c>
      <c r="O35" s="295" t="s">
        <v>104</v>
      </c>
      <c r="P35" s="325" t="s">
        <v>104</v>
      </c>
      <c r="Q35" s="283" t="s">
        <v>104</v>
      </c>
      <c r="R35" s="265">
        <v>0</v>
      </c>
      <c r="S35" s="435">
        <v>0</v>
      </c>
      <c r="T35" s="325" t="s">
        <v>104</v>
      </c>
      <c r="U35" s="295" t="s">
        <v>104</v>
      </c>
      <c r="V35" s="325" t="s">
        <v>104</v>
      </c>
      <c r="W35" s="295" t="s">
        <v>104</v>
      </c>
      <c r="X35" s="325" t="s">
        <v>104</v>
      </c>
      <c r="Y35" s="283" t="s">
        <v>104</v>
      </c>
    </row>
    <row r="36" spans="1:25">
      <c r="A36" s="271" t="s">
        <v>191</v>
      </c>
      <c r="B36" s="265">
        <v>0</v>
      </c>
      <c r="C36" s="435">
        <v>0</v>
      </c>
      <c r="D36" s="325" t="s">
        <v>104</v>
      </c>
      <c r="E36" s="295" t="s">
        <v>104</v>
      </c>
      <c r="F36" s="325" t="s">
        <v>104</v>
      </c>
      <c r="G36" s="295" t="s">
        <v>104</v>
      </c>
      <c r="H36" s="325" t="s">
        <v>104</v>
      </c>
      <c r="I36" s="283" t="s">
        <v>104</v>
      </c>
      <c r="J36" s="265">
        <v>0</v>
      </c>
      <c r="K36" s="435">
        <v>0</v>
      </c>
      <c r="L36" s="325" t="s">
        <v>104</v>
      </c>
      <c r="M36" s="295" t="s">
        <v>104</v>
      </c>
      <c r="N36" s="325" t="s">
        <v>104</v>
      </c>
      <c r="O36" s="295" t="s">
        <v>104</v>
      </c>
      <c r="P36" s="325" t="s">
        <v>104</v>
      </c>
      <c r="Q36" s="283" t="s">
        <v>104</v>
      </c>
      <c r="R36" s="265">
        <v>0</v>
      </c>
      <c r="S36" s="435">
        <v>0</v>
      </c>
      <c r="T36" s="325" t="s">
        <v>104</v>
      </c>
      <c r="U36" s="295" t="s">
        <v>104</v>
      </c>
      <c r="V36" s="325" t="s">
        <v>104</v>
      </c>
      <c r="W36" s="295" t="s">
        <v>104</v>
      </c>
      <c r="X36" s="325" t="s">
        <v>104</v>
      </c>
      <c r="Y36" s="283" t="s">
        <v>104</v>
      </c>
    </row>
    <row r="37" spans="1:25">
      <c r="A37" s="271" t="s">
        <v>192</v>
      </c>
      <c r="B37" s="265">
        <v>0</v>
      </c>
      <c r="C37" s="435">
        <v>0</v>
      </c>
      <c r="D37" s="325" t="s">
        <v>104</v>
      </c>
      <c r="E37" s="295" t="s">
        <v>104</v>
      </c>
      <c r="F37" s="325" t="s">
        <v>104</v>
      </c>
      <c r="G37" s="295" t="s">
        <v>104</v>
      </c>
      <c r="H37" s="325" t="s">
        <v>104</v>
      </c>
      <c r="I37" s="283" t="s">
        <v>104</v>
      </c>
      <c r="J37" s="265">
        <v>0</v>
      </c>
      <c r="K37" s="435">
        <v>0</v>
      </c>
      <c r="L37" s="325" t="s">
        <v>104</v>
      </c>
      <c r="M37" s="295" t="s">
        <v>104</v>
      </c>
      <c r="N37" s="325" t="s">
        <v>104</v>
      </c>
      <c r="O37" s="295" t="s">
        <v>104</v>
      </c>
      <c r="P37" s="325" t="s">
        <v>104</v>
      </c>
      <c r="Q37" s="283" t="s">
        <v>104</v>
      </c>
      <c r="R37" s="265">
        <v>0</v>
      </c>
      <c r="S37" s="435">
        <v>0</v>
      </c>
      <c r="T37" s="325" t="s">
        <v>104</v>
      </c>
      <c r="U37" s="295" t="s">
        <v>104</v>
      </c>
      <c r="V37" s="325" t="s">
        <v>104</v>
      </c>
      <c r="W37" s="295" t="s">
        <v>104</v>
      </c>
      <c r="X37" s="325" t="s">
        <v>104</v>
      </c>
      <c r="Y37" s="283" t="s">
        <v>104</v>
      </c>
    </row>
    <row r="38" spans="1:25">
      <c r="A38" s="271" t="s">
        <v>193</v>
      </c>
      <c r="B38" s="265">
        <v>8708000</v>
      </c>
      <c r="C38" s="440">
        <v>3.8681000000000001</v>
      </c>
      <c r="D38" s="325" t="s">
        <v>104</v>
      </c>
      <c r="E38" s="439" t="s">
        <v>104</v>
      </c>
      <c r="F38" s="325" t="s">
        <v>104</v>
      </c>
      <c r="G38" s="439" t="s">
        <v>104</v>
      </c>
      <c r="H38" s="325" t="s">
        <v>104</v>
      </c>
      <c r="I38" s="283" t="s">
        <v>104</v>
      </c>
      <c r="J38" s="265">
        <v>0</v>
      </c>
      <c r="K38" s="435">
        <v>0</v>
      </c>
      <c r="L38" s="325" t="s">
        <v>104</v>
      </c>
      <c r="M38" s="295" t="s">
        <v>104</v>
      </c>
      <c r="N38" s="325" t="s">
        <v>104</v>
      </c>
      <c r="O38" s="295" t="s">
        <v>104</v>
      </c>
      <c r="P38" s="325" t="s">
        <v>104</v>
      </c>
      <c r="Q38" s="283" t="s">
        <v>104</v>
      </c>
      <c r="R38" s="265">
        <v>0</v>
      </c>
      <c r="S38" s="435">
        <v>0</v>
      </c>
      <c r="T38" s="325" t="s">
        <v>104</v>
      </c>
      <c r="U38" s="295" t="s">
        <v>104</v>
      </c>
      <c r="V38" s="325" t="s">
        <v>104</v>
      </c>
      <c r="W38" s="295" t="s">
        <v>104</v>
      </c>
      <c r="X38" s="325" t="s">
        <v>104</v>
      </c>
      <c r="Y38" s="283" t="s">
        <v>104</v>
      </c>
    </row>
    <row r="39" spans="1:25" ht="13.5" thickBot="1">
      <c r="A39" s="271" t="s">
        <v>194</v>
      </c>
      <c r="B39" s="265">
        <v>8607342.3100000005</v>
      </c>
      <c r="C39" s="440">
        <v>3.8233999999999999</v>
      </c>
      <c r="D39" s="325" t="s">
        <v>104</v>
      </c>
      <c r="E39" s="439" t="s">
        <v>104</v>
      </c>
      <c r="F39" s="325" t="s">
        <v>104</v>
      </c>
      <c r="G39" s="439" t="s">
        <v>104</v>
      </c>
      <c r="H39" s="325" t="s">
        <v>104</v>
      </c>
      <c r="I39" s="283" t="s">
        <v>104</v>
      </c>
      <c r="J39" s="265">
        <v>0</v>
      </c>
      <c r="K39" s="435">
        <v>0</v>
      </c>
      <c r="L39" s="325" t="s">
        <v>104</v>
      </c>
      <c r="M39" s="295" t="s">
        <v>104</v>
      </c>
      <c r="N39" s="325" t="s">
        <v>104</v>
      </c>
      <c r="O39" s="295" t="s">
        <v>104</v>
      </c>
      <c r="P39" s="325" t="s">
        <v>104</v>
      </c>
      <c r="Q39" s="283" t="s">
        <v>104</v>
      </c>
      <c r="R39" s="265">
        <v>0</v>
      </c>
      <c r="S39" s="435">
        <v>0</v>
      </c>
      <c r="T39" s="325" t="s">
        <v>104</v>
      </c>
      <c r="U39" s="295" t="s">
        <v>104</v>
      </c>
      <c r="V39" s="325" t="s">
        <v>104</v>
      </c>
      <c r="W39" s="295" t="s">
        <v>104</v>
      </c>
      <c r="X39" s="325" t="s">
        <v>104</v>
      </c>
      <c r="Y39" s="283" t="s">
        <v>104</v>
      </c>
    </row>
    <row r="40" spans="1:25" ht="14.25" thickTop="1" thickBot="1">
      <c r="A40" s="442" t="s">
        <v>195</v>
      </c>
      <c r="B40" s="383">
        <v>28213342.309999999</v>
      </c>
      <c r="C40" s="445">
        <v>12.532400000000001</v>
      </c>
      <c r="D40" s="385" t="s">
        <v>104</v>
      </c>
      <c r="E40" s="446" t="s">
        <v>104</v>
      </c>
      <c r="F40" s="385" t="s">
        <v>104</v>
      </c>
      <c r="G40" s="446" t="s">
        <v>104</v>
      </c>
      <c r="H40" s="385" t="s">
        <v>104</v>
      </c>
      <c r="I40" s="324" t="s">
        <v>104</v>
      </c>
      <c r="J40" s="383">
        <v>0</v>
      </c>
      <c r="K40" s="443">
        <v>0</v>
      </c>
      <c r="L40" s="385" t="s">
        <v>104</v>
      </c>
      <c r="M40" s="444" t="s">
        <v>104</v>
      </c>
      <c r="N40" s="385" t="s">
        <v>104</v>
      </c>
      <c r="O40" s="444" t="s">
        <v>104</v>
      </c>
      <c r="P40" s="385" t="s">
        <v>104</v>
      </c>
      <c r="Q40" s="324" t="s">
        <v>104</v>
      </c>
      <c r="R40" s="383">
        <v>0</v>
      </c>
      <c r="S40" s="443">
        <v>0</v>
      </c>
      <c r="T40" s="385" t="s">
        <v>104</v>
      </c>
      <c r="U40" s="444" t="s">
        <v>104</v>
      </c>
      <c r="V40" s="385" t="s">
        <v>104</v>
      </c>
      <c r="W40" s="444" t="s">
        <v>104</v>
      </c>
      <c r="X40" s="385" t="s">
        <v>104</v>
      </c>
      <c r="Y40" s="324" t="s">
        <v>104</v>
      </c>
    </row>
    <row r="41" spans="1:25" ht="13.5" thickTop="1">
      <c r="A41" s="271" t="s">
        <v>196</v>
      </c>
      <c r="B41" s="265">
        <v>0</v>
      </c>
      <c r="C41" s="435">
        <v>0</v>
      </c>
      <c r="D41" s="325" t="s">
        <v>104</v>
      </c>
      <c r="E41" s="295" t="s">
        <v>104</v>
      </c>
      <c r="F41" s="325" t="s">
        <v>104</v>
      </c>
      <c r="G41" s="295" t="s">
        <v>104</v>
      </c>
      <c r="H41" s="325" t="s">
        <v>104</v>
      </c>
      <c r="I41" s="283" t="s">
        <v>104</v>
      </c>
      <c r="J41" s="265">
        <v>0</v>
      </c>
      <c r="K41" s="435">
        <v>0</v>
      </c>
      <c r="L41" s="325" t="s">
        <v>104</v>
      </c>
      <c r="M41" s="295" t="s">
        <v>104</v>
      </c>
      <c r="N41" s="325" t="s">
        <v>104</v>
      </c>
      <c r="O41" s="295" t="s">
        <v>104</v>
      </c>
      <c r="P41" s="325" t="s">
        <v>104</v>
      </c>
      <c r="Q41" s="283" t="s">
        <v>104</v>
      </c>
      <c r="R41" s="265">
        <v>0</v>
      </c>
      <c r="S41" s="435">
        <v>0</v>
      </c>
      <c r="T41" s="325" t="s">
        <v>104</v>
      </c>
      <c r="U41" s="295" t="s">
        <v>104</v>
      </c>
      <c r="V41" s="325" t="s">
        <v>104</v>
      </c>
      <c r="W41" s="295" t="s">
        <v>104</v>
      </c>
      <c r="X41" s="325" t="s">
        <v>104</v>
      </c>
      <c r="Y41" s="283" t="s">
        <v>104</v>
      </c>
    </row>
    <row r="42" spans="1:25">
      <c r="A42" s="271" t="s">
        <v>197</v>
      </c>
      <c r="B42" s="265">
        <v>0</v>
      </c>
      <c r="C42" s="435">
        <v>0</v>
      </c>
      <c r="D42" s="325" t="s">
        <v>104</v>
      </c>
      <c r="E42" s="295" t="s">
        <v>104</v>
      </c>
      <c r="F42" s="325" t="s">
        <v>104</v>
      </c>
      <c r="G42" s="295" t="s">
        <v>104</v>
      </c>
      <c r="H42" s="325" t="s">
        <v>104</v>
      </c>
      <c r="I42" s="283" t="s">
        <v>104</v>
      </c>
      <c r="J42" s="265">
        <v>0</v>
      </c>
      <c r="K42" s="435">
        <v>0</v>
      </c>
      <c r="L42" s="325" t="s">
        <v>104</v>
      </c>
      <c r="M42" s="295" t="s">
        <v>104</v>
      </c>
      <c r="N42" s="325" t="s">
        <v>104</v>
      </c>
      <c r="O42" s="295" t="s">
        <v>104</v>
      </c>
      <c r="P42" s="325" t="s">
        <v>104</v>
      </c>
      <c r="Q42" s="283" t="s">
        <v>104</v>
      </c>
      <c r="R42" s="265">
        <v>0</v>
      </c>
      <c r="S42" s="435">
        <v>0</v>
      </c>
      <c r="T42" s="325" t="s">
        <v>104</v>
      </c>
      <c r="U42" s="295" t="s">
        <v>104</v>
      </c>
      <c r="V42" s="325" t="s">
        <v>104</v>
      </c>
      <c r="W42" s="295" t="s">
        <v>104</v>
      </c>
      <c r="X42" s="325" t="s">
        <v>104</v>
      </c>
      <c r="Y42" s="283" t="s">
        <v>104</v>
      </c>
    </row>
    <row r="43" spans="1:25">
      <c r="A43" s="271" t="s">
        <v>198</v>
      </c>
      <c r="B43" s="265">
        <v>0</v>
      </c>
      <c r="C43" s="435">
        <v>0</v>
      </c>
      <c r="D43" s="325" t="s">
        <v>104</v>
      </c>
      <c r="E43" s="295" t="s">
        <v>104</v>
      </c>
      <c r="F43" s="325" t="s">
        <v>104</v>
      </c>
      <c r="G43" s="295" t="s">
        <v>104</v>
      </c>
      <c r="H43" s="325" t="s">
        <v>104</v>
      </c>
      <c r="I43" s="283" t="s">
        <v>104</v>
      </c>
      <c r="J43" s="265">
        <v>0</v>
      </c>
      <c r="K43" s="435">
        <v>0</v>
      </c>
      <c r="L43" s="325" t="s">
        <v>104</v>
      </c>
      <c r="M43" s="295" t="s">
        <v>104</v>
      </c>
      <c r="N43" s="325" t="s">
        <v>104</v>
      </c>
      <c r="O43" s="295" t="s">
        <v>104</v>
      </c>
      <c r="P43" s="325" t="s">
        <v>104</v>
      </c>
      <c r="Q43" s="283" t="s">
        <v>104</v>
      </c>
      <c r="R43" s="265">
        <v>3453912</v>
      </c>
      <c r="S43" s="440">
        <v>2.6276999999999999</v>
      </c>
      <c r="T43" s="325" t="s">
        <v>104</v>
      </c>
      <c r="U43" s="439" t="s">
        <v>104</v>
      </c>
      <c r="V43" s="325" t="s">
        <v>104</v>
      </c>
      <c r="W43" s="439" t="s">
        <v>104</v>
      </c>
      <c r="X43" s="325" t="s">
        <v>104</v>
      </c>
      <c r="Y43" s="283" t="s">
        <v>104</v>
      </c>
    </row>
    <row r="44" spans="1:25" ht="13.5" thickBot="1">
      <c r="A44" s="271" t="s">
        <v>199</v>
      </c>
      <c r="B44" s="265">
        <v>0</v>
      </c>
      <c r="C44" s="435">
        <v>0</v>
      </c>
      <c r="D44" s="325" t="s">
        <v>104</v>
      </c>
      <c r="E44" s="295" t="s">
        <v>104</v>
      </c>
      <c r="F44" s="325" t="s">
        <v>104</v>
      </c>
      <c r="G44" s="295" t="s">
        <v>104</v>
      </c>
      <c r="H44" s="325" t="s">
        <v>104</v>
      </c>
      <c r="I44" s="283" t="s">
        <v>104</v>
      </c>
      <c r="J44" s="265">
        <v>0</v>
      </c>
      <c r="K44" s="435">
        <v>0</v>
      </c>
      <c r="L44" s="325" t="s">
        <v>104</v>
      </c>
      <c r="M44" s="295" t="s">
        <v>104</v>
      </c>
      <c r="N44" s="325" t="s">
        <v>104</v>
      </c>
      <c r="O44" s="295" t="s">
        <v>104</v>
      </c>
      <c r="P44" s="325" t="s">
        <v>104</v>
      </c>
      <c r="Q44" s="283" t="s">
        <v>104</v>
      </c>
      <c r="R44" s="265">
        <v>0</v>
      </c>
      <c r="S44" s="435">
        <v>0</v>
      </c>
      <c r="T44" s="325" t="s">
        <v>104</v>
      </c>
      <c r="U44" s="295" t="s">
        <v>104</v>
      </c>
      <c r="V44" s="325" t="s">
        <v>104</v>
      </c>
      <c r="W44" s="295" t="s">
        <v>104</v>
      </c>
      <c r="X44" s="325" t="s">
        <v>104</v>
      </c>
      <c r="Y44" s="283" t="s">
        <v>104</v>
      </c>
    </row>
    <row r="45" spans="1:25" ht="14.25" thickTop="1" thickBot="1">
      <c r="A45" s="442" t="s">
        <v>200</v>
      </c>
      <c r="B45" s="383">
        <v>0</v>
      </c>
      <c r="C45" s="443">
        <v>0</v>
      </c>
      <c r="D45" s="385" t="s">
        <v>104</v>
      </c>
      <c r="E45" s="444" t="s">
        <v>104</v>
      </c>
      <c r="F45" s="385" t="s">
        <v>104</v>
      </c>
      <c r="G45" s="444" t="s">
        <v>104</v>
      </c>
      <c r="H45" s="385" t="s">
        <v>104</v>
      </c>
      <c r="I45" s="324" t="s">
        <v>104</v>
      </c>
      <c r="J45" s="383">
        <v>0</v>
      </c>
      <c r="K45" s="443">
        <v>0</v>
      </c>
      <c r="L45" s="385" t="s">
        <v>104</v>
      </c>
      <c r="M45" s="444" t="s">
        <v>104</v>
      </c>
      <c r="N45" s="385" t="s">
        <v>104</v>
      </c>
      <c r="O45" s="444" t="s">
        <v>104</v>
      </c>
      <c r="P45" s="385" t="s">
        <v>104</v>
      </c>
      <c r="Q45" s="324" t="s">
        <v>104</v>
      </c>
      <c r="R45" s="383">
        <v>3453912</v>
      </c>
      <c r="S45" s="445">
        <v>2.6276999999999999</v>
      </c>
      <c r="T45" s="385" t="s">
        <v>104</v>
      </c>
      <c r="U45" s="446" t="s">
        <v>104</v>
      </c>
      <c r="V45" s="385" t="s">
        <v>104</v>
      </c>
      <c r="W45" s="446" t="s">
        <v>104</v>
      </c>
      <c r="X45" s="385" t="s">
        <v>104</v>
      </c>
      <c r="Y45" s="324" t="s">
        <v>104</v>
      </c>
    </row>
    <row r="46" spans="1:25" ht="13.5" thickTop="1">
      <c r="A46" s="271" t="s">
        <v>201</v>
      </c>
      <c r="B46" s="265">
        <v>0</v>
      </c>
      <c r="C46" s="435">
        <v>0</v>
      </c>
      <c r="D46" s="325" t="s">
        <v>104</v>
      </c>
      <c r="E46" s="295" t="s">
        <v>104</v>
      </c>
      <c r="F46" s="325" t="s">
        <v>104</v>
      </c>
      <c r="G46" s="295" t="s">
        <v>104</v>
      </c>
      <c r="H46" s="325" t="s">
        <v>104</v>
      </c>
      <c r="I46" s="283" t="s">
        <v>104</v>
      </c>
      <c r="J46" s="265">
        <v>0</v>
      </c>
      <c r="K46" s="435">
        <v>0</v>
      </c>
      <c r="L46" s="325" t="s">
        <v>104</v>
      </c>
      <c r="M46" s="295" t="s">
        <v>104</v>
      </c>
      <c r="N46" s="325" t="s">
        <v>104</v>
      </c>
      <c r="O46" s="295" t="s">
        <v>104</v>
      </c>
      <c r="P46" s="325" t="s">
        <v>104</v>
      </c>
      <c r="Q46" s="283" t="s">
        <v>104</v>
      </c>
      <c r="R46" s="265">
        <v>0</v>
      </c>
      <c r="S46" s="435">
        <v>0</v>
      </c>
      <c r="T46" s="325" t="s">
        <v>104</v>
      </c>
      <c r="U46" s="295" t="s">
        <v>104</v>
      </c>
      <c r="V46" s="325" t="s">
        <v>104</v>
      </c>
      <c r="W46" s="295" t="s">
        <v>104</v>
      </c>
      <c r="X46" s="325" t="s">
        <v>104</v>
      </c>
      <c r="Y46" s="283" t="s">
        <v>104</v>
      </c>
    </row>
    <row r="47" spans="1:25">
      <c r="A47" s="271" t="s">
        <v>202</v>
      </c>
      <c r="B47" s="265">
        <v>0</v>
      </c>
      <c r="C47" s="435">
        <v>0</v>
      </c>
      <c r="D47" s="325" t="s">
        <v>104</v>
      </c>
      <c r="E47" s="439" t="s">
        <v>104</v>
      </c>
      <c r="F47" s="325" t="s">
        <v>104</v>
      </c>
      <c r="G47" s="439" t="s">
        <v>104</v>
      </c>
      <c r="H47" s="325" t="s">
        <v>104</v>
      </c>
      <c r="I47" s="283" t="s">
        <v>104</v>
      </c>
      <c r="J47" s="265">
        <v>0</v>
      </c>
      <c r="K47" s="435">
        <v>0</v>
      </c>
      <c r="L47" s="325" t="s">
        <v>104</v>
      </c>
      <c r="M47" s="295" t="s">
        <v>104</v>
      </c>
      <c r="N47" s="325" t="s">
        <v>104</v>
      </c>
      <c r="O47" s="295" t="s">
        <v>104</v>
      </c>
      <c r="P47" s="325" t="s">
        <v>104</v>
      </c>
      <c r="Q47" s="283" t="s">
        <v>104</v>
      </c>
      <c r="R47" s="265">
        <v>0</v>
      </c>
      <c r="S47" s="435">
        <v>0</v>
      </c>
      <c r="T47" s="325" t="s">
        <v>104</v>
      </c>
      <c r="U47" s="295" t="s">
        <v>104</v>
      </c>
      <c r="V47" s="325" t="s">
        <v>104</v>
      </c>
      <c r="W47" s="295" t="s">
        <v>104</v>
      </c>
      <c r="X47" s="325" t="s">
        <v>104</v>
      </c>
      <c r="Y47" s="283" t="s">
        <v>104</v>
      </c>
    </row>
    <row r="48" spans="1:25">
      <c r="A48" s="271" t="s">
        <v>203</v>
      </c>
      <c r="B48" s="265">
        <v>7164124.0999999996</v>
      </c>
      <c r="C48" s="440">
        <v>3.1823000000000001</v>
      </c>
      <c r="D48" s="325" t="s">
        <v>104</v>
      </c>
      <c r="E48" s="439" t="s">
        <v>104</v>
      </c>
      <c r="F48" s="325" t="s">
        <v>104</v>
      </c>
      <c r="G48" s="439" t="s">
        <v>104</v>
      </c>
      <c r="H48" s="325" t="s">
        <v>104</v>
      </c>
      <c r="I48" s="283" t="s">
        <v>104</v>
      </c>
      <c r="J48" s="265">
        <v>0</v>
      </c>
      <c r="K48" s="435">
        <v>0</v>
      </c>
      <c r="L48" s="325" t="s">
        <v>104</v>
      </c>
      <c r="M48" s="295" t="s">
        <v>104</v>
      </c>
      <c r="N48" s="325" t="s">
        <v>104</v>
      </c>
      <c r="O48" s="295" t="s">
        <v>104</v>
      </c>
      <c r="P48" s="325" t="s">
        <v>104</v>
      </c>
      <c r="Q48" s="283" t="s">
        <v>104</v>
      </c>
      <c r="R48" s="265">
        <v>0</v>
      </c>
      <c r="S48" s="435">
        <v>0</v>
      </c>
      <c r="T48" s="325" t="s">
        <v>104</v>
      </c>
      <c r="U48" s="295" t="s">
        <v>104</v>
      </c>
      <c r="V48" s="325" t="s">
        <v>104</v>
      </c>
      <c r="W48" s="295" t="s">
        <v>104</v>
      </c>
      <c r="X48" s="325" t="s">
        <v>104</v>
      </c>
      <c r="Y48" s="283" t="s">
        <v>104</v>
      </c>
    </row>
    <row r="49" spans="1:25">
      <c r="A49" s="271" t="s">
        <v>204</v>
      </c>
      <c r="B49" s="265">
        <v>11135227.59</v>
      </c>
      <c r="C49" s="440">
        <v>4.9462999999999999</v>
      </c>
      <c r="D49" s="325" t="s">
        <v>104</v>
      </c>
      <c r="E49" s="439" t="s">
        <v>104</v>
      </c>
      <c r="F49" s="325" t="s">
        <v>104</v>
      </c>
      <c r="G49" s="439" t="s">
        <v>104</v>
      </c>
      <c r="H49" s="325" t="s">
        <v>104</v>
      </c>
      <c r="I49" s="283" t="s">
        <v>104</v>
      </c>
      <c r="J49" s="265">
        <v>0</v>
      </c>
      <c r="K49" s="435">
        <v>0</v>
      </c>
      <c r="L49" s="325" t="s">
        <v>104</v>
      </c>
      <c r="M49" s="295" t="s">
        <v>104</v>
      </c>
      <c r="N49" s="325" t="s">
        <v>104</v>
      </c>
      <c r="O49" s="295" t="s">
        <v>104</v>
      </c>
      <c r="P49" s="325" t="s">
        <v>104</v>
      </c>
      <c r="Q49" s="283" t="s">
        <v>104</v>
      </c>
      <c r="R49" s="265">
        <v>0</v>
      </c>
      <c r="S49" s="435">
        <v>0</v>
      </c>
      <c r="T49" s="325" t="s">
        <v>104</v>
      </c>
      <c r="U49" s="295" t="s">
        <v>104</v>
      </c>
      <c r="V49" s="325" t="s">
        <v>104</v>
      </c>
      <c r="W49" s="295" t="s">
        <v>104</v>
      </c>
      <c r="X49" s="325" t="s">
        <v>104</v>
      </c>
      <c r="Y49" s="283" t="s">
        <v>104</v>
      </c>
    </row>
    <row r="50" spans="1:25">
      <c r="A50" s="271" t="s">
        <v>205</v>
      </c>
      <c r="B50" s="265">
        <v>0</v>
      </c>
      <c r="C50" s="435">
        <v>0</v>
      </c>
      <c r="D50" s="325" t="s">
        <v>104</v>
      </c>
      <c r="E50" s="295" t="s">
        <v>104</v>
      </c>
      <c r="F50" s="325" t="s">
        <v>104</v>
      </c>
      <c r="G50" s="295" t="s">
        <v>104</v>
      </c>
      <c r="H50" s="325" t="s">
        <v>104</v>
      </c>
      <c r="I50" s="283" t="s">
        <v>104</v>
      </c>
      <c r="J50" s="265">
        <v>0</v>
      </c>
      <c r="K50" s="435">
        <v>0</v>
      </c>
      <c r="L50" s="325" t="s">
        <v>104</v>
      </c>
      <c r="M50" s="295" t="s">
        <v>104</v>
      </c>
      <c r="N50" s="325" t="s">
        <v>104</v>
      </c>
      <c r="O50" s="295" t="s">
        <v>104</v>
      </c>
      <c r="P50" s="325" t="s">
        <v>104</v>
      </c>
      <c r="Q50" s="283" t="s">
        <v>104</v>
      </c>
      <c r="R50" s="265">
        <v>0</v>
      </c>
      <c r="S50" s="435">
        <v>0</v>
      </c>
      <c r="T50" s="325" t="s">
        <v>104</v>
      </c>
      <c r="U50" s="295" t="s">
        <v>104</v>
      </c>
      <c r="V50" s="325" t="s">
        <v>104</v>
      </c>
      <c r="W50" s="295" t="s">
        <v>104</v>
      </c>
      <c r="X50" s="325" t="s">
        <v>104</v>
      </c>
      <c r="Y50" s="283" t="s">
        <v>104</v>
      </c>
    </row>
    <row r="51" spans="1:25">
      <c r="A51" s="271" t="s">
        <v>206</v>
      </c>
      <c r="B51" s="265">
        <v>0</v>
      </c>
      <c r="C51" s="435">
        <v>0</v>
      </c>
      <c r="D51" s="325" t="s">
        <v>104</v>
      </c>
      <c r="E51" s="295" t="s">
        <v>104</v>
      </c>
      <c r="F51" s="325" t="s">
        <v>104</v>
      </c>
      <c r="G51" s="295" t="s">
        <v>104</v>
      </c>
      <c r="H51" s="325" t="s">
        <v>104</v>
      </c>
      <c r="I51" s="283" t="s">
        <v>104</v>
      </c>
      <c r="J51" s="265">
        <v>0</v>
      </c>
      <c r="K51" s="435">
        <v>0</v>
      </c>
      <c r="L51" s="325" t="s">
        <v>104</v>
      </c>
      <c r="M51" s="295" t="s">
        <v>104</v>
      </c>
      <c r="N51" s="325" t="s">
        <v>104</v>
      </c>
      <c r="O51" s="295" t="s">
        <v>104</v>
      </c>
      <c r="P51" s="325" t="s">
        <v>104</v>
      </c>
      <c r="Q51" s="283" t="s">
        <v>104</v>
      </c>
      <c r="R51" s="265">
        <v>0</v>
      </c>
      <c r="S51" s="435">
        <v>0</v>
      </c>
      <c r="T51" s="325" t="s">
        <v>104</v>
      </c>
      <c r="U51" s="295" t="s">
        <v>104</v>
      </c>
      <c r="V51" s="325" t="s">
        <v>104</v>
      </c>
      <c r="W51" s="295" t="s">
        <v>104</v>
      </c>
      <c r="X51" s="325" t="s">
        <v>104</v>
      </c>
      <c r="Y51" s="283" t="s">
        <v>104</v>
      </c>
    </row>
    <row r="52" spans="1:25" ht="13.5" thickBot="1">
      <c r="A52" s="271" t="s">
        <v>39</v>
      </c>
      <c r="B52" s="265">
        <v>0</v>
      </c>
      <c r="C52" s="435">
        <v>0</v>
      </c>
      <c r="D52" s="325" t="s">
        <v>104</v>
      </c>
      <c r="E52" s="295" t="s">
        <v>104</v>
      </c>
      <c r="F52" s="325" t="s">
        <v>104</v>
      </c>
      <c r="G52" s="295" t="s">
        <v>104</v>
      </c>
      <c r="H52" s="325" t="s">
        <v>104</v>
      </c>
      <c r="I52" s="283" t="s">
        <v>104</v>
      </c>
      <c r="J52" s="265">
        <v>0</v>
      </c>
      <c r="K52" s="435">
        <v>0</v>
      </c>
      <c r="L52" s="325" t="s">
        <v>104</v>
      </c>
      <c r="M52" s="295" t="s">
        <v>104</v>
      </c>
      <c r="N52" s="325" t="s">
        <v>104</v>
      </c>
      <c r="O52" s="295" t="s">
        <v>104</v>
      </c>
      <c r="P52" s="325" t="s">
        <v>104</v>
      </c>
      <c r="Q52" s="283" t="s">
        <v>104</v>
      </c>
      <c r="R52" s="265">
        <v>0</v>
      </c>
      <c r="S52" s="435">
        <v>0</v>
      </c>
      <c r="T52" s="325" t="s">
        <v>104</v>
      </c>
      <c r="U52" s="295" t="s">
        <v>104</v>
      </c>
      <c r="V52" s="325" t="s">
        <v>104</v>
      </c>
      <c r="W52" s="295" t="s">
        <v>104</v>
      </c>
      <c r="X52" s="325" t="s">
        <v>104</v>
      </c>
      <c r="Y52" s="283" t="s">
        <v>104</v>
      </c>
    </row>
    <row r="53" spans="1:25" ht="14.25" thickTop="1" thickBot="1">
      <c r="A53" s="442" t="s">
        <v>207</v>
      </c>
      <c r="B53" s="383">
        <v>18299351.690000001</v>
      </c>
      <c r="C53" s="445">
        <v>8.1286000000000005</v>
      </c>
      <c r="D53" s="385" t="s">
        <v>104</v>
      </c>
      <c r="E53" s="446" t="s">
        <v>104</v>
      </c>
      <c r="F53" s="385" t="s">
        <v>104</v>
      </c>
      <c r="G53" s="446" t="s">
        <v>104</v>
      </c>
      <c r="H53" s="385" t="s">
        <v>104</v>
      </c>
      <c r="I53" s="324" t="s">
        <v>104</v>
      </c>
      <c r="J53" s="383">
        <v>0</v>
      </c>
      <c r="K53" s="443">
        <v>0</v>
      </c>
      <c r="L53" s="385" t="s">
        <v>104</v>
      </c>
      <c r="M53" s="444" t="s">
        <v>104</v>
      </c>
      <c r="N53" s="385" t="s">
        <v>104</v>
      </c>
      <c r="O53" s="444" t="s">
        <v>104</v>
      </c>
      <c r="P53" s="385" t="s">
        <v>104</v>
      </c>
      <c r="Q53" s="324" t="s">
        <v>104</v>
      </c>
      <c r="R53" s="383">
        <v>0</v>
      </c>
      <c r="S53" s="443">
        <v>0</v>
      </c>
      <c r="T53" s="385" t="s">
        <v>104</v>
      </c>
      <c r="U53" s="444" t="s">
        <v>104</v>
      </c>
      <c r="V53" s="385" t="s">
        <v>104</v>
      </c>
      <c r="W53" s="444" t="s">
        <v>104</v>
      </c>
      <c r="X53" s="385" t="s">
        <v>104</v>
      </c>
      <c r="Y53" s="324" t="s">
        <v>104</v>
      </c>
    </row>
    <row r="54" spans="1:25" ht="13.5" thickTop="1">
      <c r="A54" s="271" t="s">
        <v>208</v>
      </c>
      <c r="B54" s="265">
        <v>0</v>
      </c>
      <c r="C54" s="435">
        <v>0</v>
      </c>
      <c r="D54" s="325" t="s">
        <v>104</v>
      </c>
      <c r="E54" s="295" t="s">
        <v>104</v>
      </c>
      <c r="F54" s="325" t="s">
        <v>104</v>
      </c>
      <c r="G54" s="295" t="s">
        <v>104</v>
      </c>
      <c r="H54" s="325" t="s">
        <v>104</v>
      </c>
      <c r="I54" s="283" t="s">
        <v>104</v>
      </c>
      <c r="J54" s="265">
        <v>0</v>
      </c>
      <c r="K54" s="435">
        <v>0</v>
      </c>
      <c r="L54" s="325" t="s">
        <v>104</v>
      </c>
      <c r="M54" s="295" t="s">
        <v>104</v>
      </c>
      <c r="N54" s="325" t="s">
        <v>104</v>
      </c>
      <c r="O54" s="295" t="s">
        <v>104</v>
      </c>
      <c r="P54" s="325" t="s">
        <v>104</v>
      </c>
      <c r="Q54" s="283" t="s">
        <v>104</v>
      </c>
      <c r="R54" s="265">
        <v>0</v>
      </c>
      <c r="S54" s="435">
        <v>0</v>
      </c>
      <c r="T54" s="325" t="s">
        <v>104</v>
      </c>
      <c r="U54" s="295" t="s">
        <v>104</v>
      </c>
      <c r="V54" s="325" t="s">
        <v>104</v>
      </c>
      <c r="W54" s="295" t="s">
        <v>104</v>
      </c>
      <c r="X54" s="325" t="s">
        <v>104</v>
      </c>
      <c r="Y54" s="283" t="s">
        <v>104</v>
      </c>
    </row>
    <row r="55" spans="1:25" ht="13.5" thickBot="1">
      <c r="A55" s="271" t="s">
        <v>209</v>
      </c>
      <c r="B55" s="265">
        <v>0</v>
      </c>
      <c r="C55" s="435">
        <v>0</v>
      </c>
      <c r="D55" s="325" t="s">
        <v>104</v>
      </c>
      <c r="E55" s="295" t="s">
        <v>104</v>
      </c>
      <c r="F55" s="325" t="s">
        <v>104</v>
      </c>
      <c r="G55" s="295" t="s">
        <v>104</v>
      </c>
      <c r="H55" s="325" t="s">
        <v>104</v>
      </c>
      <c r="I55" s="283" t="s">
        <v>104</v>
      </c>
      <c r="J55" s="265">
        <v>0</v>
      </c>
      <c r="K55" s="435">
        <v>0</v>
      </c>
      <c r="L55" s="325" t="s">
        <v>104</v>
      </c>
      <c r="M55" s="295" t="s">
        <v>104</v>
      </c>
      <c r="N55" s="325" t="s">
        <v>104</v>
      </c>
      <c r="O55" s="295" t="s">
        <v>104</v>
      </c>
      <c r="P55" s="325" t="s">
        <v>104</v>
      </c>
      <c r="Q55" s="283" t="s">
        <v>104</v>
      </c>
      <c r="R55" s="265">
        <v>0</v>
      </c>
      <c r="S55" s="435">
        <v>0</v>
      </c>
      <c r="T55" s="325" t="s">
        <v>104</v>
      </c>
      <c r="U55" s="295" t="s">
        <v>104</v>
      </c>
      <c r="V55" s="325" t="s">
        <v>104</v>
      </c>
      <c r="W55" s="295" t="s">
        <v>104</v>
      </c>
      <c r="X55" s="325" t="s">
        <v>104</v>
      </c>
      <c r="Y55" s="283" t="s">
        <v>104</v>
      </c>
    </row>
    <row r="56" spans="1:25" ht="14.25" thickTop="1" thickBot="1">
      <c r="A56" s="442" t="s">
        <v>210</v>
      </c>
      <c r="B56" s="383">
        <v>0</v>
      </c>
      <c r="C56" s="443">
        <v>0</v>
      </c>
      <c r="D56" s="385" t="s">
        <v>104</v>
      </c>
      <c r="E56" s="444" t="s">
        <v>104</v>
      </c>
      <c r="F56" s="385" t="s">
        <v>104</v>
      </c>
      <c r="G56" s="444" t="s">
        <v>104</v>
      </c>
      <c r="H56" s="385" t="s">
        <v>104</v>
      </c>
      <c r="I56" s="324" t="s">
        <v>104</v>
      </c>
      <c r="J56" s="383">
        <v>0</v>
      </c>
      <c r="K56" s="443">
        <v>0</v>
      </c>
      <c r="L56" s="385" t="s">
        <v>104</v>
      </c>
      <c r="M56" s="444" t="s">
        <v>104</v>
      </c>
      <c r="N56" s="385" t="s">
        <v>104</v>
      </c>
      <c r="O56" s="444" t="s">
        <v>104</v>
      </c>
      <c r="P56" s="385" t="s">
        <v>104</v>
      </c>
      <c r="Q56" s="324" t="s">
        <v>104</v>
      </c>
      <c r="R56" s="383">
        <v>0</v>
      </c>
      <c r="S56" s="443">
        <v>0</v>
      </c>
      <c r="T56" s="385" t="s">
        <v>104</v>
      </c>
      <c r="U56" s="444" t="s">
        <v>104</v>
      </c>
      <c r="V56" s="385" t="s">
        <v>104</v>
      </c>
      <c r="W56" s="444" t="s">
        <v>104</v>
      </c>
      <c r="X56" s="385" t="s">
        <v>104</v>
      </c>
      <c r="Y56" s="324" t="s">
        <v>104</v>
      </c>
    </row>
    <row r="57" spans="1:25" ht="13.5" thickTop="1">
      <c r="A57" s="271" t="s">
        <v>211</v>
      </c>
      <c r="B57" s="265">
        <v>0</v>
      </c>
      <c r="C57" s="435">
        <v>0</v>
      </c>
      <c r="D57" s="325" t="s">
        <v>104</v>
      </c>
      <c r="E57" s="295" t="s">
        <v>104</v>
      </c>
      <c r="F57" s="325" t="s">
        <v>104</v>
      </c>
      <c r="G57" s="295" t="s">
        <v>104</v>
      </c>
      <c r="H57" s="325" t="s">
        <v>104</v>
      </c>
      <c r="I57" s="283" t="s">
        <v>104</v>
      </c>
      <c r="J57" s="265">
        <v>0</v>
      </c>
      <c r="K57" s="435">
        <v>0</v>
      </c>
      <c r="L57" s="325" t="s">
        <v>104</v>
      </c>
      <c r="M57" s="295" t="s">
        <v>104</v>
      </c>
      <c r="N57" s="325" t="s">
        <v>104</v>
      </c>
      <c r="O57" s="295" t="s">
        <v>104</v>
      </c>
      <c r="P57" s="325" t="s">
        <v>104</v>
      </c>
      <c r="Q57" s="283" t="s">
        <v>104</v>
      </c>
      <c r="R57" s="265">
        <v>0</v>
      </c>
      <c r="S57" s="435">
        <v>0</v>
      </c>
      <c r="T57" s="325" t="s">
        <v>104</v>
      </c>
      <c r="U57" s="295" t="s">
        <v>104</v>
      </c>
      <c r="V57" s="325" t="s">
        <v>104</v>
      </c>
      <c r="W57" s="295" t="s">
        <v>104</v>
      </c>
      <c r="X57" s="325" t="s">
        <v>104</v>
      </c>
      <c r="Y57" s="283" t="s">
        <v>104</v>
      </c>
    </row>
    <row r="58" spans="1:25">
      <c r="A58" s="271" t="s">
        <v>212</v>
      </c>
      <c r="B58" s="265">
        <v>10909299.6</v>
      </c>
      <c r="C58" s="440">
        <v>4.8459000000000003</v>
      </c>
      <c r="D58" s="325" t="s">
        <v>104</v>
      </c>
      <c r="E58" s="439" t="s">
        <v>104</v>
      </c>
      <c r="F58" s="325" t="s">
        <v>104</v>
      </c>
      <c r="G58" s="439" t="s">
        <v>104</v>
      </c>
      <c r="H58" s="325" t="s">
        <v>104</v>
      </c>
      <c r="I58" s="283" t="s">
        <v>104</v>
      </c>
      <c r="J58" s="265">
        <v>0</v>
      </c>
      <c r="K58" s="435">
        <v>0</v>
      </c>
      <c r="L58" s="325" t="s">
        <v>104</v>
      </c>
      <c r="M58" s="295" t="s">
        <v>104</v>
      </c>
      <c r="N58" s="325" t="s">
        <v>104</v>
      </c>
      <c r="O58" s="295" t="s">
        <v>104</v>
      </c>
      <c r="P58" s="325" t="s">
        <v>104</v>
      </c>
      <c r="Q58" s="283" t="s">
        <v>104</v>
      </c>
      <c r="R58" s="265">
        <v>0</v>
      </c>
      <c r="S58" s="435">
        <v>0</v>
      </c>
      <c r="T58" s="325" t="s">
        <v>104</v>
      </c>
      <c r="U58" s="295" t="s">
        <v>104</v>
      </c>
      <c r="V58" s="325" t="s">
        <v>104</v>
      </c>
      <c r="W58" s="295" t="s">
        <v>104</v>
      </c>
      <c r="X58" s="325" t="s">
        <v>104</v>
      </c>
      <c r="Y58" s="283" t="s">
        <v>104</v>
      </c>
    </row>
    <row r="59" spans="1:25">
      <c r="A59" s="271" t="s">
        <v>213</v>
      </c>
      <c r="B59" s="265">
        <v>0</v>
      </c>
      <c r="C59" s="435">
        <v>0</v>
      </c>
      <c r="D59" s="325" t="s">
        <v>104</v>
      </c>
      <c r="E59" s="295" t="s">
        <v>104</v>
      </c>
      <c r="F59" s="325" t="s">
        <v>104</v>
      </c>
      <c r="G59" s="295" t="s">
        <v>104</v>
      </c>
      <c r="H59" s="325" t="s">
        <v>104</v>
      </c>
      <c r="I59" s="283" t="s">
        <v>104</v>
      </c>
      <c r="J59" s="265">
        <v>0</v>
      </c>
      <c r="K59" s="435">
        <v>0</v>
      </c>
      <c r="L59" s="325" t="s">
        <v>104</v>
      </c>
      <c r="M59" s="295" t="s">
        <v>104</v>
      </c>
      <c r="N59" s="325" t="s">
        <v>104</v>
      </c>
      <c r="O59" s="295" t="s">
        <v>104</v>
      </c>
      <c r="P59" s="325" t="s">
        <v>104</v>
      </c>
      <c r="Q59" s="283" t="s">
        <v>104</v>
      </c>
      <c r="R59" s="265">
        <v>1119979</v>
      </c>
      <c r="S59" s="440">
        <v>0.85209999999999997</v>
      </c>
      <c r="T59" s="325" t="s">
        <v>104</v>
      </c>
      <c r="U59" s="439" t="s">
        <v>104</v>
      </c>
      <c r="V59" s="325" t="s">
        <v>104</v>
      </c>
      <c r="W59" s="439" t="s">
        <v>104</v>
      </c>
      <c r="X59" s="325" t="s">
        <v>104</v>
      </c>
      <c r="Y59" s="283" t="s">
        <v>104</v>
      </c>
    </row>
    <row r="60" spans="1:25">
      <c r="A60" s="271" t="s">
        <v>214</v>
      </c>
      <c r="B60" s="265">
        <v>0</v>
      </c>
      <c r="C60" s="435">
        <v>0</v>
      </c>
      <c r="D60" s="325" t="s">
        <v>104</v>
      </c>
      <c r="E60" s="439" t="s">
        <v>104</v>
      </c>
      <c r="F60" s="325" t="s">
        <v>104</v>
      </c>
      <c r="G60" s="439" t="s">
        <v>104</v>
      </c>
      <c r="H60" s="325" t="s">
        <v>104</v>
      </c>
      <c r="I60" s="283" t="s">
        <v>104</v>
      </c>
      <c r="J60" s="265">
        <v>502188.5</v>
      </c>
      <c r="K60" s="440">
        <v>0.79320000000000002</v>
      </c>
      <c r="L60" s="325" t="s">
        <v>104</v>
      </c>
      <c r="M60" s="295" t="s">
        <v>104</v>
      </c>
      <c r="N60" s="325" t="s">
        <v>104</v>
      </c>
      <c r="O60" s="295" t="s">
        <v>104</v>
      </c>
      <c r="P60" s="325" t="s">
        <v>104</v>
      </c>
      <c r="Q60" s="283" t="s">
        <v>104</v>
      </c>
      <c r="R60" s="265">
        <v>0</v>
      </c>
      <c r="S60" s="435">
        <v>0</v>
      </c>
      <c r="T60" s="325" t="s">
        <v>104</v>
      </c>
      <c r="U60" s="295" t="s">
        <v>104</v>
      </c>
      <c r="V60" s="325" t="s">
        <v>104</v>
      </c>
      <c r="W60" s="295" t="s">
        <v>104</v>
      </c>
      <c r="X60" s="325" t="s">
        <v>104</v>
      </c>
      <c r="Y60" s="283" t="s">
        <v>104</v>
      </c>
    </row>
    <row r="61" spans="1:25">
      <c r="A61" s="271" t="s">
        <v>215</v>
      </c>
      <c r="B61" s="265">
        <v>0</v>
      </c>
      <c r="C61" s="435">
        <v>0</v>
      </c>
      <c r="D61" s="325" t="s">
        <v>104</v>
      </c>
      <c r="E61" s="295" t="s">
        <v>104</v>
      </c>
      <c r="F61" s="325" t="s">
        <v>104</v>
      </c>
      <c r="G61" s="295" t="s">
        <v>104</v>
      </c>
      <c r="H61" s="325" t="s">
        <v>104</v>
      </c>
      <c r="I61" s="283" t="s">
        <v>104</v>
      </c>
      <c r="J61" s="265">
        <v>0</v>
      </c>
      <c r="K61" s="435">
        <v>0</v>
      </c>
      <c r="L61" s="325" t="s">
        <v>104</v>
      </c>
      <c r="M61" s="295" t="s">
        <v>104</v>
      </c>
      <c r="N61" s="325" t="s">
        <v>104</v>
      </c>
      <c r="O61" s="295" t="s">
        <v>104</v>
      </c>
      <c r="P61" s="325" t="s">
        <v>104</v>
      </c>
      <c r="Q61" s="283" t="s">
        <v>104</v>
      </c>
      <c r="R61" s="265">
        <v>0</v>
      </c>
      <c r="S61" s="435">
        <v>0</v>
      </c>
      <c r="T61" s="325" t="s">
        <v>104</v>
      </c>
      <c r="U61" s="295" t="s">
        <v>104</v>
      </c>
      <c r="V61" s="325" t="s">
        <v>104</v>
      </c>
      <c r="W61" s="295" t="s">
        <v>104</v>
      </c>
      <c r="X61" s="325" t="s">
        <v>104</v>
      </c>
      <c r="Y61" s="283" t="s">
        <v>104</v>
      </c>
    </row>
    <row r="62" spans="1:25">
      <c r="A62" s="271" t="s">
        <v>216</v>
      </c>
      <c r="B62" s="265">
        <v>0</v>
      </c>
      <c r="C62" s="435">
        <v>0</v>
      </c>
      <c r="D62" s="325" t="s">
        <v>104</v>
      </c>
      <c r="E62" s="295" t="s">
        <v>104</v>
      </c>
      <c r="F62" s="325" t="s">
        <v>104</v>
      </c>
      <c r="G62" s="295" t="s">
        <v>104</v>
      </c>
      <c r="H62" s="325" t="s">
        <v>104</v>
      </c>
      <c r="I62" s="283" t="s">
        <v>104</v>
      </c>
      <c r="J62" s="265">
        <v>0</v>
      </c>
      <c r="K62" s="435">
        <v>0</v>
      </c>
      <c r="L62" s="325" t="s">
        <v>104</v>
      </c>
      <c r="M62" s="295" t="s">
        <v>104</v>
      </c>
      <c r="N62" s="325" t="s">
        <v>104</v>
      </c>
      <c r="O62" s="295" t="s">
        <v>104</v>
      </c>
      <c r="P62" s="325" t="s">
        <v>104</v>
      </c>
      <c r="Q62" s="283" t="s">
        <v>104</v>
      </c>
      <c r="R62" s="265">
        <v>0</v>
      </c>
      <c r="S62" s="435">
        <v>0</v>
      </c>
      <c r="T62" s="325" t="s">
        <v>104</v>
      </c>
      <c r="U62" s="295" t="s">
        <v>104</v>
      </c>
      <c r="V62" s="325" t="s">
        <v>104</v>
      </c>
      <c r="W62" s="295" t="s">
        <v>104</v>
      </c>
      <c r="X62" s="325" t="s">
        <v>104</v>
      </c>
      <c r="Y62" s="283" t="s">
        <v>104</v>
      </c>
    </row>
    <row r="63" spans="1:25" ht="13.5" thickBot="1">
      <c r="A63" s="271" t="s">
        <v>217</v>
      </c>
      <c r="B63" s="265">
        <v>0</v>
      </c>
      <c r="C63" s="435">
        <v>0</v>
      </c>
      <c r="D63" s="325" t="s">
        <v>104</v>
      </c>
      <c r="E63" s="295" t="s">
        <v>104</v>
      </c>
      <c r="F63" s="325" t="s">
        <v>104</v>
      </c>
      <c r="G63" s="295" t="s">
        <v>104</v>
      </c>
      <c r="H63" s="325" t="s">
        <v>104</v>
      </c>
      <c r="I63" s="283" t="s">
        <v>104</v>
      </c>
      <c r="J63" s="265">
        <v>0</v>
      </c>
      <c r="K63" s="435">
        <v>0</v>
      </c>
      <c r="L63" s="325" t="s">
        <v>104</v>
      </c>
      <c r="M63" s="295" t="s">
        <v>104</v>
      </c>
      <c r="N63" s="325" t="s">
        <v>104</v>
      </c>
      <c r="O63" s="295" t="s">
        <v>104</v>
      </c>
      <c r="P63" s="325" t="s">
        <v>104</v>
      </c>
      <c r="Q63" s="283" t="s">
        <v>104</v>
      </c>
      <c r="R63" s="265">
        <v>0</v>
      </c>
      <c r="S63" s="435">
        <v>0</v>
      </c>
      <c r="T63" s="325" t="s">
        <v>104</v>
      </c>
      <c r="U63" s="295" t="s">
        <v>104</v>
      </c>
      <c r="V63" s="325" t="s">
        <v>104</v>
      </c>
      <c r="W63" s="295" t="s">
        <v>104</v>
      </c>
      <c r="X63" s="325" t="s">
        <v>104</v>
      </c>
      <c r="Y63" s="283" t="s">
        <v>104</v>
      </c>
    </row>
    <row r="64" spans="1:25" ht="14.25" thickTop="1" thickBot="1">
      <c r="A64" s="442" t="s">
        <v>218</v>
      </c>
      <c r="B64" s="383">
        <v>10909299.6</v>
      </c>
      <c r="C64" s="445">
        <v>4.8459000000000003</v>
      </c>
      <c r="D64" s="385" t="s">
        <v>104</v>
      </c>
      <c r="E64" s="446" t="s">
        <v>104</v>
      </c>
      <c r="F64" s="385" t="s">
        <v>104</v>
      </c>
      <c r="G64" s="446" t="s">
        <v>104</v>
      </c>
      <c r="H64" s="385" t="s">
        <v>104</v>
      </c>
      <c r="I64" s="324" t="s">
        <v>104</v>
      </c>
      <c r="J64" s="383">
        <v>502188.5</v>
      </c>
      <c r="K64" s="445">
        <v>0.79320000000000002</v>
      </c>
      <c r="L64" s="385" t="s">
        <v>104</v>
      </c>
      <c r="M64" s="444" t="s">
        <v>104</v>
      </c>
      <c r="N64" s="385" t="s">
        <v>104</v>
      </c>
      <c r="O64" s="444" t="s">
        <v>104</v>
      </c>
      <c r="P64" s="385" t="s">
        <v>104</v>
      </c>
      <c r="Q64" s="324" t="s">
        <v>104</v>
      </c>
      <c r="R64" s="383">
        <v>1119979</v>
      </c>
      <c r="S64" s="445">
        <v>0.85209999999999997</v>
      </c>
      <c r="T64" s="385" t="s">
        <v>104</v>
      </c>
      <c r="U64" s="446" t="s">
        <v>104</v>
      </c>
      <c r="V64" s="385" t="s">
        <v>104</v>
      </c>
      <c r="W64" s="446" t="s">
        <v>104</v>
      </c>
      <c r="X64" s="385" t="s">
        <v>104</v>
      </c>
      <c r="Y64" s="324" t="s">
        <v>104</v>
      </c>
    </row>
    <row r="65" spans="1:25" ht="13.5" thickTop="1">
      <c r="A65" s="271" t="s">
        <v>219</v>
      </c>
      <c r="B65" s="265">
        <v>5756396.0300000003</v>
      </c>
      <c r="C65" s="440">
        <v>2.5569999999999999</v>
      </c>
      <c r="D65" s="325" t="s">
        <v>104</v>
      </c>
      <c r="E65" s="439" t="s">
        <v>104</v>
      </c>
      <c r="F65" s="325" t="s">
        <v>104</v>
      </c>
      <c r="G65" s="439" t="s">
        <v>104</v>
      </c>
      <c r="H65" s="325" t="s">
        <v>104</v>
      </c>
      <c r="I65" s="283" t="s">
        <v>104</v>
      </c>
      <c r="J65" s="265">
        <v>3350414</v>
      </c>
      <c r="K65" s="440">
        <v>5.2922000000000002</v>
      </c>
      <c r="L65" s="325" t="s">
        <v>104</v>
      </c>
      <c r="M65" s="295" t="s">
        <v>104</v>
      </c>
      <c r="N65" s="325" t="s">
        <v>104</v>
      </c>
      <c r="O65" s="295" t="s">
        <v>104</v>
      </c>
      <c r="P65" s="325" t="s">
        <v>104</v>
      </c>
      <c r="Q65" s="283" t="s">
        <v>104</v>
      </c>
      <c r="R65" s="265">
        <v>0</v>
      </c>
      <c r="S65" s="435">
        <v>0</v>
      </c>
      <c r="T65" s="325" t="s">
        <v>104</v>
      </c>
      <c r="U65" s="295" t="s">
        <v>104</v>
      </c>
      <c r="V65" s="325" t="s">
        <v>104</v>
      </c>
      <c r="W65" s="295" t="s">
        <v>104</v>
      </c>
      <c r="X65" s="325" t="s">
        <v>104</v>
      </c>
      <c r="Y65" s="283" t="s">
        <v>104</v>
      </c>
    </row>
    <row r="66" spans="1:25" ht="13.5" thickBot="1">
      <c r="A66" s="271" t="s">
        <v>220</v>
      </c>
      <c r="B66" s="265">
        <v>0</v>
      </c>
      <c r="C66" s="435">
        <v>0</v>
      </c>
      <c r="D66" s="325" t="s">
        <v>104</v>
      </c>
      <c r="E66" s="295" t="s">
        <v>104</v>
      </c>
      <c r="F66" s="325" t="s">
        <v>104</v>
      </c>
      <c r="G66" s="295" t="s">
        <v>104</v>
      </c>
      <c r="H66" s="325" t="s">
        <v>104</v>
      </c>
      <c r="I66" s="283" t="s">
        <v>104</v>
      </c>
      <c r="J66" s="265">
        <v>0</v>
      </c>
      <c r="K66" s="435">
        <v>0</v>
      </c>
      <c r="L66" s="325" t="s">
        <v>104</v>
      </c>
      <c r="M66" s="295" t="s">
        <v>104</v>
      </c>
      <c r="N66" s="325" t="s">
        <v>104</v>
      </c>
      <c r="O66" s="295" t="s">
        <v>104</v>
      </c>
      <c r="P66" s="325" t="s">
        <v>104</v>
      </c>
      <c r="Q66" s="283" t="s">
        <v>104</v>
      </c>
      <c r="R66" s="265">
        <v>0</v>
      </c>
      <c r="S66" s="435">
        <v>0</v>
      </c>
      <c r="T66" s="325" t="s">
        <v>104</v>
      </c>
      <c r="U66" s="295" t="s">
        <v>104</v>
      </c>
      <c r="V66" s="325" t="s">
        <v>104</v>
      </c>
      <c r="W66" s="295" t="s">
        <v>104</v>
      </c>
      <c r="X66" s="325" t="s">
        <v>104</v>
      </c>
      <c r="Y66" s="283" t="s">
        <v>104</v>
      </c>
    </row>
    <row r="67" spans="1:25" ht="14.25" thickTop="1" thickBot="1">
      <c r="A67" s="442" t="s">
        <v>221</v>
      </c>
      <c r="B67" s="383">
        <v>5756396.0300000003</v>
      </c>
      <c r="C67" s="445">
        <v>2.5569999999999999</v>
      </c>
      <c r="D67" s="385" t="s">
        <v>104</v>
      </c>
      <c r="E67" s="446" t="s">
        <v>104</v>
      </c>
      <c r="F67" s="385" t="s">
        <v>104</v>
      </c>
      <c r="G67" s="446" t="s">
        <v>104</v>
      </c>
      <c r="H67" s="385" t="s">
        <v>104</v>
      </c>
      <c r="I67" s="324" t="s">
        <v>104</v>
      </c>
      <c r="J67" s="383">
        <v>3350414</v>
      </c>
      <c r="K67" s="445">
        <v>5.2922000000000002</v>
      </c>
      <c r="L67" s="385" t="s">
        <v>104</v>
      </c>
      <c r="M67" s="444" t="s">
        <v>104</v>
      </c>
      <c r="N67" s="385" t="s">
        <v>104</v>
      </c>
      <c r="O67" s="444" t="s">
        <v>104</v>
      </c>
      <c r="P67" s="385" t="s">
        <v>104</v>
      </c>
      <c r="Q67" s="324" t="s">
        <v>104</v>
      </c>
      <c r="R67" s="383">
        <v>0</v>
      </c>
      <c r="S67" s="443">
        <v>0</v>
      </c>
      <c r="T67" s="385" t="s">
        <v>104</v>
      </c>
      <c r="U67" s="444" t="s">
        <v>104</v>
      </c>
      <c r="V67" s="385" t="s">
        <v>104</v>
      </c>
      <c r="W67" s="444" t="s">
        <v>104</v>
      </c>
      <c r="X67" s="385" t="s">
        <v>104</v>
      </c>
      <c r="Y67" s="324" t="s">
        <v>104</v>
      </c>
    </row>
    <row r="68" spans="1:25" ht="14.25" thickTop="1" thickBot="1">
      <c r="A68" s="442" t="s">
        <v>222</v>
      </c>
      <c r="B68" s="383">
        <v>0</v>
      </c>
      <c r="C68" s="443">
        <v>0</v>
      </c>
      <c r="D68" s="385" t="s">
        <v>104</v>
      </c>
      <c r="E68" s="444" t="s">
        <v>104</v>
      </c>
      <c r="F68" s="385" t="s">
        <v>104</v>
      </c>
      <c r="G68" s="444" t="s">
        <v>104</v>
      </c>
      <c r="H68" s="385" t="s">
        <v>104</v>
      </c>
      <c r="I68" s="324" t="s">
        <v>104</v>
      </c>
      <c r="J68" s="383">
        <v>0</v>
      </c>
      <c r="K68" s="443">
        <v>0</v>
      </c>
      <c r="L68" s="385" t="s">
        <v>104</v>
      </c>
      <c r="M68" s="444" t="s">
        <v>104</v>
      </c>
      <c r="N68" s="385" t="s">
        <v>104</v>
      </c>
      <c r="O68" s="444" t="s">
        <v>104</v>
      </c>
      <c r="P68" s="385" t="s">
        <v>104</v>
      </c>
      <c r="Q68" s="324" t="s">
        <v>104</v>
      </c>
      <c r="R68" s="383">
        <v>0</v>
      </c>
      <c r="S68" s="443">
        <v>0</v>
      </c>
      <c r="T68" s="385" t="s">
        <v>104</v>
      </c>
      <c r="U68" s="444" t="s">
        <v>104</v>
      </c>
      <c r="V68" s="385" t="s">
        <v>104</v>
      </c>
      <c r="W68" s="444" t="s">
        <v>104</v>
      </c>
      <c r="X68" s="385" t="s">
        <v>104</v>
      </c>
      <c r="Y68" s="324" t="s">
        <v>104</v>
      </c>
    </row>
    <row r="69" spans="1:25" ht="13.5" thickTop="1">
      <c r="A69" s="271" t="s">
        <v>223</v>
      </c>
      <c r="B69" s="265">
        <v>0</v>
      </c>
      <c r="C69" s="435">
        <v>0</v>
      </c>
      <c r="D69" s="325" t="s">
        <v>104</v>
      </c>
      <c r="E69" s="295" t="s">
        <v>104</v>
      </c>
      <c r="F69" s="325" t="s">
        <v>104</v>
      </c>
      <c r="G69" s="295" t="s">
        <v>104</v>
      </c>
      <c r="H69" s="325" t="s">
        <v>104</v>
      </c>
      <c r="I69" s="283" t="s">
        <v>104</v>
      </c>
      <c r="J69" s="265">
        <v>0</v>
      </c>
      <c r="K69" s="435">
        <v>0</v>
      </c>
      <c r="L69" s="325" t="s">
        <v>104</v>
      </c>
      <c r="M69" s="295" t="s">
        <v>104</v>
      </c>
      <c r="N69" s="325" t="s">
        <v>104</v>
      </c>
      <c r="O69" s="295" t="s">
        <v>104</v>
      </c>
      <c r="P69" s="325" t="s">
        <v>104</v>
      </c>
      <c r="Q69" s="283" t="s">
        <v>104</v>
      </c>
      <c r="R69" s="265">
        <v>11163556</v>
      </c>
      <c r="S69" s="440">
        <v>8.4932999999999996</v>
      </c>
      <c r="T69" s="325" t="s">
        <v>104</v>
      </c>
      <c r="U69" s="295" t="s">
        <v>104</v>
      </c>
      <c r="V69" s="325" t="s">
        <v>104</v>
      </c>
      <c r="W69" s="295" t="s">
        <v>104</v>
      </c>
      <c r="X69" s="325" t="s">
        <v>104</v>
      </c>
      <c r="Y69" s="283" t="s">
        <v>104</v>
      </c>
    </row>
    <row r="70" spans="1:25" ht="13.5" thickBot="1">
      <c r="A70" s="271" t="s">
        <v>224</v>
      </c>
      <c r="B70" s="265">
        <v>0</v>
      </c>
      <c r="C70" s="435">
        <v>0</v>
      </c>
      <c r="D70" s="325" t="s">
        <v>104</v>
      </c>
      <c r="E70" s="295" t="s">
        <v>104</v>
      </c>
      <c r="F70" s="325" t="s">
        <v>104</v>
      </c>
      <c r="G70" s="295" t="s">
        <v>104</v>
      </c>
      <c r="H70" s="325" t="s">
        <v>104</v>
      </c>
      <c r="I70" s="283" t="s">
        <v>104</v>
      </c>
      <c r="J70" s="265">
        <v>0</v>
      </c>
      <c r="K70" s="435">
        <v>0</v>
      </c>
      <c r="L70" s="325" t="s">
        <v>104</v>
      </c>
      <c r="M70" s="295" t="s">
        <v>104</v>
      </c>
      <c r="N70" s="325" t="s">
        <v>104</v>
      </c>
      <c r="O70" s="295" t="s">
        <v>104</v>
      </c>
      <c r="P70" s="325" t="s">
        <v>104</v>
      </c>
      <c r="Q70" s="283" t="s">
        <v>104</v>
      </c>
      <c r="R70" s="265">
        <v>0</v>
      </c>
      <c r="S70" s="435">
        <v>0</v>
      </c>
      <c r="T70" s="325" t="s">
        <v>104</v>
      </c>
      <c r="U70" s="295" t="s">
        <v>104</v>
      </c>
      <c r="V70" s="325" t="s">
        <v>104</v>
      </c>
      <c r="W70" s="295" t="s">
        <v>104</v>
      </c>
      <c r="X70" s="325" t="s">
        <v>104</v>
      </c>
      <c r="Y70" s="283" t="s">
        <v>104</v>
      </c>
    </row>
    <row r="71" spans="1:25" ht="14.25" thickTop="1" thickBot="1">
      <c r="A71" s="442" t="s">
        <v>225</v>
      </c>
      <c r="B71" s="383">
        <v>0</v>
      </c>
      <c r="C71" s="443">
        <v>0</v>
      </c>
      <c r="D71" s="385" t="s">
        <v>104</v>
      </c>
      <c r="E71" s="444" t="s">
        <v>104</v>
      </c>
      <c r="F71" s="385" t="s">
        <v>104</v>
      </c>
      <c r="G71" s="444" t="s">
        <v>104</v>
      </c>
      <c r="H71" s="385" t="s">
        <v>104</v>
      </c>
      <c r="I71" s="324" t="s">
        <v>104</v>
      </c>
      <c r="J71" s="383">
        <v>0</v>
      </c>
      <c r="K71" s="443">
        <v>0</v>
      </c>
      <c r="L71" s="385" t="s">
        <v>104</v>
      </c>
      <c r="M71" s="444" t="s">
        <v>104</v>
      </c>
      <c r="N71" s="385" t="s">
        <v>104</v>
      </c>
      <c r="O71" s="444" t="s">
        <v>104</v>
      </c>
      <c r="P71" s="385" t="s">
        <v>104</v>
      </c>
      <c r="Q71" s="324" t="s">
        <v>104</v>
      </c>
      <c r="R71" s="383">
        <v>11163556</v>
      </c>
      <c r="S71" s="445">
        <v>8.4932999999999996</v>
      </c>
      <c r="T71" s="385" t="s">
        <v>104</v>
      </c>
      <c r="U71" s="444" t="s">
        <v>104</v>
      </c>
      <c r="V71" s="385" t="s">
        <v>104</v>
      </c>
      <c r="W71" s="444" t="s">
        <v>104</v>
      </c>
      <c r="X71" s="385" t="s">
        <v>104</v>
      </c>
      <c r="Y71" s="324" t="s">
        <v>104</v>
      </c>
    </row>
    <row r="72" spans="1:25" ht="13.5" thickTop="1">
      <c r="A72" s="271" t="s">
        <v>226</v>
      </c>
      <c r="B72" s="265">
        <v>0</v>
      </c>
      <c r="C72" s="435">
        <v>0</v>
      </c>
      <c r="D72" s="325" t="s">
        <v>104</v>
      </c>
      <c r="E72" s="295" t="s">
        <v>104</v>
      </c>
      <c r="F72" s="325" t="s">
        <v>104</v>
      </c>
      <c r="G72" s="295" t="s">
        <v>104</v>
      </c>
      <c r="H72" s="325" t="s">
        <v>104</v>
      </c>
      <c r="I72" s="283" t="s">
        <v>104</v>
      </c>
      <c r="J72" s="265">
        <v>0</v>
      </c>
      <c r="K72" s="435">
        <v>0</v>
      </c>
      <c r="L72" s="325" t="s">
        <v>104</v>
      </c>
      <c r="M72" s="295" t="s">
        <v>104</v>
      </c>
      <c r="N72" s="325" t="s">
        <v>104</v>
      </c>
      <c r="O72" s="295" t="s">
        <v>104</v>
      </c>
      <c r="P72" s="325" t="s">
        <v>104</v>
      </c>
      <c r="Q72" s="283" t="s">
        <v>104</v>
      </c>
      <c r="R72" s="265">
        <v>376730</v>
      </c>
      <c r="S72" s="440">
        <v>0.28660000000000002</v>
      </c>
      <c r="T72" s="325" t="s">
        <v>104</v>
      </c>
      <c r="U72" s="439" t="s">
        <v>104</v>
      </c>
      <c r="V72" s="325" t="s">
        <v>104</v>
      </c>
      <c r="W72" s="439" t="s">
        <v>104</v>
      </c>
      <c r="X72" s="325" t="s">
        <v>104</v>
      </c>
      <c r="Y72" s="283" t="s">
        <v>104</v>
      </c>
    </row>
    <row r="73" spans="1:25" ht="13.5" thickBot="1">
      <c r="A73" s="271" t="s">
        <v>227</v>
      </c>
      <c r="B73" s="265">
        <v>11675000</v>
      </c>
      <c r="C73" s="440">
        <v>5.1860999999999997</v>
      </c>
      <c r="D73" s="325" t="s">
        <v>104</v>
      </c>
      <c r="E73" s="439" t="s">
        <v>104</v>
      </c>
      <c r="F73" s="325" t="s">
        <v>104</v>
      </c>
      <c r="G73" s="439" t="s">
        <v>104</v>
      </c>
      <c r="H73" s="325" t="s">
        <v>104</v>
      </c>
      <c r="I73" s="283" t="s">
        <v>104</v>
      </c>
      <c r="J73" s="265">
        <v>0</v>
      </c>
      <c r="K73" s="435">
        <v>0</v>
      </c>
      <c r="L73" s="325" t="s">
        <v>104</v>
      </c>
      <c r="M73" s="295" t="s">
        <v>104</v>
      </c>
      <c r="N73" s="325" t="s">
        <v>104</v>
      </c>
      <c r="O73" s="295" t="s">
        <v>104</v>
      </c>
      <c r="P73" s="325" t="s">
        <v>104</v>
      </c>
      <c r="Q73" s="283" t="s">
        <v>104</v>
      </c>
      <c r="R73" s="265">
        <v>7490991</v>
      </c>
      <c r="S73" s="440">
        <v>5.6992000000000003</v>
      </c>
      <c r="T73" s="325" t="s">
        <v>104</v>
      </c>
      <c r="U73" s="439" t="s">
        <v>104</v>
      </c>
      <c r="V73" s="325" t="s">
        <v>104</v>
      </c>
      <c r="W73" s="439" t="s">
        <v>104</v>
      </c>
      <c r="X73" s="325" t="s">
        <v>104</v>
      </c>
      <c r="Y73" s="283" t="s">
        <v>104</v>
      </c>
    </row>
    <row r="74" spans="1:25" ht="14.25" thickTop="1" thickBot="1">
      <c r="A74" s="442" t="s">
        <v>228</v>
      </c>
      <c r="B74" s="383">
        <v>11675000</v>
      </c>
      <c r="C74" s="445">
        <v>5.1860999999999997</v>
      </c>
      <c r="D74" s="385" t="s">
        <v>104</v>
      </c>
      <c r="E74" s="446" t="s">
        <v>104</v>
      </c>
      <c r="F74" s="385" t="s">
        <v>104</v>
      </c>
      <c r="G74" s="446" t="s">
        <v>104</v>
      </c>
      <c r="H74" s="385" t="s">
        <v>104</v>
      </c>
      <c r="I74" s="324" t="s">
        <v>104</v>
      </c>
      <c r="J74" s="383">
        <v>0</v>
      </c>
      <c r="K74" s="443">
        <v>0</v>
      </c>
      <c r="L74" s="385" t="s">
        <v>104</v>
      </c>
      <c r="M74" s="444" t="s">
        <v>104</v>
      </c>
      <c r="N74" s="385" t="s">
        <v>104</v>
      </c>
      <c r="O74" s="444" t="s">
        <v>104</v>
      </c>
      <c r="P74" s="385" t="s">
        <v>104</v>
      </c>
      <c r="Q74" s="324" t="s">
        <v>104</v>
      </c>
      <c r="R74" s="383">
        <v>7867721</v>
      </c>
      <c r="S74" s="445">
        <v>5.9858000000000002</v>
      </c>
      <c r="T74" s="385" t="s">
        <v>104</v>
      </c>
      <c r="U74" s="446" t="s">
        <v>104</v>
      </c>
      <c r="V74" s="385" t="s">
        <v>104</v>
      </c>
      <c r="W74" s="446" t="s">
        <v>104</v>
      </c>
      <c r="X74" s="385" t="s">
        <v>104</v>
      </c>
      <c r="Y74" s="324" t="s">
        <v>104</v>
      </c>
    </row>
    <row r="75" spans="1:25" ht="13.5" thickTop="1">
      <c r="A75" s="271" t="s">
        <v>229</v>
      </c>
      <c r="B75" s="265">
        <v>0</v>
      </c>
      <c r="C75" s="435">
        <v>0</v>
      </c>
      <c r="D75" s="325" t="s">
        <v>104</v>
      </c>
      <c r="E75" s="295" t="s">
        <v>104</v>
      </c>
      <c r="F75" s="325" t="s">
        <v>104</v>
      </c>
      <c r="G75" s="295" t="s">
        <v>104</v>
      </c>
      <c r="H75" s="325" t="s">
        <v>104</v>
      </c>
      <c r="I75" s="283" t="s">
        <v>104</v>
      </c>
      <c r="J75" s="265">
        <v>0</v>
      </c>
      <c r="K75" s="435">
        <v>0</v>
      </c>
      <c r="L75" s="325" t="s">
        <v>104</v>
      </c>
      <c r="M75" s="295" t="s">
        <v>104</v>
      </c>
      <c r="N75" s="325" t="s">
        <v>104</v>
      </c>
      <c r="O75" s="295" t="s">
        <v>104</v>
      </c>
      <c r="P75" s="325" t="s">
        <v>104</v>
      </c>
      <c r="Q75" s="283" t="s">
        <v>104</v>
      </c>
      <c r="R75" s="265">
        <v>0</v>
      </c>
      <c r="S75" s="435">
        <v>0</v>
      </c>
      <c r="T75" s="325" t="s">
        <v>104</v>
      </c>
      <c r="U75" s="295" t="s">
        <v>104</v>
      </c>
      <c r="V75" s="325" t="s">
        <v>104</v>
      </c>
      <c r="W75" s="295" t="s">
        <v>104</v>
      </c>
      <c r="X75" s="325" t="s">
        <v>104</v>
      </c>
      <c r="Y75" s="283" t="s">
        <v>104</v>
      </c>
    </row>
    <row r="76" spans="1:25" ht="13.5" thickBot="1">
      <c r="A76" s="271" t="s">
        <v>230</v>
      </c>
      <c r="B76" s="265">
        <v>0</v>
      </c>
      <c r="C76" s="435">
        <v>0</v>
      </c>
      <c r="D76" s="325" t="s">
        <v>104</v>
      </c>
      <c r="E76" s="295" t="s">
        <v>104</v>
      </c>
      <c r="F76" s="325" t="s">
        <v>104</v>
      </c>
      <c r="G76" s="295" t="s">
        <v>104</v>
      </c>
      <c r="H76" s="325" t="s">
        <v>104</v>
      </c>
      <c r="I76" s="283" t="s">
        <v>104</v>
      </c>
      <c r="J76" s="265">
        <v>0</v>
      </c>
      <c r="K76" s="435">
        <v>0</v>
      </c>
      <c r="L76" s="325" t="s">
        <v>104</v>
      </c>
      <c r="M76" s="295" t="s">
        <v>104</v>
      </c>
      <c r="N76" s="325" t="s">
        <v>104</v>
      </c>
      <c r="O76" s="295" t="s">
        <v>104</v>
      </c>
      <c r="P76" s="325" t="s">
        <v>104</v>
      </c>
      <c r="Q76" s="283" t="s">
        <v>104</v>
      </c>
      <c r="R76" s="265">
        <v>0</v>
      </c>
      <c r="S76" s="435">
        <v>0</v>
      </c>
      <c r="T76" s="325" t="s">
        <v>104</v>
      </c>
      <c r="U76" s="295" t="s">
        <v>104</v>
      </c>
      <c r="V76" s="325" t="s">
        <v>104</v>
      </c>
      <c r="W76" s="295" t="s">
        <v>104</v>
      </c>
      <c r="X76" s="325" t="s">
        <v>104</v>
      </c>
      <c r="Y76" s="283" t="s">
        <v>104</v>
      </c>
    </row>
    <row r="77" spans="1:25" ht="14.25" thickTop="1" thickBot="1">
      <c r="A77" s="442" t="s">
        <v>231</v>
      </c>
      <c r="B77" s="383">
        <v>0</v>
      </c>
      <c r="C77" s="443">
        <v>0</v>
      </c>
      <c r="D77" s="385" t="s">
        <v>104</v>
      </c>
      <c r="E77" s="444" t="s">
        <v>104</v>
      </c>
      <c r="F77" s="385" t="s">
        <v>104</v>
      </c>
      <c r="G77" s="444" t="s">
        <v>104</v>
      </c>
      <c r="H77" s="385" t="s">
        <v>104</v>
      </c>
      <c r="I77" s="324" t="s">
        <v>104</v>
      </c>
      <c r="J77" s="383">
        <v>0</v>
      </c>
      <c r="K77" s="443">
        <v>0</v>
      </c>
      <c r="L77" s="385" t="s">
        <v>104</v>
      </c>
      <c r="M77" s="444" t="s">
        <v>104</v>
      </c>
      <c r="N77" s="385" t="s">
        <v>104</v>
      </c>
      <c r="O77" s="444" t="s">
        <v>104</v>
      </c>
      <c r="P77" s="385" t="s">
        <v>104</v>
      </c>
      <c r="Q77" s="324" t="s">
        <v>104</v>
      </c>
      <c r="R77" s="383">
        <v>0</v>
      </c>
      <c r="S77" s="443">
        <v>0</v>
      </c>
      <c r="T77" s="385" t="s">
        <v>104</v>
      </c>
      <c r="U77" s="444" t="s">
        <v>104</v>
      </c>
      <c r="V77" s="385" t="s">
        <v>104</v>
      </c>
      <c r="W77" s="444" t="s">
        <v>104</v>
      </c>
      <c r="X77" s="385" t="s">
        <v>104</v>
      </c>
      <c r="Y77" s="324" t="s">
        <v>104</v>
      </c>
    </row>
    <row r="78" spans="1:25" ht="14.25" thickTop="1" thickBot="1">
      <c r="A78" s="271" t="s">
        <v>122</v>
      </c>
      <c r="B78" s="292">
        <v>0</v>
      </c>
      <c r="C78" s="379">
        <v>0</v>
      </c>
      <c r="D78" s="339" t="s">
        <v>104</v>
      </c>
      <c r="E78" s="380" t="s">
        <v>104</v>
      </c>
      <c r="F78" s="339" t="s">
        <v>104</v>
      </c>
      <c r="G78" s="380" t="s">
        <v>104</v>
      </c>
      <c r="H78" s="339" t="s">
        <v>104</v>
      </c>
      <c r="I78" s="381" t="s">
        <v>104</v>
      </c>
      <c r="J78" s="292">
        <v>1428230.27</v>
      </c>
      <c r="K78" s="379">
        <v>2.2559999999999998</v>
      </c>
      <c r="L78" s="339" t="s">
        <v>104</v>
      </c>
      <c r="M78" s="380" t="s">
        <v>104</v>
      </c>
      <c r="N78" s="339" t="s">
        <v>104</v>
      </c>
      <c r="O78" s="380" t="s">
        <v>104</v>
      </c>
      <c r="P78" s="339" t="s">
        <v>104</v>
      </c>
      <c r="Q78" s="381" t="s">
        <v>104</v>
      </c>
      <c r="R78" s="292">
        <v>0</v>
      </c>
      <c r="S78" s="379">
        <v>0</v>
      </c>
      <c r="T78" s="339" t="s">
        <v>104</v>
      </c>
      <c r="U78" s="380" t="s">
        <v>104</v>
      </c>
      <c r="V78" s="339" t="s">
        <v>104</v>
      </c>
      <c r="W78" s="380" t="s">
        <v>104</v>
      </c>
      <c r="X78" s="339" t="s">
        <v>104</v>
      </c>
      <c r="Y78" s="381" t="s">
        <v>104</v>
      </c>
    </row>
    <row r="79" spans="1:25" ht="14.25" thickTop="1" thickBot="1">
      <c r="A79" s="285" t="s">
        <v>123</v>
      </c>
      <c r="B79" s="383">
        <v>131039395.63</v>
      </c>
      <c r="C79" s="384">
        <v>58.207900000000002</v>
      </c>
      <c r="D79" s="385" t="s">
        <v>104</v>
      </c>
      <c r="E79" s="386" t="s">
        <v>104</v>
      </c>
      <c r="F79" s="385" t="s">
        <v>104</v>
      </c>
      <c r="G79" s="386" t="s">
        <v>104</v>
      </c>
      <c r="H79" s="385" t="s">
        <v>104</v>
      </c>
      <c r="I79" s="387" t="s">
        <v>104</v>
      </c>
      <c r="J79" s="383">
        <v>33402803.469999999</v>
      </c>
      <c r="K79" s="384">
        <v>52.762300000000003</v>
      </c>
      <c r="L79" s="385" t="s">
        <v>104</v>
      </c>
      <c r="M79" s="386" t="s">
        <v>104</v>
      </c>
      <c r="N79" s="385" t="s">
        <v>104</v>
      </c>
      <c r="O79" s="386" t="s">
        <v>104</v>
      </c>
      <c r="P79" s="385" t="s">
        <v>104</v>
      </c>
      <c r="Q79" s="387" t="s">
        <v>104</v>
      </c>
      <c r="R79" s="383">
        <v>23605168</v>
      </c>
      <c r="S79" s="384">
        <v>17.9589</v>
      </c>
      <c r="T79" s="385" t="s">
        <v>104</v>
      </c>
      <c r="U79" s="386" t="s">
        <v>104</v>
      </c>
      <c r="V79" s="385" t="s">
        <v>104</v>
      </c>
      <c r="W79" s="386" t="s">
        <v>104</v>
      </c>
      <c r="X79" s="385" t="s">
        <v>104</v>
      </c>
      <c r="Y79" s="387" t="s">
        <v>104</v>
      </c>
    </row>
    <row r="80" spans="1:25" ht="14.25" thickTop="1" thickBot="1">
      <c r="A80" s="285" t="s">
        <v>124</v>
      </c>
      <c r="B80" s="383">
        <v>71521701.659999996</v>
      </c>
      <c r="C80" s="384">
        <v>31.770099999999999</v>
      </c>
      <c r="D80" s="385" t="s">
        <v>104</v>
      </c>
      <c r="E80" s="386" t="s">
        <v>104</v>
      </c>
      <c r="F80" s="385" t="s">
        <v>104</v>
      </c>
      <c r="G80" s="386" t="s">
        <v>104</v>
      </c>
      <c r="H80" s="385" t="s">
        <v>104</v>
      </c>
      <c r="I80" s="387" t="s">
        <v>104</v>
      </c>
      <c r="J80" s="383">
        <v>27948423.620000001</v>
      </c>
      <c r="K80" s="384">
        <v>44.146700000000003</v>
      </c>
      <c r="L80" s="385" t="s">
        <v>104</v>
      </c>
      <c r="M80" s="386" t="s">
        <v>104</v>
      </c>
      <c r="N80" s="385" t="s">
        <v>104</v>
      </c>
      <c r="O80" s="386" t="s">
        <v>104</v>
      </c>
      <c r="P80" s="385" t="s">
        <v>104</v>
      </c>
      <c r="Q80" s="387" t="s">
        <v>104</v>
      </c>
      <c r="R80" s="383">
        <v>89580789.519999996</v>
      </c>
      <c r="S80" s="384">
        <v>68.153199999999998</v>
      </c>
      <c r="T80" s="385" t="s">
        <v>104</v>
      </c>
      <c r="U80" s="386" t="s">
        <v>104</v>
      </c>
      <c r="V80" s="385" t="s">
        <v>104</v>
      </c>
      <c r="W80" s="386" t="s">
        <v>104</v>
      </c>
      <c r="X80" s="385" t="s">
        <v>104</v>
      </c>
      <c r="Y80" s="387" t="s">
        <v>104</v>
      </c>
    </row>
    <row r="81" spans="1:25" ht="14.25" thickTop="1" thickBot="1">
      <c r="A81" s="285" t="s">
        <v>125</v>
      </c>
      <c r="B81" s="383">
        <v>202561097.28999999</v>
      </c>
      <c r="C81" s="384">
        <v>89.977999999999994</v>
      </c>
      <c r="D81" s="385" t="s">
        <v>104</v>
      </c>
      <c r="E81" s="386" t="s">
        <v>104</v>
      </c>
      <c r="F81" s="385" t="s">
        <v>104</v>
      </c>
      <c r="G81" s="386" t="s">
        <v>104</v>
      </c>
      <c r="H81" s="385" t="s">
        <v>104</v>
      </c>
      <c r="I81" s="387" t="s">
        <v>104</v>
      </c>
      <c r="J81" s="383">
        <v>61351227.090000004</v>
      </c>
      <c r="K81" s="384">
        <v>96.909000000000006</v>
      </c>
      <c r="L81" s="385" t="s">
        <v>104</v>
      </c>
      <c r="M81" s="386" t="s">
        <v>104</v>
      </c>
      <c r="N81" s="385" t="s">
        <v>104</v>
      </c>
      <c r="O81" s="386" t="s">
        <v>104</v>
      </c>
      <c r="P81" s="385" t="s">
        <v>104</v>
      </c>
      <c r="Q81" s="387" t="s">
        <v>104</v>
      </c>
      <c r="R81" s="383">
        <v>113185957.52</v>
      </c>
      <c r="S81" s="384">
        <v>86.112099999999998</v>
      </c>
      <c r="T81" s="385" t="s">
        <v>104</v>
      </c>
      <c r="U81" s="386" t="s">
        <v>104</v>
      </c>
      <c r="V81" s="385" t="s">
        <v>104</v>
      </c>
      <c r="W81" s="386" t="s">
        <v>104</v>
      </c>
      <c r="X81" s="385" t="s">
        <v>104</v>
      </c>
      <c r="Y81" s="387" t="s">
        <v>104</v>
      </c>
    </row>
    <row r="82" spans="1:25" ht="13.5" thickTop="1">
      <c r="A82" s="271" t="s">
        <v>126</v>
      </c>
      <c r="B82" s="292">
        <v>0</v>
      </c>
      <c r="C82" s="379">
        <v>0</v>
      </c>
      <c r="D82" s="339" t="s">
        <v>104</v>
      </c>
      <c r="E82" s="380" t="s">
        <v>104</v>
      </c>
      <c r="F82" s="339" t="s">
        <v>104</v>
      </c>
      <c r="G82" s="380" t="s">
        <v>104</v>
      </c>
      <c r="H82" s="339" t="s">
        <v>104</v>
      </c>
      <c r="I82" s="381" t="s">
        <v>104</v>
      </c>
      <c r="J82" s="292">
        <v>0</v>
      </c>
      <c r="K82" s="379">
        <v>0</v>
      </c>
      <c r="L82" s="339" t="s">
        <v>104</v>
      </c>
      <c r="M82" s="380" t="s">
        <v>104</v>
      </c>
      <c r="N82" s="339" t="s">
        <v>104</v>
      </c>
      <c r="O82" s="380" t="s">
        <v>104</v>
      </c>
      <c r="P82" s="339" t="s">
        <v>104</v>
      </c>
      <c r="Q82" s="381" t="s">
        <v>104</v>
      </c>
      <c r="R82" s="292">
        <v>0</v>
      </c>
      <c r="S82" s="379">
        <v>0</v>
      </c>
      <c r="T82" s="339" t="s">
        <v>104</v>
      </c>
      <c r="U82" s="380" t="s">
        <v>104</v>
      </c>
      <c r="V82" s="339" t="s">
        <v>104</v>
      </c>
      <c r="W82" s="380" t="s">
        <v>104</v>
      </c>
      <c r="X82" s="339" t="s">
        <v>104</v>
      </c>
      <c r="Y82" s="381" t="s">
        <v>104</v>
      </c>
    </row>
    <row r="83" spans="1:25">
      <c r="A83" s="271" t="s">
        <v>127</v>
      </c>
      <c r="B83" s="292">
        <v>0</v>
      </c>
      <c r="C83" s="379">
        <v>0</v>
      </c>
      <c r="D83" s="339" t="s">
        <v>104</v>
      </c>
      <c r="E83" s="380" t="s">
        <v>104</v>
      </c>
      <c r="F83" s="339" t="s">
        <v>104</v>
      </c>
      <c r="G83" s="380" t="s">
        <v>104</v>
      </c>
      <c r="H83" s="339" t="s">
        <v>104</v>
      </c>
      <c r="I83" s="381" t="s">
        <v>104</v>
      </c>
      <c r="J83" s="292">
        <v>0</v>
      </c>
      <c r="K83" s="379">
        <v>0</v>
      </c>
      <c r="L83" s="339" t="s">
        <v>104</v>
      </c>
      <c r="M83" s="380" t="s">
        <v>104</v>
      </c>
      <c r="N83" s="339" t="s">
        <v>104</v>
      </c>
      <c r="O83" s="380" t="s">
        <v>104</v>
      </c>
      <c r="P83" s="339" t="s">
        <v>104</v>
      </c>
      <c r="Q83" s="381" t="s">
        <v>104</v>
      </c>
      <c r="R83" s="292">
        <v>0</v>
      </c>
      <c r="S83" s="379">
        <v>0</v>
      </c>
      <c r="T83" s="339" t="s">
        <v>104</v>
      </c>
      <c r="U83" s="380" t="s">
        <v>104</v>
      </c>
      <c r="V83" s="339" t="s">
        <v>104</v>
      </c>
      <c r="W83" s="380" t="s">
        <v>104</v>
      </c>
      <c r="X83" s="339" t="s">
        <v>104</v>
      </c>
      <c r="Y83" s="381" t="s">
        <v>104</v>
      </c>
    </row>
    <row r="84" spans="1:25" ht="13.5" thickBot="1">
      <c r="A84" s="271" t="s">
        <v>128</v>
      </c>
      <c r="B84" s="292">
        <v>10624180.01</v>
      </c>
      <c r="C84" s="379">
        <v>4.7192999999999996</v>
      </c>
      <c r="D84" s="339" t="s">
        <v>104</v>
      </c>
      <c r="E84" s="380" t="s">
        <v>104</v>
      </c>
      <c r="F84" s="339" t="s">
        <v>104</v>
      </c>
      <c r="G84" s="380" t="s">
        <v>104</v>
      </c>
      <c r="H84" s="339" t="s">
        <v>104</v>
      </c>
      <c r="I84" s="381" t="s">
        <v>104</v>
      </c>
      <c r="J84" s="292">
        <v>0</v>
      </c>
      <c r="K84" s="379">
        <v>0</v>
      </c>
      <c r="L84" s="339" t="s">
        <v>104</v>
      </c>
      <c r="M84" s="380" t="s">
        <v>104</v>
      </c>
      <c r="N84" s="339" t="s">
        <v>104</v>
      </c>
      <c r="O84" s="380" t="s">
        <v>104</v>
      </c>
      <c r="P84" s="339" t="s">
        <v>104</v>
      </c>
      <c r="Q84" s="381" t="s">
        <v>104</v>
      </c>
      <c r="R84" s="292">
        <v>1047263.24</v>
      </c>
      <c r="S84" s="379">
        <v>0.79679999999999995</v>
      </c>
      <c r="T84" s="339" t="s">
        <v>104</v>
      </c>
      <c r="U84" s="380" t="s">
        <v>104</v>
      </c>
      <c r="V84" s="339" t="s">
        <v>104</v>
      </c>
      <c r="W84" s="380" t="s">
        <v>104</v>
      </c>
      <c r="X84" s="339" t="s">
        <v>104</v>
      </c>
      <c r="Y84" s="381" t="s">
        <v>104</v>
      </c>
    </row>
    <row r="85" spans="1:25" ht="14.25" thickTop="1" thickBot="1">
      <c r="A85" s="285" t="s">
        <v>129</v>
      </c>
      <c r="B85" s="383">
        <v>10624180.01</v>
      </c>
      <c r="C85" s="384">
        <v>4.7192999999999996</v>
      </c>
      <c r="D85" s="385" t="s">
        <v>104</v>
      </c>
      <c r="E85" s="386" t="s">
        <v>104</v>
      </c>
      <c r="F85" s="385" t="s">
        <v>104</v>
      </c>
      <c r="G85" s="386" t="s">
        <v>104</v>
      </c>
      <c r="H85" s="385" t="s">
        <v>104</v>
      </c>
      <c r="I85" s="387" t="s">
        <v>104</v>
      </c>
      <c r="J85" s="383">
        <v>0</v>
      </c>
      <c r="K85" s="384">
        <v>0</v>
      </c>
      <c r="L85" s="385" t="s">
        <v>104</v>
      </c>
      <c r="M85" s="386" t="s">
        <v>104</v>
      </c>
      <c r="N85" s="385" t="s">
        <v>104</v>
      </c>
      <c r="O85" s="386" t="s">
        <v>104</v>
      </c>
      <c r="P85" s="385" t="s">
        <v>104</v>
      </c>
      <c r="Q85" s="387" t="s">
        <v>104</v>
      </c>
      <c r="R85" s="383">
        <v>1047263.24</v>
      </c>
      <c r="S85" s="384">
        <v>0.79679999999999995</v>
      </c>
      <c r="T85" s="385" t="s">
        <v>104</v>
      </c>
      <c r="U85" s="386" t="s">
        <v>104</v>
      </c>
      <c r="V85" s="385" t="s">
        <v>104</v>
      </c>
      <c r="W85" s="386" t="s">
        <v>104</v>
      </c>
      <c r="X85" s="385" t="s">
        <v>104</v>
      </c>
      <c r="Y85" s="387" t="s">
        <v>104</v>
      </c>
    </row>
    <row r="86" spans="1:25" ht="14.25" thickTop="1" thickBot="1">
      <c r="B86" s="265"/>
      <c r="D86" s="325"/>
      <c r="E86" s="326"/>
      <c r="F86" s="325"/>
      <c r="G86" s="326"/>
      <c r="H86" s="325"/>
      <c r="I86" s="326"/>
      <c r="J86" s="265"/>
      <c r="L86" s="325"/>
      <c r="M86" s="326"/>
      <c r="N86" s="325"/>
      <c r="O86" s="326"/>
      <c r="P86" s="325"/>
      <c r="Q86" s="326"/>
      <c r="R86" s="265"/>
      <c r="T86" s="325"/>
      <c r="U86" s="326"/>
      <c r="V86" s="325"/>
      <c r="W86" s="326"/>
      <c r="X86" s="325"/>
      <c r="Y86" s="326"/>
    </row>
    <row r="87" spans="1:25" s="351" customFormat="1" ht="13.5" thickTop="1">
      <c r="A87" s="347" t="s">
        <v>130</v>
      </c>
      <c r="B87" s="348">
        <v>2645</v>
      </c>
      <c r="C87" s="348"/>
      <c r="D87" s="349" t="s">
        <v>104</v>
      </c>
      <c r="E87" s="349"/>
      <c r="F87" s="349" t="s">
        <v>104</v>
      </c>
      <c r="G87" s="349"/>
      <c r="H87" s="349" t="s">
        <v>104</v>
      </c>
      <c r="I87" s="350"/>
      <c r="J87" s="348">
        <v>4673</v>
      </c>
      <c r="K87" s="348"/>
      <c r="L87" s="349" t="s">
        <v>104</v>
      </c>
      <c r="M87" s="349"/>
      <c r="N87" s="349" t="s">
        <v>104</v>
      </c>
      <c r="O87" s="349"/>
      <c r="P87" s="349" t="s">
        <v>104</v>
      </c>
      <c r="Q87" s="350"/>
      <c r="R87" s="348">
        <v>4929</v>
      </c>
      <c r="S87" s="348"/>
      <c r="T87" s="349" t="s">
        <v>104</v>
      </c>
      <c r="U87" s="349"/>
      <c r="V87" s="349" t="s">
        <v>104</v>
      </c>
      <c r="W87" s="349"/>
      <c r="X87" s="349" t="s">
        <v>104</v>
      </c>
      <c r="Y87" s="350"/>
    </row>
    <row r="88" spans="1:25" s="351" customFormat="1" ht="13.5" thickBot="1">
      <c r="A88" s="352" t="s">
        <v>131</v>
      </c>
      <c r="B88" s="353">
        <v>85112.632211000004</v>
      </c>
      <c r="C88" s="353"/>
      <c r="D88" s="354" t="s">
        <v>104</v>
      </c>
      <c r="E88" s="354"/>
      <c r="F88" s="354" t="s">
        <v>104</v>
      </c>
      <c r="G88" s="354"/>
      <c r="H88" s="354" t="s">
        <v>104</v>
      </c>
      <c r="I88" s="355"/>
      <c r="J88" s="353">
        <v>13547.628387999999</v>
      </c>
      <c r="K88" s="353"/>
      <c r="L88" s="354" t="s">
        <v>104</v>
      </c>
      <c r="M88" s="354"/>
      <c r="N88" s="354" t="s">
        <v>104</v>
      </c>
      <c r="O88" s="354"/>
      <c r="P88" s="354" t="s">
        <v>104</v>
      </c>
      <c r="Q88" s="355"/>
      <c r="R88" s="353">
        <v>26666.718371999999</v>
      </c>
      <c r="S88" s="353"/>
      <c r="T88" s="354" t="s">
        <v>104</v>
      </c>
      <c r="U88" s="354"/>
      <c r="V88" s="354" t="s">
        <v>104</v>
      </c>
      <c r="W88" s="354"/>
      <c r="X88" s="354" t="s">
        <v>104</v>
      </c>
      <c r="Y88" s="355"/>
    </row>
    <row r="89" spans="1:25" ht="14.25" thickTop="1" thickBot="1">
      <c r="B89" s="265"/>
      <c r="D89" s="325"/>
      <c r="E89" s="326"/>
      <c r="F89" s="325"/>
      <c r="G89" s="326"/>
      <c r="H89" s="325"/>
      <c r="I89" s="326"/>
      <c r="J89" s="265"/>
      <c r="L89" s="325"/>
      <c r="M89" s="326"/>
      <c r="N89" s="325"/>
      <c r="O89" s="326"/>
      <c r="P89" s="325"/>
      <c r="Q89" s="326"/>
      <c r="R89" s="265"/>
      <c r="T89" s="325"/>
      <c r="U89" s="326"/>
      <c r="V89" s="325"/>
      <c r="W89" s="326"/>
      <c r="X89" s="325"/>
      <c r="Y89" s="326"/>
    </row>
    <row r="90" spans="1:25" ht="13.5" thickTop="1">
      <c r="A90" s="267" t="s">
        <v>132</v>
      </c>
      <c r="B90" s="364">
        <v>2811333.65</v>
      </c>
      <c r="C90" s="365"/>
      <c r="D90" s="366" t="s">
        <v>104</v>
      </c>
      <c r="E90" s="367"/>
      <c r="F90" s="366" t="s">
        <v>104</v>
      </c>
      <c r="G90" s="367"/>
      <c r="H90" s="366" t="s">
        <v>104</v>
      </c>
      <c r="I90" s="368"/>
      <c r="J90" s="364">
        <v>9086847.0800000001</v>
      </c>
      <c r="K90" s="365"/>
      <c r="L90" s="366" t="s">
        <v>104</v>
      </c>
      <c r="M90" s="367"/>
      <c r="N90" s="366" t="s">
        <v>104</v>
      </c>
      <c r="O90" s="367"/>
      <c r="P90" s="366" t="s">
        <v>104</v>
      </c>
      <c r="Q90" s="368"/>
      <c r="R90" s="364">
        <v>1769901.51</v>
      </c>
      <c r="S90" s="365"/>
      <c r="T90" s="366" t="s">
        <v>104</v>
      </c>
      <c r="U90" s="367"/>
      <c r="V90" s="366" t="s">
        <v>104</v>
      </c>
      <c r="W90" s="367"/>
      <c r="X90" s="366" t="s">
        <v>104</v>
      </c>
      <c r="Y90" s="368"/>
    </row>
    <row r="91" spans="1:25" ht="13.5" thickBot="1">
      <c r="A91" s="272" t="s">
        <v>133</v>
      </c>
      <c r="B91" s="369">
        <v>11138823.73</v>
      </c>
      <c r="C91" s="370"/>
      <c r="D91" s="371" t="s">
        <v>104</v>
      </c>
      <c r="E91" s="372"/>
      <c r="F91" s="371" t="s">
        <v>104</v>
      </c>
      <c r="G91" s="372"/>
      <c r="H91" s="371" t="s">
        <v>104</v>
      </c>
      <c r="I91" s="373"/>
      <c r="J91" s="369">
        <v>7901266.6799999997</v>
      </c>
      <c r="K91" s="370"/>
      <c r="L91" s="371" t="s">
        <v>104</v>
      </c>
      <c r="M91" s="372"/>
      <c r="N91" s="371" t="s">
        <v>104</v>
      </c>
      <c r="O91" s="372"/>
      <c r="P91" s="371" t="s">
        <v>104</v>
      </c>
      <c r="Q91" s="373"/>
      <c r="R91" s="369">
        <v>5592672.75</v>
      </c>
      <c r="S91" s="370"/>
      <c r="T91" s="371" t="s">
        <v>104</v>
      </c>
      <c r="U91" s="372"/>
      <c r="V91" s="371" t="s">
        <v>104</v>
      </c>
      <c r="W91" s="372"/>
      <c r="X91" s="371" t="s">
        <v>104</v>
      </c>
      <c r="Y91" s="373"/>
    </row>
    <row r="92" spans="1:25" ht="14.25" thickTop="1" thickBot="1">
      <c r="A92" s="285" t="s">
        <v>134</v>
      </c>
      <c r="B92" s="383">
        <v>-8327490.0800000001</v>
      </c>
      <c r="C92" s="342"/>
      <c r="D92" s="385" t="s">
        <v>104</v>
      </c>
      <c r="E92" s="344"/>
      <c r="F92" s="385" t="s">
        <v>104</v>
      </c>
      <c r="G92" s="344"/>
      <c r="H92" s="385" t="s">
        <v>104</v>
      </c>
      <c r="I92" s="345"/>
      <c r="J92" s="383">
        <v>1185580.3999999999</v>
      </c>
      <c r="K92" s="342"/>
      <c r="L92" s="385" t="s">
        <v>104</v>
      </c>
      <c r="M92" s="344"/>
      <c r="N92" s="385" t="s">
        <v>104</v>
      </c>
      <c r="O92" s="344"/>
      <c r="P92" s="385" t="s">
        <v>104</v>
      </c>
      <c r="Q92" s="345"/>
      <c r="R92" s="383">
        <v>-3822771.24</v>
      </c>
      <c r="S92" s="342"/>
      <c r="T92" s="385" t="s">
        <v>104</v>
      </c>
      <c r="U92" s="344"/>
      <c r="V92" s="385" t="s">
        <v>104</v>
      </c>
      <c r="W92" s="344"/>
      <c r="X92" s="385" t="s">
        <v>104</v>
      </c>
      <c r="Y92" s="345"/>
    </row>
    <row r="93" spans="1:25" ht="13.5" thickTop="1">
      <c r="D93" s="326"/>
      <c r="E93" s="326"/>
      <c r="F93" s="326"/>
      <c r="G93" s="326"/>
      <c r="H93" s="326"/>
      <c r="I93" s="326"/>
      <c r="L93" s="326"/>
      <c r="M93" s="326"/>
      <c r="N93" s="326"/>
      <c r="O93" s="326"/>
      <c r="P93" s="326"/>
      <c r="Q93" s="326"/>
      <c r="T93" s="326"/>
      <c r="U93" s="326"/>
      <c r="V93" s="326"/>
      <c r="W93" s="326"/>
      <c r="X93" s="326"/>
      <c r="Y93" s="326"/>
    </row>
    <row r="94" spans="1:25">
      <c r="L94" s="326"/>
      <c r="M94" s="326"/>
      <c r="N94" s="326"/>
      <c r="O94" s="326"/>
      <c r="P94" s="326"/>
      <c r="Q94" s="326"/>
      <c r="T94" s="326"/>
      <c r="U94" s="326"/>
      <c r="V94" s="326"/>
      <c r="W94" s="326"/>
      <c r="X94" s="326"/>
      <c r="Y94" s="326"/>
    </row>
    <row r="95" spans="1:25">
      <c r="L95" s="326"/>
      <c r="M95" s="326"/>
      <c r="N95" s="326"/>
      <c r="O95" s="326"/>
      <c r="P95" s="326"/>
      <c r="Q95" s="326"/>
    </row>
    <row r="96" spans="1:25">
      <c r="A96" s="264" t="s">
        <v>100</v>
      </c>
      <c r="B96" s="265"/>
      <c r="D96" s="265"/>
      <c r="F96" s="265"/>
      <c r="H96" s="265"/>
      <c r="L96" s="326"/>
      <c r="M96" s="326"/>
      <c r="N96" s="326"/>
      <c r="O96" s="326"/>
      <c r="P96" s="326"/>
      <c r="Q96" s="326"/>
    </row>
    <row r="97" spans="1:9">
      <c r="A97" s="264" t="s">
        <v>246</v>
      </c>
      <c r="B97" s="265"/>
      <c r="D97" s="265"/>
      <c r="F97" s="265"/>
      <c r="H97" s="265"/>
    </row>
    <row r="98" spans="1:9" ht="13.5" thickBot="1">
      <c r="B98" s="265"/>
      <c r="D98" s="265"/>
      <c r="F98" s="265"/>
      <c r="H98" s="265"/>
    </row>
    <row r="99" spans="1:9" ht="13.5" thickTop="1">
      <c r="A99" s="267"/>
      <c r="B99" s="268"/>
      <c r="C99" s="269"/>
      <c r="D99" s="268"/>
      <c r="E99" s="269"/>
      <c r="F99" s="268"/>
      <c r="G99" s="269"/>
      <c r="H99" s="268"/>
      <c r="I99" s="270"/>
    </row>
    <row r="100" spans="1:9">
      <c r="A100" s="271"/>
      <c r="B100" s="509" t="s">
        <v>247</v>
      </c>
      <c r="C100" s="509"/>
      <c r="D100" s="509"/>
      <c r="E100" s="509"/>
      <c r="F100" s="509"/>
      <c r="G100" s="509"/>
      <c r="H100" s="509"/>
      <c r="I100" s="510"/>
    </row>
    <row r="101" spans="1:9">
      <c r="A101" s="271"/>
      <c r="B101" s="330"/>
      <c r="C101" s="329"/>
      <c r="D101" s="330"/>
      <c r="E101" s="329"/>
      <c r="F101" s="330"/>
      <c r="G101" s="329"/>
      <c r="H101" s="330"/>
      <c r="I101" s="331"/>
    </row>
    <row r="102" spans="1:9">
      <c r="A102" s="271"/>
      <c r="B102" s="498" t="s">
        <v>9</v>
      </c>
      <c r="C102" s="499"/>
      <c r="D102" s="498" t="s">
        <v>10</v>
      </c>
      <c r="E102" s="500"/>
      <c r="F102" s="498" t="s">
        <v>11</v>
      </c>
      <c r="G102" s="500"/>
      <c r="H102" s="498" t="s">
        <v>12</v>
      </c>
      <c r="I102" s="501"/>
    </row>
    <row r="103" spans="1:9" ht="13.5" thickBot="1">
      <c r="A103" s="272"/>
      <c r="B103" s="447" t="s">
        <v>13</v>
      </c>
      <c r="C103" s="448" t="s">
        <v>14</v>
      </c>
      <c r="D103" s="449" t="s">
        <v>13</v>
      </c>
      <c r="E103" s="450" t="s">
        <v>14</v>
      </c>
      <c r="F103" s="449" t="s">
        <v>13</v>
      </c>
      <c r="G103" s="450" t="s">
        <v>14</v>
      </c>
      <c r="H103" s="449" t="s">
        <v>13</v>
      </c>
      <c r="I103" s="457" t="s">
        <v>14</v>
      </c>
    </row>
    <row r="104" spans="1:9" ht="13.5" thickTop="1">
      <c r="A104" s="291" t="s">
        <v>102</v>
      </c>
      <c r="B104" s="333"/>
      <c r="C104" s="280"/>
      <c r="D104" s="281"/>
      <c r="E104" s="282"/>
      <c r="F104" s="281"/>
      <c r="G104" s="282"/>
      <c r="H104" s="281"/>
      <c r="I104" s="283"/>
    </row>
    <row r="105" spans="1:9">
      <c r="A105" s="271" t="s">
        <v>135</v>
      </c>
      <c r="B105" s="333">
        <v>2512254826.6500001</v>
      </c>
      <c r="C105" s="401">
        <v>43.681506979412703</v>
      </c>
      <c r="D105" s="281" t="s">
        <v>104</v>
      </c>
      <c r="E105" s="402" t="s">
        <v>104</v>
      </c>
      <c r="F105" s="281" t="s">
        <v>104</v>
      </c>
      <c r="G105" s="282" t="s">
        <v>104</v>
      </c>
      <c r="H105" s="281" t="s">
        <v>104</v>
      </c>
      <c r="I105" s="283" t="s">
        <v>104</v>
      </c>
    </row>
    <row r="106" spans="1:9">
      <c r="A106" s="271" t="s">
        <v>136</v>
      </c>
      <c r="B106" s="333">
        <v>915233925.61000001</v>
      </c>
      <c r="C106" s="401">
        <v>15.913511911782701</v>
      </c>
      <c r="D106" s="281" t="s">
        <v>104</v>
      </c>
      <c r="E106" s="402" t="s">
        <v>104</v>
      </c>
      <c r="F106" s="281" t="s">
        <v>104</v>
      </c>
      <c r="G106" s="282" t="s">
        <v>104</v>
      </c>
      <c r="H106" s="281" t="s">
        <v>104</v>
      </c>
      <c r="I106" s="283" t="s">
        <v>104</v>
      </c>
    </row>
    <row r="107" spans="1:9">
      <c r="A107" s="271" t="s">
        <v>137</v>
      </c>
      <c r="B107" s="333">
        <v>5908000</v>
      </c>
      <c r="C107" s="401">
        <v>0.10272458848392201</v>
      </c>
      <c r="D107" s="281" t="s">
        <v>104</v>
      </c>
      <c r="E107" s="282" t="s">
        <v>104</v>
      </c>
      <c r="F107" s="281" t="s">
        <v>104</v>
      </c>
      <c r="G107" s="282" t="s">
        <v>104</v>
      </c>
      <c r="H107" s="281" t="s">
        <v>104</v>
      </c>
      <c r="I107" s="283" t="s">
        <v>104</v>
      </c>
    </row>
    <row r="108" spans="1:9">
      <c r="A108" s="271" t="s">
        <v>109</v>
      </c>
      <c r="B108" s="333">
        <v>2317903970.5700002</v>
      </c>
      <c r="C108" s="401">
        <v>40.302256520320597</v>
      </c>
      <c r="D108" s="281" t="s">
        <v>104</v>
      </c>
      <c r="E108" s="402" t="s">
        <v>104</v>
      </c>
      <c r="F108" s="281" t="s">
        <v>104</v>
      </c>
      <c r="G108" s="282" t="s">
        <v>104</v>
      </c>
      <c r="H108" s="281" t="s">
        <v>104</v>
      </c>
      <c r="I108" s="283" t="s">
        <v>104</v>
      </c>
    </row>
    <row r="109" spans="1:9" ht="13.5" thickBot="1">
      <c r="A109" s="271" t="s">
        <v>138</v>
      </c>
      <c r="B109" s="333">
        <v>0</v>
      </c>
      <c r="C109" s="280">
        <v>0</v>
      </c>
      <c r="D109" s="281" t="s">
        <v>104</v>
      </c>
      <c r="E109" s="282" t="s">
        <v>104</v>
      </c>
      <c r="F109" s="281" t="s">
        <v>104</v>
      </c>
      <c r="G109" s="282" t="s">
        <v>104</v>
      </c>
      <c r="H109" s="281" t="s">
        <v>104</v>
      </c>
      <c r="I109" s="283" t="s">
        <v>104</v>
      </c>
    </row>
    <row r="110" spans="1:9" ht="14.25" thickTop="1" thickBot="1">
      <c r="A110" s="285" t="s">
        <v>3</v>
      </c>
      <c r="B110" s="341">
        <v>5751300723</v>
      </c>
      <c r="C110" s="321">
        <v>99.999999999999901</v>
      </c>
      <c r="D110" s="343" t="s">
        <v>104</v>
      </c>
      <c r="E110" s="323" t="s">
        <v>104</v>
      </c>
      <c r="F110" s="343" t="s">
        <v>104</v>
      </c>
      <c r="G110" s="323" t="s">
        <v>104</v>
      </c>
      <c r="H110" s="343" t="s">
        <v>104</v>
      </c>
      <c r="I110" s="324" t="s">
        <v>104</v>
      </c>
    </row>
    <row r="111" spans="1:9" ht="13.5" thickTop="1">
      <c r="A111" s="291" t="s">
        <v>110</v>
      </c>
      <c r="B111" s="333"/>
      <c r="C111" s="280"/>
      <c r="D111" s="281"/>
      <c r="E111" s="282"/>
      <c r="F111" s="281"/>
      <c r="G111" s="282"/>
      <c r="H111" s="281"/>
      <c r="I111" s="283"/>
    </row>
    <row r="112" spans="1:9">
      <c r="A112" s="271" t="s">
        <v>111</v>
      </c>
      <c r="B112" s="333">
        <v>39409341.700000003</v>
      </c>
      <c r="C112" s="401">
        <v>0.68522484911218695</v>
      </c>
      <c r="D112" s="281" t="s">
        <v>104</v>
      </c>
      <c r="E112" s="282" t="s">
        <v>104</v>
      </c>
      <c r="F112" s="281" t="s">
        <v>104</v>
      </c>
      <c r="G112" s="282" t="s">
        <v>104</v>
      </c>
      <c r="H112" s="281" t="s">
        <v>104</v>
      </c>
      <c r="I112" s="283" t="s">
        <v>104</v>
      </c>
    </row>
    <row r="113" spans="1:9">
      <c r="A113" s="271" t="s">
        <v>112</v>
      </c>
      <c r="B113" s="333">
        <v>177797157.96000001</v>
      </c>
      <c r="C113" s="401">
        <v>3.0914251667318902</v>
      </c>
      <c r="D113" s="281" t="s">
        <v>104</v>
      </c>
      <c r="E113" s="402" t="s">
        <v>104</v>
      </c>
      <c r="F113" s="281" t="s">
        <v>104</v>
      </c>
      <c r="G113" s="282" t="s">
        <v>104</v>
      </c>
      <c r="H113" s="281" t="s">
        <v>104</v>
      </c>
      <c r="I113" s="283" t="s">
        <v>104</v>
      </c>
    </row>
    <row r="114" spans="1:9">
      <c r="A114" s="271" t="s">
        <v>113</v>
      </c>
      <c r="B114" s="333">
        <v>111081435.89</v>
      </c>
      <c r="C114" s="401">
        <v>1.9314141486126399</v>
      </c>
      <c r="D114" s="281" t="s">
        <v>104</v>
      </c>
      <c r="E114" s="402" t="s">
        <v>104</v>
      </c>
      <c r="F114" s="281" t="s">
        <v>104</v>
      </c>
      <c r="G114" s="282" t="s">
        <v>104</v>
      </c>
      <c r="H114" s="281" t="s">
        <v>104</v>
      </c>
      <c r="I114" s="283" t="s">
        <v>104</v>
      </c>
    </row>
    <row r="115" spans="1:9">
      <c r="A115" s="271" t="s">
        <v>114</v>
      </c>
      <c r="B115" s="333">
        <v>333132782.38999999</v>
      </c>
      <c r="C115" s="401">
        <v>5.7923033144070697</v>
      </c>
      <c r="D115" s="281" t="s">
        <v>104</v>
      </c>
      <c r="E115" s="402" t="s">
        <v>104</v>
      </c>
      <c r="F115" s="281" t="s">
        <v>104</v>
      </c>
      <c r="G115" s="282" t="s">
        <v>104</v>
      </c>
      <c r="H115" s="281" t="s">
        <v>104</v>
      </c>
      <c r="I115" s="283" t="s">
        <v>104</v>
      </c>
    </row>
    <row r="116" spans="1:9">
      <c r="A116" s="271" t="s">
        <v>115</v>
      </c>
      <c r="B116" s="333">
        <v>326496012.48000002</v>
      </c>
      <c r="C116" s="401">
        <v>5.6769073330483604</v>
      </c>
      <c r="D116" s="281" t="s">
        <v>104</v>
      </c>
      <c r="E116" s="402" t="s">
        <v>104</v>
      </c>
      <c r="F116" s="281" t="s">
        <v>104</v>
      </c>
      <c r="G116" s="282" t="s">
        <v>104</v>
      </c>
      <c r="H116" s="281" t="s">
        <v>104</v>
      </c>
      <c r="I116" s="283" t="s">
        <v>104</v>
      </c>
    </row>
    <row r="117" spans="1:9">
      <c r="A117" s="271" t="s">
        <v>116</v>
      </c>
      <c r="B117" s="333">
        <v>54479206.200000003</v>
      </c>
      <c r="C117" s="401">
        <v>0.94725017566448499</v>
      </c>
      <c r="D117" s="281" t="s">
        <v>104</v>
      </c>
      <c r="E117" s="282" t="s">
        <v>104</v>
      </c>
      <c r="F117" s="281" t="s">
        <v>104</v>
      </c>
      <c r="G117" s="282" t="s">
        <v>104</v>
      </c>
      <c r="H117" s="281" t="s">
        <v>104</v>
      </c>
      <c r="I117" s="283" t="s">
        <v>104</v>
      </c>
    </row>
    <row r="118" spans="1:9">
      <c r="A118" s="271" t="s">
        <v>117</v>
      </c>
      <c r="B118" s="333">
        <v>153179677.56</v>
      </c>
      <c r="C118" s="401">
        <v>2.66339189936543</v>
      </c>
      <c r="D118" s="281" t="s">
        <v>104</v>
      </c>
      <c r="E118" s="402" t="s">
        <v>104</v>
      </c>
      <c r="F118" s="281" t="s">
        <v>104</v>
      </c>
      <c r="G118" s="282" t="s">
        <v>104</v>
      </c>
      <c r="H118" s="281" t="s">
        <v>104</v>
      </c>
      <c r="I118" s="283" t="s">
        <v>104</v>
      </c>
    </row>
    <row r="119" spans="1:9">
      <c r="A119" s="271" t="s">
        <v>118</v>
      </c>
      <c r="B119" s="333">
        <v>12094330</v>
      </c>
      <c r="C119" s="401">
        <v>0.21028860396729199</v>
      </c>
      <c r="D119" s="281" t="s">
        <v>104</v>
      </c>
      <c r="E119" s="282" t="s">
        <v>104</v>
      </c>
      <c r="F119" s="281" t="s">
        <v>104</v>
      </c>
      <c r="G119" s="282" t="s">
        <v>104</v>
      </c>
      <c r="H119" s="281" t="s">
        <v>104</v>
      </c>
      <c r="I119" s="283" t="s">
        <v>104</v>
      </c>
    </row>
    <row r="120" spans="1:9">
      <c r="A120" s="271" t="s">
        <v>120</v>
      </c>
      <c r="B120" s="333">
        <v>117277690.04000001</v>
      </c>
      <c r="C120" s="401">
        <v>2.03915071897495</v>
      </c>
      <c r="D120" s="281" t="s">
        <v>104</v>
      </c>
      <c r="E120" s="402" t="s">
        <v>104</v>
      </c>
      <c r="F120" s="281" t="s">
        <v>104</v>
      </c>
      <c r="G120" s="282" t="s">
        <v>104</v>
      </c>
      <c r="H120" s="281" t="s">
        <v>104</v>
      </c>
      <c r="I120" s="283" t="s">
        <v>104</v>
      </c>
    </row>
    <row r="121" spans="1:9">
      <c r="A121" s="271" t="s">
        <v>73</v>
      </c>
      <c r="B121" s="333">
        <v>6816816.4000000004</v>
      </c>
      <c r="C121" s="401">
        <v>0.118526516496353</v>
      </c>
      <c r="D121" s="281" t="s">
        <v>104</v>
      </c>
      <c r="E121" s="402" t="s">
        <v>104</v>
      </c>
      <c r="F121" s="281" t="s">
        <v>104</v>
      </c>
      <c r="G121" s="282" t="s">
        <v>104</v>
      </c>
      <c r="H121" s="281" t="s">
        <v>104</v>
      </c>
      <c r="I121" s="283" t="s">
        <v>104</v>
      </c>
    </row>
    <row r="122" spans="1:9">
      <c r="A122" s="271" t="s">
        <v>121</v>
      </c>
      <c r="B122" s="333">
        <v>0</v>
      </c>
      <c r="C122" s="280">
        <v>0</v>
      </c>
      <c r="D122" s="281" t="s">
        <v>104</v>
      </c>
      <c r="E122" s="282" t="s">
        <v>104</v>
      </c>
      <c r="F122" s="281" t="s">
        <v>104</v>
      </c>
      <c r="G122" s="282" t="s">
        <v>104</v>
      </c>
      <c r="H122" s="281" t="s">
        <v>104</v>
      </c>
      <c r="I122" s="283" t="s">
        <v>104</v>
      </c>
    </row>
    <row r="123" spans="1:9">
      <c r="A123" s="271" t="s">
        <v>119</v>
      </c>
      <c r="B123" s="333">
        <v>0</v>
      </c>
      <c r="C123" s="280">
        <v>0</v>
      </c>
      <c r="D123" s="281" t="s">
        <v>104</v>
      </c>
      <c r="E123" s="282" t="s">
        <v>104</v>
      </c>
      <c r="F123" s="281" t="s">
        <v>104</v>
      </c>
      <c r="G123" s="282" t="s">
        <v>104</v>
      </c>
      <c r="H123" s="281" t="s">
        <v>104</v>
      </c>
      <c r="I123" s="283" t="s">
        <v>104</v>
      </c>
    </row>
    <row r="124" spans="1:9" ht="13.5" thickBot="1">
      <c r="A124" s="271" t="s">
        <v>122</v>
      </c>
      <c r="B124" s="333">
        <v>0</v>
      </c>
      <c r="C124" s="280">
        <v>0</v>
      </c>
      <c r="D124" s="281" t="s">
        <v>104</v>
      </c>
      <c r="E124" s="282" t="s">
        <v>104</v>
      </c>
      <c r="F124" s="281" t="s">
        <v>104</v>
      </c>
      <c r="G124" s="282" t="s">
        <v>104</v>
      </c>
      <c r="H124" s="281" t="s">
        <v>104</v>
      </c>
      <c r="I124" s="283" t="s">
        <v>104</v>
      </c>
    </row>
    <row r="125" spans="1:9" ht="14.25" thickTop="1" thickBot="1">
      <c r="A125" s="285" t="s">
        <v>139</v>
      </c>
      <c r="B125" s="341">
        <v>1331771950.6199999</v>
      </c>
      <c r="C125" s="405">
        <v>23.156013131663901</v>
      </c>
      <c r="D125" s="343" t="s">
        <v>104</v>
      </c>
      <c r="E125" s="406" t="s">
        <v>104</v>
      </c>
      <c r="F125" s="343" t="s">
        <v>104</v>
      </c>
      <c r="G125" s="323" t="s">
        <v>104</v>
      </c>
      <c r="H125" s="343" t="s">
        <v>104</v>
      </c>
      <c r="I125" s="324" t="s">
        <v>104</v>
      </c>
    </row>
    <row r="126" spans="1:9" ht="14.25" thickTop="1" thickBot="1">
      <c r="A126" s="285" t="s">
        <v>124</v>
      </c>
      <c r="B126" s="341">
        <v>1180482876.03</v>
      </c>
      <c r="C126" s="405">
        <v>20.525493847748699</v>
      </c>
      <c r="D126" s="343" t="s">
        <v>104</v>
      </c>
      <c r="E126" s="406" t="s">
        <v>104</v>
      </c>
      <c r="F126" s="343" t="s">
        <v>104</v>
      </c>
      <c r="G126" s="323" t="s">
        <v>104</v>
      </c>
      <c r="H126" s="343" t="s">
        <v>104</v>
      </c>
      <c r="I126" s="324" t="s">
        <v>104</v>
      </c>
    </row>
    <row r="127" spans="1:9" ht="14.25" thickTop="1" thickBot="1">
      <c r="A127" s="285" t="s">
        <v>140</v>
      </c>
      <c r="B127" s="341">
        <v>2512254826.6500001</v>
      </c>
      <c r="C127" s="405">
        <v>43.681506979412703</v>
      </c>
      <c r="D127" s="343" t="s">
        <v>104</v>
      </c>
      <c r="E127" s="406" t="s">
        <v>104</v>
      </c>
      <c r="F127" s="343" t="s">
        <v>104</v>
      </c>
      <c r="G127" s="323" t="s">
        <v>104</v>
      </c>
      <c r="H127" s="343" t="s">
        <v>104</v>
      </c>
      <c r="I127" s="324" t="s">
        <v>104</v>
      </c>
    </row>
    <row r="128" spans="1:9" ht="13.5" thickTop="1">
      <c r="A128" s="271" t="s">
        <v>141</v>
      </c>
      <c r="B128" s="333">
        <v>0</v>
      </c>
      <c r="C128" s="280">
        <v>0</v>
      </c>
      <c r="D128" s="281" t="s">
        <v>104</v>
      </c>
      <c r="E128" s="282" t="s">
        <v>104</v>
      </c>
      <c r="F128" s="281" t="s">
        <v>104</v>
      </c>
      <c r="G128" s="282" t="s">
        <v>104</v>
      </c>
      <c r="H128" s="281" t="s">
        <v>104</v>
      </c>
      <c r="I128" s="283" t="s">
        <v>104</v>
      </c>
    </row>
    <row r="129" spans="1:9" ht="13.5" thickBot="1">
      <c r="A129" s="271" t="s">
        <v>142</v>
      </c>
      <c r="B129" s="333">
        <v>5908000</v>
      </c>
      <c r="C129" s="401">
        <v>0.10272458848392201</v>
      </c>
      <c r="D129" s="281" t="s">
        <v>104</v>
      </c>
      <c r="E129" s="282" t="s">
        <v>104</v>
      </c>
      <c r="F129" s="281" t="s">
        <v>104</v>
      </c>
      <c r="G129" s="282" t="s">
        <v>104</v>
      </c>
      <c r="H129" s="281" t="s">
        <v>104</v>
      </c>
      <c r="I129" s="283" t="s">
        <v>104</v>
      </c>
    </row>
    <row r="130" spans="1:9" ht="14.25" thickTop="1" thickBot="1">
      <c r="A130" s="285" t="s">
        <v>143</v>
      </c>
      <c r="B130" s="341">
        <v>5908000</v>
      </c>
      <c r="C130" s="405">
        <v>0.10272458848392201</v>
      </c>
      <c r="D130" s="343" t="s">
        <v>104</v>
      </c>
      <c r="E130" s="323" t="s">
        <v>104</v>
      </c>
      <c r="F130" s="343" t="s">
        <v>104</v>
      </c>
      <c r="G130" s="323" t="s">
        <v>104</v>
      </c>
      <c r="H130" s="343" t="s">
        <v>104</v>
      </c>
      <c r="I130" s="324" t="s">
        <v>104</v>
      </c>
    </row>
    <row r="131" spans="1:9" ht="13.5" thickTop="1">
      <c r="A131" s="291" t="s">
        <v>144</v>
      </c>
      <c r="B131" s="333"/>
      <c r="C131" s="280"/>
      <c r="D131" s="281"/>
      <c r="E131" s="282"/>
      <c r="F131" s="281"/>
      <c r="G131" s="282"/>
      <c r="H131" s="281"/>
      <c r="I131" s="283"/>
    </row>
    <row r="132" spans="1:9">
      <c r="A132" s="271" t="s">
        <v>145</v>
      </c>
      <c r="B132" s="333">
        <v>347357567.86000001</v>
      </c>
      <c r="C132" s="401">
        <v>6.0396349382523304</v>
      </c>
      <c r="D132" s="281" t="s">
        <v>104</v>
      </c>
      <c r="E132" s="402" t="s">
        <v>104</v>
      </c>
      <c r="F132" s="281" t="s">
        <v>104</v>
      </c>
      <c r="G132" s="282" t="s">
        <v>104</v>
      </c>
      <c r="H132" s="281" t="s">
        <v>104</v>
      </c>
      <c r="I132" s="283" t="s">
        <v>104</v>
      </c>
    </row>
    <row r="133" spans="1:9">
      <c r="A133" s="271" t="s">
        <v>146</v>
      </c>
      <c r="B133" s="333">
        <v>0</v>
      </c>
      <c r="C133" s="280">
        <v>0</v>
      </c>
      <c r="D133" s="281" t="s">
        <v>104</v>
      </c>
      <c r="E133" s="282" t="s">
        <v>104</v>
      </c>
      <c r="F133" s="281" t="s">
        <v>104</v>
      </c>
      <c r="G133" s="282" t="s">
        <v>104</v>
      </c>
      <c r="H133" s="281" t="s">
        <v>104</v>
      </c>
      <c r="I133" s="283" t="s">
        <v>104</v>
      </c>
    </row>
    <row r="134" spans="1:9">
      <c r="A134" s="271" t="s">
        <v>147</v>
      </c>
      <c r="B134" s="333">
        <v>0</v>
      </c>
      <c r="C134" s="280">
        <v>0</v>
      </c>
      <c r="D134" s="281" t="s">
        <v>104</v>
      </c>
      <c r="E134" s="282" t="s">
        <v>104</v>
      </c>
      <c r="F134" s="281" t="s">
        <v>104</v>
      </c>
      <c r="G134" s="282" t="s">
        <v>104</v>
      </c>
      <c r="H134" s="281" t="s">
        <v>104</v>
      </c>
      <c r="I134" s="283" t="s">
        <v>104</v>
      </c>
    </row>
    <row r="135" spans="1:9">
      <c r="A135" s="271" t="s">
        <v>148</v>
      </c>
      <c r="B135" s="333">
        <v>0</v>
      </c>
      <c r="C135" s="280">
        <v>0</v>
      </c>
      <c r="D135" s="281" t="s">
        <v>104</v>
      </c>
      <c r="E135" s="282" t="s">
        <v>104</v>
      </c>
      <c r="F135" s="281" t="s">
        <v>104</v>
      </c>
      <c r="G135" s="282" t="s">
        <v>104</v>
      </c>
      <c r="H135" s="281" t="s">
        <v>104</v>
      </c>
      <c r="I135" s="283" t="s">
        <v>104</v>
      </c>
    </row>
    <row r="136" spans="1:9">
      <c r="A136" s="271" t="s">
        <v>149</v>
      </c>
      <c r="B136" s="333">
        <v>34271418.600000001</v>
      </c>
      <c r="C136" s="401">
        <v>0.59588987346737599</v>
      </c>
      <c r="D136" s="281" t="s">
        <v>104</v>
      </c>
      <c r="E136" s="282" t="s">
        <v>104</v>
      </c>
      <c r="F136" s="281" t="s">
        <v>104</v>
      </c>
      <c r="G136" s="282" t="s">
        <v>104</v>
      </c>
      <c r="H136" s="281" t="s">
        <v>104</v>
      </c>
      <c r="I136" s="283" t="s">
        <v>104</v>
      </c>
    </row>
    <row r="137" spans="1:9">
      <c r="A137" s="271" t="s">
        <v>150</v>
      </c>
      <c r="B137" s="333">
        <v>0</v>
      </c>
      <c r="C137" s="280">
        <v>0</v>
      </c>
      <c r="D137" s="281" t="s">
        <v>104</v>
      </c>
      <c r="E137" s="282" t="s">
        <v>104</v>
      </c>
      <c r="F137" s="281" t="s">
        <v>104</v>
      </c>
      <c r="G137" s="282" t="s">
        <v>104</v>
      </c>
      <c r="H137" s="281" t="s">
        <v>104</v>
      </c>
      <c r="I137" s="283" t="s">
        <v>104</v>
      </c>
    </row>
    <row r="138" spans="1:9">
      <c r="A138" s="271" t="s">
        <v>151</v>
      </c>
      <c r="B138" s="333">
        <v>-93719.99</v>
      </c>
      <c r="C138" s="401">
        <v>-1.6295442460168099E-3</v>
      </c>
      <c r="D138" s="281" t="s">
        <v>104</v>
      </c>
      <c r="E138" s="282" t="s">
        <v>104</v>
      </c>
      <c r="F138" s="281" t="s">
        <v>104</v>
      </c>
      <c r="G138" s="282" t="s">
        <v>104</v>
      </c>
      <c r="H138" s="281" t="s">
        <v>104</v>
      </c>
      <c r="I138" s="283" t="s">
        <v>104</v>
      </c>
    </row>
    <row r="139" spans="1:9">
      <c r="A139" s="271" t="s">
        <v>152</v>
      </c>
      <c r="B139" s="333">
        <v>97738121.75</v>
      </c>
      <c r="C139" s="401">
        <v>1.69940899389984</v>
      </c>
      <c r="D139" s="281" t="s">
        <v>104</v>
      </c>
      <c r="E139" s="282" t="s">
        <v>104</v>
      </c>
      <c r="F139" s="281" t="s">
        <v>104</v>
      </c>
      <c r="G139" s="282" t="s">
        <v>104</v>
      </c>
      <c r="H139" s="281" t="s">
        <v>104</v>
      </c>
      <c r="I139" s="283" t="s">
        <v>104</v>
      </c>
    </row>
    <row r="140" spans="1:9" ht="13.5" thickBot="1">
      <c r="A140" s="271" t="s">
        <v>153</v>
      </c>
      <c r="B140" s="333">
        <v>0</v>
      </c>
      <c r="C140" s="280">
        <v>0</v>
      </c>
      <c r="D140" s="281" t="s">
        <v>104</v>
      </c>
      <c r="E140" s="282" t="s">
        <v>104</v>
      </c>
      <c r="F140" s="281" t="s">
        <v>104</v>
      </c>
      <c r="G140" s="282" t="s">
        <v>104</v>
      </c>
      <c r="H140" s="281" t="s">
        <v>104</v>
      </c>
      <c r="I140" s="283" t="s">
        <v>104</v>
      </c>
    </row>
    <row r="141" spans="1:9" ht="14.25" thickTop="1" thickBot="1">
      <c r="A141" s="285" t="s">
        <v>154</v>
      </c>
      <c r="B141" s="341">
        <v>479273388.22000003</v>
      </c>
      <c r="C141" s="405">
        <v>8.3333042613735397</v>
      </c>
      <c r="D141" s="343" t="s">
        <v>104</v>
      </c>
      <c r="E141" s="406" t="s">
        <v>104</v>
      </c>
      <c r="F141" s="343" t="s">
        <v>104</v>
      </c>
      <c r="G141" s="323" t="s">
        <v>104</v>
      </c>
      <c r="H141" s="343" t="s">
        <v>104</v>
      </c>
      <c r="I141" s="324" t="s">
        <v>104</v>
      </c>
    </row>
    <row r="142" spans="1:9" ht="14.25" thickTop="1" thickBot="1">
      <c r="A142" s="285" t="s">
        <v>155</v>
      </c>
      <c r="B142" s="341">
        <v>435960537.38999999</v>
      </c>
      <c r="C142" s="405">
        <v>7.5802076504092097</v>
      </c>
      <c r="D142" s="343" t="s">
        <v>104</v>
      </c>
      <c r="E142" s="406" t="s">
        <v>104</v>
      </c>
      <c r="F142" s="343" t="s">
        <v>104</v>
      </c>
      <c r="G142" s="323" t="s">
        <v>104</v>
      </c>
      <c r="H142" s="343" t="s">
        <v>104</v>
      </c>
      <c r="I142" s="324" t="s">
        <v>104</v>
      </c>
    </row>
    <row r="143" spans="1:9" ht="14.25" thickTop="1" thickBot="1">
      <c r="A143" s="285" t="s">
        <v>156</v>
      </c>
      <c r="B143" s="341">
        <v>915233925.61000001</v>
      </c>
      <c r="C143" s="405">
        <v>15.913511911782701</v>
      </c>
      <c r="D143" s="343" t="s">
        <v>104</v>
      </c>
      <c r="E143" s="406" t="s">
        <v>104</v>
      </c>
      <c r="F143" s="343" t="s">
        <v>104</v>
      </c>
      <c r="G143" s="323" t="s">
        <v>104</v>
      </c>
      <c r="H143" s="343" t="s">
        <v>104</v>
      </c>
      <c r="I143" s="324" t="s">
        <v>104</v>
      </c>
    </row>
    <row r="144" spans="1:9" ht="13.5" thickTop="1">
      <c r="A144" s="271" t="s">
        <v>126</v>
      </c>
      <c r="B144" s="333">
        <v>39668993.740000002</v>
      </c>
      <c r="C144" s="401">
        <v>0.68973951548964296</v>
      </c>
      <c r="D144" s="281" t="s">
        <v>104</v>
      </c>
      <c r="E144" s="282" t="s">
        <v>104</v>
      </c>
      <c r="F144" s="281" t="s">
        <v>104</v>
      </c>
      <c r="G144" s="282" t="s">
        <v>104</v>
      </c>
      <c r="H144" s="281" t="s">
        <v>104</v>
      </c>
      <c r="I144" s="283" t="s">
        <v>104</v>
      </c>
    </row>
    <row r="145" spans="1:9">
      <c r="A145" s="271" t="s">
        <v>127</v>
      </c>
      <c r="B145" s="333">
        <v>0</v>
      </c>
      <c r="C145" s="280">
        <v>0</v>
      </c>
      <c r="D145" s="281" t="s">
        <v>104</v>
      </c>
      <c r="E145" s="282" t="s">
        <v>104</v>
      </c>
      <c r="F145" s="281" t="s">
        <v>104</v>
      </c>
      <c r="G145" s="282" t="s">
        <v>104</v>
      </c>
      <c r="H145" s="281" t="s">
        <v>104</v>
      </c>
      <c r="I145" s="283" t="s">
        <v>104</v>
      </c>
    </row>
    <row r="146" spans="1:9" ht="13.5" thickBot="1">
      <c r="A146" s="271" t="s">
        <v>128</v>
      </c>
      <c r="B146" s="333">
        <v>2278234976.8299999</v>
      </c>
      <c r="C146" s="401">
        <v>39.612517004830899</v>
      </c>
      <c r="D146" s="281" t="s">
        <v>104</v>
      </c>
      <c r="E146" s="402" t="s">
        <v>104</v>
      </c>
      <c r="F146" s="281" t="s">
        <v>104</v>
      </c>
      <c r="G146" s="282" t="s">
        <v>104</v>
      </c>
      <c r="H146" s="281" t="s">
        <v>104</v>
      </c>
      <c r="I146" s="283" t="s">
        <v>104</v>
      </c>
    </row>
    <row r="147" spans="1:9" ht="14.25" thickTop="1" thickBot="1">
      <c r="A147" s="285" t="s">
        <v>129</v>
      </c>
      <c r="B147" s="341">
        <v>2317903970.5700002</v>
      </c>
      <c r="C147" s="405">
        <v>40.302256520320597</v>
      </c>
      <c r="D147" s="343" t="s">
        <v>104</v>
      </c>
      <c r="E147" s="406" t="s">
        <v>104</v>
      </c>
      <c r="F147" s="343" t="s">
        <v>104</v>
      </c>
      <c r="G147" s="323" t="s">
        <v>104</v>
      </c>
      <c r="H147" s="343" t="s">
        <v>104</v>
      </c>
      <c r="I147" s="324" t="s">
        <v>104</v>
      </c>
    </row>
    <row r="148" spans="1:9" ht="14.25" thickTop="1" thickBot="1">
      <c r="A148" s="271"/>
      <c r="B148" s="265"/>
      <c r="D148" s="325"/>
      <c r="E148" s="326"/>
      <c r="F148" s="325"/>
      <c r="G148" s="326"/>
      <c r="H148" s="325"/>
      <c r="I148" s="458"/>
    </row>
    <row r="149" spans="1:9" ht="13.5" thickTop="1">
      <c r="A149" s="347" t="s">
        <v>130</v>
      </c>
      <c r="B149" s="408">
        <v>13630</v>
      </c>
      <c r="C149" s="408"/>
      <c r="D149" s="416" t="s">
        <v>104</v>
      </c>
      <c r="E149" s="416"/>
      <c r="F149" s="416" t="s">
        <v>104</v>
      </c>
      <c r="G149" s="416"/>
      <c r="H149" s="416" t="s">
        <v>104</v>
      </c>
      <c r="I149" s="417"/>
    </row>
    <row r="150" spans="1:9" ht="13.5" thickBot="1">
      <c r="A150" s="352" t="s">
        <v>157</v>
      </c>
      <c r="B150" s="409">
        <v>422399.76</v>
      </c>
      <c r="C150" s="409"/>
      <c r="D150" s="418" t="s">
        <v>104</v>
      </c>
      <c r="E150" s="418"/>
      <c r="F150" s="418" t="s">
        <v>104</v>
      </c>
      <c r="G150" s="418"/>
      <c r="H150" s="418" t="s">
        <v>104</v>
      </c>
      <c r="I150" s="419"/>
    </row>
    <row r="151" spans="1:9" ht="14.25" thickTop="1" thickBot="1">
      <c r="A151" s="271"/>
      <c r="B151" s="265"/>
      <c r="D151" s="325"/>
      <c r="E151" s="326"/>
      <c r="F151" s="325"/>
      <c r="G151" s="326"/>
      <c r="H151" s="325"/>
      <c r="I151" s="458"/>
    </row>
    <row r="152" spans="1:9" ht="13.5" thickTop="1">
      <c r="A152" s="278" t="s">
        <v>158</v>
      </c>
      <c r="B152" s="410"/>
      <c r="C152" s="411"/>
      <c r="D152" s="298"/>
      <c r="E152" s="299"/>
      <c r="F152" s="298"/>
      <c r="G152" s="299"/>
      <c r="H152" s="298"/>
      <c r="I152" s="300"/>
    </row>
    <row r="153" spans="1:9" ht="13.5" thickBot="1">
      <c r="A153" s="272"/>
      <c r="B153" s="413"/>
      <c r="C153" s="414"/>
      <c r="D153" s="303"/>
      <c r="E153" s="304"/>
      <c r="F153" s="303"/>
      <c r="G153" s="304"/>
      <c r="H153" s="303"/>
      <c r="I153" s="305"/>
    </row>
    <row r="154" spans="1:9" ht="13.5" thickTop="1">
      <c r="A154" s="271" t="s">
        <v>159</v>
      </c>
      <c r="B154" s="333">
        <v>784420087.44000006</v>
      </c>
      <c r="C154" s="401">
        <v>13.639003161949301</v>
      </c>
      <c r="D154" s="281" t="s">
        <v>104</v>
      </c>
      <c r="E154" s="402" t="s">
        <v>104</v>
      </c>
      <c r="F154" s="281" t="s">
        <v>104</v>
      </c>
      <c r="G154" s="282" t="s">
        <v>104</v>
      </c>
      <c r="H154" s="281" t="s">
        <v>104</v>
      </c>
      <c r="I154" s="283" t="s">
        <v>104</v>
      </c>
    </row>
    <row r="155" spans="1:9">
      <c r="A155" s="271" t="s">
        <v>160</v>
      </c>
      <c r="B155" s="333">
        <v>1605.69</v>
      </c>
      <c r="C155" s="401">
        <v>2.7918727908386899E-5</v>
      </c>
      <c r="D155" s="281" t="s">
        <v>104</v>
      </c>
      <c r="E155" s="402" t="s">
        <v>104</v>
      </c>
      <c r="F155" s="281" t="s">
        <v>104</v>
      </c>
      <c r="G155" s="282" t="s">
        <v>104</v>
      </c>
      <c r="H155" s="281" t="s">
        <v>104</v>
      </c>
      <c r="I155" s="283" t="s">
        <v>104</v>
      </c>
    </row>
    <row r="156" spans="1:9">
      <c r="A156" s="271" t="s">
        <v>161</v>
      </c>
      <c r="B156" s="333">
        <v>0</v>
      </c>
      <c r="C156" s="280">
        <v>0</v>
      </c>
      <c r="D156" s="281" t="s">
        <v>104</v>
      </c>
      <c r="E156" s="282" t="s">
        <v>104</v>
      </c>
      <c r="F156" s="281" t="s">
        <v>104</v>
      </c>
      <c r="G156" s="282" t="s">
        <v>104</v>
      </c>
      <c r="H156" s="281" t="s">
        <v>104</v>
      </c>
      <c r="I156" s="283" t="s">
        <v>104</v>
      </c>
    </row>
    <row r="157" spans="1:9">
      <c r="A157" s="271" t="s">
        <v>162</v>
      </c>
      <c r="B157" s="333">
        <v>95733263.010000005</v>
      </c>
      <c r="C157" s="401">
        <v>1.6645497709758601</v>
      </c>
      <c r="D157" s="281" t="s">
        <v>104</v>
      </c>
      <c r="E157" s="282" t="s">
        <v>104</v>
      </c>
      <c r="F157" s="281" t="s">
        <v>104</v>
      </c>
      <c r="G157" s="282" t="s">
        <v>104</v>
      </c>
      <c r="H157" s="281" t="s">
        <v>104</v>
      </c>
      <c r="I157" s="283" t="s">
        <v>104</v>
      </c>
    </row>
    <row r="158" spans="1:9">
      <c r="A158" s="271" t="s">
        <v>163</v>
      </c>
      <c r="B158" s="333">
        <v>0</v>
      </c>
      <c r="C158" s="280">
        <v>0</v>
      </c>
      <c r="D158" s="281" t="s">
        <v>104</v>
      </c>
      <c r="E158" s="282" t="s">
        <v>104</v>
      </c>
      <c r="F158" s="281" t="s">
        <v>104</v>
      </c>
      <c r="G158" s="282" t="s">
        <v>104</v>
      </c>
      <c r="H158" s="281" t="s">
        <v>104</v>
      </c>
      <c r="I158" s="283" t="s">
        <v>104</v>
      </c>
    </row>
    <row r="159" spans="1:9">
      <c r="A159" s="271" t="s">
        <v>164</v>
      </c>
      <c r="B159" s="333">
        <v>14774737.1</v>
      </c>
      <c r="C159" s="401">
        <v>0.25689383692546502</v>
      </c>
      <c r="D159" s="281" t="s">
        <v>104</v>
      </c>
      <c r="E159" s="402" t="s">
        <v>104</v>
      </c>
      <c r="F159" s="281" t="s">
        <v>104</v>
      </c>
      <c r="G159" s="282" t="s">
        <v>104</v>
      </c>
      <c r="H159" s="281" t="s">
        <v>104</v>
      </c>
      <c r="I159" s="283" t="s">
        <v>104</v>
      </c>
    </row>
    <row r="160" spans="1:9">
      <c r="A160" s="271" t="s">
        <v>165</v>
      </c>
      <c r="B160" s="333">
        <v>17656990.68</v>
      </c>
      <c r="C160" s="401">
        <v>0.30700864953748502</v>
      </c>
      <c r="D160" s="281" t="s">
        <v>104</v>
      </c>
      <c r="E160" s="282" t="s">
        <v>104</v>
      </c>
      <c r="F160" s="281" t="s">
        <v>104</v>
      </c>
      <c r="G160" s="282" t="s">
        <v>104</v>
      </c>
      <c r="H160" s="281" t="s">
        <v>104</v>
      </c>
      <c r="I160" s="283" t="s">
        <v>104</v>
      </c>
    </row>
    <row r="161" spans="1:9" ht="13.5" thickBot="1">
      <c r="A161" s="271" t="s">
        <v>166</v>
      </c>
      <c r="B161" s="333">
        <v>2647241.69</v>
      </c>
      <c r="C161" s="401">
        <v>4.6028573666678098E-2</v>
      </c>
      <c r="D161" s="281" t="s">
        <v>104</v>
      </c>
      <c r="E161" s="402" t="s">
        <v>104</v>
      </c>
      <c r="F161" s="281" t="s">
        <v>104</v>
      </c>
      <c r="G161" s="282" t="s">
        <v>104</v>
      </c>
      <c r="H161" s="281" t="s">
        <v>104</v>
      </c>
      <c r="I161" s="283" t="s">
        <v>104</v>
      </c>
    </row>
    <row r="162" spans="1:9" ht="14.25" thickTop="1" thickBot="1">
      <c r="A162" s="442" t="s">
        <v>19</v>
      </c>
      <c r="B162" s="341">
        <v>479273388.22000003</v>
      </c>
      <c r="C162" s="405">
        <v>8.3333042613735397</v>
      </c>
      <c r="D162" s="343" t="s">
        <v>104</v>
      </c>
      <c r="E162" s="406" t="s">
        <v>104</v>
      </c>
      <c r="F162" s="343" t="s">
        <v>104</v>
      </c>
      <c r="G162" s="323" t="s">
        <v>104</v>
      </c>
      <c r="H162" s="343" t="s">
        <v>104</v>
      </c>
      <c r="I162" s="324" t="s">
        <v>104</v>
      </c>
    </row>
    <row r="163" spans="1:9" ht="14.25" thickTop="1" thickBot="1">
      <c r="A163" s="271"/>
      <c r="B163" s="265"/>
      <c r="D163" s="325"/>
      <c r="E163" s="326"/>
      <c r="F163" s="325"/>
      <c r="G163" s="326"/>
      <c r="H163" s="325"/>
      <c r="I163" s="458"/>
    </row>
    <row r="164" spans="1:9" ht="13.5" thickTop="1">
      <c r="A164" s="267" t="s">
        <v>4</v>
      </c>
      <c r="B164" s="410">
        <v>775025910.35000002</v>
      </c>
      <c r="C164" s="411"/>
      <c r="D164" s="298" t="s">
        <v>104</v>
      </c>
      <c r="E164" s="299"/>
      <c r="F164" s="298" t="s">
        <v>104</v>
      </c>
      <c r="G164" s="299"/>
      <c r="H164" s="298" t="s">
        <v>104</v>
      </c>
      <c r="I164" s="300"/>
    </row>
    <row r="165" spans="1:9">
      <c r="A165" s="271" t="s">
        <v>5</v>
      </c>
      <c r="B165" s="333">
        <v>380424343.76999998</v>
      </c>
      <c r="C165" s="280"/>
      <c r="D165" s="281" t="s">
        <v>104</v>
      </c>
      <c r="E165" s="282"/>
      <c r="F165" s="281" t="s">
        <v>104</v>
      </c>
      <c r="G165" s="282"/>
      <c r="H165" s="281" t="s">
        <v>104</v>
      </c>
      <c r="I165" s="283"/>
    </row>
    <row r="166" spans="1:9" ht="13.5" thickBot="1">
      <c r="A166" s="272" t="s">
        <v>167</v>
      </c>
      <c r="B166" s="451">
        <v>394601566.57999998</v>
      </c>
      <c r="C166" s="414"/>
      <c r="D166" s="452" t="s">
        <v>104</v>
      </c>
      <c r="E166" s="304"/>
      <c r="F166" s="452" t="s">
        <v>104</v>
      </c>
      <c r="G166" s="304"/>
      <c r="H166" s="452" t="s">
        <v>104</v>
      </c>
      <c r="I166" s="305"/>
    </row>
    <row r="167" spans="1:9" ht="13.5" thickTop="1">
      <c r="B167" s="265"/>
      <c r="D167" s="325"/>
      <c r="E167" s="326"/>
      <c r="F167" s="325"/>
      <c r="G167" s="326"/>
      <c r="H167" s="325"/>
      <c r="I167" s="326"/>
    </row>
    <row r="168" spans="1:9">
      <c r="B168" s="265"/>
      <c r="D168" s="325"/>
      <c r="E168" s="326"/>
      <c r="F168" s="325"/>
      <c r="G168" s="326"/>
      <c r="H168" s="325"/>
      <c r="I168" s="326"/>
    </row>
    <row r="169" spans="1:9">
      <c r="B169" s="265"/>
      <c r="D169" s="265"/>
      <c r="F169" s="265"/>
      <c r="H169" s="265"/>
    </row>
    <row r="170" spans="1:9">
      <c r="B170" s="265"/>
      <c r="D170" s="265"/>
      <c r="F170" s="265"/>
      <c r="H170" s="265"/>
    </row>
    <row r="171" spans="1:9">
      <c r="B171" s="265"/>
      <c r="D171" s="265"/>
      <c r="F171" s="265"/>
      <c r="H171" s="265"/>
    </row>
  </sheetData>
  <mergeCells count="20">
    <mergeCell ref="J5:Q6"/>
    <mergeCell ref="J7:K7"/>
    <mergeCell ref="L7:M7"/>
    <mergeCell ref="N7:O7"/>
    <mergeCell ref="P7:Q7"/>
    <mergeCell ref="R5:Y6"/>
    <mergeCell ref="R7:S7"/>
    <mergeCell ref="T7:U7"/>
    <mergeCell ref="V7:W7"/>
    <mergeCell ref="X7:Y7"/>
    <mergeCell ref="B102:C102"/>
    <mergeCell ref="D102:E102"/>
    <mergeCell ref="F102:G102"/>
    <mergeCell ref="H102:I102"/>
    <mergeCell ref="B5:I6"/>
    <mergeCell ref="B7:C7"/>
    <mergeCell ref="D7:E7"/>
    <mergeCell ref="F7:G7"/>
    <mergeCell ref="H7:I7"/>
    <mergeCell ref="B100:I100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81"/>
  <sheetViews>
    <sheetView topLeftCell="A104" workbookViewId="0" xr3:uid="{33642244-9AC9-5136-AF77-195C889548CE}"/>
  </sheetViews>
  <sheetFormatPr defaultRowHeight="12.75"/>
  <cols>
    <col min="1" max="1" width="46.42578125" style="266" bestFit="1" customWidth="1"/>
    <col min="2" max="2" width="9.140625" style="265"/>
    <col min="3" max="3" width="9.140625" style="420"/>
    <col min="4" max="4" width="9.140625" style="265"/>
    <col min="5" max="5" width="9.140625" style="266"/>
    <col min="6" max="6" width="9.140625" style="265"/>
    <col min="7" max="7" width="9.140625" style="266"/>
    <col min="8" max="8" width="9.140625" style="265"/>
    <col min="9" max="9" width="9.140625" style="266"/>
    <col min="10" max="10" width="9.140625" style="265"/>
    <col min="11" max="11" width="9.140625" style="420"/>
    <col min="12" max="12" width="9.140625" style="265"/>
    <col min="13" max="13" width="9.140625" style="266"/>
    <col min="14" max="14" width="9.140625" style="265"/>
    <col min="15" max="15" width="9.140625" style="266"/>
    <col min="16" max="16" width="9.140625" style="265"/>
    <col min="17" max="16384" width="9.140625" style="266"/>
  </cols>
  <sheetData>
    <row r="1" spans="1:9">
      <c r="A1" s="264" t="s">
        <v>100</v>
      </c>
    </row>
    <row r="2" spans="1:9">
      <c r="A2" s="264" t="s">
        <v>248</v>
      </c>
    </row>
    <row r="3" spans="1:9" ht="13.5" thickBot="1"/>
    <row r="4" spans="1:9" ht="13.5" thickTop="1">
      <c r="A4" s="267"/>
      <c r="B4" s="268"/>
      <c r="C4" s="421"/>
      <c r="D4" s="268"/>
      <c r="E4" s="269"/>
      <c r="F4" s="268"/>
      <c r="G4" s="269"/>
      <c r="H4" s="268"/>
      <c r="I4" s="270"/>
    </row>
    <row r="5" spans="1:9">
      <c r="A5" s="271"/>
      <c r="B5" s="469" t="s">
        <v>249</v>
      </c>
      <c r="C5" s="470"/>
      <c r="D5" s="470"/>
      <c r="E5" s="470"/>
      <c r="F5" s="470"/>
      <c r="G5" s="470"/>
      <c r="H5" s="470"/>
      <c r="I5" s="471"/>
    </row>
    <row r="6" spans="1:9">
      <c r="A6" s="271"/>
      <c r="B6" s="494"/>
      <c r="C6" s="495"/>
      <c r="D6" s="495"/>
      <c r="E6" s="495"/>
      <c r="F6" s="495"/>
      <c r="G6" s="495"/>
      <c r="H6" s="495"/>
      <c r="I6" s="496"/>
    </row>
    <row r="7" spans="1:9">
      <c r="A7" s="271"/>
      <c r="B7" s="497" t="s">
        <v>9</v>
      </c>
      <c r="C7" s="491"/>
      <c r="D7" s="498" t="s">
        <v>10</v>
      </c>
      <c r="E7" s="490"/>
      <c r="F7" s="489" t="s">
        <v>11</v>
      </c>
      <c r="G7" s="490"/>
      <c r="H7" s="489" t="s">
        <v>12</v>
      </c>
      <c r="I7" s="493"/>
    </row>
    <row r="8" spans="1:9" ht="13.5" thickBot="1">
      <c r="A8" s="272"/>
      <c r="B8" s="273" t="s">
        <v>13</v>
      </c>
      <c r="C8" s="423" t="s">
        <v>14</v>
      </c>
      <c r="D8" s="275" t="s">
        <v>13</v>
      </c>
      <c r="E8" s="276" t="s">
        <v>14</v>
      </c>
      <c r="F8" s="275" t="s">
        <v>13</v>
      </c>
      <c r="G8" s="276" t="s">
        <v>14</v>
      </c>
      <c r="H8" s="275" t="s">
        <v>13</v>
      </c>
      <c r="I8" s="277" t="s">
        <v>14</v>
      </c>
    </row>
    <row r="9" spans="1:9" ht="13.5" thickTop="1">
      <c r="A9" s="278" t="s">
        <v>102</v>
      </c>
      <c r="B9" s="279"/>
      <c r="C9" s="284"/>
      <c r="D9" s="333"/>
      <c r="E9" s="280"/>
      <c r="F9" s="333"/>
      <c r="G9" s="280"/>
      <c r="H9" s="333"/>
      <c r="I9" s="334"/>
    </row>
    <row r="10" spans="1:9">
      <c r="A10" s="271" t="s">
        <v>135</v>
      </c>
      <c r="B10" s="279">
        <v>2929926689.0100002</v>
      </c>
      <c r="C10" s="284">
        <v>19.57</v>
      </c>
      <c r="D10" s="294" t="s">
        <v>104</v>
      </c>
      <c r="E10" s="282" t="s">
        <v>104</v>
      </c>
      <c r="F10" s="281" t="s">
        <v>104</v>
      </c>
      <c r="G10" s="282" t="s">
        <v>104</v>
      </c>
      <c r="H10" s="281" t="s">
        <v>104</v>
      </c>
      <c r="I10" s="283" t="s">
        <v>104</v>
      </c>
    </row>
    <row r="11" spans="1:9">
      <c r="A11" s="271" t="s">
        <v>136</v>
      </c>
      <c r="B11" s="279">
        <v>1112729119.9000001</v>
      </c>
      <c r="C11" s="284">
        <v>7.43</v>
      </c>
      <c r="D11" s="294" t="s">
        <v>104</v>
      </c>
      <c r="E11" s="282" t="s">
        <v>104</v>
      </c>
      <c r="F11" s="281" t="s">
        <v>104</v>
      </c>
      <c r="G11" s="282" t="s">
        <v>104</v>
      </c>
      <c r="H11" s="281" t="s">
        <v>104</v>
      </c>
      <c r="I11" s="283" t="s">
        <v>104</v>
      </c>
    </row>
    <row r="12" spans="1:9">
      <c r="A12" s="271" t="s">
        <v>137</v>
      </c>
      <c r="B12" s="279">
        <v>0</v>
      </c>
      <c r="C12" s="284">
        <v>0</v>
      </c>
      <c r="D12" s="294" t="s">
        <v>104</v>
      </c>
      <c r="E12" s="282" t="s">
        <v>104</v>
      </c>
      <c r="F12" s="281" t="s">
        <v>104</v>
      </c>
      <c r="G12" s="282" t="s">
        <v>104</v>
      </c>
      <c r="H12" s="281" t="s">
        <v>104</v>
      </c>
      <c r="I12" s="283" t="s">
        <v>104</v>
      </c>
    </row>
    <row r="13" spans="1:9">
      <c r="A13" s="271" t="s">
        <v>109</v>
      </c>
      <c r="B13" s="279">
        <v>10928185611.73</v>
      </c>
      <c r="C13" s="284">
        <v>73</v>
      </c>
      <c r="D13" s="281" t="s">
        <v>104</v>
      </c>
      <c r="E13" s="282" t="s">
        <v>104</v>
      </c>
      <c r="F13" s="281" t="s">
        <v>104</v>
      </c>
      <c r="G13" s="282" t="s">
        <v>104</v>
      </c>
      <c r="H13" s="281" t="s">
        <v>104</v>
      </c>
      <c r="I13" s="283" t="s">
        <v>104</v>
      </c>
    </row>
    <row r="14" spans="1:9" ht="13.5" thickBot="1">
      <c r="A14" s="271" t="s">
        <v>237</v>
      </c>
      <c r="B14" s="279">
        <v>0</v>
      </c>
      <c r="C14" s="284">
        <v>0</v>
      </c>
      <c r="D14" s="281" t="s">
        <v>104</v>
      </c>
      <c r="E14" s="282" t="s">
        <v>104</v>
      </c>
      <c r="F14" s="281" t="s">
        <v>104</v>
      </c>
      <c r="G14" s="282" t="s">
        <v>104</v>
      </c>
      <c r="H14" s="281" t="s">
        <v>104</v>
      </c>
      <c r="I14" s="283" t="s">
        <v>104</v>
      </c>
    </row>
    <row r="15" spans="1:9" ht="14.25" thickTop="1" thickBot="1">
      <c r="A15" s="285" t="s">
        <v>3</v>
      </c>
      <c r="B15" s="286">
        <v>14970841421</v>
      </c>
      <c r="C15" s="287">
        <v>100</v>
      </c>
      <c r="D15" s="288" t="s">
        <v>104</v>
      </c>
      <c r="E15" s="289" t="s">
        <v>104</v>
      </c>
      <c r="F15" s="288" t="s">
        <v>104</v>
      </c>
      <c r="G15" s="289" t="s">
        <v>104</v>
      </c>
      <c r="H15" s="288" t="s">
        <v>104</v>
      </c>
      <c r="I15" s="290" t="s">
        <v>104</v>
      </c>
    </row>
    <row r="16" spans="1:9" ht="13.5" thickTop="1">
      <c r="A16" s="291" t="s">
        <v>238</v>
      </c>
      <c r="B16" s="279"/>
      <c r="C16" s="284"/>
      <c r="D16" s="281"/>
      <c r="E16" s="282"/>
      <c r="F16" s="281"/>
      <c r="G16" s="282"/>
      <c r="H16" s="281"/>
      <c r="I16" s="283"/>
    </row>
    <row r="17" spans="1:9">
      <c r="A17" s="271" t="s">
        <v>111</v>
      </c>
      <c r="B17" s="279">
        <v>0</v>
      </c>
      <c r="C17" s="284">
        <v>0</v>
      </c>
      <c r="D17" s="281" t="s">
        <v>104</v>
      </c>
      <c r="E17" s="282" t="s">
        <v>104</v>
      </c>
      <c r="F17" s="281" t="s">
        <v>104</v>
      </c>
      <c r="G17" s="282" t="s">
        <v>104</v>
      </c>
      <c r="H17" s="281" t="s">
        <v>104</v>
      </c>
      <c r="I17" s="283" t="s">
        <v>104</v>
      </c>
    </row>
    <row r="18" spans="1:9">
      <c r="A18" s="271" t="s">
        <v>112</v>
      </c>
      <c r="B18" s="279">
        <v>0</v>
      </c>
      <c r="C18" s="284">
        <v>0</v>
      </c>
      <c r="D18" s="281" t="s">
        <v>104</v>
      </c>
      <c r="E18" s="282" t="s">
        <v>104</v>
      </c>
      <c r="F18" s="281" t="s">
        <v>104</v>
      </c>
      <c r="G18" s="282" t="s">
        <v>104</v>
      </c>
      <c r="H18" s="281" t="s">
        <v>104</v>
      </c>
      <c r="I18" s="283" t="s">
        <v>104</v>
      </c>
    </row>
    <row r="19" spans="1:9">
      <c r="A19" s="271" t="s">
        <v>113</v>
      </c>
      <c r="B19" s="279">
        <v>0</v>
      </c>
      <c r="C19" s="284">
        <v>0</v>
      </c>
      <c r="D19" s="281" t="s">
        <v>104</v>
      </c>
      <c r="E19" s="282" t="s">
        <v>104</v>
      </c>
      <c r="F19" s="281" t="s">
        <v>104</v>
      </c>
      <c r="G19" s="282" t="s">
        <v>104</v>
      </c>
      <c r="H19" s="281" t="s">
        <v>104</v>
      </c>
      <c r="I19" s="283" t="s">
        <v>104</v>
      </c>
    </row>
    <row r="20" spans="1:9">
      <c r="A20" s="271" t="s">
        <v>114</v>
      </c>
      <c r="B20" s="279">
        <v>22793600.190000001</v>
      </c>
      <c r="C20" s="284">
        <v>0.15</v>
      </c>
      <c r="D20" s="281" t="s">
        <v>104</v>
      </c>
      <c r="E20" s="282" t="s">
        <v>104</v>
      </c>
      <c r="F20" s="281" t="s">
        <v>104</v>
      </c>
      <c r="G20" s="282" t="s">
        <v>104</v>
      </c>
      <c r="H20" s="281" t="s">
        <v>104</v>
      </c>
      <c r="I20" s="283" t="s">
        <v>104</v>
      </c>
    </row>
    <row r="21" spans="1:9">
      <c r="A21" s="271" t="s">
        <v>115</v>
      </c>
      <c r="B21" s="279">
        <v>0</v>
      </c>
      <c r="C21" s="284">
        <v>0</v>
      </c>
      <c r="D21" s="281" t="s">
        <v>104</v>
      </c>
      <c r="E21" s="282" t="s">
        <v>104</v>
      </c>
      <c r="F21" s="281" t="s">
        <v>104</v>
      </c>
      <c r="G21" s="282" t="s">
        <v>104</v>
      </c>
      <c r="H21" s="281" t="s">
        <v>104</v>
      </c>
      <c r="I21" s="283" t="s">
        <v>104</v>
      </c>
    </row>
    <row r="22" spans="1:9">
      <c r="A22" s="271" t="s">
        <v>116</v>
      </c>
      <c r="B22" s="279">
        <v>0</v>
      </c>
      <c r="C22" s="284">
        <v>0</v>
      </c>
      <c r="D22" s="281" t="s">
        <v>104</v>
      </c>
      <c r="E22" s="282" t="s">
        <v>104</v>
      </c>
      <c r="F22" s="281" t="s">
        <v>104</v>
      </c>
      <c r="G22" s="282" t="s">
        <v>104</v>
      </c>
      <c r="H22" s="281" t="s">
        <v>104</v>
      </c>
      <c r="I22" s="283" t="s">
        <v>104</v>
      </c>
    </row>
    <row r="23" spans="1:9">
      <c r="A23" s="271" t="s">
        <v>117</v>
      </c>
      <c r="B23" s="279">
        <v>0</v>
      </c>
      <c r="C23" s="284">
        <v>0</v>
      </c>
      <c r="D23" s="281" t="s">
        <v>104</v>
      </c>
      <c r="E23" s="282" t="s">
        <v>104</v>
      </c>
      <c r="F23" s="281" t="s">
        <v>104</v>
      </c>
      <c r="G23" s="282" t="s">
        <v>104</v>
      </c>
      <c r="H23" s="281" t="s">
        <v>104</v>
      </c>
      <c r="I23" s="283" t="s">
        <v>104</v>
      </c>
    </row>
    <row r="24" spans="1:9">
      <c r="A24" s="271" t="s">
        <v>118</v>
      </c>
      <c r="B24" s="279">
        <v>0</v>
      </c>
      <c r="C24" s="284">
        <v>0</v>
      </c>
      <c r="D24" s="281" t="s">
        <v>104</v>
      </c>
      <c r="E24" s="282" t="s">
        <v>104</v>
      </c>
      <c r="F24" s="281" t="s">
        <v>104</v>
      </c>
      <c r="G24" s="282" t="s">
        <v>104</v>
      </c>
      <c r="H24" s="281" t="s">
        <v>104</v>
      </c>
      <c r="I24" s="283" t="s">
        <v>104</v>
      </c>
    </row>
    <row r="25" spans="1:9">
      <c r="A25" s="271" t="s">
        <v>120</v>
      </c>
      <c r="B25" s="279">
        <v>22047300</v>
      </c>
      <c r="C25" s="284">
        <v>0.15</v>
      </c>
      <c r="D25" s="281" t="s">
        <v>104</v>
      </c>
      <c r="E25" s="282" t="s">
        <v>104</v>
      </c>
      <c r="F25" s="281" t="s">
        <v>104</v>
      </c>
      <c r="G25" s="282" t="s">
        <v>104</v>
      </c>
      <c r="H25" s="281" t="s">
        <v>104</v>
      </c>
      <c r="I25" s="283" t="s">
        <v>104</v>
      </c>
    </row>
    <row r="26" spans="1:9">
      <c r="A26" s="271" t="s">
        <v>73</v>
      </c>
      <c r="B26" s="279">
        <v>0</v>
      </c>
      <c r="C26" s="284">
        <v>0</v>
      </c>
      <c r="D26" s="281" t="s">
        <v>104</v>
      </c>
      <c r="E26" s="282" t="s">
        <v>104</v>
      </c>
      <c r="F26" s="281" t="s">
        <v>104</v>
      </c>
      <c r="G26" s="282" t="s">
        <v>104</v>
      </c>
      <c r="H26" s="281" t="s">
        <v>104</v>
      </c>
      <c r="I26" s="283" t="s">
        <v>104</v>
      </c>
    </row>
    <row r="27" spans="1:9">
      <c r="A27" s="271" t="s">
        <v>121</v>
      </c>
      <c r="B27" s="279">
        <v>0</v>
      </c>
      <c r="C27" s="284">
        <v>0</v>
      </c>
      <c r="D27" s="281" t="s">
        <v>104</v>
      </c>
      <c r="E27" s="282" t="s">
        <v>104</v>
      </c>
      <c r="F27" s="281" t="s">
        <v>104</v>
      </c>
      <c r="G27" s="282" t="s">
        <v>104</v>
      </c>
      <c r="H27" s="281" t="s">
        <v>104</v>
      </c>
      <c r="I27" s="283" t="s">
        <v>104</v>
      </c>
    </row>
    <row r="28" spans="1:9">
      <c r="A28" s="271" t="s">
        <v>119</v>
      </c>
      <c r="B28" s="279">
        <v>0</v>
      </c>
      <c r="C28" s="284">
        <v>0</v>
      </c>
      <c r="D28" s="281" t="s">
        <v>104</v>
      </c>
      <c r="E28" s="282" t="s">
        <v>104</v>
      </c>
      <c r="F28" s="281" t="s">
        <v>104</v>
      </c>
      <c r="G28" s="282" t="s">
        <v>104</v>
      </c>
      <c r="H28" s="281" t="s">
        <v>104</v>
      </c>
      <c r="I28" s="283" t="s">
        <v>104</v>
      </c>
    </row>
    <row r="29" spans="1:9" ht="13.5" thickBot="1">
      <c r="A29" s="271" t="s">
        <v>122</v>
      </c>
      <c r="B29" s="279">
        <v>0</v>
      </c>
      <c r="C29" s="284">
        <v>0</v>
      </c>
      <c r="D29" s="281" t="s">
        <v>104</v>
      </c>
      <c r="E29" s="282" t="s">
        <v>104</v>
      </c>
      <c r="F29" s="281" t="s">
        <v>104</v>
      </c>
      <c r="G29" s="282" t="s">
        <v>104</v>
      </c>
      <c r="H29" s="281" t="s">
        <v>104</v>
      </c>
      <c r="I29" s="283" t="s">
        <v>104</v>
      </c>
    </row>
    <row r="30" spans="1:9" ht="14.25" thickTop="1" thickBot="1">
      <c r="A30" s="285" t="s">
        <v>139</v>
      </c>
      <c r="B30" s="286">
        <v>44840900.189999998</v>
      </c>
      <c r="C30" s="287">
        <v>0.3</v>
      </c>
      <c r="D30" s="288" t="s">
        <v>104</v>
      </c>
      <c r="E30" s="289" t="s">
        <v>104</v>
      </c>
      <c r="F30" s="288" t="s">
        <v>104</v>
      </c>
      <c r="G30" s="289" t="s">
        <v>104</v>
      </c>
      <c r="H30" s="288" t="s">
        <v>104</v>
      </c>
      <c r="I30" s="290" t="s">
        <v>104</v>
      </c>
    </row>
    <row r="31" spans="1:9" ht="14.25" thickTop="1" thickBot="1">
      <c r="A31" s="285" t="s">
        <v>124</v>
      </c>
      <c r="B31" s="286">
        <v>2885085788.8200002</v>
      </c>
      <c r="C31" s="287">
        <v>19.27</v>
      </c>
      <c r="D31" s="288" t="s">
        <v>104</v>
      </c>
      <c r="E31" s="289" t="s">
        <v>104</v>
      </c>
      <c r="F31" s="288" t="s">
        <v>104</v>
      </c>
      <c r="G31" s="289" t="s">
        <v>104</v>
      </c>
      <c r="H31" s="288" t="s">
        <v>104</v>
      </c>
      <c r="I31" s="290" t="s">
        <v>104</v>
      </c>
    </row>
    <row r="32" spans="1:9" ht="14.25" thickTop="1" thickBot="1">
      <c r="A32" s="285" t="s">
        <v>140</v>
      </c>
      <c r="B32" s="286">
        <v>2929926689.0100002</v>
      </c>
      <c r="C32" s="287">
        <v>19.57</v>
      </c>
      <c r="D32" s="288" t="s">
        <v>104</v>
      </c>
      <c r="E32" s="289" t="s">
        <v>104</v>
      </c>
      <c r="F32" s="288" t="s">
        <v>104</v>
      </c>
      <c r="G32" s="289" t="s">
        <v>104</v>
      </c>
      <c r="H32" s="288" t="s">
        <v>104</v>
      </c>
      <c r="I32" s="290" t="s">
        <v>104</v>
      </c>
    </row>
    <row r="33" spans="1:9" ht="13.5" thickTop="1">
      <c r="A33" s="271" t="s">
        <v>141</v>
      </c>
      <c r="B33" s="279">
        <v>0</v>
      </c>
      <c r="C33" s="284">
        <v>0</v>
      </c>
      <c r="D33" s="281" t="s">
        <v>104</v>
      </c>
      <c r="E33" s="282" t="s">
        <v>104</v>
      </c>
      <c r="F33" s="281" t="s">
        <v>104</v>
      </c>
      <c r="G33" s="282" t="s">
        <v>104</v>
      </c>
      <c r="H33" s="281" t="s">
        <v>104</v>
      </c>
      <c r="I33" s="283" t="s">
        <v>104</v>
      </c>
    </row>
    <row r="34" spans="1:9" ht="13.5" thickBot="1">
      <c r="A34" s="271" t="s">
        <v>142</v>
      </c>
      <c r="B34" s="279">
        <v>0</v>
      </c>
      <c r="C34" s="284">
        <v>0</v>
      </c>
      <c r="D34" s="281" t="s">
        <v>104</v>
      </c>
      <c r="E34" s="282" t="s">
        <v>104</v>
      </c>
      <c r="F34" s="281" t="s">
        <v>104</v>
      </c>
      <c r="G34" s="282" t="s">
        <v>104</v>
      </c>
      <c r="H34" s="281" t="s">
        <v>104</v>
      </c>
      <c r="I34" s="283" t="s">
        <v>104</v>
      </c>
    </row>
    <row r="35" spans="1:9" ht="14.25" thickTop="1" thickBot="1">
      <c r="A35" s="285" t="s">
        <v>143</v>
      </c>
      <c r="B35" s="286">
        <v>0</v>
      </c>
      <c r="C35" s="287">
        <v>0</v>
      </c>
      <c r="D35" s="288" t="s">
        <v>104</v>
      </c>
      <c r="E35" s="289" t="s">
        <v>104</v>
      </c>
      <c r="F35" s="288" t="s">
        <v>104</v>
      </c>
      <c r="G35" s="289" t="s">
        <v>104</v>
      </c>
      <c r="H35" s="288" t="s">
        <v>104</v>
      </c>
      <c r="I35" s="290" t="s">
        <v>104</v>
      </c>
    </row>
    <row r="36" spans="1:9" ht="13.5" thickTop="1">
      <c r="A36" s="291" t="s">
        <v>144</v>
      </c>
      <c r="B36" s="279"/>
      <c r="C36" s="284"/>
      <c r="D36" s="281"/>
      <c r="E36" s="282"/>
      <c r="F36" s="281"/>
      <c r="G36" s="282"/>
      <c r="H36" s="281"/>
      <c r="I36" s="283"/>
    </row>
    <row r="37" spans="1:9">
      <c r="A37" s="271" t="s">
        <v>145</v>
      </c>
      <c r="B37" s="292">
        <v>132065745.61</v>
      </c>
      <c r="C37" s="293">
        <v>0.88</v>
      </c>
      <c r="D37" s="294" t="s">
        <v>104</v>
      </c>
      <c r="E37" s="295" t="s">
        <v>104</v>
      </c>
      <c r="F37" s="294" t="s">
        <v>104</v>
      </c>
      <c r="G37" s="295" t="s">
        <v>104</v>
      </c>
      <c r="H37" s="294" t="s">
        <v>104</v>
      </c>
      <c r="I37" s="283" t="s">
        <v>104</v>
      </c>
    </row>
    <row r="38" spans="1:9">
      <c r="A38" s="271" t="s">
        <v>146</v>
      </c>
      <c r="B38" s="292">
        <v>0</v>
      </c>
      <c r="C38" s="293">
        <v>0</v>
      </c>
      <c r="D38" s="294" t="s">
        <v>104</v>
      </c>
      <c r="E38" s="295" t="s">
        <v>104</v>
      </c>
      <c r="F38" s="294" t="s">
        <v>104</v>
      </c>
      <c r="G38" s="295" t="s">
        <v>104</v>
      </c>
      <c r="H38" s="294" t="s">
        <v>104</v>
      </c>
      <c r="I38" s="283" t="s">
        <v>104</v>
      </c>
    </row>
    <row r="39" spans="1:9">
      <c r="A39" s="271" t="s">
        <v>147</v>
      </c>
      <c r="B39" s="292">
        <v>0</v>
      </c>
      <c r="C39" s="293">
        <v>0</v>
      </c>
      <c r="D39" s="294" t="s">
        <v>104</v>
      </c>
      <c r="E39" s="295" t="s">
        <v>104</v>
      </c>
      <c r="F39" s="294" t="s">
        <v>104</v>
      </c>
      <c r="G39" s="295" t="s">
        <v>104</v>
      </c>
      <c r="H39" s="294" t="s">
        <v>104</v>
      </c>
      <c r="I39" s="283" t="s">
        <v>104</v>
      </c>
    </row>
    <row r="40" spans="1:9">
      <c r="A40" s="271" t="s">
        <v>148</v>
      </c>
      <c r="B40" s="292">
        <v>0</v>
      </c>
      <c r="C40" s="293">
        <v>0</v>
      </c>
      <c r="D40" s="294" t="s">
        <v>104</v>
      </c>
      <c r="E40" s="295" t="s">
        <v>104</v>
      </c>
      <c r="F40" s="294" t="s">
        <v>104</v>
      </c>
      <c r="G40" s="295" t="s">
        <v>104</v>
      </c>
      <c r="H40" s="294" t="s">
        <v>104</v>
      </c>
      <c r="I40" s="283" t="s">
        <v>104</v>
      </c>
    </row>
    <row r="41" spans="1:9">
      <c r="A41" s="271" t="s">
        <v>149</v>
      </c>
      <c r="B41" s="292">
        <v>9031332.4199999999</v>
      </c>
      <c r="C41" s="293">
        <v>0.06</v>
      </c>
      <c r="D41" s="294" t="s">
        <v>104</v>
      </c>
      <c r="E41" s="295" t="s">
        <v>104</v>
      </c>
      <c r="F41" s="294" t="s">
        <v>104</v>
      </c>
      <c r="G41" s="295" t="s">
        <v>104</v>
      </c>
      <c r="H41" s="294" t="s">
        <v>104</v>
      </c>
      <c r="I41" s="283" t="s">
        <v>104</v>
      </c>
    </row>
    <row r="42" spans="1:9">
      <c r="A42" s="271" t="s">
        <v>150</v>
      </c>
      <c r="B42" s="292">
        <v>0</v>
      </c>
      <c r="C42" s="293">
        <v>0</v>
      </c>
      <c r="D42" s="294" t="s">
        <v>104</v>
      </c>
      <c r="E42" s="295" t="s">
        <v>104</v>
      </c>
      <c r="F42" s="294" t="s">
        <v>104</v>
      </c>
      <c r="G42" s="295" t="s">
        <v>104</v>
      </c>
      <c r="H42" s="294" t="s">
        <v>104</v>
      </c>
      <c r="I42" s="283" t="s">
        <v>104</v>
      </c>
    </row>
    <row r="43" spans="1:9">
      <c r="A43" s="271" t="s">
        <v>151</v>
      </c>
      <c r="B43" s="292">
        <v>0</v>
      </c>
      <c r="C43" s="293">
        <v>0</v>
      </c>
      <c r="D43" s="294" t="s">
        <v>104</v>
      </c>
      <c r="E43" s="295" t="s">
        <v>104</v>
      </c>
      <c r="F43" s="294" t="s">
        <v>104</v>
      </c>
      <c r="G43" s="295" t="s">
        <v>104</v>
      </c>
      <c r="H43" s="294" t="s">
        <v>104</v>
      </c>
      <c r="I43" s="283" t="s">
        <v>104</v>
      </c>
    </row>
    <row r="44" spans="1:9">
      <c r="A44" s="271" t="s">
        <v>152</v>
      </c>
      <c r="B44" s="292">
        <v>3197556.36</v>
      </c>
      <c r="C44" s="293">
        <v>0.02</v>
      </c>
      <c r="D44" s="294" t="s">
        <v>104</v>
      </c>
      <c r="E44" s="295" t="s">
        <v>104</v>
      </c>
      <c r="F44" s="294" t="s">
        <v>104</v>
      </c>
      <c r="G44" s="295" t="s">
        <v>104</v>
      </c>
      <c r="H44" s="294" t="s">
        <v>104</v>
      </c>
      <c r="I44" s="283" t="s">
        <v>104</v>
      </c>
    </row>
    <row r="45" spans="1:9" ht="13.5" thickBot="1">
      <c r="A45" s="271" t="s">
        <v>153</v>
      </c>
      <c r="B45" s="292">
        <v>0</v>
      </c>
      <c r="C45" s="293">
        <v>0</v>
      </c>
      <c r="D45" s="294" t="s">
        <v>104</v>
      </c>
      <c r="E45" s="295" t="s">
        <v>104</v>
      </c>
      <c r="F45" s="294" t="s">
        <v>104</v>
      </c>
      <c r="G45" s="295" t="s">
        <v>104</v>
      </c>
      <c r="H45" s="294" t="s">
        <v>104</v>
      </c>
      <c r="I45" s="283" t="s">
        <v>104</v>
      </c>
    </row>
    <row r="46" spans="1:9" ht="14.25" thickTop="1" thickBot="1">
      <c r="A46" s="285" t="s">
        <v>154</v>
      </c>
      <c r="B46" s="286">
        <v>144294634.38999999</v>
      </c>
      <c r="C46" s="287">
        <v>0.96</v>
      </c>
      <c r="D46" s="288" t="s">
        <v>104</v>
      </c>
      <c r="E46" s="289" t="s">
        <v>104</v>
      </c>
      <c r="F46" s="288" t="s">
        <v>104</v>
      </c>
      <c r="G46" s="289" t="s">
        <v>104</v>
      </c>
      <c r="H46" s="288" t="s">
        <v>104</v>
      </c>
      <c r="I46" s="290" t="s">
        <v>104</v>
      </c>
    </row>
    <row r="47" spans="1:9" ht="13.5" thickTop="1">
      <c r="A47" s="271" t="s">
        <v>239</v>
      </c>
      <c r="B47" s="279">
        <v>3330566.04</v>
      </c>
      <c r="C47" s="284">
        <v>0.02</v>
      </c>
      <c r="D47" s="281" t="s">
        <v>104</v>
      </c>
      <c r="E47" s="282" t="s">
        <v>104</v>
      </c>
      <c r="F47" s="281" t="s">
        <v>104</v>
      </c>
      <c r="G47" s="282" t="s">
        <v>104</v>
      </c>
      <c r="H47" s="281" t="s">
        <v>104</v>
      </c>
      <c r="I47" s="283" t="s">
        <v>104</v>
      </c>
    </row>
    <row r="48" spans="1:9">
      <c r="A48" s="271" t="s">
        <v>240</v>
      </c>
      <c r="B48" s="279">
        <v>952396054.46000004</v>
      </c>
      <c r="C48" s="284">
        <v>6.36</v>
      </c>
      <c r="D48" s="281" t="s">
        <v>104</v>
      </c>
      <c r="E48" s="282" t="s">
        <v>104</v>
      </c>
      <c r="F48" s="281" t="s">
        <v>104</v>
      </c>
      <c r="G48" s="282" t="s">
        <v>104</v>
      </c>
      <c r="H48" s="281" t="s">
        <v>104</v>
      </c>
      <c r="I48" s="283" t="s">
        <v>104</v>
      </c>
    </row>
    <row r="49" spans="1:9" ht="13.5" thickBot="1">
      <c r="A49" s="271" t="s">
        <v>241</v>
      </c>
      <c r="B49" s="279">
        <v>12707865.01</v>
      </c>
      <c r="C49" s="284">
        <v>0.08</v>
      </c>
      <c r="D49" s="281" t="s">
        <v>104</v>
      </c>
      <c r="E49" s="282" t="s">
        <v>104</v>
      </c>
      <c r="F49" s="281" t="s">
        <v>104</v>
      </c>
      <c r="G49" s="282" t="s">
        <v>104</v>
      </c>
      <c r="H49" s="281" t="s">
        <v>104</v>
      </c>
      <c r="I49" s="283" t="s">
        <v>104</v>
      </c>
    </row>
    <row r="50" spans="1:9" ht="14.25" thickTop="1" thickBot="1">
      <c r="A50" s="285" t="s">
        <v>155</v>
      </c>
      <c r="B50" s="286">
        <v>968434485.50999999</v>
      </c>
      <c r="C50" s="287">
        <v>6.47</v>
      </c>
      <c r="D50" s="288" t="s">
        <v>104</v>
      </c>
      <c r="E50" s="289" t="s">
        <v>104</v>
      </c>
      <c r="F50" s="288" t="s">
        <v>104</v>
      </c>
      <c r="G50" s="289" t="s">
        <v>104</v>
      </c>
      <c r="H50" s="288" t="s">
        <v>104</v>
      </c>
      <c r="I50" s="290" t="s">
        <v>104</v>
      </c>
    </row>
    <row r="51" spans="1:9" ht="14.25" thickTop="1" thickBot="1">
      <c r="A51" s="285" t="s">
        <v>156</v>
      </c>
      <c r="B51" s="286">
        <v>1112729119.9000001</v>
      </c>
      <c r="C51" s="287">
        <v>7.43</v>
      </c>
      <c r="D51" s="288" t="s">
        <v>104</v>
      </c>
      <c r="E51" s="289" t="s">
        <v>104</v>
      </c>
      <c r="F51" s="288" t="s">
        <v>104</v>
      </c>
      <c r="G51" s="289" t="s">
        <v>104</v>
      </c>
      <c r="H51" s="288" t="s">
        <v>104</v>
      </c>
      <c r="I51" s="290" t="s">
        <v>104</v>
      </c>
    </row>
    <row r="52" spans="1:9" ht="13.5" thickTop="1">
      <c r="A52" s="271" t="s">
        <v>126</v>
      </c>
      <c r="B52" s="279">
        <v>0</v>
      </c>
      <c r="C52" s="284">
        <v>0</v>
      </c>
      <c r="D52" s="281" t="s">
        <v>104</v>
      </c>
      <c r="E52" s="282" t="s">
        <v>104</v>
      </c>
      <c r="F52" s="281" t="s">
        <v>104</v>
      </c>
      <c r="G52" s="282" t="s">
        <v>104</v>
      </c>
      <c r="H52" s="281" t="s">
        <v>104</v>
      </c>
      <c r="I52" s="283" t="s">
        <v>104</v>
      </c>
    </row>
    <row r="53" spans="1:9">
      <c r="A53" s="271" t="s">
        <v>127</v>
      </c>
      <c r="B53" s="279">
        <v>0</v>
      </c>
      <c r="C53" s="284">
        <v>0</v>
      </c>
      <c r="D53" s="281" t="s">
        <v>104</v>
      </c>
      <c r="E53" s="282" t="s">
        <v>104</v>
      </c>
      <c r="F53" s="281" t="s">
        <v>104</v>
      </c>
      <c r="G53" s="282" t="s">
        <v>104</v>
      </c>
      <c r="H53" s="281" t="s">
        <v>104</v>
      </c>
      <c r="I53" s="283" t="s">
        <v>104</v>
      </c>
    </row>
    <row r="54" spans="1:9" ht="13.5" thickBot="1">
      <c r="A54" s="271" t="s">
        <v>128</v>
      </c>
      <c r="B54" s="279">
        <v>10928185611.73</v>
      </c>
      <c r="C54" s="284">
        <v>73</v>
      </c>
      <c r="D54" s="281" t="s">
        <v>104</v>
      </c>
      <c r="E54" s="282" t="s">
        <v>104</v>
      </c>
      <c r="F54" s="281" t="s">
        <v>104</v>
      </c>
      <c r="G54" s="282" t="s">
        <v>104</v>
      </c>
      <c r="H54" s="281" t="s">
        <v>104</v>
      </c>
      <c r="I54" s="283" t="s">
        <v>104</v>
      </c>
    </row>
    <row r="55" spans="1:9" ht="14.25" thickTop="1" thickBot="1">
      <c r="A55" s="285" t="s">
        <v>129</v>
      </c>
      <c r="B55" s="286">
        <v>10928185611.73</v>
      </c>
      <c r="C55" s="287">
        <v>73</v>
      </c>
      <c r="D55" s="288" t="s">
        <v>104</v>
      </c>
      <c r="E55" s="289" t="s">
        <v>104</v>
      </c>
      <c r="F55" s="288" t="s">
        <v>104</v>
      </c>
      <c r="G55" s="289" t="s">
        <v>104</v>
      </c>
      <c r="H55" s="288" t="s">
        <v>104</v>
      </c>
      <c r="I55" s="290" t="s">
        <v>104</v>
      </c>
    </row>
    <row r="56" spans="1:9" ht="14.25" thickTop="1" thickBot="1">
      <c r="A56" s="291"/>
      <c r="B56" s="279"/>
      <c r="C56" s="284"/>
      <c r="D56" s="281"/>
      <c r="E56" s="282"/>
      <c r="F56" s="281"/>
      <c r="G56" s="282"/>
      <c r="H56" s="281"/>
      <c r="I56" s="283"/>
    </row>
    <row r="57" spans="1:9" ht="13.5" thickTop="1">
      <c r="A57" s="267" t="s">
        <v>130</v>
      </c>
      <c r="B57" s="296">
        <v>13757</v>
      </c>
      <c r="C57" s="297"/>
      <c r="D57" s="298" t="s">
        <v>104</v>
      </c>
      <c r="E57" s="299"/>
      <c r="F57" s="298" t="s">
        <v>104</v>
      </c>
      <c r="G57" s="299"/>
      <c r="H57" s="298" t="s">
        <v>104</v>
      </c>
      <c r="I57" s="300"/>
    </row>
    <row r="58" spans="1:9" ht="13.5" thickBot="1">
      <c r="A58" s="272" t="s">
        <v>157</v>
      </c>
      <c r="B58" s="301">
        <v>1088234.46</v>
      </c>
      <c r="C58" s="302"/>
      <c r="D58" s="303" t="s">
        <v>104</v>
      </c>
      <c r="E58" s="304"/>
      <c r="F58" s="303" t="s">
        <v>104</v>
      </c>
      <c r="G58" s="304"/>
      <c r="H58" s="303" t="s">
        <v>104</v>
      </c>
      <c r="I58" s="305"/>
    </row>
    <row r="59" spans="1:9" ht="13.5" thickTop="1">
      <c r="A59" s="271"/>
      <c r="B59" s="279"/>
      <c r="C59" s="284"/>
      <c r="D59" s="281"/>
      <c r="E59" s="282"/>
      <c r="F59" s="281"/>
      <c r="G59" s="282"/>
      <c r="H59" s="281"/>
      <c r="I59" s="283"/>
    </row>
    <row r="60" spans="1:9">
      <c r="A60" s="306" t="s">
        <v>158</v>
      </c>
      <c r="B60" s="307"/>
      <c r="C60" s="424"/>
      <c r="D60" s="308"/>
      <c r="E60" s="309"/>
      <c r="F60" s="308"/>
      <c r="G60" s="309"/>
      <c r="H60" s="308"/>
      <c r="I60" s="310"/>
    </row>
    <row r="61" spans="1:9">
      <c r="A61" s="311"/>
      <c r="B61" s="312"/>
      <c r="C61" s="425"/>
      <c r="D61" s="313"/>
      <c r="E61" s="314"/>
      <c r="F61" s="313"/>
      <c r="G61" s="314"/>
      <c r="H61" s="313"/>
      <c r="I61" s="315"/>
    </row>
    <row r="62" spans="1:9">
      <c r="A62" s="316"/>
      <c r="B62" s="317"/>
      <c r="C62" s="426"/>
      <c r="D62" s="318"/>
      <c r="E62" s="319"/>
      <c r="F62" s="318"/>
      <c r="G62" s="319"/>
      <c r="H62" s="318"/>
      <c r="I62" s="456"/>
    </row>
    <row r="63" spans="1:9">
      <c r="A63" s="271" t="s">
        <v>159</v>
      </c>
      <c r="B63" s="292">
        <v>1108693135.26</v>
      </c>
      <c r="C63" s="293">
        <v>7.41</v>
      </c>
      <c r="D63" s="294" t="s">
        <v>104</v>
      </c>
      <c r="E63" s="295" t="s">
        <v>104</v>
      </c>
      <c r="F63" s="294" t="s">
        <v>104</v>
      </c>
      <c r="G63" s="295" t="s">
        <v>104</v>
      </c>
      <c r="H63" s="294" t="s">
        <v>104</v>
      </c>
      <c r="I63" s="283" t="s">
        <v>104</v>
      </c>
    </row>
    <row r="64" spans="1:9">
      <c r="A64" s="271" t="s">
        <v>160</v>
      </c>
      <c r="B64" s="292">
        <v>705418.6</v>
      </c>
      <c r="C64" s="293">
        <v>0</v>
      </c>
      <c r="D64" s="294" t="s">
        <v>104</v>
      </c>
      <c r="E64" s="295" t="s">
        <v>104</v>
      </c>
      <c r="F64" s="294" t="s">
        <v>104</v>
      </c>
      <c r="G64" s="295" t="s">
        <v>104</v>
      </c>
      <c r="H64" s="294" t="s">
        <v>104</v>
      </c>
      <c r="I64" s="283" t="s">
        <v>104</v>
      </c>
    </row>
    <row r="65" spans="1:17">
      <c r="A65" s="271" t="s">
        <v>161</v>
      </c>
      <c r="B65" s="292">
        <v>0</v>
      </c>
      <c r="C65" s="293">
        <v>0</v>
      </c>
      <c r="D65" s="294" t="s">
        <v>104</v>
      </c>
      <c r="E65" s="295" t="s">
        <v>104</v>
      </c>
      <c r="F65" s="294" t="s">
        <v>104</v>
      </c>
      <c r="G65" s="295" t="s">
        <v>104</v>
      </c>
      <c r="H65" s="294" t="s">
        <v>104</v>
      </c>
      <c r="I65" s="283" t="s">
        <v>104</v>
      </c>
    </row>
    <row r="66" spans="1:17">
      <c r="A66" s="271" t="s">
        <v>162</v>
      </c>
      <c r="B66" s="292">
        <v>0</v>
      </c>
      <c r="C66" s="293">
        <v>0</v>
      </c>
      <c r="D66" s="294" t="s">
        <v>104</v>
      </c>
      <c r="E66" s="295" t="s">
        <v>104</v>
      </c>
      <c r="F66" s="294" t="s">
        <v>104</v>
      </c>
      <c r="G66" s="295" t="s">
        <v>104</v>
      </c>
      <c r="H66" s="294" t="s">
        <v>104</v>
      </c>
      <c r="I66" s="283" t="s">
        <v>104</v>
      </c>
    </row>
    <row r="67" spans="1:17">
      <c r="A67" s="271" t="s">
        <v>163</v>
      </c>
      <c r="B67" s="292">
        <v>0</v>
      </c>
      <c r="C67" s="293">
        <v>0</v>
      </c>
      <c r="D67" s="294" t="s">
        <v>104</v>
      </c>
      <c r="E67" s="295" t="s">
        <v>104</v>
      </c>
      <c r="F67" s="294" t="s">
        <v>104</v>
      </c>
      <c r="G67" s="295" t="s">
        <v>104</v>
      </c>
      <c r="H67" s="294" t="s">
        <v>104</v>
      </c>
      <c r="I67" s="283" t="s">
        <v>104</v>
      </c>
    </row>
    <row r="68" spans="1:17">
      <c r="A68" s="271" t="s">
        <v>164</v>
      </c>
      <c r="B68" s="292">
        <v>1100391.94</v>
      </c>
      <c r="C68" s="293">
        <v>0.01</v>
      </c>
      <c r="D68" s="294" t="s">
        <v>104</v>
      </c>
      <c r="E68" s="295" t="s">
        <v>104</v>
      </c>
      <c r="F68" s="294" t="s">
        <v>104</v>
      </c>
      <c r="G68" s="295" t="s">
        <v>104</v>
      </c>
      <c r="H68" s="294" t="s">
        <v>104</v>
      </c>
      <c r="I68" s="283" t="s">
        <v>104</v>
      </c>
    </row>
    <row r="69" spans="1:17">
      <c r="A69" s="271" t="s">
        <v>165</v>
      </c>
      <c r="B69" s="292">
        <v>1698187.08</v>
      </c>
      <c r="C69" s="293">
        <v>0.01</v>
      </c>
      <c r="D69" s="294" t="s">
        <v>104</v>
      </c>
      <c r="E69" s="295" t="s">
        <v>104</v>
      </c>
      <c r="F69" s="294" t="s">
        <v>104</v>
      </c>
      <c r="G69" s="295" t="s">
        <v>104</v>
      </c>
      <c r="H69" s="294" t="s">
        <v>104</v>
      </c>
      <c r="I69" s="283" t="s">
        <v>104</v>
      </c>
    </row>
    <row r="70" spans="1:17" ht="13.5" thickBot="1">
      <c r="A70" s="271" t="s">
        <v>166</v>
      </c>
      <c r="B70" s="292">
        <v>531987.02</v>
      </c>
      <c r="C70" s="293">
        <v>0</v>
      </c>
      <c r="D70" s="294" t="s">
        <v>104</v>
      </c>
      <c r="E70" s="295" t="s">
        <v>104</v>
      </c>
      <c r="F70" s="294" t="s">
        <v>104</v>
      </c>
      <c r="G70" s="295" t="s">
        <v>104</v>
      </c>
      <c r="H70" s="294" t="s">
        <v>104</v>
      </c>
      <c r="I70" s="283" t="s">
        <v>104</v>
      </c>
    </row>
    <row r="71" spans="1:17" ht="14.25" thickTop="1" thickBot="1">
      <c r="A71" s="285" t="s">
        <v>19</v>
      </c>
      <c r="B71" s="286">
        <v>1112729119.9000001</v>
      </c>
      <c r="C71" s="287">
        <v>7.43</v>
      </c>
      <c r="D71" s="288" t="s">
        <v>104</v>
      </c>
      <c r="E71" s="289" t="s">
        <v>104</v>
      </c>
      <c r="F71" s="288" t="s">
        <v>104</v>
      </c>
      <c r="G71" s="289" t="s">
        <v>104</v>
      </c>
      <c r="H71" s="288" t="s">
        <v>104</v>
      </c>
      <c r="I71" s="290" t="s">
        <v>104</v>
      </c>
    </row>
    <row r="72" spans="1:17" ht="14.25" thickTop="1" thickBot="1">
      <c r="A72" s="271"/>
      <c r="B72" s="279"/>
      <c r="C72" s="284"/>
      <c r="D72" s="281"/>
      <c r="E72" s="282"/>
      <c r="F72" s="281"/>
      <c r="G72" s="282"/>
      <c r="H72" s="281"/>
      <c r="I72" s="283"/>
    </row>
    <row r="73" spans="1:17" ht="13.5" thickTop="1">
      <c r="A73" s="267" t="s">
        <v>132</v>
      </c>
      <c r="B73" s="268">
        <v>2249778368.25</v>
      </c>
      <c r="C73" s="297"/>
      <c r="D73" s="298" t="s">
        <v>104</v>
      </c>
      <c r="E73" s="299"/>
      <c r="F73" s="298" t="s">
        <v>104</v>
      </c>
      <c r="G73" s="299"/>
      <c r="H73" s="298" t="s">
        <v>104</v>
      </c>
      <c r="I73" s="300"/>
    </row>
    <row r="74" spans="1:17" ht="13.5" thickBot="1">
      <c r="A74" s="271" t="s">
        <v>242</v>
      </c>
      <c r="B74" s="279">
        <v>1006285687.49</v>
      </c>
      <c r="C74" s="284"/>
      <c r="D74" s="281" t="s">
        <v>104</v>
      </c>
      <c r="E74" s="282"/>
      <c r="F74" s="281" t="s">
        <v>104</v>
      </c>
      <c r="G74" s="282"/>
      <c r="H74" s="281" t="s">
        <v>104</v>
      </c>
      <c r="I74" s="283"/>
    </row>
    <row r="75" spans="1:17" ht="14.25" thickTop="1" thickBot="1">
      <c r="A75" s="285" t="s">
        <v>167</v>
      </c>
      <c r="B75" s="320">
        <v>1243492680.76</v>
      </c>
      <c r="C75" s="427"/>
      <c r="D75" s="322" t="s">
        <v>104</v>
      </c>
      <c r="E75" s="323"/>
      <c r="F75" s="322" t="s">
        <v>104</v>
      </c>
      <c r="G75" s="323"/>
      <c r="H75" s="322" t="s">
        <v>104</v>
      </c>
      <c r="I75" s="324"/>
    </row>
    <row r="76" spans="1:17" ht="13.5" thickTop="1"/>
    <row r="77" spans="1:17">
      <c r="A77" s="264" t="s">
        <v>100</v>
      </c>
    </row>
    <row r="78" spans="1:17">
      <c r="A78" s="264" t="s">
        <v>250</v>
      </c>
    </row>
    <row r="79" spans="1:17" ht="13.5" thickBot="1"/>
    <row r="80" spans="1:17" ht="13.5" thickTop="1">
      <c r="A80" s="267"/>
      <c r="B80" s="502" t="s">
        <v>71</v>
      </c>
      <c r="C80" s="502"/>
      <c r="D80" s="502"/>
      <c r="E80" s="502"/>
      <c r="F80" s="502"/>
      <c r="G80" s="502"/>
      <c r="H80" s="502"/>
      <c r="I80" s="511"/>
      <c r="J80" s="502" t="s">
        <v>173</v>
      </c>
      <c r="K80" s="502"/>
      <c r="L80" s="502"/>
      <c r="M80" s="502"/>
      <c r="N80" s="502"/>
      <c r="O80" s="502"/>
      <c r="P80" s="502"/>
      <c r="Q80" s="511"/>
    </row>
    <row r="81" spans="1:18">
      <c r="A81" s="271"/>
      <c r="B81" s="512"/>
      <c r="C81" s="512"/>
      <c r="D81" s="512"/>
      <c r="E81" s="512"/>
      <c r="F81" s="512"/>
      <c r="G81" s="512"/>
      <c r="H81" s="512"/>
      <c r="I81" s="513"/>
      <c r="J81" s="512"/>
      <c r="K81" s="512"/>
      <c r="L81" s="512"/>
      <c r="M81" s="512"/>
      <c r="N81" s="512"/>
      <c r="O81" s="512"/>
      <c r="P81" s="512"/>
      <c r="Q81" s="513"/>
    </row>
    <row r="82" spans="1:18">
      <c r="A82" s="271"/>
      <c r="B82" s="498" t="s">
        <v>9</v>
      </c>
      <c r="C82" s="514"/>
      <c r="D82" s="498" t="s">
        <v>10</v>
      </c>
      <c r="E82" s="514"/>
      <c r="F82" s="498" t="s">
        <v>11</v>
      </c>
      <c r="G82" s="514"/>
      <c r="H82" s="498" t="s">
        <v>12</v>
      </c>
      <c r="I82" s="493"/>
      <c r="J82" s="498" t="s">
        <v>9</v>
      </c>
      <c r="K82" s="514"/>
      <c r="L82" s="498" t="s">
        <v>10</v>
      </c>
      <c r="M82" s="514"/>
      <c r="N82" s="498" t="s">
        <v>11</v>
      </c>
      <c r="O82" s="514"/>
      <c r="P82" s="498" t="s">
        <v>12</v>
      </c>
      <c r="Q82" s="493"/>
    </row>
    <row r="83" spans="1:18" ht="13.5" thickBot="1">
      <c r="A83" s="271"/>
      <c r="B83" s="436" t="s">
        <v>13</v>
      </c>
      <c r="C83" s="453" t="s">
        <v>14</v>
      </c>
      <c r="D83" s="436" t="s">
        <v>13</v>
      </c>
      <c r="E83" s="437" t="s">
        <v>14</v>
      </c>
      <c r="F83" s="436" t="s">
        <v>13</v>
      </c>
      <c r="G83" s="437" t="s">
        <v>14</v>
      </c>
      <c r="H83" s="436" t="s">
        <v>13</v>
      </c>
      <c r="I83" s="438" t="s">
        <v>14</v>
      </c>
      <c r="J83" s="436" t="s">
        <v>13</v>
      </c>
      <c r="K83" s="453" t="s">
        <v>14</v>
      </c>
      <c r="L83" s="436" t="s">
        <v>13</v>
      </c>
      <c r="M83" s="437" t="s">
        <v>14</v>
      </c>
      <c r="N83" s="436" t="s">
        <v>13</v>
      </c>
      <c r="O83" s="437" t="s">
        <v>14</v>
      </c>
      <c r="P83" s="436" t="s">
        <v>13</v>
      </c>
      <c r="Q83" s="438" t="s">
        <v>14</v>
      </c>
    </row>
    <row r="84" spans="1:18" ht="13.5" thickTop="1">
      <c r="A84" s="278" t="s">
        <v>102</v>
      </c>
      <c r="B84" s="294"/>
      <c r="C84" s="454"/>
      <c r="D84" s="294"/>
      <c r="E84" s="295"/>
      <c r="F84" s="294"/>
      <c r="G84" s="295"/>
      <c r="H84" s="294"/>
      <c r="I84" s="283"/>
      <c r="J84" s="294"/>
      <c r="K84" s="454"/>
      <c r="L84" s="294"/>
      <c r="M84" s="295"/>
      <c r="N84" s="294"/>
      <c r="O84" s="295"/>
      <c r="P84" s="294"/>
      <c r="Q84" s="283"/>
    </row>
    <row r="85" spans="1:18">
      <c r="A85" s="291" t="s">
        <v>103</v>
      </c>
      <c r="B85" s="292">
        <v>4439711109.0200005</v>
      </c>
      <c r="C85" s="428">
        <v>27.008700000000001</v>
      </c>
      <c r="D85" s="339" t="s">
        <v>104</v>
      </c>
      <c r="E85" s="380" t="s">
        <v>104</v>
      </c>
      <c r="F85" s="339" t="s">
        <v>104</v>
      </c>
      <c r="G85" s="380" t="s">
        <v>104</v>
      </c>
      <c r="H85" s="339" t="s">
        <v>104</v>
      </c>
      <c r="I85" s="381" t="s">
        <v>104</v>
      </c>
      <c r="J85" s="292">
        <v>254191468.68000001</v>
      </c>
      <c r="K85" s="428">
        <v>23.151199999999999</v>
      </c>
      <c r="L85" s="339" t="s">
        <v>104</v>
      </c>
      <c r="M85" s="380" t="s">
        <v>104</v>
      </c>
      <c r="N85" s="339" t="s">
        <v>104</v>
      </c>
      <c r="O85" s="380" t="s">
        <v>104</v>
      </c>
      <c r="P85" s="339" t="s">
        <v>104</v>
      </c>
      <c r="Q85" s="381" t="s">
        <v>104</v>
      </c>
    </row>
    <row r="86" spans="1:18">
      <c r="A86" s="271" t="s">
        <v>105</v>
      </c>
      <c r="B86" s="292">
        <v>414465743.06</v>
      </c>
      <c r="C86" s="428">
        <v>2.5213999999999999</v>
      </c>
      <c r="D86" s="339" t="s">
        <v>104</v>
      </c>
      <c r="E86" s="380" t="s">
        <v>104</v>
      </c>
      <c r="F86" s="339" t="s">
        <v>104</v>
      </c>
      <c r="G86" s="380" t="s">
        <v>104</v>
      </c>
      <c r="H86" s="339" t="s">
        <v>104</v>
      </c>
      <c r="I86" s="381" t="s">
        <v>104</v>
      </c>
      <c r="J86" s="292">
        <v>24832971.050000001</v>
      </c>
      <c r="K86" s="428">
        <v>2.2616999999999998</v>
      </c>
      <c r="L86" s="339" t="s">
        <v>104</v>
      </c>
      <c r="M86" s="380" t="s">
        <v>104</v>
      </c>
      <c r="N86" s="339" t="s">
        <v>104</v>
      </c>
      <c r="O86" s="380" t="s">
        <v>104</v>
      </c>
      <c r="P86" s="339" t="s">
        <v>104</v>
      </c>
      <c r="Q86" s="381" t="s">
        <v>104</v>
      </c>
    </row>
    <row r="87" spans="1:18">
      <c r="A87" s="271" t="s">
        <v>106</v>
      </c>
      <c r="B87" s="292">
        <v>0</v>
      </c>
      <c r="C87" s="428">
        <v>0</v>
      </c>
      <c r="D87" s="339" t="s">
        <v>104</v>
      </c>
      <c r="E87" s="380" t="s">
        <v>104</v>
      </c>
      <c r="F87" s="339" t="s">
        <v>104</v>
      </c>
      <c r="G87" s="380" t="s">
        <v>104</v>
      </c>
      <c r="H87" s="339" t="s">
        <v>104</v>
      </c>
      <c r="I87" s="381" t="s">
        <v>104</v>
      </c>
      <c r="J87" s="292">
        <v>10</v>
      </c>
      <c r="K87" s="428">
        <v>0</v>
      </c>
      <c r="L87" s="339" t="s">
        <v>104</v>
      </c>
      <c r="M87" s="380" t="s">
        <v>104</v>
      </c>
      <c r="N87" s="339" t="s">
        <v>104</v>
      </c>
      <c r="O87" s="380" t="s">
        <v>104</v>
      </c>
      <c r="P87" s="339" t="s">
        <v>104</v>
      </c>
      <c r="Q87" s="381" t="s">
        <v>104</v>
      </c>
    </row>
    <row r="88" spans="1:18">
      <c r="A88" s="271" t="s">
        <v>107</v>
      </c>
      <c r="B88" s="292">
        <v>501936.04</v>
      </c>
      <c r="C88" s="428">
        <v>3.0999999999999999E-3</v>
      </c>
      <c r="D88" s="339" t="s">
        <v>104</v>
      </c>
      <c r="E88" s="380" t="s">
        <v>104</v>
      </c>
      <c r="F88" s="339" t="s">
        <v>104</v>
      </c>
      <c r="G88" s="380" t="s">
        <v>104</v>
      </c>
      <c r="H88" s="339" t="s">
        <v>104</v>
      </c>
      <c r="I88" s="381" t="s">
        <v>104</v>
      </c>
      <c r="J88" s="292">
        <v>3202390.5</v>
      </c>
      <c r="K88" s="428">
        <v>0.29170000000000001</v>
      </c>
      <c r="L88" s="339" t="s">
        <v>104</v>
      </c>
      <c r="M88" s="380" t="s">
        <v>104</v>
      </c>
      <c r="N88" s="339" t="s">
        <v>104</v>
      </c>
      <c r="O88" s="380" t="s">
        <v>104</v>
      </c>
      <c r="P88" s="339" t="s">
        <v>104</v>
      </c>
      <c r="Q88" s="381" t="s">
        <v>104</v>
      </c>
    </row>
    <row r="89" spans="1:18">
      <c r="A89" s="382" t="s">
        <v>251</v>
      </c>
      <c r="B89" s="292">
        <v>147265909.93000001</v>
      </c>
      <c r="C89" s="428">
        <v>0.89590000000000003</v>
      </c>
      <c r="D89" s="339" t="s">
        <v>104</v>
      </c>
      <c r="E89" s="380" t="s">
        <v>104</v>
      </c>
      <c r="F89" s="339" t="s">
        <v>104</v>
      </c>
      <c r="G89" s="380" t="s">
        <v>104</v>
      </c>
      <c r="H89" s="339" t="s">
        <v>104</v>
      </c>
      <c r="I89" s="381" t="s">
        <v>104</v>
      </c>
      <c r="J89" s="292">
        <v>17008431.77</v>
      </c>
      <c r="K89" s="428">
        <v>1.5490999999999999</v>
      </c>
      <c r="L89" s="339" t="s">
        <v>104</v>
      </c>
      <c r="M89" s="380" t="s">
        <v>104</v>
      </c>
      <c r="N89" s="339" t="s">
        <v>104</v>
      </c>
      <c r="O89" s="380" t="s">
        <v>104</v>
      </c>
      <c r="P89" s="339" t="s">
        <v>104</v>
      </c>
      <c r="Q89" s="381" t="s">
        <v>104</v>
      </c>
    </row>
    <row r="90" spans="1:18">
      <c r="A90" s="271" t="s">
        <v>252</v>
      </c>
      <c r="B90" s="292">
        <v>8583305.8499999996</v>
      </c>
      <c r="C90" s="428">
        <v>5.2200000000000003E-2</v>
      </c>
      <c r="D90" s="339" t="s">
        <v>104</v>
      </c>
      <c r="E90" s="380" t="s">
        <v>104</v>
      </c>
      <c r="F90" s="339" t="s">
        <v>104</v>
      </c>
      <c r="G90" s="380" t="s">
        <v>104</v>
      </c>
      <c r="H90" s="339" t="s">
        <v>104</v>
      </c>
      <c r="I90" s="381" t="s">
        <v>104</v>
      </c>
      <c r="J90" s="292">
        <v>0</v>
      </c>
      <c r="K90" s="428">
        <v>0</v>
      </c>
      <c r="L90" s="339" t="s">
        <v>104</v>
      </c>
      <c r="M90" s="380" t="s">
        <v>104</v>
      </c>
      <c r="N90" s="339" t="s">
        <v>104</v>
      </c>
      <c r="O90" s="380" t="s">
        <v>104</v>
      </c>
      <c r="P90" s="339" t="s">
        <v>104</v>
      </c>
      <c r="Q90" s="381" t="s">
        <v>104</v>
      </c>
    </row>
    <row r="91" spans="1:18" ht="13.5" thickBot="1">
      <c r="A91" s="271" t="s">
        <v>109</v>
      </c>
      <c r="B91" s="292">
        <v>11427538821.459999</v>
      </c>
      <c r="C91" s="428">
        <v>69.518799999999999</v>
      </c>
      <c r="D91" s="339" t="s">
        <v>104</v>
      </c>
      <c r="E91" s="380" t="s">
        <v>104</v>
      </c>
      <c r="F91" s="339" t="s">
        <v>104</v>
      </c>
      <c r="G91" s="380" t="s">
        <v>104</v>
      </c>
      <c r="H91" s="339" t="s">
        <v>104</v>
      </c>
      <c r="I91" s="381" t="s">
        <v>104</v>
      </c>
      <c r="J91" s="292">
        <v>798727167.92999995</v>
      </c>
      <c r="K91" s="428">
        <v>72.746300000000005</v>
      </c>
      <c r="L91" s="339" t="s">
        <v>104</v>
      </c>
      <c r="M91" s="380" t="s">
        <v>104</v>
      </c>
      <c r="N91" s="339" t="s">
        <v>104</v>
      </c>
      <c r="O91" s="380" t="s">
        <v>104</v>
      </c>
      <c r="P91" s="339" t="s">
        <v>104</v>
      </c>
      <c r="Q91" s="381" t="s">
        <v>104</v>
      </c>
    </row>
    <row r="92" spans="1:18" ht="14.25" thickTop="1" thickBot="1">
      <c r="A92" s="285" t="s">
        <v>3</v>
      </c>
      <c r="B92" s="383">
        <v>16438066825.360001</v>
      </c>
      <c r="C92" s="429">
        <v>100</v>
      </c>
      <c r="D92" s="385" t="s">
        <v>104</v>
      </c>
      <c r="E92" s="386" t="s">
        <v>104</v>
      </c>
      <c r="F92" s="385" t="s">
        <v>104</v>
      </c>
      <c r="G92" s="386" t="s">
        <v>104</v>
      </c>
      <c r="H92" s="385" t="s">
        <v>104</v>
      </c>
      <c r="I92" s="387" t="s">
        <v>104</v>
      </c>
      <c r="J92" s="383">
        <v>1097962439.9300001</v>
      </c>
      <c r="K92" s="429">
        <v>100</v>
      </c>
      <c r="L92" s="385" t="s">
        <v>104</v>
      </c>
      <c r="M92" s="386" t="s">
        <v>104</v>
      </c>
      <c r="N92" s="385" t="s">
        <v>104</v>
      </c>
      <c r="O92" s="386" t="s">
        <v>104</v>
      </c>
      <c r="P92" s="385" t="s">
        <v>104</v>
      </c>
      <c r="Q92" s="387" t="s">
        <v>104</v>
      </c>
      <c r="R92" s="264"/>
    </row>
    <row r="93" spans="1:18" ht="13.5" thickTop="1">
      <c r="A93" s="271"/>
      <c r="B93" s="292"/>
      <c r="C93" s="428"/>
      <c r="D93" s="339"/>
      <c r="E93" s="340"/>
      <c r="F93" s="339"/>
      <c r="G93" s="340"/>
      <c r="H93" s="339"/>
      <c r="I93" s="458"/>
      <c r="J93" s="292"/>
      <c r="K93" s="428"/>
      <c r="L93" s="339"/>
      <c r="M93" s="340"/>
      <c r="N93" s="339"/>
      <c r="O93" s="340"/>
      <c r="P93" s="339"/>
      <c r="Q93" s="458"/>
    </row>
    <row r="94" spans="1:18">
      <c r="A94" s="291" t="s">
        <v>110</v>
      </c>
      <c r="B94" s="292"/>
      <c r="C94" s="428"/>
      <c r="D94" s="339"/>
      <c r="E94" s="340"/>
      <c r="F94" s="339"/>
      <c r="G94" s="340"/>
      <c r="H94" s="339"/>
      <c r="I94" s="458"/>
      <c r="J94" s="292"/>
      <c r="K94" s="428"/>
      <c r="L94" s="339"/>
      <c r="M94" s="340"/>
      <c r="N94" s="339"/>
      <c r="O94" s="340"/>
      <c r="P94" s="339"/>
      <c r="Q94" s="458"/>
    </row>
    <row r="95" spans="1:18">
      <c r="A95" s="271" t="s">
        <v>111</v>
      </c>
      <c r="B95" s="265">
        <v>0</v>
      </c>
      <c r="C95" s="293">
        <v>0</v>
      </c>
      <c r="D95" s="325" t="s">
        <v>104</v>
      </c>
      <c r="E95" s="295" t="s">
        <v>104</v>
      </c>
      <c r="F95" s="325" t="s">
        <v>104</v>
      </c>
      <c r="G95" s="295" t="s">
        <v>104</v>
      </c>
      <c r="H95" s="325" t="s">
        <v>104</v>
      </c>
      <c r="I95" s="283" t="s">
        <v>104</v>
      </c>
      <c r="J95" s="265">
        <v>0</v>
      </c>
      <c r="K95" s="293">
        <v>0</v>
      </c>
      <c r="L95" s="325" t="s">
        <v>104</v>
      </c>
      <c r="M95" s="295" t="s">
        <v>104</v>
      </c>
      <c r="N95" s="325" t="s">
        <v>104</v>
      </c>
      <c r="O95" s="295" t="s">
        <v>104</v>
      </c>
      <c r="P95" s="325" t="s">
        <v>104</v>
      </c>
      <c r="Q95" s="283" t="s">
        <v>104</v>
      </c>
    </row>
    <row r="96" spans="1:18">
      <c r="A96" s="271" t="s">
        <v>112</v>
      </c>
      <c r="B96" s="265">
        <v>0</v>
      </c>
      <c r="C96" s="293">
        <v>0</v>
      </c>
      <c r="D96" s="325" t="s">
        <v>104</v>
      </c>
      <c r="E96" s="295" t="s">
        <v>104</v>
      </c>
      <c r="F96" s="325" t="s">
        <v>104</v>
      </c>
      <c r="G96" s="295" t="s">
        <v>104</v>
      </c>
      <c r="H96" s="325" t="s">
        <v>104</v>
      </c>
      <c r="I96" s="283" t="s">
        <v>104</v>
      </c>
      <c r="J96" s="265">
        <v>0</v>
      </c>
      <c r="K96" s="293">
        <v>0</v>
      </c>
      <c r="L96" s="325" t="s">
        <v>104</v>
      </c>
      <c r="M96" s="295" t="s">
        <v>104</v>
      </c>
      <c r="N96" s="325" t="s">
        <v>104</v>
      </c>
      <c r="O96" s="295" t="s">
        <v>104</v>
      </c>
      <c r="P96" s="325" t="s">
        <v>104</v>
      </c>
      <c r="Q96" s="283" t="s">
        <v>104</v>
      </c>
    </row>
    <row r="97" spans="1:17">
      <c r="A97" s="271" t="s">
        <v>113</v>
      </c>
      <c r="B97" s="265">
        <v>0</v>
      </c>
      <c r="C97" s="293">
        <v>0</v>
      </c>
      <c r="D97" s="325" t="s">
        <v>104</v>
      </c>
      <c r="E97" s="439" t="s">
        <v>104</v>
      </c>
      <c r="F97" s="325" t="s">
        <v>104</v>
      </c>
      <c r="G97" s="295" t="s">
        <v>104</v>
      </c>
      <c r="H97" s="325" t="s">
        <v>104</v>
      </c>
      <c r="I97" s="283" t="s">
        <v>104</v>
      </c>
      <c r="J97" s="265">
        <v>0</v>
      </c>
      <c r="K97" s="293">
        <v>0</v>
      </c>
      <c r="L97" s="325" t="s">
        <v>104</v>
      </c>
      <c r="M97" s="295" t="s">
        <v>104</v>
      </c>
      <c r="N97" s="325" t="s">
        <v>104</v>
      </c>
      <c r="O97" s="295" t="s">
        <v>104</v>
      </c>
      <c r="P97" s="325" t="s">
        <v>104</v>
      </c>
      <c r="Q97" s="283" t="s">
        <v>104</v>
      </c>
    </row>
    <row r="98" spans="1:17">
      <c r="A98" s="271" t="s">
        <v>114</v>
      </c>
      <c r="B98" s="265">
        <v>0</v>
      </c>
      <c r="C98" s="293">
        <v>0</v>
      </c>
      <c r="D98" s="325" t="s">
        <v>104</v>
      </c>
      <c r="E98" s="295" t="s">
        <v>104</v>
      </c>
      <c r="F98" s="325" t="s">
        <v>104</v>
      </c>
      <c r="G98" s="295" t="s">
        <v>104</v>
      </c>
      <c r="H98" s="325" t="s">
        <v>104</v>
      </c>
      <c r="I98" s="283" t="s">
        <v>104</v>
      </c>
      <c r="J98" s="265">
        <v>0</v>
      </c>
      <c r="K98" s="293">
        <v>0</v>
      </c>
      <c r="L98" s="325" t="s">
        <v>104</v>
      </c>
      <c r="M98" s="295" t="s">
        <v>104</v>
      </c>
      <c r="N98" s="325" t="s">
        <v>104</v>
      </c>
      <c r="O98" s="295" t="s">
        <v>104</v>
      </c>
      <c r="P98" s="325" t="s">
        <v>104</v>
      </c>
      <c r="Q98" s="283" t="s">
        <v>104</v>
      </c>
    </row>
    <row r="99" spans="1:17">
      <c r="A99" s="271" t="s">
        <v>115</v>
      </c>
      <c r="B99" s="265">
        <v>3428194.08</v>
      </c>
      <c r="C99" s="293">
        <v>2.0899999999999998E-2</v>
      </c>
      <c r="D99" s="325" t="s">
        <v>104</v>
      </c>
      <c r="E99" s="439" t="s">
        <v>104</v>
      </c>
      <c r="F99" s="325" t="s">
        <v>104</v>
      </c>
      <c r="G99" s="439" t="s">
        <v>104</v>
      </c>
      <c r="H99" s="325" t="s">
        <v>104</v>
      </c>
      <c r="I99" s="283" t="s">
        <v>104</v>
      </c>
      <c r="J99" s="265">
        <v>0</v>
      </c>
      <c r="K99" s="293">
        <v>0</v>
      </c>
      <c r="L99" s="325" t="s">
        <v>104</v>
      </c>
      <c r="M99" s="295" t="s">
        <v>104</v>
      </c>
      <c r="N99" s="325" t="s">
        <v>104</v>
      </c>
      <c r="O99" s="295" t="s">
        <v>104</v>
      </c>
      <c r="P99" s="325" t="s">
        <v>104</v>
      </c>
      <c r="Q99" s="283" t="s">
        <v>104</v>
      </c>
    </row>
    <row r="100" spans="1:17">
      <c r="A100" s="271" t="s">
        <v>116</v>
      </c>
      <c r="B100" s="265">
        <v>0</v>
      </c>
      <c r="C100" s="293">
        <v>0</v>
      </c>
      <c r="D100" s="325" t="s">
        <v>104</v>
      </c>
      <c r="E100" s="295" t="s">
        <v>104</v>
      </c>
      <c r="F100" s="325" t="s">
        <v>104</v>
      </c>
      <c r="G100" s="295" t="s">
        <v>104</v>
      </c>
      <c r="H100" s="325" t="s">
        <v>104</v>
      </c>
      <c r="I100" s="283" t="s">
        <v>104</v>
      </c>
      <c r="J100" s="265">
        <v>0</v>
      </c>
      <c r="K100" s="293">
        <v>0</v>
      </c>
      <c r="L100" s="325" t="s">
        <v>104</v>
      </c>
      <c r="M100" s="295" t="s">
        <v>104</v>
      </c>
      <c r="N100" s="325" t="s">
        <v>104</v>
      </c>
      <c r="O100" s="295" t="s">
        <v>104</v>
      </c>
      <c r="P100" s="325" t="s">
        <v>104</v>
      </c>
      <c r="Q100" s="283" t="s">
        <v>104</v>
      </c>
    </row>
    <row r="101" spans="1:17">
      <c r="A101" s="271" t="s">
        <v>117</v>
      </c>
      <c r="B101" s="265">
        <v>0</v>
      </c>
      <c r="C101" s="293">
        <v>0</v>
      </c>
      <c r="D101" s="325" t="s">
        <v>104</v>
      </c>
      <c r="E101" s="295" t="s">
        <v>104</v>
      </c>
      <c r="F101" s="325" t="s">
        <v>104</v>
      </c>
      <c r="G101" s="295" t="s">
        <v>104</v>
      </c>
      <c r="H101" s="325" t="s">
        <v>104</v>
      </c>
      <c r="I101" s="283" t="s">
        <v>104</v>
      </c>
      <c r="J101" s="265">
        <v>0</v>
      </c>
      <c r="K101" s="293">
        <v>0</v>
      </c>
      <c r="L101" s="325" t="s">
        <v>104</v>
      </c>
      <c r="M101" s="295" t="s">
        <v>104</v>
      </c>
      <c r="N101" s="325" t="s">
        <v>104</v>
      </c>
      <c r="O101" s="295" t="s">
        <v>104</v>
      </c>
      <c r="P101" s="325" t="s">
        <v>104</v>
      </c>
      <c r="Q101" s="283" t="s">
        <v>104</v>
      </c>
    </row>
    <row r="102" spans="1:17">
      <c r="A102" s="271" t="s">
        <v>118</v>
      </c>
      <c r="B102" s="265">
        <v>0</v>
      </c>
      <c r="C102" s="293">
        <v>0</v>
      </c>
      <c r="D102" s="325" t="s">
        <v>104</v>
      </c>
      <c r="E102" s="295" t="s">
        <v>104</v>
      </c>
      <c r="F102" s="325" t="s">
        <v>104</v>
      </c>
      <c r="G102" s="295" t="s">
        <v>104</v>
      </c>
      <c r="H102" s="325" t="s">
        <v>104</v>
      </c>
      <c r="I102" s="283" t="s">
        <v>104</v>
      </c>
      <c r="J102" s="265">
        <v>0</v>
      </c>
      <c r="K102" s="293">
        <v>0</v>
      </c>
      <c r="L102" s="325" t="s">
        <v>104</v>
      </c>
      <c r="M102" s="295" t="s">
        <v>104</v>
      </c>
      <c r="N102" s="325" t="s">
        <v>104</v>
      </c>
      <c r="O102" s="295" t="s">
        <v>104</v>
      </c>
      <c r="P102" s="325" t="s">
        <v>104</v>
      </c>
      <c r="Q102" s="283" t="s">
        <v>104</v>
      </c>
    </row>
    <row r="103" spans="1:17">
      <c r="A103" s="271" t="s">
        <v>119</v>
      </c>
      <c r="B103" s="265">
        <v>0</v>
      </c>
      <c r="C103" s="293">
        <v>0</v>
      </c>
      <c r="D103" s="325" t="s">
        <v>104</v>
      </c>
      <c r="E103" s="295" t="s">
        <v>104</v>
      </c>
      <c r="F103" s="325" t="s">
        <v>104</v>
      </c>
      <c r="G103" s="295" t="s">
        <v>104</v>
      </c>
      <c r="H103" s="325" t="s">
        <v>104</v>
      </c>
      <c r="I103" s="283" t="s">
        <v>104</v>
      </c>
      <c r="J103" s="265">
        <v>0</v>
      </c>
      <c r="K103" s="293">
        <v>0</v>
      </c>
      <c r="L103" s="325" t="s">
        <v>104</v>
      </c>
      <c r="M103" s="295" t="s">
        <v>104</v>
      </c>
      <c r="N103" s="325" t="s">
        <v>104</v>
      </c>
      <c r="O103" s="295" t="s">
        <v>104</v>
      </c>
      <c r="P103" s="325" t="s">
        <v>104</v>
      </c>
      <c r="Q103" s="283" t="s">
        <v>104</v>
      </c>
    </row>
    <row r="104" spans="1:17">
      <c r="A104" s="271" t="s">
        <v>73</v>
      </c>
      <c r="B104" s="265">
        <v>0</v>
      </c>
      <c r="C104" s="293">
        <v>0</v>
      </c>
      <c r="D104" s="325" t="s">
        <v>104</v>
      </c>
      <c r="E104" s="295" t="s">
        <v>104</v>
      </c>
      <c r="F104" s="325" t="s">
        <v>104</v>
      </c>
      <c r="G104" s="295" t="s">
        <v>104</v>
      </c>
      <c r="H104" s="325" t="s">
        <v>104</v>
      </c>
      <c r="I104" s="283" t="s">
        <v>104</v>
      </c>
      <c r="J104" s="265">
        <v>0</v>
      </c>
      <c r="K104" s="293">
        <v>0</v>
      </c>
      <c r="L104" s="325" t="s">
        <v>104</v>
      </c>
      <c r="M104" s="295" t="s">
        <v>104</v>
      </c>
      <c r="N104" s="325" t="s">
        <v>104</v>
      </c>
      <c r="O104" s="295" t="s">
        <v>104</v>
      </c>
      <c r="P104" s="325" t="s">
        <v>104</v>
      </c>
      <c r="Q104" s="283" t="s">
        <v>104</v>
      </c>
    </row>
    <row r="105" spans="1:17">
      <c r="A105" s="271" t="s">
        <v>120</v>
      </c>
      <c r="B105" s="265">
        <v>0</v>
      </c>
      <c r="C105" s="293">
        <v>0</v>
      </c>
      <c r="D105" s="325" t="s">
        <v>104</v>
      </c>
      <c r="E105" s="295" t="s">
        <v>104</v>
      </c>
      <c r="F105" s="325" t="s">
        <v>104</v>
      </c>
      <c r="G105" s="295" t="s">
        <v>104</v>
      </c>
      <c r="H105" s="325" t="s">
        <v>104</v>
      </c>
      <c r="I105" s="283" t="s">
        <v>104</v>
      </c>
      <c r="J105" s="265">
        <v>0</v>
      </c>
      <c r="K105" s="293">
        <v>0</v>
      </c>
      <c r="L105" s="325" t="s">
        <v>104</v>
      </c>
      <c r="M105" s="295" t="s">
        <v>104</v>
      </c>
      <c r="N105" s="325" t="s">
        <v>104</v>
      </c>
      <c r="O105" s="295" t="s">
        <v>104</v>
      </c>
      <c r="P105" s="325" t="s">
        <v>104</v>
      </c>
      <c r="Q105" s="283" t="s">
        <v>104</v>
      </c>
    </row>
    <row r="106" spans="1:17">
      <c r="A106" s="271" t="s">
        <v>121</v>
      </c>
      <c r="B106" s="265">
        <v>0</v>
      </c>
      <c r="C106" s="293">
        <v>0</v>
      </c>
      <c r="D106" s="325" t="s">
        <v>104</v>
      </c>
      <c r="E106" s="295" t="s">
        <v>104</v>
      </c>
      <c r="F106" s="325" t="s">
        <v>104</v>
      </c>
      <c r="G106" s="295" t="s">
        <v>104</v>
      </c>
      <c r="H106" s="325" t="s">
        <v>104</v>
      </c>
      <c r="I106" s="283" t="s">
        <v>104</v>
      </c>
      <c r="J106" s="265">
        <v>0</v>
      </c>
      <c r="K106" s="293">
        <v>0</v>
      </c>
      <c r="L106" s="325" t="s">
        <v>104</v>
      </c>
      <c r="M106" s="295" t="s">
        <v>104</v>
      </c>
      <c r="N106" s="325" t="s">
        <v>104</v>
      </c>
      <c r="O106" s="295" t="s">
        <v>104</v>
      </c>
      <c r="P106" s="325" t="s">
        <v>104</v>
      </c>
      <c r="Q106" s="283" t="s">
        <v>104</v>
      </c>
    </row>
    <row r="107" spans="1:17" ht="13.5" thickBot="1">
      <c r="A107" s="271" t="s">
        <v>122</v>
      </c>
      <c r="B107" s="292">
        <v>97611060.079999998</v>
      </c>
      <c r="C107" s="428">
        <v>0.59379999999999999</v>
      </c>
      <c r="D107" s="339" t="s">
        <v>104</v>
      </c>
      <c r="E107" s="380" t="s">
        <v>104</v>
      </c>
      <c r="F107" s="339" t="s">
        <v>104</v>
      </c>
      <c r="G107" s="380" t="s">
        <v>104</v>
      </c>
      <c r="H107" s="339" t="s">
        <v>104</v>
      </c>
      <c r="I107" s="381" t="s">
        <v>104</v>
      </c>
      <c r="J107" s="292">
        <v>863300</v>
      </c>
      <c r="K107" s="428">
        <v>7.8600000000000003E-2</v>
      </c>
      <c r="L107" s="339" t="s">
        <v>104</v>
      </c>
      <c r="M107" s="380" t="s">
        <v>104</v>
      </c>
      <c r="N107" s="339" t="s">
        <v>104</v>
      </c>
      <c r="O107" s="380" t="s">
        <v>104</v>
      </c>
      <c r="P107" s="339" t="s">
        <v>104</v>
      </c>
      <c r="Q107" s="381" t="s">
        <v>104</v>
      </c>
    </row>
    <row r="108" spans="1:17" ht="14.25" thickTop="1" thickBot="1">
      <c r="A108" s="285" t="s">
        <v>123</v>
      </c>
      <c r="B108" s="383">
        <v>101039254.16</v>
      </c>
      <c r="C108" s="429">
        <v>0.61470000000000002</v>
      </c>
      <c r="D108" s="385" t="s">
        <v>104</v>
      </c>
      <c r="E108" s="386" t="s">
        <v>104</v>
      </c>
      <c r="F108" s="385" t="s">
        <v>104</v>
      </c>
      <c r="G108" s="386" t="s">
        <v>104</v>
      </c>
      <c r="H108" s="385" t="s">
        <v>104</v>
      </c>
      <c r="I108" s="387" t="s">
        <v>104</v>
      </c>
      <c r="J108" s="383">
        <v>863300</v>
      </c>
      <c r="K108" s="429">
        <v>7.8600000000000003E-2</v>
      </c>
      <c r="L108" s="385" t="s">
        <v>104</v>
      </c>
      <c r="M108" s="386" t="s">
        <v>104</v>
      </c>
      <c r="N108" s="385" t="s">
        <v>104</v>
      </c>
      <c r="O108" s="386" t="s">
        <v>104</v>
      </c>
      <c r="P108" s="385" t="s">
        <v>104</v>
      </c>
      <c r="Q108" s="387" t="s">
        <v>104</v>
      </c>
    </row>
    <row r="109" spans="1:17" ht="14.25" thickTop="1" thickBot="1">
      <c r="A109" s="285" t="s">
        <v>124</v>
      </c>
      <c r="B109" s="383">
        <v>4338671854.8599997</v>
      </c>
      <c r="C109" s="429">
        <v>26.394100000000002</v>
      </c>
      <c r="D109" s="385" t="s">
        <v>104</v>
      </c>
      <c r="E109" s="386" t="s">
        <v>104</v>
      </c>
      <c r="F109" s="385" t="s">
        <v>104</v>
      </c>
      <c r="G109" s="386" t="s">
        <v>104</v>
      </c>
      <c r="H109" s="385" t="s">
        <v>104</v>
      </c>
      <c r="I109" s="387" t="s">
        <v>104</v>
      </c>
      <c r="J109" s="383">
        <v>253328168.68000001</v>
      </c>
      <c r="K109" s="429">
        <v>23.072600000000001</v>
      </c>
      <c r="L109" s="385" t="s">
        <v>104</v>
      </c>
      <c r="M109" s="386" t="s">
        <v>104</v>
      </c>
      <c r="N109" s="385" t="s">
        <v>104</v>
      </c>
      <c r="O109" s="386" t="s">
        <v>104</v>
      </c>
      <c r="P109" s="385" t="s">
        <v>104</v>
      </c>
      <c r="Q109" s="387" t="s">
        <v>104</v>
      </c>
    </row>
    <row r="110" spans="1:17" ht="14.25" thickTop="1" thickBot="1">
      <c r="A110" s="285" t="s">
        <v>125</v>
      </c>
      <c r="B110" s="383">
        <v>4439711109.0200005</v>
      </c>
      <c r="C110" s="429">
        <v>27.008700000000001</v>
      </c>
      <c r="D110" s="385" t="s">
        <v>104</v>
      </c>
      <c r="E110" s="386" t="s">
        <v>104</v>
      </c>
      <c r="F110" s="385" t="s">
        <v>104</v>
      </c>
      <c r="G110" s="386" t="s">
        <v>104</v>
      </c>
      <c r="H110" s="385" t="s">
        <v>104</v>
      </c>
      <c r="I110" s="387" t="s">
        <v>104</v>
      </c>
      <c r="J110" s="383">
        <v>254191468.68000001</v>
      </c>
      <c r="K110" s="429">
        <v>23.151199999999999</v>
      </c>
      <c r="L110" s="385" t="s">
        <v>104</v>
      </c>
      <c r="M110" s="386" t="s">
        <v>104</v>
      </c>
      <c r="N110" s="385" t="s">
        <v>104</v>
      </c>
      <c r="O110" s="386" t="s">
        <v>104</v>
      </c>
      <c r="P110" s="385" t="s">
        <v>104</v>
      </c>
      <c r="Q110" s="387" t="s">
        <v>104</v>
      </c>
    </row>
    <row r="111" spans="1:17" ht="13.5" thickTop="1">
      <c r="A111" s="271" t="s">
        <v>126</v>
      </c>
      <c r="B111" s="292">
        <v>0</v>
      </c>
      <c r="C111" s="428">
        <v>0</v>
      </c>
      <c r="D111" s="339" t="s">
        <v>104</v>
      </c>
      <c r="E111" s="380" t="s">
        <v>104</v>
      </c>
      <c r="F111" s="339" t="s">
        <v>104</v>
      </c>
      <c r="G111" s="380" t="s">
        <v>104</v>
      </c>
      <c r="H111" s="339" t="s">
        <v>104</v>
      </c>
      <c r="I111" s="381" t="s">
        <v>104</v>
      </c>
      <c r="J111" s="292">
        <v>0</v>
      </c>
      <c r="K111" s="428">
        <v>0</v>
      </c>
      <c r="L111" s="339" t="s">
        <v>104</v>
      </c>
      <c r="M111" s="380" t="s">
        <v>104</v>
      </c>
      <c r="N111" s="339" t="s">
        <v>104</v>
      </c>
      <c r="O111" s="380" t="s">
        <v>104</v>
      </c>
      <c r="P111" s="339" t="s">
        <v>104</v>
      </c>
      <c r="Q111" s="381" t="s">
        <v>104</v>
      </c>
    </row>
    <row r="112" spans="1:17">
      <c r="A112" s="271" t="s">
        <v>127</v>
      </c>
      <c r="B112" s="292">
        <v>0</v>
      </c>
      <c r="C112" s="428">
        <v>0</v>
      </c>
      <c r="D112" s="339" t="s">
        <v>104</v>
      </c>
      <c r="E112" s="380" t="s">
        <v>104</v>
      </c>
      <c r="F112" s="339" t="s">
        <v>104</v>
      </c>
      <c r="G112" s="380" t="s">
        <v>104</v>
      </c>
      <c r="H112" s="339" t="s">
        <v>104</v>
      </c>
      <c r="I112" s="381" t="s">
        <v>104</v>
      </c>
      <c r="J112" s="292">
        <v>0</v>
      </c>
      <c r="K112" s="428">
        <v>0</v>
      </c>
      <c r="L112" s="339" t="s">
        <v>104</v>
      </c>
      <c r="M112" s="380" t="s">
        <v>104</v>
      </c>
      <c r="N112" s="339" t="s">
        <v>104</v>
      </c>
      <c r="O112" s="380" t="s">
        <v>104</v>
      </c>
      <c r="P112" s="339" t="s">
        <v>104</v>
      </c>
      <c r="Q112" s="381" t="s">
        <v>104</v>
      </c>
    </row>
    <row r="113" spans="1:17" ht="13.5" thickBot="1">
      <c r="A113" s="271" t="s">
        <v>128</v>
      </c>
      <c r="B113" s="292">
        <v>11427538821.459999</v>
      </c>
      <c r="C113" s="428">
        <v>69.518799999999999</v>
      </c>
      <c r="D113" s="339" t="s">
        <v>104</v>
      </c>
      <c r="E113" s="380" t="s">
        <v>104</v>
      </c>
      <c r="F113" s="339" t="s">
        <v>104</v>
      </c>
      <c r="G113" s="380" t="s">
        <v>104</v>
      </c>
      <c r="H113" s="339" t="s">
        <v>104</v>
      </c>
      <c r="I113" s="381" t="s">
        <v>104</v>
      </c>
      <c r="J113" s="292">
        <v>798727167.92999995</v>
      </c>
      <c r="K113" s="428">
        <v>72.746300000000005</v>
      </c>
      <c r="L113" s="339" t="s">
        <v>104</v>
      </c>
      <c r="M113" s="380" t="s">
        <v>104</v>
      </c>
      <c r="N113" s="339" t="s">
        <v>104</v>
      </c>
      <c r="O113" s="380" t="s">
        <v>104</v>
      </c>
      <c r="P113" s="339" t="s">
        <v>104</v>
      </c>
      <c r="Q113" s="381" t="s">
        <v>104</v>
      </c>
    </row>
    <row r="114" spans="1:17" ht="14.25" thickTop="1" thickBot="1">
      <c r="A114" s="285" t="s">
        <v>129</v>
      </c>
      <c r="B114" s="383">
        <v>11427538821.459999</v>
      </c>
      <c r="C114" s="429">
        <v>69.518799999999999</v>
      </c>
      <c r="D114" s="385" t="s">
        <v>104</v>
      </c>
      <c r="E114" s="386" t="s">
        <v>104</v>
      </c>
      <c r="F114" s="385" t="s">
        <v>104</v>
      </c>
      <c r="G114" s="386" t="s">
        <v>104</v>
      </c>
      <c r="H114" s="385" t="s">
        <v>104</v>
      </c>
      <c r="I114" s="387" t="s">
        <v>104</v>
      </c>
      <c r="J114" s="383">
        <v>798727167.92999995</v>
      </c>
      <c r="K114" s="429">
        <v>72.746300000000005</v>
      </c>
      <c r="L114" s="385" t="s">
        <v>104</v>
      </c>
      <c r="M114" s="386" t="s">
        <v>104</v>
      </c>
      <c r="N114" s="385" t="s">
        <v>104</v>
      </c>
      <c r="O114" s="386" t="s">
        <v>104</v>
      </c>
      <c r="P114" s="385" t="s">
        <v>104</v>
      </c>
      <c r="Q114" s="387" t="s">
        <v>104</v>
      </c>
    </row>
    <row r="115" spans="1:17" ht="14.25" thickTop="1" thickBot="1">
      <c r="D115" s="325"/>
      <c r="E115" s="326"/>
      <c r="F115" s="325"/>
      <c r="G115" s="326"/>
      <c r="H115" s="325"/>
      <c r="I115" s="326"/>
      <c r="L115" s="325"/>
      <c r="M115" s="326"/>
      <c r="N115" s="325"/>
      <c r="O115" s="326"/>
      <c r="P115" s="325"/>
      <c r="Q115" s="326"/>
    </row>
    <row r="116" spans="1:17" s="351" customFormat="1" ht="13.5" thickTop="1">
      <c r="A116" s="347" t="s">
        <v>130</v>
      </c>
      <c r="B116" s="348">
        <v>87220</v>
      </c>
      <c r="C116" s="430"/>
      <c r="D116" s="366" t="s">
        <v>104</v>
      </c>
      <c r="E116" s="349"/>
      <c r="F116" s="366" t="s">
        <v>104</v>
      </c>
      <c r="G116" s="349"/>
      <c r="H116" s="366" t="s">
        <v>104</v>
      </c>
      <c r="I116" s="350"/>
      <c r="J116" s="348">
        <v>6171</v>
      </c>
      <c r="K116" s="430"/>
      <c r="L116" s="366" t="s">
        <v>104</v>
      </c>
      <c r="M116" s="349"/>
      <c r="N116" s="366" t="s">
        <v>104</v>
      </c>
      <c r="O116" s="349"/>
      <c r="P116" s="366" t="s">
        <v>104</v>
      </c>
      <c r="Q116" s="350"/>
    </row>
    <row r="117" spans="1:17" s="351" customFormat="1" ht="13.5" thickBot="1">
      <c r="A117" s="352" t="s">
        <v>131</v>
      </c>
      <c r="B117" s="353">
        <v>188466.71426099999</v>
      </c>
      <c r="C117" s="431"/>
      <c r="D117" s="371" t="s">
        <v>104</v>
      </c>
      <c r="E117" s="354"/>
      <c r="F117" s="371" t="s">
        <v>104</v>
      </c>
      <c r="G117" s="354"/>
      <c r="H117" s="371" t="s">
        <v>104</v>
      </c>
      <c r="I117" s="355"/>
      <c r="J117" s="353">
        <v>177922.936308</v>
      </c>
      <c r="K117" s="431"/>
      <c r="L117" s="371" t="s">
        <v>104</v>
      </c>
      <c r="M117" s="354"/>
      <c r="N117" s="371" t="s">
        <v>104</v>
      </c>
      <c r="O117" s="354"/>
      <c r="P117" s="371" t="s">
        <v>104</v>
      </c>
      <c r="Q117" s="355"/>
    </row>
    <row r="118" spans="1:17" ht="14.25" thickTop="1" thickBot="1">
      <c r="D118" s="325"/>
      <c r="E118" s="326"/>
      <c r="F118" s="325"/>
      <c r="G118" s="326"/>
      <c r="H118" s="325"/>
      <c r="I118" s="326"/>
      <c r="L118" s="325"/>
      <c r="M118" s="326"/>
      <c r="N118" s="325"/>
      <c r="O118" s="326"/>
      <c r="P118" s="325"/>
      <c r="Q118" s="326"/>
    </row>
    <row r="119" spans="1:17" ht="13.5" thickTop="1">
      <c r="A119" s="267" t="s">
        <v>132</v>
      </c>
      <c r="B119" s="364">
        <v>1491670006.8599999</v>
      </c>
      <c r="C119" s="430"/>
      <c r="D119" s="366" t="s">
        <v>104</v>
      </c>
      <c r="E119" s="367"/>
      <c r="F119" s="366" t="s">
        <v>104</v>
      </c>
      <c r="G119" s="367"/>
      <c r="H119" s="366" t="s">
        <v>104</v>
      </c>
      <c r="I119" s="368"/>
      <c r="J119" s="364">
        <v>135692684.24000001</v>
      </c>
      <c r="K119" s="430"/>
      <c r="L119" s="366" t="s">
        <v>104</v>
      </c>
      <c r="M119" s="367"/>
      <c r="N119" s="366" t="s">
        <v>104</v>
      </c>
      <c r="O119" s="367"/>
      <c r="P119" s="366" t="s">
        <v>104</v>
      </c>
      <c r="Q119" s="368"/>
    </row>
    <row r="120" spans="1:17" ht="13.5" thickBot="1">
      <c r="A120" s="272" t="s">
        <v>133</v>
      </c>
      <c r="B120" s="369">
        <v>807531182.61000001</v>
      </c>
      <c r="C120" s="431"/>
      <c r="D120" s="371" t="s">
        <v>104</v>
      </c>
      <c r="E120" s="372"/>
      <c r="F120" s="371" t="s">
        <v>104</v>
      </c>
      <c r="G120" s="372"/>
      <c r="H120" s="371" t="s">
        <v>104</v>
      </c>
      <c r="I120" s="373"/>
      <c r="J120" s="369">
        <v>42129545.590000004</v>
      </c>
      <c r="K120" s="431"/>
      <c r="L120" s="371" t="s">
        <v>104</v>
      </c>
      <c r="M120" s="372"/>
      <c r="N120" s="371" t="s">
        <v>104</v>
      </c>
      <c r="O120" s="372"/>
      <c r="P120" s="371" t="s">
        <v>104</v>
      </c>
      <c r="Q120" s="373"/>
    </row>
    <row r="121" spans="1:17" ht="14.25" thickTop="1" thickBot="1">
      <c r="A121" s="285" t="s">
        <v>134</v>
      </c>
      <c r="B121" s="383">
        <v>684138824.25</v>
      </c>
      <c r="C121" s="429"/>
      <c r="D121" s="385" t="s">
        <v>104</v>
      </c>
      <c r="E121" s="344"/>
      <c r="F121" s="385" t="s">
        <v>104</v>
      </c>
      <c r="G121" s="344"/>
      <c r="H121" s="385" t="s">
        <v>104</v>
      </c>
      <c r="I121" s="345"/>
      <c r="J121" s="383">
        <v>93563138.650000006</v>
      </c>
      <c r="K121" s="429"/>
      <c r="L121" s="385" t="s">
        <v>104</v>
      </c>
      <c r="M121" s="344"/>
      <c r="N121" s="385" t="s">
        <v>104</v>
      </c>
      <c r="O121" s="344"/>
      <c r="P121" s="385" t="s">
        <v>104</v>
      </c>
      <c r="Q121" s="345"/>
    </row>
    <row r="122" spans="1:17" ht="13.5" thickTop="1">
      <c r="D122" s="325"/>
      <c r="E122" s="326"/>
      <c r="F122" s="325"/>
      <c r="G122" s="326"/>
      <c r="H122" s="325"/>
      <c r="I122" s="326"/>
      <c r="L122" s="325"/>
      <c r="M122" s="326"/>
      <c r="N122" s="325"/>
      <c r="O122" s="326"/>
      <c r="P122" s="325"/>
      <c r="Q122" s="326"/>
    </row>
    <row r="123" spans="1:17">
      <c r="D123" s="325"/>
      <c r="E123" s="326"/>
      <c r="F123" s="325"/>
      <c r="G123" s="326"/>
      <c r="H123" s="325"/>
      <c r="I123" s="326"/>
    </row>
    <row r="124" spans="1:17">
      <c r="D124" s="325"/>
      <c r="E124" s="326"/>
      <c r="F124" s="325"/>
      <c r="G124" s="326"/>
      <c r="H124" s="325"/>
      <c r="I124" s="326"/>
    </row>
    <row r="125" spans="1:17">
      <c r="A125" s="264" t="s">
        <v>100</v>
      </c>
      <c r="D125" s="325"/>
      <c r="E125" s="326"/>
      <c r="F125" s="325"/>
      <c r="G125" s="326"/>
      <c r="H125" s="325"/>
      <c r="I125" s="326"/>
    </row>
    <row r="126" spans="1:17">
      <c r="A126" s="264" t="s">
        <v>253</v>
      </c>
    </row>
    <row r="127" spans="1:17" ht="13.5" thickBot="1"/>
    <row r="128" spans="1:17" ht="13.5" thickTop="1">
      <c r="A128" s="267"/>
      <c r="B128" s="327"/>
      <c r="C128" s="421"/>
      <c r="D128" s="268"/>
      <c r="E128" s="269"/>
      <c r="F128" s="268"/>
      <c r="G128" s="269"/>
      <c r="H128" s="268"/>
      <c r="I128" s="270"/>
      <c r="J128" s="327"/>
      <c r="K128" s="421"/>
      <c r="L128" s="268"/>
      <c r="M128" s="269"/>
      <c r="N128" s="268"/>
      <c r="O128" s="269"/>
      <c r="P128" s="268"/>
      <c r="Q128" s="270"/>
    </row>
    <row r="129" spans="1:17">
      <c r="A129" s="271"/>
      <c r="B129" s="469"/>
      <c r="C129" s="470"/>
      <c r="D129" s="470"/>
      <c r="E129" s="470"/>
      <c r="F129" s="470"/>
      <c r="G129" s="470"/>
      <c r="H129" s="470"/>
      <c r="I129" s="471"/>
      <c r="J129" s="469"/>
      <c r="K129" s="470"/>
      <c r="L129" s="470"/>
      <c r="M129" s="470"/>
      <c r="N129" s="470"/>
      <c r="O129" s="470"/>
      <c r="P129" s="470"/>
      <c r="Q129" s="471"/>
    </row>
    <row r="130" spans="1:17">
      <c r="A130" s="271"/>
      <c r="B130" s="328"/>
      <c r="C130" s="422"/>
      <c r="D130" s="330"/>
      <c r="E130" s="329"/>
      <c r="F130" s="330"/>
      <c r="G130" s="329"/>
      <c r="H130" s="330"/>
      <c r="I130" s="331"/>
      <c r="J130" s="328"/>
      <c r="K130" s="422"/>
      <c r="L130" s="330"/>
      <c r="M130" s="329"/>
      <c r="N130" s="330"/>
      <c r="O130" s="329"/>
      <c r="P130" s="330"/>
      <c r="Q130" s="331"/>
    </row>
    <row r="131" spans="1:17">
      <c r="A131" s="271"/>
      <c r="B131" s="476" t="s">
        <v>9</v>
      </c>
      <c r="C131" s="491"/>
      <c r="D131" s="476" t="s">
        <v>10</v>
      </c>
      <c r="E131" s="491"/>
      <c r="F131" s="476" t="s">
        <v>11</v>
      </c>
      <c r="G131" s="491"/>
      <c r="H131" s="476" t="s">
        <v>12</v>
      </c>
      <c r="I131" s="492"/>
      <c r="J131" s="476" t="s">
        <v>9</v>
      </c>
      <c r="K131" s="491"/>
      <c r="L131" s="476" t="s">
        <v>10</v>
      </c>
      <c r="M131" s="491"/>
      <c r="N131" s="476" t="s">
        <v>11</v>
      </c>
      <c r="O131" s="491"/>
      <c r="P131" s="476" t="s">
        <v>12</v>
      </c>
      <c r="Q131" s="492"/>
    </row>
    <row r="132" spans="1:17" ht="13.5" thickBot="1">
      <c r="A132" s="272"/>
      <c r="B132" s="273" t="s">
        <v>13</v>
      </c>
      <c r="C132" s="423" t="s">
        <v>14</v>
      </c>
      <c r="D132" s="332" t="s">
        <v>13</v>
      </c>
      <c r="E132" s="274" t="s">
        <v>14</v>
      </c>
      <c r="F132" s="332" t="s">
        <v>13</v>
      </c>
      <c r="G132" s="274" t="s">
        <v>14</v>
      </c>
      <c r="H132" s="332" t="s">
        <v>13</v>
      </c>
      <c r="I132" s="277" t="s">
        <v>14</v>
      </c>
      <c r="J132" s="273" t="s">
        <v>13</v>
      </c>
      <c r="K132" s="423" t="s">
        <v>14</v>
      </c>
      <c r="L132" s="332" t="s">
        <v>13</v>
      </c>
      <c r="M132" s="274" t="s">
        <v>14</v>
      </c>
      <c r="N132" s="332" t="s">
        <v>13</v>
      </c>
      <c r="O132" s="274" t="s">
        <v>14</v>
      </c>
      <c r="P132" s="332" t="s">
        <v>13</v>
      </c>
      <c r="Q132" s="277" t="s">
        <v>14</v>
      </c>
    </row>
    <row r="133" spans="1:17" ht="13.5" thickTop="1">
      <c r="A133" s="291" t="s">
        <v>102</v>
      </c>
      <c r="B133" s="333"/>
      <c r="C133" s="284"/>
      <c r="D133" s="281"/>
      <c r="E133" s="282"/>
      <c r="F133" s="281"/>
      <c r="G133" s="282"/>
      <c r="H133" s="281"/>
      <c r="I133" s="283"/>
      <c r="J133" s="333"/>
      <c r="K133" s="284"/>
      <c r="L133" s="281"/>
      <c r="M133" s="282"/>
      <c r="N133" s="281"/>
      <c r="O133" s="282"/>
      <c r="P133" s="281"/>
      <c r="Q133" s="283"/>
    </row>
    <row r="134" spans="1:17">
      <c r="A134" s="271"/>
      <c r="B134" s="333"/>
      <c r="C134" s="284"/>
      <c r="D134" s="281"/>
      <c r="E134" s="282"/>
      <c r="F134" s="281"/>
      <c r="G134" s="282"/>
      <c r="H134" s="281"/>
      <c r="I134" s="283"/>
      <c r="J134" s="333"/>
      <c r="K134" s="284"/>
      <c r="L134" s="281"/>
      <c r="M134" s="282"/>
      <c r="N134" s="281"/>
      <c r="O134" s="282"/>
      <c r="P134" s="281"/>
      <c r="Q134" s="283"/>
    </row>
    <row r="135" spans="1:17">
      <c r="A135" s="334" t="s">
        <v>136</v>
      </c>
      <c r="B135" s="333">
        <v>1244298743.3699999</v>
      </c>
      <c r="C135" s="284">
        <v>41.14</v>
      </c>
      <c r="D135" s="281" t="s">
        <v>104</v>
      </c>
      <c r="E135" s="282" t="s">
        <v>104</v>
      </c>
      <c r="F135" s="281" t="s">
        <v>104</v>
      </c>
      <c r="G135" s="282" t="s">
        <v>104</v>
      </c>
      <c r="H135" s="281" t="s">
        <v>104</v>
      </c>
      <c r="I135" s="283" t="s">
        <v>104</v>
      </c>
      <c r="J135" s="333">
        <v>147932912.15000001</v>
      </c>
      <c r="K135" s="284">
        <v>21.1</v>
      </c>
      <c r="L135" s="281" t="s">
        <v>104</v>
      </c>
      <c r="M135" s="282" t="s">
        <v>104</v>
      </c>
      <c r="N135" s="281" t="s">
        <v>104</v>
      </c>
      <c r="O135" s="282" t="s">
        <v>104</v>
      </c>
      <c r="P135" s="281" t="s">
        <v>104</v>
      </c>
      <c r="Q135" s="283" t="s">
        <v>104</v>
      </c>
    </row>
    <row r="136" spans="1:17">
      <c r="A136" s="334" t="s">
        <v>109</v>
      </c>
      <c r="B136" s="333">
        <v>1779944073.49</v>
      </c>
      <c r="C136" s="284">
        <v>58.86</v>
      </c>
      <c r="D136" s="281" t="s">
        <v>104</v>
      </c>
      <c r="E136" s="282" t="s">
        <v>104</v>
      </c>
      <c r="F136" s="281" t="s">
        <v>104</v>
      </c>
      <c r="G136" s="282" t="s">
        <v>104</v>
      </c>
      <c r="H136" s="281" t="s">
        <v>104</v>
      </c>
      <c r="I136" s="283" t="s">
        <v>104</v>
      </c>
      <c r="J136" s="333">
        <v>553234984.55999994</v>
      </c>
      <c r="K136" s="284">
        <v>78.900000000000006</v>
      </c>
      <c r="L136" s="281" t="s">
        <v>104</v>
      </c>
      <c r="M136" s="282" t="s">
        <v>104</v>
      </c>
      <c r="N136" s="281" t="s">
        <v>104</v>
      </c>
      <c r="O136" s="282" t="s">
        <v>104</v>
      </c>
      <c r="P136" s="281" t="s">
        <v>104</v>
      </c>
      <c r="Q136" s="283" t="s">
        <v>104</v>
      </c>
    </row>
    <row r="137" spans="1:17" ht="13.5" thickBot="1">
      <c r="A137" s="334" t="s">
        <v>237</v>
      </c>
      <c r="B137" s="333">
        <v>0</v>
      </c>
      <c r="C137" s="284">
        <v>0</v>
      </c>
      <c r="D137" s="281" t="s">
        <v>104</v>
      </c>
      <c r="E137" s="282" t="s">
        <v>104</v>
      </c>
      <c r="F137" s="281" t="s">
        <v>104</v>
      </c>
      <c r="G137" s="282" t="s">
        <v>104</v>
      </c>
      <c r="H137" s="281" t="s">
        <v>104</v>
      </c>
      <c r="I137" s="283" t="s">
        <v>104</v>
      </c>
      <c r="J137" s="333">
        <v>0</v>
      </c>
      <c r="K137" s="284">
        <v>0</v>
      </c>
      <c r="L137" s="281" t="s">
        <v>104</v>
      </c>
      <c r="M137" s="282" t="s">
        <v>104</v>
      </c>
      <c r="N137" s="281" t="s">
        <v>104</v>
      </c>
      <c r="O137" s="282" t="s">
        <v>104</v>
      </c>
      <c r="P137" s="281" t="s">
        <v>104</v>
      </c>
      <c r="Q137" s="283" t="s">
        <v>104</v>
      </c>
    </row>
    <row r="138" spans="1:17" ht="14.25" thickTop="1" thickBot="1">
      <c r="A138" s="335" t="s">
        <v>3</v>
      </c>
      <c r="B138" s="336">
        <v>3024242817</v>
      </c>
      <c r="C138" s="287">
        <v>100</v>
      </c>
      <c r="D138" s="288" t="s">
        <v>104</v>
      </c>
      <c r="E138" s="289" t="s">
        <v>104</v>
      </c>
      <c r="F138" s="288" t="s">
        <v>104</v>
      </c>
      <c r="G138" s="289" t="s">
        <v>104</v>
      </c>
      <c r="H138" s="288" t="s">
        <v>104</v>
      </c>
      <c r="I138" s="290" t="s">
        <v>104</v>
      </c>
      <c r="J138" s="336">
        <v>701167897</v>
      </c>
      <c r="K138" s="287">
        <v>100</v>
      </c>
      <c r="L138" s="288" t="s">
        <v>104</v>
      </c>
      <c r="M138" s="289" t="s">
        <v>104</v>
      </c>
      <c r="N138" s="288" t="s">
        <v>104</v>
      </c>
      <c r="O138" s="289" t="s">
        <v>104</v>
      </c>
      <c r="P138" s="288" t="s">
        <v>104</v>
      </c>
      <c r="Q138" s="290" t="s">
        <v>104</v>
      </c>
    </row>
    <row r="139" spans="1:17" ht="13.5" thickTop="1">
      <c r="A139" s="337" t="s">
        <v>238</v>
      </c>
      <c r="B139" s="333"/>
      <c r="C139" s="284"/>
      <c r="D139" s="281"/>
      <c r="E139" s="282"/>
      <c r="F139" s="281"/>
      <c r="G139" s="282"/>
      <c r="H139" s="281"/>
      <c r="I139" s="283"/>
      <c r="J139" s="333"/>
      <c r="K139" s="284"/>
      <c r="L139" s="281"/>
      <c r="M139" s="282"/>
      <c r="N139" s="281"/>
      <c r="O139" s="282"/>
      <c r="P139" s="281"/>
      <c r="Q139" s="283"/>
    </row>
    <row r="140" spans="1:17">
      <c r="A140" s="291" t="s">
        <v>144</v>
      </c>
      <c r="D140" s="325"/>
      <c r="E140" s="326"/>
      <c r="F140" s="325"/>
      <c r="G140" s="326"/>
      <c r="H140" s="325"/>
      <c r="I140" s="458"/>
      <c r="L140" s="325"/>
      <c r="M140" s="326"/>
      <c r="N140" s="325"/>
      <c r="O140" s="326"/>
      <c r="P140" s="325"/>
      <c r="Q140" s="458"/>
    </row>
    <row r="141" spans="1:17">
      <c r="A141" s="271" t="s">
        <v>145</v>
      </c>
      <c r="B141" s="292">
        <v>83804734.989999995</v>
      </c>
      <c r="C141" s="428">
        <v>2.77</v>
      </c>
      <c r="D141" s="339" t="s">
        <v>104</v>
      </c>
      <c r="E141" s="340" t="s">
        <v>104</v>
      </c>
      <c r="F141" s="339" t="s">
        <v>104</v>
      </c>
      <c r="G141" s="340" t="s">
        <v>104</v>
      </c>
      <c r="H141" s="339" t="s">
        <v>104</v>
      </c>
      <c r="I141" s="458" t="s">
        <v>104</v>
      </c>
      <c r="J141" s="292">
        <v>13629722.050000001</v>
      </c>
      <c r="K141" s="428">
        <v>1.94</v>
      </c>
      <c r="L141" s="339" t="s">
        <v>104</v>
      </c>
      <c r="M141" s="340" t="s">
        <v>104</v>
      </c>
      <c r="N141" s="339" t="s">
        <v>104</v>
      </c>
      <c r="O141" s="340" t="s">
        <v>104</v>
      </c>
      <c r="P141" s="339" t="s">
        <v>104</v>
      </c>
      <c r="Q141" s="458" t="s">
        <v>104</v>
      </c>
    </row>
    <row r="142" spans="1:17">
      <c r="A142" s="271" t="s">
        <v>146</v>
      </c>
      <c r="B142" s="292">
        <v>0</v>
      </c>
      <c r="C142" s="428">
        <v>0</v>
      </c>
      <c r="D142" s="339" t="s">
        <v>104</v>
      </c>
      <c r="E142" s="340" t="s">
        <v>104</v>
      </c>
      <c r="F142" s="339" t="s">
        <v>104</v>
      </c>
      <c r="G142" s="340" t="s">
        <v>104</v>
      </c>
      <c r="H142" s="339" t="s">
        <v>104</v>
      </c>
      <c r="I142" s="458" t="s">
        <v>104</v>
      </c>
      <c r="J142" s="292">
        <v>0</v>
      </c>
      <c r="K142" s="428">
        <v>0</v>
      </c>
      <c r="L142" s="339" t="s">
        <v>104</v>
      </c>
      <c r="M142" s="340" t="s">
        <v>104</v>
      </c>
      <c r="N142" s="339" t="s">
        <v>104</v>
      </c>
      <c r="O142" s="340" t="s">
        <v>104</v>
      </c>
      <c r="P142" s="339" t="s">
        <v>104</v>
      </c>
      <c r="Q142" s="458" t="s">
        <v>104</v>
      </c>
    </row>
    <row r="143" spans="1:17">
      <c r="A143" s="271" t="s">
        <v>147</v>
      </c>
      <c r="B143" s="292">
        <v>0</v>
      </c>
      <c r="C143" s="428">
        <v>0</v>
      </c>
      <c r="D143" s="339" t="s">
        <v>104</v>
      </c>
      <c r="E143" s="340" t="s">
        <v>104</v>
      </c>
      <c r="F143" s="339" t="s">
        <v>104</v>
      </c>
      <c r="G143" s="340" t="s">
        <v>104</v>
      </c>
      <c r="H143" s="339" t="s">
        <v>104</v>
      </c>
      <c r="I143" s="458" t="s">
        <v>104</v>
      </c>
      <c r="J143" s="292">
        <v>0</v>
      </c>
      <c r="K143" s="428">
        <v>0</v>
      </c>
      <c r="L143" s="339" t="s">
        <v>104</v>
      </c>
      <c r="M143" s="340" t="s">
        <v>104</v>
      </c>
      <c r="N143" s="339" t="s">
        <v>104</v>
      </c>
      <c r="O143" s="340" t="s">
        <v>104</v>
      </c>
      <c r="P143" s="339" t="s">
        <v>104</v>
      </c>
      <c r="Q143" s="458" t="s">
        <v>104</v>
      </c>
    </row>
    <row r="144" spans="1:17">
      <c r="A144" s="271" t="s">
        <v>148</v>
      </c>
      <c r="B144" s="292">
        <v>0</v>
      </c>
      <c r="C144" s="428">
        <v>0</v>
      </c>
      <c r="D144" s="339" t="s">
        <v>104</v>
      </c>
      <c r="E144" s="340" t="s">
        <v>104</v>
      </c>
      <c r="F144" s="339" t="s">
        <v>104</v>
      </c>
      <c r="G144" s="340" t="s">
        <v>104</v>
      </c>
      <c r="H144" s="339" t="s">
        <v>104</v>
      </c>
      <c r="I144" s="458" t="s">
        <v>104</v>
      </c>
      <c r="J144" s="292">
        <v>0</v>
      </c>
      <c r="K144" s="428">
        <v>0</v>
      </c>
      <c r="L144" s="339" t="s">
        <v>104</v>
      </c>
      <c r="M144" s="340" t="s">
        <v>104</v>
      </c>
      <c r="N144" s="339" t="s">
        <v>104</v>
      </c>
      <c r="O144" s="340" t="s">
        <v>104</v>
      </c>
      <c r="P144" s="339" t="s">
        <v>104</v>
      </c>
      <c r="Q144" s="458" t="s">
        <v>104</v>
      </c>
    </row>
    <row r="145" spans="1:17">
      <c r="A145" s="271" t="s">
        <v>149</v>
      </c>
      <c r="B145" s="292">
        <v>78026045.799999997</v>
      </c>
      <c r="C145" s="428">
        <v>2.58</v>
      </c>
      <c r="D145" s="339" t="s">
        <v>104</v>
      </c>
      <c r="E145" s="340" t="s">
        <v>104</v>
      </c>
      <c r="F145" s="339" t="s">
        <v>104</v>
      </c>
      <c r="G145" s="340" t="s">
        <v>104</v>
      </c>
      <c r="H145" s="339" t="s">
        <v>104</v>
      </c>
      <c r="I145" s="458" t="s">
        <v>104</v>
      </c>
      <c r="J145" s="292">
        <v>8771304.5500000007</v>
      </c>
      <c r="K145" s="428">
        <v>1.25</v>
      </c>
      <c r="L145" s="339" t="s">
        <v>104</v>
      </c>
      <c r="M145" s="340" t="s">
        <v>104</v>
      </c>
      <c r="N145" s="339" t="s">
        <v>104</v>
      </c>
      <c r="O145" s="340" t="s">
        <v>104</v>
      </c>
      <c r="P145" s="339" t="s">
        <v>104</v>
      </c>
      <c r="Q145" s="458" t="s">
        <v>104</v>
      </c>
    </row>
    <row r="146" spans="1:17">
      <c r="A146" s="271" t="s">
        <v>150</v>
      </c>
      <c r="B146" s="292">
        <v>0</v>
      </c>
      <c r="C146" s="428">
        <v>0</v>
      </c>
      <c r="D146" s="339" t="s">
        <v>104</v>
      </c>
      <c r="E146" s="340" t="s">
        <v>104</v>
      </c>
      <c r="F146" s="339" t="s">
        <v>104</v>
      </c>
      <c r="G146" s="340" t="s">
        <v>104</v>
      </c>
      <c r="H146" s="339" t="s">
        <v>104</v>
      </c>
      <c r="I146" s="458" t="s">
        <v>104</v>
      </c>
      <c r="J146" s="292">
        <v>0</v>
      </c>
      <c r="K146" s="428">
        <v>0</v>
      </c>
      <c r="L146" s="339" t="s">
        <v>104</v>
      </c>
      <c r="M146" s="340" t="s">
        <v>104</v>
      </c>
      <c r="N146" s="339" t="s">
        <v>104</v>
      </c>
      <c r="O146" s="340" t="s">
        <v>104</v>
      </c>
      <c r="P146" s="339" t="s">
        <v>104</v>
      </c>
      <c r="Q146" s="458" t="s">
        <v>104</v>
      </c>
    </row>
    <row r="147" spans="1:17">
      <c r="A147" s="271" t="s">
        <v>151</v>
      </c>
      <c r="B147" s="292">
        <v>0</v>
      </c>
      <c r="C147" s="428">
        <v>0</v>
      </c>
      <c r="D147" s="339" t="s">
        <v>104</v>
      </c>
      <c r="E147" s="340" t="s">
        <v>104</v>
      </c>
      <c r="F147" s="339" t="s">
        <v>104</v>
      </c>
      <c r="G147" s="340" t="s">
        <v>104</v>
      </c>
      <c r="H147" s="339" t="s">
        <v>104</v>
      </c>
      <c r="I147" s="458" t="s">
        <v>104</v>
      </c>
      <c r="J147" s="292">
        <v>3400114.52</v>
      </c>
      <c r="K147" s="428">
        <v>0.48</v>
      </c>
      <c r="L147" s="339" t="s">
        <v>104</v>
      </c>
      <c r="M147" s="340" t="s">
        <v>104</v>
      </c>
      <c r="N147" s="339" t="s">
        <v>104</v>
      </c>
      <c r="O147" s="340" t="s">
        <v>104</v>
      </c>
      <c r="P147" s="339" t="s">
        <v>104</v>
      </c>
      <c r="Q147" s="458" t="s">
        <v>104</v>
      </c>
    </row>
    <row r="148" spans="1:17">
      <c r="A148" s="271" t="s">
        <v>152</v>
      </c>
      <c r="B148" s="292">
        <v>0</v>
      </c>
      <c r="C148" s="428">
        <v>0</v>
      </c>
      <c r="D148" s="339" t="s">
        <v>104</v>
      </c>
      <c r="E148" s="340" t="s">
        <v>104</v>
      </c>
      <c r="F148" s="339" t="s">
        <v>104</v>
      </c>
      <c r="G148" s="340" t="s">
        <v>104</v>
      </c>
      <c r="H148" s="339" t="s">
        <v>104</v>
      </c>
      <c r="I148" s="458" t="s">
        <v>104</v>
      </c>
      <c r="J148" s="292">
        <v>0</v>
      </c>
      <c r="K148" s="428">
        <v>0</v>
      </c>
      <c r="L148" s="339" t="s">
        <v>104</v>
      </c>
      <c r="M148" s="340" t="s">
        <v>104</v>
      </c>
      <c r="N148" s="339" t="s">
        <v>104</v>
      </c>
      <c r="O148" s="340" t="s">
        <v>104</v>
      </c>
      <c r="P148" s="339" t="s">
        <v>104</v>
      </c>
      <c r="Q148" s="458" t="s">
        <v>104</v>
      </c>
    </row>
    <row r="149" spans="1:17" ht="13.5" thickBot="1">
      <c r="A149" s="271" t="s">
        <v>153</v>
      </c>
      <c r="B149" s="292">
        <v>0</v>
      </c>
      <c r="C149" s="428">
        <v>0</v>
      </c>
      <c r="D149" s="339" t="s">
        <v>104</v>
      </c>
      <c r="E149" s="340" t="s">
        <v>104</v>
      </c>
      <c r="F149" s="339" t="s">
        <v>104</v>
      </c>
      <c r="G149" s="340" t="s">
        <v>104</v>
      </c>
      <c r="H149" s="339" t="s">
        <v>104</v>
      </c>
      <c r="I149" s="458" t="s">
        <v>104</v>
      </c>
      <c r="J149" s="292">
        <v>0</v>
      </c>
      <c r="K149" s="428">
        <v>0</v>
      </c>
      <c r="L149" s="339" t="s">
        <v>104</v>
      </c>
      <c r="M149" s="340" t="s">
        <v>104</v>
      </c>
      <c r="N149" s="339" t="s">
        <v>104</v>
      </c>
      <c r="O149" s="340" t="s">
        <v>104</v>
      </c>
      <c r="P149" s="339" t="s">
        <v>104</v>
      </c>
      <c r="Q149" s="458" t="s">
        <v>104</v>
      </c>
    </row>
    <row r="150" spans="1:17" ht="14.25" thickTop="1" thickBot="1">
      <c r="A150" s="285" t="s">
        <v>154</v>
      </c>
      <c r="B150" s="341">
        <v>161830780.78999999</v>
      </c>
      <c r="C150" s="429">
        <v>5.35</v>
      </c>
      <c r="D150" s="343" t="s">
        <v>104</v>
      </c>
      <c r="E150" s="344" t="s">
        <v>104</v>
      </c>
      <c r="F150" s="343" t="s">
        <v>104</v>
      </c>
      <c r="G150" s="344" t="s">
        <v>104</v>
      </c>
      <c r="H150" s="343" t="s">
        <v>104</v>
      </c>
      <c r="I150" s="345" t="s">
        <v>104</v>
      </c>
      <c r="J150" s="346">
        <v>25801141.120000001</v>
      </c>
      <c r="K150" s="429">
        <v>3.68</v>
      </c>
      <c r="L150" s="343" t="s">
        <v>104</v>
      </c>
      <c r="M150" s="344" t="s">
        <v>104</v>
      </c>
      <c r="N150" s="343" t="s">
        <v>104</v>
      </c>
      <c r="O150" s="344" t="s">
        <v>104</v>
      </c>
      <c r="P150" s="343" t="s">
        <v>104</v>
      </c>
      <c r="Q150" s="345" t="s">
        <v>104</v>
      </c>
    </row>
    <row r="151" spans="1:17" ht="13.5" thickTop="1">
      <c r="A151" s="271" t="s">
        <v>239</v>
      </c>
      <c r="B151" s="292">
        <v>15416264.84</v>
      </c>
      <c r="C151" s="428">
        <v>0.51</v>
      </c>
      <c r="D151" s="339" t="s">
        <v>104</v>
      </c>
      <c r="E151" s="340" t="s">
        <v>104</v>
      </c>
      <c r="F151" s="339" t="s">
        <v>104</v>
      </c>
      <c r="G151" s="340" t="s">
        <v>104</v>
      </c>
      <c r="H151" s="339" t="s">
        <v>104</v>
      </c>
      <c r="I151" s="458" t="s">
        <v>104</v>
      </c>
      <c r="J151" s="292">
        <v>101966969.55</v>
      </c>
      <c r="K151" s="428">
        <v>14.54</v>
      </c>
      <c r="L151" s="339" t="s">
        <v>104</v>
      </c>
      <c r="M151" s="340" t="s">
        <v>104</v>
      </c>
      <c r="N151" s="339" t="s">
        <v>104</v>
      </c>
      <c r="O151" s="340" t="s">
        <v>104</v>
      </c>
      <c r="P151" s="339" t="s">
        <v>104</v>
      </c>
      <c r="Q151" s="458" t="s">
        <v>104</v>
      </c>
    </row>
    <row r="152" spans="1:17">
      <c r="A152" s="271" t="s">
        <v>240</v>
      </c>
      <c r="B152" s="292">
        <v>532770647.80000001</v>
      </c>
      <c r="C152" s="428">
        <v>17.62</v>
      </c>
      <c r="D152" s="339" t="s">
        <v>104</v>
      </c>
      <c r="E152" s="340" t="s">
        <v>104</v>
      </c>
      <c r="F152" s="339" t="s">
        <v>104</v>
      </c>
      <c r="G152" s="340" t="s">
        <v>104</v>
      </c>
      <c r="H152" s="339" t="s">
        <v>104</v>
      </c>
      <c r="I152" s="458" t="s">
        <v>104</v>
      </c>
      <c r="J152" s="292">
        <v>20164801.48</v>
      </c>
      <c r="K152" s="428">
        <v>2.88</v>
      </c>
      <c r="L152" s="339" t="s">
        <v>104</v>
      </c>
      <c r="M152" s="340" t="s">
        <v>104</v>
      </c>
      <c r="N152" s="339" t="s">
        <v>104</v>
      </c>
      <c r="O152" s="340" t="s">
        <v>104</v>
      </c>
      <c r="P152" s="339" t="s">
        <v>104</v>
      </c>
      <c r="Q152" s="458" t="s">
        <v>104</v>
      </c>
    </row>
    <row r="153" spans="1:17" ht="13.5" thickBot="1">
      <c r="A153" s="271" t="s">
        <v>241</v>
      </c>
      <c r="B153" s="292">
        <v>534281049.94</v>
      </c>
      <c r="C153" s="428">
        <v>17.670000000000002</v>
      </c>
      <c r="D153" s="339" t="s">
        <v>104</v>
      </c>
      <c r="E153" s="340" t="s">
        <v>104</v>
      </c>
      <c r="F153" s="339" t="s">
        <v>104</v>
      </c>
      <c r="G153" s="340" t="s">
        <v>104</v>
      </c>
      <c r="H153" s="339" t="s">
        <v>104</v>
      </c>
      <c r="I153" s="458" t="s">
        <v>104</v>
      </c>
      <c r="J153" s="292">
        <v>0</v>
      </c>
      <c r="K153" s="428">
        <v>0</v>
      </c>
      <c r="L153" s="339" t="s">
        <v>104</v>
      </c>
      <c r="M153" s="340" t="s">
        <v>104</v>
      </c>
      <c r="N153" s="339" t="s">
        <v>104</v>
      </c>
      <c r="O153" s="340" t="s">
        <v>104</v>
      </c>
      <c r="P153" s="339" t="s">
        <v>104</v>
      </c>
      <c r="Q153" s="458" t="s">
        <v>104</v>
      </c>
    </row>
    <row r="154" spans="1:17" ht="14.25" thickTop="1" thickBot="1">
      <c r="A154" s="285" t="s">
        <v>155</v>
      </c>
      <c r="B154" s="341">
        <v>1082467962.5799999</v>
      </c>
      <c r="C154" s="429">
        <v>35.79</v>
      </c>
      <c r="D154" s="343" t="s">
        <v>104</v>
      </c>
      <c r="E154" s="344" t="s">
        <v>104</v>
      </c>
      <c r="F154" s="343" t="s">
        <v>104</v>
      </c>
      <c r="G154" s="344" t="s">
        <v>104</v>
      </c>
      <c r="H154" s="343" t="s">
        <v>104</v>
      </c>
      <c r="I154" s="345" t="s">
        <v>104</v>
      </c>
      <c r="J154" s="346">
        <v>122131771.03</v>
      </c>
      <c r="K154" s="429">
        <v>17.420000000000002</v>
      </c>
      <c r="L154" s="343" t="s">
        <v>104</v>
      </c>
      <c r="M154" s="344" t="s">
        <v>104</v>
      </c>
      <c r="N154" s="343" t="s">
        <v>104</v>
      </c>
      <c r="O154" s="344" t="s">
        <v>104</v>
      </c>
      <c r="P154" s="343" t="s">
        <v>104</v>
      </c>
      <c r="Q154" s="345" t="s">
        <v>104</v>
      </c>
    </row>
    <row r="155" spans="1:17" ht="14.25" thickTop="1" thickBot="1">
      <c r="A155" s="285" t="s">
        <v>156</v>
      </c>
      <c r="B155" s="341">
        <v>1244298743.3699999</v>
      </c>
      <c r="C155" s="429">
        <v>41.14</v>
      </c>
      <c r="D155" s="343" t="s">
        <v>104</v>
      </c>
      <c r="E155" s="344" t="s">
        <v>104</v>
      </c>
      <c r="F155" s="343" t="s">
        <v>104</v>
      </c>
      <c r="G155" s="344" t="s">
        <v>104</v>
      </c>
      <c r="H155" s="343" t="s">
        <v>104</v>
      </c>
      <c r="I155" s="345" t="s">
        <v>104</v>
      </c>
      <c r="J155" s="346">
        <v>147932912.15000001</v>
      </c>
      <c r="K155" s="429">
        <v>21.1</v>
      </c>
      <c r="L155" s="343" t="s">
        <v>104</v>
      </c>
      <c r="M155" s="344" t="s">
        <v>104</v>
      </c>
      <c r="N155" s="343" t="s">
        <v>104</v>
      </c>
      <c r="O155" s="344" t="s">
        <v>104</v>
      </c>
      <c r="P155" s="343" t="s">
        <v>104</v>
      </c>
      <c r="Q155" s="345" t="s">
        <v>104</v>
      </c>
    </row>
    <row r="156" spans="1:17" ht="13.5" thickTop="1">
      <c r="A156" s="271" t="s">
        <v>126</v>
      </c>
      <c r="B156" s="292">
        <v>0</v>
      </c>
      <c r="C156" s="428">
        <v>0</v>
      </c>
      <c r="D156" s="339" t="s">
        <v>104</v>
      </c>
      <c r="E156" s="340" t="s">
        <v>104</v>
      </c>
      <c r="F156" s="339" t="s">
        <v>104</v>
      </c>
      <c r="G156" s="340" t="s">
        <v>104</v>
      </c>
      <c r="H156" s="339" t="s">
        <v>104</v>
      </c>
      <c r="I156" s="458" t="s">
        <v>104</v>
      </c>
      <c r="J156" s="292">
        <v>0</v>
      </c>
      <c r="K156" s="428">
        <v>0</v>
      </c>
      <c r="L156" s="339" t="s">
        <v>104</v>
      </c>
      <c r="M156" s="340" t="s">
        <v>104</v>
      </c>
      <c r="N156" s="339" t="s">
        <v>104</v>
      </c>
      <c r="O156" s="340" t="s">
        <v>104</v>
      </c>
      <c r="P156" s="339" t="s">
        <v>104</v>
      </c>
      <c r="Q156" s="458" t="s">
        <v>104</v>
      </c>
    </row>
    <row r="157" spans="1:17">
      <c r="A157" s="271" t="s">
        <v>127</v>
      </c>
      <c r="B157" s="292">
        <v>0</v>
      </c>
      <c r="C157" s="428">
        <v>0</v>
      </c>
      <c r="D157" s="339" t="s">
        <v>104</v>
      </c>
      <c r="E157" s="340" t="s">
        <v>104</v>
      </c>
      <c r="F157" s="339" t="s">
        <v>104</v>
      </c>
      <c r="G157" s="340" t="s">
        <v>104</v>
      </c>
      <c r="H157" s="339" t="s">
        <v>104</v>
      </c>
      <c r="I157" s="458" t="s">
        <v>104</v>
      </c>
      <c r="J157" s="292">
        <v>0</v>
      </c>
      <c r="K157" s="428">
        <v>0</v>
      </c>
      <c r="L157" s="339" t="s">
        <v>104</v>
      </c>
      <c r="M157" s="340" t="s">
        <v>104</v>
      </c>
      <c r="N157" s="339" t="s">
        <v>104</v>
      </c>
      <c r="O157" s="340" t="s">
        <v>104</v>
      </c>
      <c r="P157" s="339" t="s">
        <v>104</v>
      </c>
      <c r="Q157" s="458" t="s">
        <v>104</v>
      </c>
    </row>
    <row r="158" spans="1:17" ht="13.5" thickBot="1">
      <c r="A158" s="271" t="s">
        <v>128</v>
      </c>
      <c r="B158" s="292">
        <v>1779944073.49</v>
      </c>
      <c r="C158" s="428">
        <v>58.86</v>
      </c>
      <c r="D158" s="339" t="s">
        <v>104</v>
      </c>
      <c r="E158" s="340" t="s">
        <v>104</v>
      </c>
      <c r="F158" s="339" t="s">
        <v>104</v>
      </c>
      <c r="G158" s="340" t="s">
        <v>104</v>
      </c>
      <c r="H158" s="339" t="s">
        <v>104</v>
      </c>
      <c r="I158" s="458" t="s">
        <v>104</v>
      </c>
      <c r="J158" s="292">
        <v>553234984.55999994</v>
      </c>
      <c r="K158" s="428">
        <v>78.900000000000006</v>
      </c>
      <c r="L158" s="339" t="s">
        <v>104</v>
      </c>
      <c r="M158" s="340" t="s">
        <v>104</v>
      </c>
      <c r="N158" s="339" t="s">
        <v>104</v>
      </c>
      <c r="O158" s="340" t="s">
        <v>104</v>
      </c>
      <c r="P158" s="339" t="s">
        <v>104</v>
      </c>
      <c r="Q158" s="458" t="s">
        <v>104</v>
      </c>
    </row>
    <row r="159" spans="1:17" ht="14.25" thickTop="1" thickBot="1">
      <c r="A159" s="285" t="s">
        <v>129</v>
      </c>
      <c r="B159" s="341">
        <v>1779944073.49</v>
      </c>
      <c r="C159" s="429">
        <v>58.86</v>
      </c>
      <c r="D159" s="343" t="s">
        <v>104</v>
      </c>
      <c r="E159" s="344" t="s">
        <v>104</v>
      </c>
      <c r="F159" s="343" t="s">
        <v>104</v>
      </c>
      <c r="G159" s="344" t="s">
        <v>104</v>
      </c>
      <c r="H159" s="343" t="s">
        <v>104</v>
      </c>
      <c r="I159" s="345" t="s">
        <v>104</v>
      </c>
      <c r="J159" s="346">
        <v>553234984.55999994</v>
      </c>
      <c r="K159" s="429">
        <v>78.900000000000006</v>
      </c>
      <c r="L159" s="343" t="s">
        <v>104</v>
      </c>
      <c r="M159" s="344" t="s">
        <v>104</v>
      </c>
      <c r="N159" s="343" t="s">
        <v>104</v>
      </c>
      <c r="O159" s="344" t="s">
        <v>104</v>
      </c>
      <c r="P159" s="343" t="s">
        <v>104</v>
      </c>
      <c r="Q159" s="345" t="s">
        <v>104</v>
      </c>
    </row>
    <row r="160" spans="1:17" ht="14.25" thickTop="1" thickBot="1">
      <c r="A160" s="271"/>
      <c r="D160" s="325"/>
      <c r="E160" s="326"/>
      <c r="F160" s="325"/>
      <c r="G160" s="326"/>
      <c r="H160" s="325"/>
      <c r="I160" s="458"/>
      <c r="L160" s="325"/>
      <c r="M160" s="326"/>
      <c r="N160" s="325"/>
      <c r="O160" s="326"/>
      <c r="P160" s="325"/>
      <c r="Q160" s="458"/>
    </row>
    <row r="161" spans="1:17" s="351" customFormat="1" ht="13.5" thickTop="1">
      <c r="A161" s="347" t="s">
        <v>130</v>
      </c>
      <c r="B161" s="348">
        <v>13339</v>
      </c>
      <c r="C161" s="430"/>
      <c r="D161" s="349" t="s">
        <v>104</v>
      </c>
      <c r="E161" s="349"/>
      <c r="F161" s="349" t="s">
        <v>104</v>
      </c>
      <c r="G161" s="349"/>
      <c r="H161" s="349" t="s">
        <v>104</v>
      </c>
      <c r="I161" s="350"/>
      <c r="J161" s="348">
        <v>1315</v>
      </c>
      <c r="K161" s="430"/>
      <c r="L161" s="349" t="s">
        <v>104</v>
      </c>
      <c r="M161" s="349"/>
      <c r="N161" s="349" t="s">
        <v>104</v>
      </c>
      <c r="O161" s="349"/>
      <c r="P161" s="349" t="s">
        <v>104</v>
      </c>
      <c r="Q161" s="350"/>
    </row>
    <row r="162" spans="1:17" s="351" customFormat="1" ht="13.5" thickBot="1">
      <c r="A162" s="352" t="s">
        <v>157</v>
      </c>
      <c r="B162" s="353">
        <v>226721.85</v>
      </c>
      <c r="C162" s="431"/>
      <c r="D162" s="354" t="s">
        <v>104</v>
      </c>
      <c r="E162" s="354"/>
      <c r="F162" s="354" t="s">
        <v>104</v>
      </c>
      <c r="G162" s="354"/>
      <c r="H162" s="354" t="s">
        <v>104</v>
      </c>
      <c r="I162" s="355"/>
      <c r="J162" s="353">
        <v>533207.53</v>
      </c>
      <c r="K162" s="431"/>
      <c r="L162" s="354" t="s">
        <v>104</v>
      </c>
      <c r="M162" s="354"/>
      <c r="N162" s="354" t="s">
        <v>104</v>
      </c>
      <c r="O162" s="354"/>
      <c r="P162" s="354" t="s">
        <v>104</v>
      </c>
      <c r="Q162" s="355"/>
    </row>
    <row r="163" spans="1:17" ht="13.5" thickTop="1">
      <c r="A163" s="271"/>
      <c r="D163" s="325"/>
      <c r="E163" s="326"/>
      <c r="F163" s="325"/>
      <c r="G163" s="326"/>
      <c r="H163" s="325"/>
      <c r="I163" s="458"/>
      <c r="L163" s="325"/>
      <c r="M163" s="326"/>
      <c r="N163" s="325"/>
      <c r="O163" s="326"/>
      <c r="P163" s="325"/>
      <c r="Q163" s="458"/>
    </row>
    <row r="164" spans="1:17">
      <c r="A164" s="306" t="s">
        <v>158</v>
      </c>
      <c r="B164" s="307"/>
      <c r="C164" s="432"/>
      <c r="D164" s="356"/>
      <c r="E164" s="357"/>
      <c r="F164" s="356"/>
      <c r="G164" s="357"/>
      <c r="H164" s="356"/>
      <c r="I164" s="358"/>
      <c r="J164" s="307"/>
      <c r="K164" s="432"/>
      <c r="L164" s="356"/>
      <c r="M164" s="357"/>
      <c r="N164" s="356"/>
      <c r="O164" s="357"/>
      <c r="P164" s="356"/>
      <c r="Q164" s="358"/>
    </row>
    <row r="165" spans="1:17">
      <c r="A165" s="311"/>
      <c r="B165" s="312"/>
      <c r="C165" s="433"/>
      <c r="D165" s="359"/>
      <c r="E165" s="360"/>
      <c r="F165" s="359"/>
      <c r="G165" s="360"/>
      <c r="H165" s="359"/>
      <c r="I165" s="361"/>
      <c r="J165" s="312"/>
      <c r="K165" s="433"/>
      <c r="L165" s="359"/>
      <c r="M165" s="360"/>
      <c r="N165" s="359"/>
      <c r="O165" s="360"/>
      <c r="P165" s="359"/>
      <c r="Q165" s="361"/>
    </row>
    <row r="166" spans="1:17">
      <c r="A166" s="316"/>
      <c r="B166" s="317"/>
      <c r="C166" s="434"/>
      <c r="D166" s="362"/>
      <c r="E166" s="363"/>
      <c r="F166" s="362"/>
      <c r="G166" s="363"/>
      <c r="H166" s="362"/>
      <c r="I166" s="459"/>
      <c r="J166" s="317"/>
      <c r="K166" s="434"/>
      <c r="L166" s="362"/>
      <c r="M166" s="363"/>
      <c r="N166" s="362"/>
      <c r="O166" s="363"/>
      <c r="P166" s="362"/>
      <c r="Q166" s="459"/>
    </row>
    <row r="167" spans="1:17">
      <c r="A167" s="271" t="s">
        <v>159</v>
      </c>
      <c r="B167" s="292">
        <v>655522214.60000002</v>
      </c>
      <c r="C167" s="428">
        <v>21.68</v>
      </c>
      <c r="D167" s="339" t="s">
        <v>104</v>
      </c>
      <c r="E167" s="340" t="s">
        <v>104</v>
      </c>
      <c r="F167" s="339" t="s">
        <v>104</v>
      </c>
      <c r="G167" s="340" t="s">
        <v>104</v>
      </c>
      <c r="H167" s="339" t="s">
        <v>104</v>
      </c>
      <c r="I167" s="458" t="s">
        <v>104</v>
      </c>
      <c r="J167" s="292">
        <v>42565828.079999998</v>
      </c>
      <c r="K167" s="428">
        <v>6.07</v>
      </c>
      <c r="L167" s="339" t="s">
        <v>104</v>
      </c>
      <c r="M167" s="340" t="s">
        <v>104</v>
      </c>
      <c r="N167" s="339" t="s">
        <v>104</v>
      </c>
      <c r="O167" s="340" t="s">
        <v>104</v>
      </c>
      <c r="P167" s="339" t="s">
        <v>104</v>
      </c>
      <c r="Q167" s="458" t="s">
        <v>104</v>
      </c>
    </row>
    <row r="168" spans="1:17">
      <c r="A168" s="271" t="s">
        <v>160</v>
      </c>
      <c r="B168" s="292">
        <v>298912975.57999998</v>
      </c>
      <c r="C168" s="428">
        <v>9.8800000000000008</v>
      </c>
      <c r="D168" s="339" t="s">
        <v>104</v>
      </c>
      <c r="E168" s="340" t="s">
        <v>104</v>
      </c>
      <c r="F168" s="339" t="s">
        <v>104</v>
      </c>
      <c r="G168" s="340" t="s">
        <v>104</v>
      </c>
      <c r="H168" s="339" t="s">
        <v>104</v>
      </c>
      <c r="I168" s="458" t="s">
        <v>104</v>
      </c>
      <c r="J168" s="292">
        <v>2811676.6</v>
      </c>
      <c r="K168" s="428">
        <v>0.4</v>
      </c>
      <c r="L168" s="339" t="s">
        <v>104</v>
      </c>
      <c r="M168" s="340" t="s">
        <v>104</v>
      </c>
      <c r="N168" s="339" t="s">
        <v>104</v>
      </c>
      <c r="O168" s="340" t="s">
        <v>104</v>
      </c>
      <c r="P168" s="339" t="s">
        <v>104</v>
      </c>
      <c r="Q168" s="458" t="s">
        <v>104</v>
      </c>
    </row>
    <row r="169" spans="1:17">
      <c r="A169" s="271" t="s">
        <v>161</v>
      </c>
      <c r="B169" s="292">
        <v>60201839.020000003</v>
      </c>
      <c r="C169" s="428">
        <v>1.99</v>
      </c>
      <c r="D169" s="339" t="s">
        <v>104</v>
      </c>
      <c r="E169" s="340" t="s">
        <v>104</v>
      </c>
      <c r="F169" s="339" t="s">
        <v>104</v>
      </c>
      <c r="G169" s="340" t="s">
        <v>104</v>
      </c>
      <c r="H169" s="339" t="s">
        <v>104</v>
      </c>
      <c r="I169" s="458" t="s">
        <v>104</v>
      </c>
      <c r="J169" s="292">
        <v>2751159.87</v>
      </c>
      <c r="K169" s="428">
        <v>0.39</v>
      </c>
      <c r="L169" s="339" t="s">
        <v>104</v>
      </c>
      <c r="M169" s="340" t="s">
        <v>104</v>
      </c>
      <c r="N169" s="339" t="s">
        <v>104</v>
      </c>
      <c r="O169" s="340" t="s">
        <v>104</v>
      </c>
      <c r="P169" s="339" t="s">
        <v>104</v>
      </c>
      <c r="Q169" s="458" t="s">
        <v>104</v>
      </c>
    </row>
    <row r="170" spans="1:17">
      <c r="A170" s="271" t="s">
        <v>162</v>
      </c>
      <c r="B170" s="292">
        <v>214245449.33000001</v>
      </c>
      <c r="C170" s="428">
        <v>7.08</v>
      </c>
      <c r="D170" s="339" t="s">
        <v>104</v>
      </c>
      <c r="E170" s="340" t="s">
        <v>104</v>
      </c>
      <c r="F170" s="339" t="s">
        <v>104</v>
      </c>
      <c r="G170" s="340" t="s">
        <v>104</v>
      </c>
      <c r="H170" s="339" t="s">
        <v>104</v>
      </c>
      <c r="I170" s="458" t="s">
        <v>104</v>
      </c>
      <c r="J170" s="292">
        <v>4758551.2300000004</v>
      </c>
      <c r="K170" s="428">
        <v>0.68</v>
      </c>
      <c r="L170" s="339" t="s">
        <v>104</v>
      </c>
      <c r="M170" s="340" t="s">
        <v>104</v>
      </c>
      <c r="N170" s="339" t="s">
        <v>104</v>
      </c>
      <c r="O170" s="340" t="s">
        <v>104</v>
      </c>
      <c r="P170" s="339" t="s">
        <v>104</v>
      </c>
      <c r="Q170" s="458" t="s">
        <v>104</v>
      </c>
    </row>
    <row r="171" spans="1:17">
      <c r="A171" s="271" t="s">
        <v>163</v>
      </c>
      <c r="B171" s="292">
        <v>3334617.11</v>
      </c>
      <c r="C171" s="428">
        <v>0.11</v>
      </c>
      <c r="D171" s="339" t="s">
        <v>104</v>
      </c>
      <c r="E171" s="340" t="s">
        <v>104</v>
      </c>
      <c r="F171" s="339" t="s">
        <v>104</v>
      </c>
      <c r="G171" s="340" t="s">
        <v>104</v>
      </c>
      <c r="H171" s="339" t="s">
        <v>104</v>
      </c>
      <c r="I171" s="458" t="s">
        <v>104</v>
      </c>
      <c r="J171" s="292">
        <v>39126423.369999997</v>
      </c>
      <c r="K171" s="428">
        <v>5.58</v>
      </c>
      <c r="L171" s="339" t="s">
        <v>104</v>
      </c>
      <c r="M171" s="340" t="s">
        <v>104</v>
      </c>
      <c r="N171" s="339" t="s">
        <v>104</v>
      </c>
      <c r="O171" s="340" t="s">
        <v>104</v>
      </c>
      <c r="P171" s="339" t="s">
        <v>104</v>
      </c>
      <c r="Q171" s="458" t="s">
        <v>104</v>
      </c>
    </row>
    <row r="172" spans="1:17">
      <c r="A172" s="271" t="s">
        <v>164</v>
      </c>
      <c r="B172" s="292">
        <v>9661762.1300000008</v>
      </c>
      <c r="C172" s="428">
        <v>0.32</v>
      </c>
      <c r="D172" s="339" t="s">
        <v>104</v>
      </c>
      <c r="E172" s="340" t="s">
        <v>104</v>
      </c>
      <c r="F172" s="339" t="s">
        <v>104</v>
      </c>
      <c r="G172" s="340" t="s">
        <v>104</v>
      </c>
      <c r="H172" s="339" t="s">
        <v>104</v>
      </c>
      <c r="I172" s="458" t="s">
        <v>104</v>
      </c>
      <c r="J172" s="292">
        <v>28830883.890000001</v>
      </c>
      <c r="K172" s="428">
        <v>4.1100000000000003</v>
      </c>
      <c r="L172" s="339" t="s">
        <v>104</v>
      </c>
      <c r="M172" s="340" t="s">
        <v>104</v>
      </c>
      <c r="N172" s="339" t="s">
        <v>104</v>
      </c>
      <c r="O172" s="340" t="s">
        <v>104</v>
      </c>
      <c r="P172" s="339" t="s">
        <v>104</v>
      </c>
      <c r="Q172" s="458" t="s">
        <v>104</v>
      </c>
    </row>
    <row r="173" spans="1:17">
      <c r="A173" s="271" t="s">
        <v>165</v>
      </c>
      <c r="B173" s="292">
        <v>2419885.6</v>
      </c>
      <c r="C173" s="428">
        <v>0.08</v>
      </c>
      <c r="D173" s="339" t="s">
        <v>104</v>
      </c>
      <c r="E173" s="340" t="s">
        <v>104</v>
      </c>
      <c r="F173" s="339" t="s">
        <v>104</v>
      </c>
      <c r="G173" s="340" t="s">
        <v>104</v>
      </c>
      <c r="H173" s="339" t="s">
        <v>104</v>
      </c>
      <c r="I173" s="458" t="s">
        <v>104</v>
      </c>
      <c r="J173" s="292">
        <v>16884338.43</v>
      </c>
      <c r="K173" s="428">
        <v>2.41</v>
      </c>
      <c r="L173" s="339" t="s">
        <v>104</v>
      </c>
      <c r="M173" s="340" t="s">
        <v>104</v>
      </c>
      <c r="N173" s="339" t="s">
        <v>104</v>
      </c>
      <c r="O173" s="340" t="s">
        <v>104</v>
      </c>
      <c r="P173" s="339" t="s">
        <v>104</v>
      </c>
      <c r="Q173" s="458" t="s">
        <v>104</v>
      </c>
    </row>
    <row r="174" spans="1:17" ht="13.5" thickBot="1">
      <c r="A174" s="271" t="s">
        <v>166</v>
      </c>
      <c r="B174" s="292">
        <v>0</v>
      </c>
      <c r="C174" s="428">
        <v>0</v>
      </c>
      <c r="D174" s="339" t="s">
        <v>104</v>
      </c>
      <c r="E174" s="340" t="s">
        <v>104</v>
      </c>
      <c r="F174" s="339" t="s">
        <v>104</v>
      </c>
      <c r="G174" s="340" t="s">
        <v>104</v>
      </c>
      <c r="H174" s="339" t="s">
        <v>104</v>
      </c>
      <c r="I174" s="458" t="s">
        <v>104</v>
      </c>
      <c r="J174" s="292">
        <v>10204050.68</v>
      </c>
      <c r="K174" s="428">
        <v>1.46</v>
      </c>
      <c r="L174" s="339" t="s">
        <v>104</v>
      </c>
      <c r="M174" s="340" t="s">
        <v>104</v>
      </c>
      <c r="N174" s="339" t="s">
        <v>104</v>
      </c>
      <c r="O174" s="340" t="s">
        <v>104</v>
      </c>
      <c r="P174" s="339" t="s">
        <v>104</v>
      </c>
      <c r="Q174" s="458" t="s">
        <v>104</v>
      </c>
    </row>
    <row r="175" spans="1:17" ht="14.25" thickTop="1" thickBot="1">
      <c r="A175" s="285" t="s">
        <v>19</v>
      </c>
      <c r="B175" s="341">
        <v>1244298743.3699999</v>
      </c>
      <c r="C175" s="429">
        <v>41.14</v>
      </c>
      <c r="D175" s="343" t="s">
        <v>104</v>
      </c>
      <c r="E175" s="344" t="s">
        <v>104</v>
      </c>
      <c r="F175" s="343" t="s">
        <v>104</v>
      </c>
      <c r="G175" s="344" t="s">
        <v>104</v>
      </c>
      <c r="H175" s="343" t="s">
        <v>104</v>
      </c>
      <c r="I175" s="345" t="s">
        <v>104</v>
      </c>
      <c r="J175" s="346">
        <v>147932912.15000001</v>
      </c>
      <c r="K175" s="429">
        <v>21.1</v>
      </c>
      <c r="L175" s="343" t="s">
        <v>104</v>
      </c>
      <c r="M175" s="344" t="s">
        <v>104</v>
      </c>
      <c r="N175" s="343" t="s">
        <v>104</v>
      </c>
      <c r="O175" s="344" t="s">
        <v>104</v>
      </c>
      <c r="P175" s="343" t="s">
        <v>104</v>
      </c>
      <c r="Q175" s="345" t="s">
        <v>104</v>
      </c>
    </row>
    <row r="176" spans="1:17" ht="14.25" thickTop="1" thickBot="1">
      <c r="A176" s="271"/>
      <c r="D176" s="325"/>
      <c r="E176" s="326"/>
      <c r="F176" s="325"/>
      <c r="G176" s="326"/>
      <c r="H176" s="325"/>
      <c r="I176" s="458"/>
      <c r="L176" s="325"/>
      <c r="M176" s="326"/>
      <c r="N176" s="325"/>
      <c r="O176" s="326"/>
      <c r="P176" s="325"/>
      <c r="Q176" s="458"/>
    </row>
    <row r="177" spans="1:17" ht="13.5" thickTop="1">
      <c r="A177" s="267" t="s">
        <v>132</v>
      </c>
      <c r="B177" s="364">
        <v>729265506.52999997</v>
      </c>
      <c r="C177" s="430"/>
      <c r="D177" s="366" t="s">
        <v>104</v>
      </c>
      <c r="E177" s="367"/>
      <c r="F177" s="366" t="s">
        <v>104</v>
      </c>
      <c r="G177" s="367"/>
      <c r="H177" s="366" t="s">
        <v>104</v>
      </c>
      <c r="I177" s="368"/>
      <c r="J177" s="364">
        <v>89197231.680000007</v>
      </c>
      <c r="K177" s="430"/>
      <c r="L177" s="366" t="s">
        <v>104</v>
      </c>
      <c r="M177" s="367"/>
      <c r="N177" s="366" t="s">
        <v>104</v>
      </c>
      <c r="O177" s="367"/>
      <c r="P177" s="366" t="s">
        <v>104</v>
      </c>
      <c r="Q177" s="368"/>
    </row>
    <row r="178" spans="1:17" ht="13.5" thickBot="1">
      <c r="A178" s="272" t="s">
        <v>242</v>
      </c>
      <c r="B178" s="369">
        <v>592389419.67999995</v>
      </c>
      <c r="C178" s="431"/>
      <c r="D178" s="371" t="s">
        <v>104</v>
      </c>
      <c r="E178" s="372"/>
      <c r="F178" s="371" t="s">
        <v>104</v>
      </c>
      <c r="G178" s="372"/>
      <c r="H178" s="371" t="s">
        <v>104</v>
      </c>
      <c r="I178" s="373"/>
      <c r="J178" s="369">
        <v>144365428.83000001</v>
      </c>
      <c r="K178" s="431"/>
      <c r="L178" s="371" t="s">
        <v>104</v>
      </c>
      <c r="M178" s="372"/>
      <c r="N178" s="371" t="s">
        <v>104</v>
      </c>
      <c r="O178" s="372"/>
      <c r="P178" s="371" t="s">
        <v>104</v>
      </c>
      <c r="Q178" s="373"/>
    </row>
    <row r="179" spans="1:17" ht="14.25" thickTop="1" thickBot="1">
      <c r="A179" s="285" t="s">
        <v>167</v>
      </c>
      <c r="B179" s="341">
        <v>136876086.84999999</v>
      </c>
      <c r="C179" s="429"/>
      <c r="D179" s="343" t="s">
        <v>104</v>
      </c>
      <c r="E179" s="344"/>
      <c r="F179" s="343" t="s">
        <v>104</v>
      </c>
      <c r="G179" s="344"/>
      <c r="H179" s="343" t="s">
        <v>104</v>
      </c>
      <c r="I179" s="345"/>
      <c r="J179" s="346">
        <v>-55168197.149999999</v>
      </c>
      <c r="K179" s="429"/>
      <c r="L179" s="343" t="s">
        <v>104</v>
      </c>
      <c r="M179" s="344"/>
      <c r="N179" s="343" t="s">
        <v>104</v>
      </c>
      <c r="O179" s="344"/>
      <c r="P179" s="343" t="s">
        <v>104</v>
      </c>
      <c r="Q179" s="345"/>
    </row>
    <row r="180" spans="1:17" ht="13.5" thickTop="1">
      <c r="D180" s="325"/>
      <c r="E180" s="326"/>
      <c r="F180" s="325"/>
      <c r="G180" s="326"/>
      <c r="H180" s="325"/>
      <c r="I180" s="326"/>
      <c r="L180" s="325"/>
      <c r="M180" s="326"/>
      <c r="N180" s="325"/>
      <c r="O180" s="326"/>
      <c r="P180" s="325"/>
      <c r="Q180" s="326"/>
    </row>
    <row r="181" spans="1:17">
      <c r="D181" s="325"/>
      <c r="E181" s="326"/>
      <c r="F181" s="325"/>
      <c r="G181" s="326"/>
      <c r="H181" s="325"/>
      <c r="I181" s="326"/>
      <c r="L181" s="325"/>
      <c r="M181" s="326"/>
      <c r="N181" s="325"/>
      <c r="O181" s="326"/>
      <c r="P181" s="325"/>
      <c r="Q181" s="326"/>
    </row>
  </sheetData>
  <mergeCells count="26">
    <mergeCell ref="J131:K131"/>
    <mergeCell ref="L131:M131"/>
    <mergeCell ref="N131:O131"/>
    <mergeCell ref="P131:Q131"/>
    <mergeCell ref="B129:I129"/>
    <mergeCell ref="B131:C131"/>
    <mergeCell ref="D131:E131"/>
    <mergeCell ref="F131:G131"/>
    <mergeCell ref="H131:I131"/>
    <mergeCell ref="B82:C82"/>
    <mergeCell ref="D82:E82"/>
    <mergeCell ref="F82:G82"/>
    <mergeCell ref="H82:I82"/>
    <mergeCell ref="J129:Q129"/>
    <mergeCell ref="J80:Q81"/>
    <mergeCell ref="J82:K82"/>
    <mergeCell ref="L82:M82"/>
    <mergeCell ref="N82:O82"/>
    <mergeCell ref="P82:Q82"/>
    <mergeCell ref="B5:I5"/>
    <mergeCell ref="B6:I6"/>
    <mergeCell ref="B80:I81"/>
    <mergeCell ref="B7:C7"/>
    <mergeCell ref="D7:E7"/>
    <mergeCell ref="F7:G7"/>
    <mergeCell ref="H7:I7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2">
    <pageSetUpPr fitToPage="1"/>
  </sheetPr>
  <dimension ref="A1:H116"/>
  <sheetViews>
    <sheetView topLeftCell="A44" zoomScale="70" workbookViewId="0" xr3:uid="{D624DF06-3800-545C-AC8D-BADC89115800}"/>
  </sheetViews>
  <sheetFormatPr defaultRowHeight="12.75"/>
  <cols>
    <col min="1" max="1" width="43.28515625" style="91" customWidth="1"/>
    <col min="2" max="7" width="12" style="91" customWidth="1"/>
    <col min="8" max="16384" width="9.140625" style="91"/>
  </cols>
  <sheetData>
    <row r="1" spans="1:7">
      <c r="A1" s="517" t="s">
        <v>254</v>
      </c>
      <c r="B1" s="517"/>
      <c r="C1" s="517"/>
      <c r="D1" s="517"/>
      <c r="E1" s="517"/>
      <c r="F1" s="517"/>
      <c r="G1" s="517"/>
    </row>
    <row r="2" spans="1:7">
      <c r="A2" s="92"/>
      <c r="B2" s="93"/>
      <c r="C2" s="93"/>
      <c r="D2" s="93"/>
      <c r="E2" s="93"/>
      <c r="F2" s="93"/>
      <c r="G2" s="93"/>
    </row>
    <row r="3" spans="1:7">
      <c r="A3" s="94"/>
      <c r="B3" s="95"/>
      <c r="C3" s="95"/>
      <c r="D3" s="95"/>
      <c r="E3" s="95"/>
      <c r="F3" s="95"/>
      <c r="G3" s="95"/>
    </row>
    <row r="4" spans="1:7">
      <c r="A4" s="96" t="s">
        <v>255</v>
      </c>
      <c r="B4" s="515" t="s">
        <v>256</v>
      </c>
      <c r="C4" s="515"/>
      <c r="D4" s="515"/>
      <c r="E4" s="515"/>
      <c r="F4" s="515"/>
      <c r="G4" s="516"/>
    </row>
    <row r="5" spans="1:7">
      <c r="A5" s="97"/>
      <c r="B5" s="98">
        <v>1</v>
      </c>
      <c r="C5" s="98">
        <v>3</v>
      </c>
      <c r="D5" s="98">
        <v>5</v>
      </c>
      <c r="E5" s="98">
        <v>7</v>
      </c>
      <c r="F5" s="98">
        <v>10</v>
      </c>
      <c r="G5" s="99">
        <v>20</v>
      </c>
    </row>
    <row r="6" spans="1:7">
      <c r="A6" s="100"/>
      <c r="B6" s="100"/>
      <c r="C6" s="100"/>
      <c r="D6" s="100"/>
      <c r="E6" s="100"/>
      <c r="F6" s="100"/>
      <c r="G6" s="100"/>
    </row>
    <row r="7" spans="1:7">
      <c r="A7" s="178" t="s">
        <v>257</v>
      </c>
      <c r="B7" s="102">
        <v>6.04</v>
      </c>
      <c r="C7" s="102">
        <v>7.76</v>
      </c>
      <c r="D7" s="102">
        <v>6.64</v>
      </c>
      <c r="E7" s="102">
        <v>5.16</v>
      </c>
      <c r="F7" s="102">
        <v>5.96</v>
      </c>
      <c r="G7" s="102">
        <v>7.6</v>
      </c>
    </row>
    <row r="8" spans="1:7">
      <c r="A8" s="95"/>
      <c r="B8" s="460"/>
      <c r="C8" s="460"/>
      <c r="D8" s="460"/>
      <c r="E8" s="460"/>
      <c r="F8" s="460"/>
      <c r="G8" s="460"/>
    </row>
    <row r="9" spans="1:7">
      <c r="A9" s="103" t="s">
        <v>258</v>
      </c>
      <c r="B9" s="460"/>
      <c r="C9" s="460"/>
      <c r="D9" s="460"/>
      <c r="E9" s="460"/>
      <c r="F9" s="460"/>
      <c r="G9" s="460"/>
    </row>
    <row r="10" spans="1:7">
      <c r="A10" s="103" t="s">
        <v>259</v>
      </c>
      <c r="B10" s="460"/>
      <c r="C10" s="460"/>
      <c r="D10" s="460"/>
      <c r="E10" s="460"/>
      <c r="F10" s="460"/>
      <c r="G10" s="460"/>
    </row>
    <row r="11" spans="1:7">
      <c r="A11" s="95" t="s">
        <v>260</v>
      </c>
      <c r="B11" s="460">
        <v>32.130000000000003</v>
      </c>
      <c r="C11" s="460">
        <v>6.53</v>
      </c>
      <c r="D11" s="460">
        <v>20.25</v>
      </c>
      <c r="E11" s="460">
        <v>20.36</v>
      </c>
      <c r="F11" s="460">
        <v>16.149999999999999</v>
      </c>
      <c r="G11" s="460">
        <v>15.63</v>
      </c>
    </row>
    <row r="12" spans="1:7">
      <c r="A12" s="104" t="s">
        <v>261</v>
      </c>
      <c r="B12" s="460">
        <v>26.59</v>
      </c>
      <c r="C12" s="460">
        <v>4.22</v>
      </c>
      <c r="D12" s="460">
        <v>16.149999999999999</v>
      </c>
      <c r="E12" s="460">
        <v>19.809999999999999</v>
      </c>
      <c r="F12" s="460">
        <v>15.1</v>
      </c>
      <c r="G12" s="460">
        <v>15.23</v>
      </c>
    </row>
    <row r="13" spans="1:7">
      <c r="A13" s="103"/>
      <c r="B13" s="460"/>
      <c r="C13" s="460"/>
      <c r="D13" s="460"/>
      <c r="E13" s="460"/>
      <c r="F13" s="460"/>
      <c r="G13" s="460"/>
    </row>
    <row r="14" spans="1:7">
      <c r="A14" s="103" t="s">
        <v>262</v>
      </c>
      <c r="B14" s="460"/>
      <c r="C14" s="460"/>
      <c r="D14" s="460"/>
      <c r="E14" s="460"/>
      <c r="F14" s="460"/>
      <c r="G14" s="460"/>
    </row>
    <row r="15" spans="1:7">
      <c r="A15" s="95" t="s">
        <v>260</v>
      </c>
      <c r="B15" s="460">
        <v>32.130000000000003</v>
      </c>
      <c r="C15" s="460">
        <v>6.53</v>
      </c>
      <c r="D15" s="460">
        <v>20.25</v>
      </c>
      <c r="E15" s="460">
        <v>20.36</v>
      </c>
      <c r="F15" s="460">
        <v>16.149999999999999</v>
      </c>
      <c r="G15" s="460">
        <v>15.63</v>
      </c>
    </row>
    <row r="16" spans="1:7">
      <c r="A16" s="95" t="s">
        <v>261</v>
      </c>
      <c r="B16" s="460">
        <v>29.29</v>
      </c>
      <c r="C16" s="460">
        <v>3.18</v>
      </c>
      <c r="D16" s="460">
        <v>15.7</v>
      </c>
      <c r="E16" s="460">
        <v>20.76</v>
      </c>
      <c r="F16" s="460">
        <v>12.36</v>
      </c>
      <c r="G16" s="460">
        <v>13.39</v>
      </c>
    </row>
    <row r="17" spans="1:7">
      <c r="A17" s="95"/>
      <c r="B17" s="460"/>
      <c r="C17" s="460"/>
      <c r="D17" s="460"/>
      <c r="E17" s="460"/>
      <c r="F17" s="460"/>
      <c r="G17" s="460"/>
    </row>
    <row r="18" spans="1:7">
      <c r="A18" s="103" t="s">
        <v>263</v>
      </c>
      <c r="B18" s="460"/>
      <c r="C18" s="460"/>
      <c r="D18" s="460"/>
      <c r="E18" s="460"/>
      <c r="F18" s="460"/>
      <c r="G18" s="460"/>
    </row>
    <row r="19" spans="1:7">
      <c r="A19" s="95" t="s">
        <v>260</v>
      </c>
      <c r="B19" s="460">
        <v>32.130000000000003</v>
      </c>
      <c r="C19" s="460">
        <v>6.53</v>
      </c>
      <c r="D19" s="460">
        <v>20.25</v>
      </c>
      <c r="E19" s="460">
        <v>20.36</v>
      </c>
      <c r="F19" s="460">
        <v>16.149999999999999</v>
      </c>
      <c r="G19" s="460">
        <v>15.63</v>
      </c>
    </row>
    <row r="20" spans="1:7">
      <c r="A20" s="95" t="s">
        <v>261</v>
      </c>
      <c r="B20" s="460">
        <v>33.01</v>
      </c>
      <c r="C20" s="460">
        <v>7.24</v>
      </c>
      <c r="D20" s="460">
        <v>17.91</v>
      </c>
      <c r="E20" s="460">
        <v>24.18</v>
      </c>
      <c r="F20" s="460">
        <v>21.61</v>
      </c>
      <c r="G20" s="460">
        <v>0</v>
      </c>
    </row>
    <row r="21" spans="1:7">
      <c r="A21" s="95"/>
      <c r="B21" s="460"/>
      <c r="C21" s="460"/>
      <c r="D21" s="460"/>
      <c r="E21" s="460"/>
      <c r="F21" s="460"/>
      <c r="G21" s="460"/>
    </row>
    <row r="22" spans="1:7">
      <c r="A22" s="103" t="s">
        <v>264</v>
      </c>
      <c r="B22" s="460"/>
      <c r="C22" s="460"/>
      <c r="D22" s="460"/>
      <c r="E22" s="460"/>
      <c r="F22" s="460"/>
      <c r="G22" s="460"/>
    </row>
    <row r="23" spans="1:7">
      <c r="A23" s="95" t="s">
        <v>265</v>
      </c>
      <c r="B23" s="460">
        <v>31.73</v>
      </c>
      <c r="C23" s="460">
        <v>6.2</v>
      </c>
      <c r="D23" s="460">
        <v>20.13</v>
      </c>
      <c r="E23" s="460">
        <v>19.600000000000001</v>
      </c>
      <c r="F23" s="460">
        <v>15.63</v>
      </c>
      <c r="G23" s="460"/>
    </row>
    <row r="24" spans="1:7">
      <c r="A24" s="95" t="s">
        <v>261</v>
      </c>
      <c r="B24" s="460">
        <v>30.76</v>
      </c>
      <c r="C24" s="460">
        <v>6.08</v>
      </c>
      <c r="D24" s="460">
        <v>19.61</v>
      </c>
      <c r="E24" s="460">
        <v>19.52</v>
      </c>
      <c r="F24" s="460">
        <v>14.39</v>
      </c>
      <c r="G24" s="460"/>
    </row>
    <row r="25" spans="1:7">
      <c r="A25" s="95"/>
      <c r="B25" s="460"/>
      <c r="C25" s="460"/>
      <c r="D25" s="460"/>
      <c r="E25" s="460"/>
      <c r="F25" s="460"/>
      <c r="G25" s="460"/>
    </row>
    <row r="26" spans="1:7">
      <c r="A26" s="103" t="s">
        <v>266</v>
      </c>
      <c r="B26" s="460"/>
      <c r="C26" s="460"/>
      <c r="D26" s="460"/>
      <c r="E26" s="460"/>
      <c r="F26" s="460"/>
      <c r="G26" s="460"/>
    </row>
    <row r="27" spans="1:7">
      <c r="A27" s="95" t="s">
        <v>267</v>
      </c>
      <c r="B27" s="460">
        <v>35.72</v>
      </c>
      <c r="C27" s="460">
        <v>9.08</v>
      </c>
      <c r="D27" s="460">
        <v>21.08</v>
      </c>
      <c r="E27" s="460">
        <v>24.79</v>
      </c>
      <c r="F27" s="460">
        <v>17.62</v>
      </c>
      <c r="G27" s="460"/>
    </row>
    <row r="28" spans="1:7">
      <c r="A28" s="95" t="s">
        <v>261</v>
      </c>
      <c r="B28" s="460">
        <v>22.58</v>
      </c>
      <c r="C28" s="460">
        <v>-1.83</v>
      </c>
      <c r="D28" s="460">
        <v>12.28</v>
      </c>
      <c r="E28" s="460">
        <v>21.57</v>
      </c>
      <c r="F28" s="460">
        <v>12.23</v>
      </c>
      <c r="G28" s="460"/>
    </row>
    <row r="29" spans="1:7">
      <c r="A29" s="95"/>
      <c r="B29" s="460"/>
      <c r="C29" s="460"/>
      <c r="D29" s="460"/>
      <c r="E29" s="460"/>
      <c r="F29" s="460"/>
      <c r="G29" s="460"/>
    </row>
    <row r="30" spans="1:7">
      <c r="A30" s="103" t="s">
        <v>268</v>
      </c>
      <c r="B30" s="460"/>
      <c r="C30" s="460"/>
      <c r="D30" s="460"/>
      <c r="E30" s="460"/>
      <c r="F30" s="460"/>
      <c r="G30" s="460"/>
    </row>
    <row r="31" spans="1:7">
      <c r="A31" s="95"/>
      <c r="B31" s="460"/>
      <c r="C31" s="460"/>
      <c r="D31" s="460"/>
      <c r="E31" s="460"/>
      <c r="F31" s="460"/>
      <c r="G31" s="460"/>
    </row>
    <row r="32" spans="1:7">
      <c r="A32" s="103" t="s">
        <v>269</v>
      </c>
      <c r="B32" s="460"/>
      <c r="C32" s="460"/>
      <c r="D32" s="460"/>
      <c r="E32" s="460"/>
      <c r="F32" s="460"/>
      <c r="G32" s="460"/>
    </row>
    <row r="33" spans="1:7">
      <c r="A33" s="95" t="s">
        <v>270</v>
      </c>
      <c r="B33" s="460">
        <v>35.47</v>
      </c>
      <c r="C33" s="460">
        <v>7.78</v>
      </c>
      <c r="D33" s="460">
        <v>25.32</v>
      </c>
      <c r="E33" s="460"/>
      <c r="F33" s="460"/>
      <c r="G33" s="460"/>
    </row>
    <row r="34" spans="1:7">
      <c r="A34" s="95" t="s">
        <v>261</v>
      </c>
      <c r="B34" s="460">
        <v>30.52</v>
      </c>
      <c r="C34" s="460">
        <v>7.19</v>
      </c>
      <c r="D34" s="460">
        <v>22.41</v>
      </c>
      <c r="E34" s="460">
        <v>15.62</v>
      </c>
      <c r="F34" s="460">
        <v>21.7</v>
      </c>
      <c r="G34" s="460">
        <v>16.5</v>
      </c>
    </row>
    <row r="35" spans="1:7">
      <c r="A35" s="95"/>
      <c r="B35" s="460"/>
      <c r="C35" s="460"/>
      <c r="D35" s="460"/>
      <c r="E35" s="460"/>
      <c r="F35" s="460"/>
      <c r="G35" s="460"/>
    </row>
    <row r="36" spans="1:7">
      <c r="A36" s="103" t="s">
        <v>271</v>
      </c>
      <c r="B36" s="460"/>
      <c r="C36" s="460"/>
      <c r="D36" s="460"/>
      <c r="E36" s="460"/>
      <c r="F36" s="460"/>
      <c r="G36" s="460"/>
    </row>
    <row r="37" spans="1:7">
      <c r="A37" s="95" t="s">
        <v>272</v>
      </c>
      <c r="B37" s="460">
        <v>21.65</v>
      </c>
      <c r="C37" s="460">
        <v>2.02</v>
      </c>
      <c r="D37" s="460">
        <v>14.28</v>
      </c>
      <c r="E37" s="460">
        <v>22.17</v>
      </c>
      <c r="F37" s="460">
        <v>15.94</v>
      </c>
      <c r="G37" s="460"/>
    </row>
    <row r="38" spans="1:7">
      <c r="A38" s="95" t="s">
        <v>261</v>
      </c>
      <c r="B38" s="460">
        <v>29.41</v>
      </c>
      <c r="C38" s="460">
        <v>6.94</v>
      </c>
      <c r="D38" s="460">
        <v>17.989999999999998</v>
      </c>
      <c r="E38" s="460">
        <v>24.12</v>
      </c>
      <c r="F38" s="460">
        <v>16.25</v>
      </c>
      <c r="G38" s="460"/>
    </row>
    <row r="39" spans="1:7">
      <c r="A39" s="95"/>
      <c r="B39" s="460"/>
      <c r="C39" s="460"/>
      <c r="D39" s="460"/>
      <c r="E39" s="460"/>
      <c r="F39" s="460"/>
      <c r="G39" s="460"/>
    </row>
    <row r="40" spans="1:7">
      <c r="A40" s="103" t="s">
        <v>273</v>
      </c>
      <c r="B40" s="460"/>
      <c r="C40" s="460"/>
      <c r="D40" s="460"/>
      <c r="E40" s="460"/>
      <c r="F40" s="460"/>
      <c r="G40" s="460"/>
    </row>
    <row r="41" spans="1:7">
      <c r="A41" s="95" t="s">
        <v>274</v>
      </c>
      <c r="B41" s="460">
        <v>28.03</v>
      </c>
      <c r="C41" s="460">
        <v>-0.88</v>
      </c>
      <c r="D41" s="460">
        <v>12.25</v>
      </c>
      <c r="E41" s="460">
        <v>18.079999999999998</v>
      </c>
      <c r="F41" s="460">
        <v>11.35</v>
      </c>
      <c r="G41" s="460">
        <v>17.100000000000001</v>
      </c>
    </row>
    <row r="42" spans="1:7">
      <c r="A42" s="95" t="s">
        <v>261</v>
      </c>
      <c r="B42" s="460">
        <v>32.75</v>
      </c>
      <c r="C42" s="460">
        <v>2.71</v>
      </c>
      <c r="D42" s="460">
        <v>13.64</v>
      </c>
      <c r="E42" s="460">
        <v>19.37</v>
      </c>
      <c r="F42" s="460">
        <v>12.08</v>
      </c>
      <c r="G42" s="460"/>
    </row>
    <row r="43" spans="1:7">
      <c r="A43" s="95"/>
      <c r="B43" s="460"/>
      <c r="C43" s="460"/>
      <c r="D43" s="460"/>
      <c r="E43" s="460"/>
      <c r="F43" s="460"/>
      <c r="G43" s="460"/>
    </row>
    <row r="44" spans="1:7">
      <c r="A44" s="103" t="s">
        <v>275</v>
      </c>
      <c r="B44" s="460"/>
      <c r="C44" s="460"/>
      <c r="D44" s="460"/>
      <c r="E44" s="460"/>
      <c r="F44" s="460"/>
      <c r="G44" s="460"/>
    </row>
    <row r="45" spans="1:7">
      <c r="A45" s="91" t="s">
        <v>261</v>
      </c>
      <c r="B45" s="460">
        <v>10.29</v>
      </c>
      <c r="C45" s="460">
        <v>6.32</v>
      </c>
      <c r="D45" s="460">
        <v>9.66</v>
      </c>
      <c r="E45" s="460">
        <v>12.22</v>
      </c>
      <c r="F45" s="460"/>
      <c r="G45" s="460"/>
    </row>
    <row r="46" spans="1:7">
      <c r="A46" s="95"/>
      <c r="B46" s="460"/>
      <c r="C46" s="460"/>
      <c r="D46" s="460"/>
      <c r="E46" s="460"/>
      <c r="F46" s="460"/>
      <c r="G46" s="460"/>
    </row>
    <row r="47" spans="1:7">
      <c r="A47" s="103" t="s">
        <v>276</v>
      </c>
      <c r="B47" s="460"/>
      <c r="C47" s="460"/>
      <c r="D47" s="460"/>
      <c r="E47" s="460"/>
      <c r="F47" s="460"/>
      <c r="G47" s="460"/>
    </row>
    <row r="48" spans="1:7">
      <c r="A48" s="95" t="s">
        <v>261</v>
      </c>
      <c r="B48" s="460">
        <v>15.17</v>
      </c>
      <c r="C48" s="460">
        <v>4.6100000000000003</v>
      </c>
      <c r="D48" s="460">
        <v>12.07</v>
      </c>
      <c r="E48" s="460">
        <v>15.19</v>
      </c>
      <c r="F48" s="460">
        <v>12.78</v>
      </c>
      <c r="G48" s="460"/>
    </row>
    <row r="49" spans="1:7">
      <c r="A49" s="95"/>
      <c r="B49" s="460"/>
      <c r="C49" s="460"/>
      <c r="D49" s="460"/>
      <c r="E49" s="460"/>
      <c r="F49" s="460"/>
      <c r="G49" s="460"/>
    </row>
    <row r="50" spans="1:7">
      <c r="A50" s="103" t="s">
        <v>277</v>
      </c>
      <c r="B50" s="460"/>
      <c r="C50" s="460"/>
      <c r="D50" s="460"/>
      <c r="E50" s="460"/>
      <c r="F50" s="460"/>
      <c r="G50" s="460"/>
    </row>
    <row r="51" spans="1:7">
      <c r="A51" s="95" t="s">
        <v>261</v>
      </c>
      <c r="B51" s="460">
        <v>17.97</v>
      </c>
      <c r="C51" s="460">
        <v>3.81</v>
      </c>
      <c r="D51" s="460">
        <v>12.38</v>
      </c>
      <c r="E51" s="460">
        <v>15.73</v>
      </c>
      <c r="F51" s="460">
        <v>11.51</v>
      </c>
      <c r="G51" s="460"/>
    </row>
    <row r="52" spans="1:7">
      <c r="A52" s="95"/>
      <c r="B52" s="460"/>
      <c r="C52" s="460"/>
      <c r="D52" s="460"/>
      <c r="E52" s="460"/>
      <c r="F52" s="460"/>
      <c r="G52" s="460"/>
    </row>
    <row r="53" spans="1:7">
      <c r="A53" s="103" t="s">
        <v>278</v>
      </c>
      <c r="B53" s="460"/>
      <c r="C53" s="460"/>
      <c r="D53" s="460"/>
      <c r="E53" s="460"/>
      <c r="F53" s="460"/>
      <c r="G53" s="460"/>
    </row>
    <row r="54" spans="1:7">
      <c r="A54" s="95" t="s">
        <v>261</v>
      </c>
      <c r="B54" s="460">
        <v>15.06</v>
      </c>
      <c r="C54" s="460">
        <v>5.68</v>
      </c>
      <c r="D54" s="460">
        <v>13.07</v>
      </c>
      <c r="E54" s="460">
        <v>16.809999999999999</v>
      </c>
      <c r="F54" s="460">
        <v>14.55</v>
      </c>
      <c r="G54" s="460"/>
    </row>
    <row r="55" spans="1:7">
      <c r="A55" s="95"/>
      <c r="B55" s="460"/>
      <c r="C55" s="460"/>
      <c r="D55" s="460"/>
      <c r="E55" s="460"/>
      <c r="F55" s="460"/>
      <c r="G55" s="460"/>
    </row>
    <row r="56" spans="1:7">
      <c r="A56" s="103" t="s">
        <v>279</v>
      </c>
      <c r="B56" s="460"/>
      <c r="C56" s="460"/>
      <c r="D56" s="460"/>
      <c r="E56" s="460"/>
      <c r="F56" s="460"/>
      <c r="G56" s="460"/>
    </row>
    <row r="57" spans="1:7">
      <c r="A57" s="95" t="s">
        <v>261</v>
      </c>
      <c r="B57" s="460">
        <v>17.66</v>
      </c>
      <c r="C57" s="460">
        <v>5.04</v>
      </c>
      <c r="D57" s="460">
        <v>13.3</v>
      </c>
      <c r="E57" s="460">
        <v>17.05</v>
      </c>
      <c r="F57" s="460">
        <v>12.69</v>
      </c>
      <c r="G57" s="460"/>
    </row>
    <row r="58" spans="1:7">
      <c r="A58" s="103"/>
      <c r="B58" s="460"/>
      <c r="C58" s="460"/>
      <c r="D58" s="460"/>
      <c r="E58" s="460"/>
      <c r="F58" s="460"/>
      <c r="G58" s="460"/>
    </row>
    <row r="59" spans="1:7">
      <c r="A59" s="103" t="s">
        <v>280</v>
      </c>
      <c r="B59" s="460"/>
      <c r="C59" s="460"/>
      <c r="D59" s="460"/>
      <c r="E59" s="460"/>
      <c r="F59" s="460"/>
      <c r="G59" s="460"/>
    </row>
    <row r="60" spans="1:7">
      <c r="A60" s="101"/>
      <c r="B60" s="460"/>
      <c r="C60" s="460"/>
      <c r="D60" s="460"/>
      <c r="E60" s="460"/>
      <c r="F60" s="460"/>
      <c r="G60" s="460"/>
    </row>
    <row r="61" spans="1:7">
      <c r="A61" s="103" t="s">
        <v>281</v>
      </c>
      <c r="B61" s="460"/>
      <c r="C61" s="460"/>
      <c r="D61" s="460"/>
      <c r="E61" s="460"/>
      <c r="F61" s="460"/>
      <c r="G61" s="460"/>
    </row>
    <row r="62" spans="1:7">
      <c r="A62" s="95" t="s">
        <v>282</v>
      </c>
      <c r="B62" s="460">
        <v>4.12</v>
      </c>
      <c r="C62" s="460">
        <v>-1.25</v>
      </c>
      <c r="D62" s="460">
        <v>-0.88</v>
      </c>
      <c r="E62" s="460">
        <v>-2.6</v>
      </c>
      <c r="F62" s="460"/>
      <c r="G62" s="460"/>
    </row>
    <row r="63" spans="1:7">
      <c r="A63" s="95" t="s">
        <v>261</v>
      </c>
      <c r="B63" s="460">
        <v>-0.22</v>
      </c>
      <c r="C63" s="460">
        <v>6.43</v>
      </c>
      <c r="D63" s="460">
        <v>7</v>
      </c>
      <c r="E63" s="460">
        <v>9.48</v>
      </c>
      <c r="F63" s="460">
        <v>11.78</v>
      </c>
      <c r="G63" s="460">
        <v>15.22</v>
      </c>
    </row>
    <row r="64" spans="1:7">
      <c r="A64" s="95"/>
      <c r="B64" s="460"/>
      <c r="C64" s="460"/>
      <c r="D64" s="460"/>
      <c r="E64" s="460"/>
      <c r="F64" s="460"/>
      <c r="G64" s="460"/>
    </row>
    <row r="65" spans="1:8">
      <c r="A65" s="103" t="s">
        <v>283</v>
      </c>
      <c r="B65" s="460"/>
      <c r="C65" s="460"/>
      <c r="D65" s="460"/>
      <c r="E65" s="460"/>
      <c r="F65" s="460"/>
      <c r="G65" s="460"/>
    </row>
    <row r="66" spans="1:8">
      <c r="A66" s="95" t="s">
        <v>261</v>
      </c>
      <c r="B66" s="460">
        <v>8.98</v>
      </c>
      <c r="C66" s="460">
        <v>9.56</v>
      </c>
      <c r="D66" s="460">
        <v>8.5299999999999994</v>
      </c>
      <c r="E66" s="460">
        <v>9.33</v>
      </c>
      <c r="F66" s="460">
        <v>10.41</v>
      </c>
      <c r="G66" s="460">
        <v>12.61</v>
      </c>
    </row>
    <row r="67" spans="1:8" s="42" customFormat="1">
      <c r="A67" s="101"/>
      <c r="B67" s="102"/>
      <c r="C67" s="102"/>
      <c r="D67" s="102"/>
      <c r="E67" s="102"/>
      <c r="F67" s="102"/>
      <c r="G67" s="102"/>
      <c r="H67" s="91"/>
    </row>
    <row r="68" spans="1:8">
      <c r="A68" s="103" t="s">
        <v>284</v>
      </c>
      <c r="B68" s="460"/>
      <c r="C68" s="460"/>
      <c r="D68" s="460"/>
      <c r="E68" s="460"/>
      <c r="F68" s="460"/>
      <c r="G68" s="460"/>
    </row>
    <row r="69" spans="1:8">
      <c r="A69" s="95"/>
      <c r="B69" s="460"/>
      <c r="C69" s="460"/>
      <c r="D69" s="460"/>
      <c r="E69" s="460"/>
      <c r="F69" s="460"/>
      <c r="G69" s="460"/>
    </row>
    <row r="70" spans="1:8">
      <c r="A70" s="103" t="s">
        <v>285</v>
      </c>
      <c r="B70" s="460"/>
      <c r="C70" s="460"/>
      <c r="D70" s="460"/>
      <c r="E70" s="460"/>
      <c r="F70" s="460"/>
      <c r="G70" s="460"/>
    </row>
    <row r="71" spans="1:8">
      <c r="A71" s="95" t="s">
        <v>261</v>
      </c>
      <c r="B71" s="460">
        <v>9.5</v>
      </c>
      <c r="C71" s="460">
        <v>10.08</v>
      </c>
      <c r="D71" s="460">
        <v>8.7899999999999991</v>
      </c>
      <c r="E71" s="460">
        <v>8.9700000000000006</v>
      </c>
      <c r="F71" s="460">
        <v>9.6300000000000008</v>
      </c>
      <c r="G71" s="460"/>
    </row>
    <row r="72" spans="1:8" s="42" customFormat="1">
      <c r="A72" s="101"/>
      <c r="B72" s="102"/>
      <c r="C72" s="102"/>
      <c r="D72" s="102"/>
      <c r="E72" s="102"/>
      <c r="F72" s="102"/>
      <c r="G72" s="102"/>
      <c r="H72" s="91"/>
    </row>
    <row r="73" spans="1:8">
      <c r="A73" s="103" t="s">
        <v>286</v>
      </c>
      <c r="B73" s="460"/>
      <c r="C73" s="460"/>
      <c r="D73" s="460"/>
      <c r="E73" s="460"/>
      <c r="F73" s="460"/>
      <c r="G73" s="460"/>
    </row>
    <row r="74" spans="1:8">
      <c r="A74" s="95" t="s">
        <v>287</v>
      </c>
      <c r="B74" s="460">
        <v>14.07</v>
      </c>
      <c r="C74" s="460">
        <v>11.3</v>
      </c>
      <c r="D74" s="460"/>
      <c r="E74" s="460"/>
      <c r="F74" s="460"/>
      <c r="G74" s="460"/>
    </row>
    <row r="75" spans="1:8">
      <c r="A75" s="95" t="s">
        <v>261</v>
      </c>
      <c r="B75" s="460">
        <v>12.38</v>
      </c>
      <c r="C75" s="460">
        <v>8.58</v>
      </c>
      <c r="D75" s="460">
        <v>18.149999999999999</v>
      </c>
      <c r="E75" s="460">
        <v>21.85</v>
      </c>
      <c r="F75" s="460">
        <v>18.36</v>
      </c>
      <c r="G75" s="460"/>
    </row>
    <row r="76" spans="1:8" s="42" customFormat="1">
      <c r="A76" s="95"/>
      <c r="B76" s="460"/>
      <c r="C76" s="460"/>
      <c r="D76" s="460"/>
      <c r="E76" s="460"/>
      <c r="F76" s="460"/>
      <c r="G76" s="460"/>
      <c r="H76" s="91"/>
    </row>
    <row r="77" spans="1:8" s="42" customFormat="1">
      <c r="A77" s="103" t="s">
        <v>288</v>
      </c>
      <c r="B77" s="460"/>
      <c r="C77" s="460"/>
      <c r="D77" s="460"/>
      <c r="E77" s="460"/>
      <c r="F77" s="460"/>
      <c r="G77" s="460"/>
      <c r="H77" s="91"/>
    </row>
    <row r="78" spans="1:8" s="42" customFormat="1">
      <c r="A78" s="103" t="s">
        <v>289</v>
      </c>
      <c r="B78" s="102"/>
      <c r="C78" s="102"/>
      <c r="D78" s="102"/>
      <c r="E78" s="102"/>
      <c r="F78" s="102"/>
      <c r="G78" s="102"/>
      <c r="H78" s="91"/>
    </row>
    <row r="79" spans="1:8">
      <c r="A79" s="95" t="s">
        <v>261</v>
      </c>
      <c r="B79" s="460">
        <v>11.13</v>
      </c>
      <c r="C79" s="460">
        <v>1.07</v>
      </c>
      <c r="D79" s="460">
        <v>14.61</v>
      </c>
      <c r="E79" s="460">
        <v>13.26</v>
      </c>
      <c r="F79" s="460">
        <v>9.8800000000000008</v>
      </c>
      <c r="G79" s="460"/>
    </row>
    <row r="80" spans="1:8">
      <c r="A80" s="95"/>
      <c r="B80" s="460"/>
      <c r="C80" s="460"/>
      <c r="D80" s="460"/>
      <c r="E80" s="460"/>
      <c r="F80" s="460"/>
      <c r="G80" s="460"/>
    </row>
    <row r="81" spans="1:8">
      <c r="A81" s="103" t="s">
        <v>290</v>
      </c>
      <c r="B81" s="460"/>
      <c r="C81" s="460"/>
      <c r="D81" s="460"/>
      <c r="E81" s="460"/>
      <c r="F81" s="460"/>
      <c r="G81" s="460"/>
    </row>
    <row r="82" spans="1:8" s="42" customFormat="1">
      <c r="A82" s="95"/>
      <c r="B82" s="460"/>
      <c r="C82" s="460"/>
      <c r="D82" s="460"/>
      <c r="E82" s="460"/>
      <c r="F82" s="460"/>
      <c r="G82" s="460"/>
      <c r="H82" s="91"/>
    </row>
    <row r="83" spans="1:8" s="42" customFormat="1">
      <c r="A83" s="103" t="s">
        <v>291</v>
      </c>
      <c r="B83" s="460"/>
      <c r="C83" s="460"/>
      <c r="D83" s="460"/>
      <c r="E83" s="460"/>
      <c r="F83" s="460"/>
      <c r="G83" s="460"/>
      <c r="H83" s="91"/>
    </row>
    <row r="84" spans="1:8" s="42" customFormat="1">
      <c r="A84" s="101" t="s">
        <v>261</v>
      </c>
      <c r="B84" s="102">
        <v>28.94</v>
      </c>
      <c r="C84" s="102">
        <v>6.52</v>
      </c>
      <c r="D84" s="102">
        <v>11.46</v>
      </c>
      <c r="E84" s="102">
        <v>8.65</v>
      </c>
      <c r="F84" s="102">
        <v>-5.41</v>
      </c>
      <c r="G84" s="102"/>
      <c r="H84" s="91"/>
    </row>
    <row r="85" spans="1:8">
      <c r="A85" s="95"/>
      <c r="B85" s="460"/>
      <c r="C85" s="460"/>
      <c r="D85" s="460"/>
      <c r="E85" s="460"/>
      <c r="F85" s="460"/>
      <c r="G85" s="460"/>
    </row>
    <row r="86" spans="1:8">
      <c r="A86" s="103" t="s">
        <v>292</v>
      </c>
      <c r="B86" s="460"/>
      <c r="C86" s="460"/>
      <c r="D86" s="460"/>
      <c r="E86" s="460"/>
      <c r="F86" s="460"/>
      <c r="G86" s="460"/>
    </row>
    <row r="87" spans="1:8">
      <c r="A87" s="95" t="s">
        <v>261</v>
      </c>
      <c r="B87" s="460">
        <v>8.4600000000000009</v>
      </c>
      <c r="C87" s="460">
        <v>1.6</v>
      </c>
      <c r="D87" s="460">
        <v>10.85</v>
      </c>
      <c r="E87" s="460">
        <v>12.76</v>
      </c>
      <c r="F87" s="460">
        <v>9.92</v>
      </c>
      <c r="G87" s="460"/>
    </row>
    <row r="88" spans="1:8" s="42" customFormat="1">
      <c r="A88" s="95"/>
      <c r="B88" s="460"/>
      <c r="C88" s="460"/>
      <c r="D88" s="460"/>
      <c r="E88" s="460"/>
      <c r="F88" s="460"/>
      <c r="G88" s="460"/>
      <c r="H88" s="91"/>
    </row>
    <row r="89" spans="1:8" s="42" customFormat="1">
      <c r="A89" s="103" t="s">
        <v>293</v>
      </c>
      <c r="B89" s="460"/>
      <c r="C89" s="460"/>
      <c r="D89" s="460"/>
      <c r="E89" s="460"/>
      <c r="F89" s="460"/>
      <c r="G89" s="460"/>
      <c r="H89" s="91"/>
    </row>
    <row r="90" spans="1:8" s="42" customFormat="1">
      <c r="A90" s="103" t="s">
        <v>294</v>
      </c>
      <c r="B90" s="102"/>
      <c r="C90" s="102"/>
      <c r="D90" s="102"/>
      <c r="E90" s="102"/>
      <c r="F90" s="102"/>
      <c r="G90" s="102"/>
      <c r="H90" s="91"/>
    </row>
    <row r="91" spans="1:8">
      <c r="A91" s="95" t="s">
        <v>295</v>
      </c>
      <c r="B91" s="460">
        <v>26.98</v>
      </c>
      <c r="C91" s="460">
        <v>-7.65</v>
      </c>
      <c r="D91" s="460">
        <v>-0.01</v>
      </c>
      <c r="E91" s="460"/>
      <c r="F91" s="460"/>
      <c r="G91" s="460"/>
    </row>
    <row r="92" spans="1:8">
      <c r="A92" s="95" t="s">
        <v>261</v>
      </c>
      <c r="B92" s="460">
        <v>4.8499999999999996</v>
      </c>
      <c r="C92" s="460">
        <v>-5.46</v>
      </c>
      <c r="D92" s="460">
        <v>6.43</v>
      </c>
      <c r="E92" s="460">
        <v>4.16</v>
      </c>
      <c r="F92" s="460">
        <v>2.48</v>
      </c>
      <c r="G92" s="460"/>
    </row>
    <row r="93" spans="1:8">
      <c r="A93" s="95"/>
      <c r="B93" s="460"/>
      <c r="C93" s="460"/>
      <c r="D93" s="460"/>
      <c r="E93" s="460"/>
      <c r="F93" s="460"/>
      <c r="G93" s="460"/>
    </row>
    <row r="94" spans="1:8" s="42" customFormat="1">
      <c r="A94" s="103" t="s">
        <v>296</v>
      </c>
      <c r="B94" s="460"/>
      <c r="C94" s="460"/>
      <c r="D94" s="460"/>
      <c r="E94" s="460"/>
      <c r="F94" s="460"/>
      <c r="G94" s="460"/>
      <c r="H94" s="91"/>
    </row>
    <row r="95" spans="1:8" s="42" customFormat="1">
      <c r="A95" s="103"/>
      <c r="B95" s="460"/>
      <c r="C95" s="460"/>
      <c r="D95" s="460"/>
      <c r="E95" s="460"/>
      <c r="F95" s="460"/>
      <c r="G95" s="460"/>
      <c r="H95" s="91"/>
    </row>
    <row r="96" spans="1:8">
      <c r="A96" s="103" t="s">
        <v>297</v>
      </c>
      <c r="B96" s="460"/>
      <c r="C96" s="460"/>
      <c r="D96" s="460"/>
      <c r="E96" s="460"/>
      <c r="F96" s="460"/>
      <c r="G96" s="460"/>
    </row>
    <row r="97" spans="1:7">
      <c r="A97" s="95" t="s">
        <v>261</v>
      </c>
      <c r="B97" s="460">
        <v>-4.6500000000000004</v>
      </c>
      <c r="C97" s="460">
        <v>-0.53</v>
      </c>
      <c r="D97" s="460">
        <v>7.42</v>
      </c>
      <c r="E97" s="460">
        <v>3.05</v>
      </c>
      <c r="F97" s="460">
        <v>3.92</v>
      </c>
      <c r="G97" s="460"/>
    </row>
    <row r="98" spans="1:7">
      <c r="A98" s="95"/>
      <c r="B98" s="102"/>
      <c r="C98" s="102"/>
      <c r="D98" s="102"/>
      <c r="E98" s="102"/>
      <c r="F98" s="102"/>
      <c r="G98" s="102"/>
    </row>
    <row r="99" spans="1:7">
      <c r="A99" s="103" t="s">
        <v>298</v>
      </c>
      <c r="B99" s="460"/>
      <c r="C99" s="460"/>
      <c r="D99" s="460"/>
      <c r="E99" s="460"/>
      <c r="F99" s="460"/>
      <c r="G99" s="460"/>
    </row>
    <row r="100" spans="1:7">
      <c r="A100" s="103" t="s">
        <v>299</v>
      </c>
      <c r="B100" s="460">
        <v>-16.850000000000001</v>
      </c>
      <c r="C100" s="460">
        <v>9.18</v>
      </c>
      <c r="D100" s="460">
        <v>10.34</v>
      </c>
      <c r="E100" s="460">
        <v>4.24</v>
      </c>
      <c r="F100" s="460">
        <v>8.5299999999999994</v>
      </c>
      <c r="G100" s="460"/>
    </row>
    <row r="101" spans="1:7">
      <c r="A101" s="95" t="s">
        <v>261</v>
      </c>
      <c r="B101" s="460">
        <v>-11.13</v>
      </c>
      <c r="C101" s="460">
        <v>7.98</v>
      </c>
      <c r="D101" s="460">
        <v>8.82</v>
      </c>
      <c r="E101" s="460">
        <v>3.06</v>
      </c>
      <c r="F101" s="460"/>
      <c r="G101" s="460"/>
    </row>
    <row r="102" spans="1:7">
      <c r="A102" s="95"/>
      <c r="B102" s="460"/>
      <c r="C102" s="460"/>
      <c r="D102" s="460"/>
      <c r="E102" s="460"/>
      <c r="F102" s="460"/>
      <c r="G102" s="460"/>
    </row>
    <row r="103" spans="1:7">
      <c r="A103" s="103" t="s">
        <v>300</v>
      </c>
      <c r="B103" s="460"/>
      <c r="C103" s="460"/>
      <c r="D103" s="460"/>
      <c r="E103" s="460"/>
      <c r="F103" s="460"/>
      <c r="G103" s="460"/>
    </row>
    <row r="104" spans="1:7">
      <c r="A104" s="103"/>
      <c r="B104" s="460"/>
      <c r="C104" s="460"/>
      <c r="D104" s="460"/>
      <c r="E104" s="460"/>
      <c r="F104" s="460"/>
      <c r="G104" s="460"/>
    </row>
    <row r="105" spans="1:7">
      <c r="A105" s="105" t="s">
        <v>301</v>
      </c>
    </row>
    <row r="106" spans="1:7">
      <c r="A106" s="105" t="s">
        <v>302</v>
      </c>
    </row>
    <row r="107" spans="1:7">
      <c r="A107" s="105" t="s">
        <v>303</v>
      </c>
    </row>
    <row r="108" spans="1:7">
      <c r="A108" s="105" t="s">
        <v>304</v>
      </c>
    </row>
    <row r="109" spans="1:7">
      <c r="A109" s="105" t="s">
        <v>305</v>
      </c>
    </row>
    <row r="110" spans="1:7">
      <c r="A110" s="105" t="s">
        <v>306</v>
      </c>
    </row>
    <row r="111" spans="1:7">
      <c r="A111" s="105" t="s">
        <v>307</v>
      </c>
    </row>
    <row r="112" spans="1:7">
      <c r="A112" s="105" t="s">
        <v>308</v>
      </c>
    </row>
    <row r="114" spans="1:1">
      <c r="A114" s="106" t="s">
        <v>309</v>
      </c>
    </row>
    <row r="116" spans="1:1">
      <c r="A116" s="106"/>
    </row>
  </sheetData>
  <mergeCells count="2">
    <mergeCell ref="B4:G4"/>
    <mergeCell ref="A1:G1"/>
  </mergeCells>
  <phoneticPr fontId="23" type="noConversion"/>
  <pageMargins left="0.39370078740157483" right="0.39370078740157483" top="0.59055118110236227" bottom="0.39370078740157483" header="0.39370078740157483" footer="0.39370078740157483"/>
  <pageSetup paperSize="9" scale="88" fitToHeight="10" orientation="landscape" r:id="rId1"/>
  <headerFooter alignWithMargins="0">
    <oddHeader>&amp;CAssociation for Savings and Investment &amp;" Investment SA - Collective Inv,Regular"SA - Collective Investment Schemes quarterly report</oddHeader>
    <oddFooter>&amp;R&amp;A: Page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T86"/>
  <sheetViews>
    <sheetView workbookViewId="0" xr3:uid="{11A3ACCB-1F19-5AC9-A611-4158731A345D}"/>
  </sheetViews>
  <sheetFormatPr defaultRowHeight="12.75"/>
  <cols>
    <col min="1" max="1" width="50.7109375" bestFit="1" customWidth="1"/>
    <col min="2" max="2" width="12.140625" style="6" bestFit="1" customWidth="1"/>
    <col min="3" max="3" width="4" bestFit="1" customWidth="1"/>
    <col min="4" max="4" width="12.140625" style="6" bestFit="1" customWidth="1"/>
    <col min="5" max="5" width="4" bestFit="1" customWidth="1"/>
    <col min="6" max="6" width="12.140625" style="6" bestFit="1" customWidth="1"/>
    <col min="7" max="7" width="4" bestFit="1" customWidth="1"/>
    <col min="8" max="8" width="12.140625" style="6" bestFit="1" customWidth="1"/>
    <col min="9" max="9" width="4" bestFit="1" customWidth="1"/>
    <col min="10" max="10" width="12.140625" style="6" bestFit="1" customWidth="1"/>
    <col min="11" max="11" width="4" bestFit="1" customWidth="1"/>
    <col min="12" max="12" width="12.140625" style="6" bestFit="1" customWidth="1"/>
    <col min="13" max="13" width="4" bestFit="1" customWidth="1"/>
    <col min="14" max="14" width="12.7109375" style="6" bestFit="1" customWidth="1"/>
    <col min="15" max="15" width="4" bestFit="1" customWidth="1"/>
    <col min="16" max="16" width="12.140625" style="6" bestFit="1" customWidth="1"/>
    <col min="17" max="17" width="4" bestFit="1" customWidth="1"/>
    <col min="18" max="18" width="12.140625" style="6" bestFit="1" customWidth="1"/>
    <col min="19" max="19" width="4" bestFit="1" customWidth="1"/>
    <col min="20" max="20" width="9.140625" style="6"/>
  </cols>
  <sheetData>
    <row r="2" spans="1:19">
      <c r="A2" s="461" t="s">
        <v>310</v>
      </c>
      <c r="B2" s="5" t="s">
        <v>19</v>
      </c>
      <c r="C2" s="461"/>
      <c r="D2" s="518" t="s">
        <v>311</v>
      </c>
      <c r="E2" s="518"/>
      <c r="F2" s="518" t="s">
        <v>312</v>
      </c>
      <c r="G2" s="518"/>
      <c r="H2" s="518" t="s">
        <v>313</v>
      </c>
      <c r="I2" s="518"/>
      <c r="J2" s="518" t="s">
        <v>314</v>
      </c>
      <c r="K2" s="518"/>
      <c r="L2" s="518" t="s">
        <v>315</v>
      </c>
      <c r="M2" s="518"/>
      <c r="N2" s="518" t="s">
        <v>316</v>
      </c>
      <c r="O2" s="518"/>
      <c r="P2" s="518" t="s">
        <v>317</v>
      </c>
      <c r="Q2" s="518"/>
      <c r="R2" s="518" t="s">
        <v>318</v>
      </c>
      <c r="S2" s="518"/>
    </row>
    <row r="3" spans="1:19">
      <c r="A3" s="7" t="s">
        <v>319</v>
      </c>
      <c r="B3" s="8"/>
      <c r="C3" s="7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  <c r="P3" s="519"/>
      <c r="Q3" s="519"/>
      <c r="R3" s="519"/>
      <c r="S3" s="519"/>
    </row>
    <row r="4" spans="1:19">
      <c r="A4" s="3"/>
      <c r="B4" s="9" t="s">
        <v>13</v>
      </c>
      <c r="C4" s="10" t="s">
        <v>14</v>
      </c>
      <c r="D4" s="9" t="s">
        <v>13</v>
      </c>
      <c r="E4" s="10" t="s">
        <v>14</v>
      </c>
      <c r="F4" s="9" t="s">
        <v>13</v>
      </c>
      <c r="G4" s="10" t="s">
        <v>14</v>
      </c>
      <c r="H4" s="9" t="s">
        <v>13</v>
      </c>
      <c r="I4" s="10" t="s">
        <v>14</v>
      </c>
      <c r="J4" s="9" t="s">
        <v>13</v>
      </c>
      <c r="K4" s="10" t="s">
        <v>14</v>
      </c>
      <c r="L4" s="9" t="s">
        <v>13</v>
      </c>
      <c r="M4" s="10" t="s">
        <v>14</v>
      </c>
      <c r="N4" s="9" t="s">
        <v>13</v>
      </c>
      <c r="O4" s="10" t="s">
        <v>14</v>
      </c>
      <c r="P4" s="9" t="s">
        <v>13</v>
      </c>
      <c r="Q4" s="10" t="s">
        <v>14</v>
      </c>
      <c r="R4" s="9" t="s">
        <v>13</v>
      </c>
      <c r="S4" s="10" t="s">
        <v>14</v>
      </c>
    </row>
    <row r="5" spans="1:19">
      <c r="A5" s="11" t="s">
        <v>102</v>
      </c>
    </row>
    <row r="6" spans="1:19">
      <c r="A6" s="11" t="s">
        <v>103</v>
      </c>
      <c r="B6" s="12">
        <v>2661427749.9000001</v>
      </c>
      <c r="C6" s="13">
        <v>96.338499999999996</v>
      </c>
      <c r="D6" s="12">
        <v>191442091.03</v>
      </c>
      <c r="E6" s="13">
        <v>97.318299999999994</v>
      </c>
      <c r="F6" s="12">
        <v>132975986.29000001</v>
      </c>
      <c r="G6" s="13">
        <v>84.362300000000005</v>
      </c>
      <c r="H6" s="12">
        <v>22531649.940000001</v>
      </c>
      <c r="I6" s="13">
        <v>100</v>
      </c>
      <c r="J6" s="12">
        <v>468809283</v>
      </c>
      <c r="K6" s="13">
        <v>97.514899999999997</v>
      </c>
      <c r="L6" s="12">
        <v>450645504</v>
      </c>
      <c r="M6" s="13">
        <v>97.424400000000006</v>
      </c>
      <c r="N6" s="12">
        <v>1061103176</v>
      </c>
      <c r="O6" s="13">
        <v>99.537800000000004</v>
      </c>
      <c r="P6" s="12">
        <v>192594001.88</v>
      </c>
      <c r="Q6" s="13">
        <v>85.426199999999994</v>
      </c>
      <c r="R6" s="12">
        <v>141326057.75999999</v>
      </c>
      <c r="S6" s="13">
        <v>93.650300000000001</v>
      </c>
    </row>
    <row r="7" spans="1:19">
      <c r="A7" s="14" t="s">
        <v>320</v>
      </c>
      <c r="B7" s="6">
        <v>61704113.57</v>
      </c>
      <c r="C7" s="4">
        <v>2.2336</v>
      </c>
      <c r="D7" s="6">
        <v>5275429.4800000004</v>
      </c>
      <c r="E7" s="4">
        <v>2.6817000000000002</v>
      </c>
      <c r="F7" s="6">
        <v>1764354.38</v>
      </c>
      <c r="G7" s="4">
        <v>1.1193</v>
      </c>
      <c r="H7" s="6">
        <v>0</v>
      </c>
      <c r="I7" s="4">
        <v>0</v>
      </c>
      <c r="J7" s="6">
        <v>11947404.82</v>
      </c>
      <c r="K7" s="4">
        <v>2.4851000000000001</v>
      </c>
      <c r="L7" s="6">
        <v>11913606</v>
      </c>
      <c r="M7" s="4">
        <v>2.5756000000000001</v>
      </c>
      <c r="N7" s="6">
        <v>4927484</v>
      </c>
      <c r="O7" s="4">
        <v>0.4622</v>
      </c>
      <c r="P7" s="6">
        <v>16293624.449999999</v>
      </c>
      <c r="Q7" s="4">
        <v>7.2271000000000001</v>
      </c>
      <c r="R7" s="6">
        <v>9582210.4399999995</v>
      </c>
      <c r="S7" s="4">
        <v>6.3497000000000003</v>
      </c>
    </row>
    <row r="8" spans="1:19">
      <c r="A8" t="s">
        <v>321</v>
      </c>
      <c r="B8" s="6">
        <v>0</v>
      </c>
      <c r="C8" s="4">
        <v>0</v>
      </c>
      <c r="D8" s="6">
        <v>0</v>
      </c>
      <c r="E8" s="4">
        <v>0</v>
      </c>
      <c r="F8" s="6">
        <v>0</v>
      </c>
      <c r="G8" s="4">
        <v>0</v>
      </c>
      <c r="H8" s="6">
        <v>0</v>
      </c>
      <c r="I8" s="4">
        <v>0</v>
      </c>
      <c r="J8" s="6">
        <v>0</v>
      </c>
      <c r="K8" s="4">
        <v>0</v>
      </c>
      <c r="L8" s="6">
        <v>0</v>
      </c>
      <c r="M8" s="4">
        <v>0</v>
      </c>
      <c r="N8" s="6">
        <v>0</v>
      </c>
      <c r="O8" s="4">
        <v>0</v>
      </c>
      <c r="P8" s="6">
        <v>0</v>
      </c>
      <c r="Q8" s="4">
        <v>0</v>
      </c>
      <c r="R8" s="6">
        <v>0</v>
      </c>
      <c r="S8" s="4">
        <v>0</v>
      </c>
    </row>
    <row r="9" spans="1:19">
      <c r="A9" t="s">
        <v>322</v>
      </c>
      <c r="B9" s="6">
        <v>0</v>
      </c>
      <c r="C9" s="4">
        <v>0</v>
      </c>
      <c r="D9" s="6">
        <v>0</v>
      </c>
      <c r="E9" s="4">
        <v>0</v>
      </c>
      <c r="F9" s="6">
        <v>0</v>
      </c>
      <c r="G9" s="4">
        <v>0</v>
      </c>
      <c r="H9" s="6">
        <v>0</v>
      </c>
      <c r="I9" s="4">
        <v>0</v>
      </c>
      <c r="J9" s="6">
        <v>0</v>
      </c>
      <c r="K9" s="4">
        <v>0</v>
      </c>
      <c r="L9" s="6">
        <v>0</v>
      </c>
      <c r="M9" s="4">
        <v>0</v>
      </c>
      <c r="N9" s="6">
        <v>0</v>
      </c>
      <c r="O9" s="4">
        <v>0</v>
      </c>
      <c r="P9" s="6">
        <v>0</v>
      </c>
      <c r="Q9" s="4">
        <v>0</v>
      </c>
      <c r="R9" s="6">
        <v>0</v>
      </c>
      <c r="S9" s="4">
        <v>0</v>
      </c>
    </row>
    <row r="10" spans="1:19">
      <c r="A10" s="14" t="s">
        <v>108</v>
      </c>
      <c r="B10" s="6">
        <v>329092.01</v>
      </c>
      <c r="C10" s="4">
        <v>1.1900000000000001E-2</v>
      </c>
      <c r="D10" s="6">
        <v>0</v>
      </c>
      <c r="E10" s="4">
        <v>0</v>
      </c>
      <c r="F10" s="6">
        <v>0</v>
      </c>
      <c r="G10" s="4">
        <v>0</v>
      </c>
      <c r="H10" s="6">
        <v>0</v>
      </c>
      <c r="I10" s="4">
        <v>0</v>
      </c>
      <c r="J10" s="6">
        <v>0</v>
      </c>
      <c r="K10" s="4">
        <v>0</v>
      </c>
      <c r="L10" s="6">
        <v>0</v>
      </c>
      <c r="M10" s="4">
        <v>0</v>
      </c>
      <c r="N10" s="6">
        <v>0</v>
      </c>
      <c r="O10" s="4">
        <v>0</v>
      </c>
      <c r="P10" s="6">
        <v>329092.01</v>
      </c>
      <c r="Q10" s="4">
        <v>0.14599999999999999</v>
      </c>
      <c r="R10" s="6">
        <v>0</v>
      </c>
      <c r="S10" s="4">
        <v>0</v>
      </c>
    </row>
    <row r="11" spans="1:19" ht="13.5" thickBot="1">
      <c r="A11" t="s">
        <v>109</v>
      </c>
      <c r="B11" s="6">
        <v>39118718.829999998</v>
      </c>
      <c r="C11" s="4">
        <v>1.4159999999999999</v>
      </c>
      <c r="D11" s="6">
        <v>0</v>
      </c>
      <c r="E11" s="4">
        <v>0</v>
      </c>
      <c r="F11" s="6">
        <v>22884568.100000001</v>
      </c>
      <c r="G11" s="4">
        <v>14.5184</v>
      </c>
      <c r="H11" s="6">
        <v>0</v>
      </c>
      <c r="I11" s="4">
        <v>0</v>
      </c>
      <c r="J11" s="6">
        <v>0</v>
      </c>
      <c r="K11" s="4">
        <v>0</v>
      </c>
      <c r="L11" s="6">
        <v>0</v>
      </c>
      <c r="M11" s="4">
        <v>0</v>
      </c>
      <c r="N11" s="6">
        <v>0</v>
      </c>
      <c r="O11" s="4">
        <v>0</v>
      </c>
      <c r="P11" s="6">
        <v>16234150.73</v>
      </c>
      <c r="Q11" s="4">
        <v>7.2007000000000003</v>
      </c>
      <c r="R11" s="6">
        <v>0</v>
      </c>
      <c r="S11" s="4">
        <v>0</v>
      </c>
    </row>
    <row r="12" spans="1:19" ht="14.25" thickTop="1" thickBot="1">
      <c r="A12" s="15" t="s">
        <v>3</v>
      </c>
      <c r="B12" s="16">
        <v>2762579674.3099999</v>
      </c>
      <c r="C12" s="17">
        <v>100</v>
      </c>
      <c r="D12" s="16">
        <v>196717520.50999999</v>
      </c>
      <c r="E12" s="17">
        <v>100</v>
      </c>
      <c r="F12" s="16">
        <v>157624908.77000001</v>
      </c>
      <c r="G12" s="17">
        <v>100</v>
      </c>
      <c r="H12" s="16">
        <v>22531649.940000001</v>
      </c>
      <c r="I12" s="17">
        <v>100</v>
      </c>
      <c r="J12" s="16">
        <v>480756687.81999999</v>
      </c>
      <c r="K12" s="17">
        <v>100</v>
      </c>
      <c r="L12" s="16">
        <v>462559110</v>
      </c>
      <c r="M12" s="17">
        <v>100</v>
      </c>
      <c r="N12" s="16">
        <v>1066030660</v>
      </c>
      <c r="O12" s="17">
        <v>100</v>
      </c>
      <c r="P12" s="16">
        <v>225450869.06999999</v>
      </c>
      <c r="Q12" s="17">
        <v>100</v>
      </c>
      <c r="R12" s="16">
        <v>150908268.19999999</v>
      </c>
      <c r="S12" s="17">
        <v>100</v>
      </c>
    </row>
    <row r="13" spans="1:19" ht="13.5" thickTop="1">
      <c r="A13" s="11" t="s">
        <v>110</v>
      </c>
    </row>
    <row r="14" spans="1:19">
      <c r="A14" t="s">
        <v>174</v>
      </c>
      <c r="B14" s="6">
        <v>0</v>
      </c>
      <c r="C14">
        <v>0</v>
      </c>
      <c r="D14" s="6">
        <v>0</v>
      </c>
      <c r="E14">
        <v>0</v>
      </c>
      <c r="F14" s="6">
        <v>0</v>
      </c>
      <c r="G14">
        <v>0</v>
      </c>
      <c r="H14" s="6">
        <v>0</v>
      </c>
      <c r="I14">
        <v>0</v>
      </c>
      <c r="J14" s="6">
        <v>0</v>
      </c>
      <c r="K14">
        <v>0</v>
      </c>
      <c r="L14" s="6">
        <v>0</v>
      </c>
      <c r="M14">
        <v>0</v>
      </c>
      <c r="N14" s="6">
        <v>0</v>
      </c>
      <c r="O14">
        <v>0</v>
      </c>
      <c r="P14" s="6">
        <v>0</v>
      </c>
      <c r="Q14">
        <v>0</v>
      </c>
      <c r="R14" s="6">
        <v>0</v>
      </c>
      <c r="S14">
        <v>0</v>
      </c>
    </row>
    <row r="15" spans="1:19">
      <c r="A15" t="s">
        <v>175</v>
      </c>
      <c r="B15" s="6">
        <v>0</v>
      </c>
      <c r="C15">
        <v>0</v>
      </c>
      <c r="D15" s="6">
        <v>0</v>
      </c>
      <c r="E15">
        <v>0</v>
      </c>
      <c r="F15" s="6">
        <v>0</v>
      </c>
      <c r="G15">
        <v>0</v>
      </c>
      <c r="H15" s="6">
        <v>0</v>
      </c>
      <c r="I15">
        <v>0</v>
      </c>
      <c r="J15" s="6">
        <v>0</v>
      </c>
      <c r="K15">
        <v>0</v>
      </c>
      <c r="L15" s="6">
        <v>0</v>
      </c>
      <c r="M15">
        <v>0</v>
      </c>
      <c r="N15" s="6">
        <v>0</v>
      </c>
      <c r="O15">
        <v>0</v>
      </c>
      <c r="P15" s="6">
        <v>0</v>
      </c>
      <c r="Q15">
        <v>0</v>
      </c>
      <c r="R15" s="6">
        <v>0</v>
      </c>
      <c r="S15">
        <v>0</v>
      </c>
    </row>
    <row r="16" spans="1:19">
      <c r="A16" t="s">
        <v>176</v>
      </c>
      <c r="B16" s="6">
        <v>0</v>
      </c>
      <c r="C16">
        <v>0</v>
      </c>
      <c r="D16" s="6">
        <v>0</v>
      </c>
      <c r="E16">
        <v>0</v>
      </c>
      <c r="F16" s="6">
        <v>0</v>
      </c>
      <c r="G16">
        <v>0</v>
      </c>
      <c r="H16" s="6">
        <v>0</v>
      </c>
      <c r="I16">
        <v>0</v>
      </c>
      <c r="J16" s="6">
        <v>0</v>
      </c>
      <c r="K16">
        <v>0</v>
      </c>
      <c r="L16" s="6">
        <v>0</v>
      </c>
      <c r="M16">
        <v>0</v>
      </c>
      <c r="N16" s="6">
        <v>0</v>
      </c>
      <c r="O16">
        <v>0</v>
      </c>
      <c r="P16" s="6">
        <v>0</v>
      </c>
      <c r="Q16">
        <v>0</v>
      </c>
      <c r="R16" s="6">
        <v>0</v>
      </c>
      <c r="S16">
        <v>0</v>
      </c>
    </row>
    <row r="17" spans="1:19">
      <c r="A17" t="s">
        <v>177</v>
      </c>
      <c r="B17" s="6">
        <v>0</v>
      </c>
      <c r="C17">
        <v>0</v>
      </c>
      <c r="D17" s="6">
        <v>0</v>
      </c>
      <c r="E17">
        <v>0</v>
      </c>
      <c r="F17" s="6">
        <v>0</v>
      </c>
      <c r="G17">
        <v>0</v>
      </c>
      <c r="H17" s="6">
        <v>0</v>
      </c>
      <c r="I17">
        <v>0</v>
      </c>
      <c r="J17" s="6">
        <v>0</v>
      </c>
      <c r="K17">
        <v>0</v>
      </c>
      <c r="L17" s="6">
        <v>0</v>
      </c>
      <c r="M17">
        <v>0</v>
      </c>
      <c r="N17" s="6">
        <v>0</v>
      </c>
      <c r="O17">
        <v>0</v>
      </c>
      <c r="P17" s="6">
        <v>0</v>
      </c>
      <c r="Q17">
        <v>0</v>
      </c>
      <c r="R17" s="6">
        <v>0</v>
      </c>
      <c r="S17">
        <v>0</v>
      </c>
    </row>
    <row r="18" spans="1:19">
      <c r="A18" t="s">
        <v>178</v>
      </c>
      <c r="B18" s="6">
        <v>0</v>
      </c>
      <c r="C18">
        <v>0</v>
      </c>
      <c r="D18" s="6">
        <v>0</v>
      </c>
      <c r="E18">
        <v>0</v>
      </c>
      <c r="F18" s="6">
        <v>0</v>
      </c>
      <c r="G18">
        <v>0</v>
      </c>
      <c r="H18" s="6">
        <v>0</v>
      </c>
      <c r="I18">
        <v>0</v>
      </c>
      <c r="J18" s="6">
        <v>0</v>
      </c>
      <c r="K18">
        <v>0</v>
      </c>
      <c r="L18" s="6">
        <v>0</v>
      </c>
      <c r="M18">
        <v>0</v>
      </c>
      <c r="N18" s="6">
        <v>0</v>
      </c>
      <c r="O18">
        <v>0</v>
      </c>
      <c r="P18" s="6">
        <v>0</v>
      </c>
      <c r="Q18">
        <v>0</v>
      </c>
      <c r="R18" s="6">
        <v>0</v>
      </c>
      <c r="S18">
        <v>0</v>
      </c>
    </row>
    <row r="19" spans="1:19">
      <c r="A19" t="s">
        <v>179</v>
      </c>
      <c r="B19" s="6">
        <v>0</v>
      </c>
      <c r="C19">
        <v>0</v>
      </c>
      <c r="D19" s="6">
        <v>0</v>
      </c>
      <c r="E19">
        <v>0</v>
      </c>
      <c r="F19" s="6">
        <v>0</v>
      </c>
      <c r="G19">
        <v>0</v>
      </c>
      <c r="H19" s="6">
        <v>0</v>
      </c>
      <c r="I19">
        <v>0</v>
      </c>
      <c r="J19" s="6">
        <v>0</v>
      </c>
      <c r="K19">
        <v>0</v>
      </c>
      <c r="L19" s="6">
        <v>0</v>
      </c>
      <c r="M19">
        <v>0</v>
      </c>
      <c r="N19" s="6">
        <v>0</v>
      </c>
      <c r="O19">
        <v>0</v>
      </c>
      <c r="P19" s="6">
        <v>0</v>
      </c>
      <c r="Q19">
        <v>0</v>
      </c>
      <c r="R19" s="6">
        <v>0</v>
      </c>
      <c r="S19">
        <v>0</v>
      </c>
    </row>
    <row r="20" spans="1:19">
      <c r="A20" t="s">
        <v>180</v>
      </c>
      <c r="B20" s="6">
        <v>0</v>
      </c>
      <c r="C20">
        <v>0</v>
      </c>
      <c r="D20" s="6">
        <v>0</v>
      </c>
      <c r="E20">
        <v>0</v>
      </c>
      <c r="F20" s="6">
        <v>0</v>
      </c>
      <c r="G20">
        <v>0</v>
      </c>
      <c r="H20" s="6">
        <v>0</v>
      </c>
      <c r="I20">
        <v>0</v>
      </c>
      <c r="J20" s="6">
        <v>0</v>
      </c>
      <c r="K20">
        <v>0</v>
      </c>
      <c r="L20" s="6">
        <v>0</v>
      </c>
      <c r="M20">
        <v>0</v>
      </c>
      <c r="N20" s="6">
        <v>0</v>
      </c>
      <c r="O20">
        <v>0</v>
      </c>
      <c r="P20" s="6">
        <v>0</v>
      </c>
      <c r="Q20">
        <v>0</v>
      </c>
      <c r="R20" s="6">
        <v>0</v>
      </c>
      <c r="S20">
        <v>0</v>
      </c>
    </row>
    <row r="21" spans="1:19" ht="13.5" thickBot="1">
      <c r="A21" t="s">
        <v>181</v>
      </c>
      <c r="B21" s="6">
        <v>0</v>
      </c>
      <c r="C21">
        <v>0</v>
      </c>
      <c r="D21" s="6">
        <v>0</v>
      </c>
      <c r="E21">
        <v>0</v>
      </c>
      <c r="F21" s="6">
        <v>0</v>
      </c>
      <c r="G21">
        <v>0</v>
      </c>
      <c r="H21" s="6">
        <v>0</v>
      </c>
      <c r="I21">
        <v>0</v>
      </c>
      <c r="J21" s="6">
        <v>0</v>
      </c>
      <c r="K21">
        <v>0</v>
      </c>
      <c r="L21" s="6">
        <v>0</v>
      </c>
      <c r="M21">
        <v>0</v>
      </c>
      <c r="N21" s="6">
        <v>0</v>
      </c>
      <c r="O21">
        <v>0</v>
      </c>
      <c r="P21" s="6">
        <v>0</v>
      </c>
      <c r="Q21">
        <v>0</v>
      </c>
      <c r="R21" s="6">
        <v>0</v>
      </c>
      <c r="S21">
        <v>0</v>
      </c>
    </row>
    <row r="22" spans="1:19" ht="14.25" thickTop="1" thickBot="1">
      <c r="A22" s="15" t="s">
        <v>182</v>
      </c>
      <c r="B22" s="16">
        <v>0</v>
      </c>
      <c r="C22" s="15">
        <v>0</v>
      </c>
      <c r="D22" s="16">
        <v>0</v>
      </c>
      <c r="E22" s="15">
        <v>0</v>
      </c>
      <c r="F22" s="16">
        <v>0</v>
      </c>
      <c r="G22" s="15">
        <v>0</v>
      </c>
      <c r="H22" s="16">
        <v>0</v>
      </c>
      <c r="I22" s="15">
        <v>0</v>
      </c>
      <c r="J22" s="16">
        <v>0</v>
      </c>
      <c r="K22" s="15">
        <v>0</v>
      </c>
      <c r="L22" s="16">
        <v>0</v>
      </c>
      <c r="M22" s="15">
        <v>0</v>
      </c>
      <c r="N22" s="16">
        <v>0</v>
      </c>
      <c r="O22" s="15">
        <v>0</v>
      </c>
      <c r="P22" s="16">
        <v>0</v>
      </c>
      <c r="Q22" s="15">
        <v>0</v>
      </c>
      <c r="R22" s="16">
        <v>0</v>
      </c>
      <c r="S22" s="15">
        <v>0</v>
      </c>
    </row>
    <row r="23" spans="1:19" ht="13.5" thickTop="1">
      <c r="A23" t="s">
        <v>183</v>
      </c>
      <c r="B23" s="6">
        <v>0</v>
      </c>
      <c r="C23">
        <v>0</v>
      </c>
      <c r="D23" s="6">
        <v>0</v>
      </c>
      <c r="E23">
        <v>0</v>
      </c>
      <c r="F23" s="6">
        <v>0</v>
      </c>
      <c r="G23">
        <v>0</v>
      </c>
      <c r="H23" s="6">
        <v>0</v>
      </c>
      <c r="I23">
        <v>0</v>
      </c>
      <c r="J23" s="6">
        <v>0</v>
      </c>
      <c r="K23">
        <v>0</v>
      </c>
      <c r="L23" s="6">
        <v>0</v>
      </c>
      <c r="M23">
        <v>0</v>
      </c>
      <c r="N23" s="6">
        <v>0</v>
      </c>
      <c r="O23">
        <v>0</v>
      </c>
      <c r="P23" s="6">
        <v>0</v>
      </c>
      <c r="Q23">
        <v>0</v>
      </c>
      <c r="R23" s="6">
        <v>0</v>
      </c>
      <c r="S23">
        <v>0</v>
      </c>
    </row>
    <row r="24" spans="1:19">
      <c r="A24" t="s">
        <v>184</v>
      </c>
      <c r="B24" s="6">
        <v>0</v>
      </c>
      <c r="C24">
        <v>0</v>
      </c>
      <c r="D24" s="6">
        <v>0</v>
      </c>
      <c r="E24">
        <v>0</v>
      </c>
      <c r="F24" s="6">
        <v>0</v>
      </c>
      <c r="G24">
        <v>0</v>
      </c>
      <c r="H24" s="6">
        <v>0</v>
      </c>
      <c r="I24">
        <v>0</v>
      </c>
      <c r="J24" s="6">
        <v>0</v>
      </c>
      <c r="K24">
        <v>0</v>
      </c>
      <c r="L24" s="6">
        <v>0</v>
      </c>
      <c r="M24">
        <v>0</v>
      </c>
      <c r="N24" s="6">
        <v>0</v>
      </c>
      <c r="O24">
        <v>0</v>
      </c>
      <c r="P24" s="6">
        <v>0</v>
      </c>
      <c r="Q24">
        <v>0</v>
      </c>
      <c r="R24" s="6">
        <v>0</v>
      </c>
      <c r="S24">
        <v>0</v>
      </c>
    </row>
    <row r="25" spans="1:19">
      <c r="A25" t="s">
        <v>185</v>
      </c>
      <c r="B25" s="6">
        <v>0</v>
      </c>
      <c r="C25">
        <v>0</v>
      </c>
      <c r="D25" s="6">
        <v>0</v>
      </c>
      <c r="E25">
        <v>0</v>
      </c>
      <c r="F25" s="6">
        <v>0</v>
      </c>
      <c r="G25">
        <v>0</v>
      </c>
      <c r="H25" s="6">
        <v>0</v>
      </c>
      <c r="I25">
        <v>0</v>
      </c>
      <c r="J25" s="6">
        <v>0</v>
      </c>
      <c r="K25">
        <v>0</v>
      </c>
      <c r="L25" s="6">
        <v>0</v>
      </c>
      <c r="M25">
        <v>0</v>
      </c>
      <c r="N25" s="6">
        <v>0</v>
      </c>
      <c r="O25">
        <v>0</v>
      </c>
      <c r="P25" s="6">
        <v>0</v>
      </c>
      <c r="Q25">
        <v>0</v>
      </c>
      <c r="R25" s="6">
        <v>0</v>
      </c>
      <c r="S25">
        <v>0</v>
      </c>
    </row>
    <row r="26" spans="1:19" ht="13.5" thickBot="1">
      <c r="A26" t="s">
        <v>186</v>
      </c>
      <c r="B26" s="6">
        <v>0</v>
      </c>
      <c r="C26">
        <v>0</v>
      </c>
      <c r="D26" s="6">
        <v>0</v>
      </c>
      <c r="E26">
        <v>0</v>
      </c>
      <c r="F26" s="6">
        <v>0</v>
      </c>
      <c r="G26">
        <v>0</v>
      </c>
      <c r="H26" s="6">
        <v>0</v>
      </c>
      <c r="I26">
        <v>0</v>
      </c>
      <c r="J26" s="6">
        <v>0</v>
      </c>
      <c r="K26">
        <v>0</v>
      </c>
      <c r="L26" s="6">
        <v>0</v>
      </c>
      <c r="M26">
        <v>0</v>
      </c>
      <c r="N26" s="6">
        <v>0</v>
      </c>
      <c r="O26">
        <v>0</v>
      </c>
      <c r="P26" s="6">
        <v>0</v>
      </c>
      <c r="Q26">
        <v>0</v>
      </c>
      <c r="R26" s="6">
        <v>0</v>
      </c>
      <c r="S26">
        <v>0</v>
      </c>
    </row>
    <row r="27" spans="1:19" ht="14.25" thickTop="1" thickBot="1">
      <c r="A27" s="15" t="s">
        <v>187</v>
      </c>
      <c r="B27" s="16">
        <v>0</v>
      </c>
      <c r="C27" s="15">
        <v>0</v>
      </c>
      <c r="D27" s="16">
        <v>0</v>
      </c>
      <c r="E27" s="15">
        <v>0</v>
      </c>
      <c r="F27" s="16">
        <v>0</v>
      </c>
      <c r="G27" s="15">
        <v>0</v>
      </c>
      <c r="H27" s="16">
        <v>0</v>
      </c>
      <c r="I27" s="15">
        <v>0</v>
      </c>
      <c r="J27" s="16">
        <v>0</v>
      </c>
      <c r="K27" s="15">
        <v>0</v>
      </c>
      <c r="L27" s="16">
        <v>0</v>
      </c>
      <c r="M27" s="15">
        <v>0</v>
      </c>
      <c r="N27" s="16">
        <v>0</v>
      </c>
      <c r="O27" s="15">
        <v>0</v>
      </c>
      <c r="P27" s="16">
        <v>0</v>
      </c>
      <c r="Q27" s="15">
        <v>0</v>
      </c>
      <c r="R27" s="16">
        <v>0</v>
      </c>
      <c r="S27" s="15">
        <v>0</v>
      </c>
    </row>
    <row r="28" spans="1:19" ht="13.5" thickTop="1">
      <c r="A28" t="s">
        <v>188</v>
      </c>
      <c r="B28" s="6">
        <v>0</v>
      </c>
      <c r="C28">
        <v>0</v>
      </c>
      <c r="D28" s="6">
        <v>0</v>
      </c>
      <c r="E28">
        <v>0</v>
      </c>
      <c r="F28" s="6">
        <v>0</v>
      </c>
      <c r="G28">
        <v>0</v>
      </c>
      <c r="H28" s="6">
        <v>0</v>
      </c>
      <c r="I28">
        <v>0</v>
      </c>
      <c r="J28" s="6">
        <v>0</v>
      </c>
      <c r="K28">
        <v>0</v>
      </c>
      <c r="L28" s="6">
        <v>0</v>
      </c>
      <c r="M28">
        <v>0</v>
      </c>
      <c r="N28" s="6">
        <v>0</v>
      </c>
      <c r="O28">
        <v>0</v>
      </c>
      <c r="P28" s="6">
        <v>0</v>
      </c>
      <c r="Q28">
        <v>0</v>
      </c>
      <c r="R28" s="6">
        <v>0</v>
      </c>
      <c r="S28">
        <v>0</v>
      </c>
    </row>
    <row r="29" spans="1:19">
      <c r="A29" t="s">
        <v>189</v>
      </c>
      <c r="B29" s="6">
        <v>0</v>
      </c>
      <c r="C29">
        <v>0</v>
      </c>
      <c r="D29" s="6">
        <v>0</v>
      </c>
      <c r="E29">
        <v>0</v>
      </c>
      <c r="F29" s="6">
        <v>0</v>
      </c>
      <c r="G29">
        <v>0</v>
      </c>
      <c r="H29" s="6">
        <v>0</v>
      </c>
      <c r="I29">
        <v>0</v>
      </c>
      <c r="J29" s="6">
        <v>0</v>
      </c>
      <c r="K29">
        <v>0</v>
      </c>
      <c r="L29" s="6">
        <v>0</v>
      </c>
      <c r="M29">
        <v>0</v>
      </c>
      <c r="N29" s="6">
        <v>0</v>
      </c>
      <c r="O29">
        <v>0</v>
      </c>
      <c r="P29" s="6">
        <v>0</v>
      </c>
      <c r="Q29">
        <v>0</v>
      </c>
      <c r="R29" s="6">
        <v>0</v>
      </c>
      <c r="S29">
        <v>0</v>
      </c>
    </row>
    <row r="30" spans="1:19">
      <c r="A30" t="s">
        <v>190</v>
      </c>
      <c r="B30" s="6">
        <v>0</v>
      </c>
      <c r="C30">
        <v>0</v>
      </c>
      <c r="D30" s="6">
        <v>0</v>
      </c>
      <c r="E30">
        <v>0</v>
      </c>
      <c r="F30" s="6">
        <v>0</v>
      </c>
      <c r="G30">
        <v>0</v>
      </c>
      <c r="H30" s="6">
        <v>0</v>
      </c>
      <c r="I30">
        <v>0</v>
      </c>
      <c r="J30" s="6">
        <v>0</v>
      </c>
      <c r="K30">
        <v>0</v>
      </c>
      <c r="L30" s="6">
        <v>0</v>
      </c>
      <c r="M30">
        <v>0</v>
      </c>
      <c r="N30" s="6">
        <v>0</v>
      </c>
      <c r="O30">
        <v>0</v>
      </c>
      <c r="P30" s="6">
        <v>0</v>
      </c>
      <c r="Q30">
        <v>0</v>
      </c>
      <c r="R30" s="6">
        <v>0</v>
      </c>
      <c r="S30">
        <v>0</v>
      </c>
    </row>
    <row r="31" spans="1:19">
      <c r="A31" t="s">
        <v>191</v>
      </c>
      <c r="B31" s="6">
        <v>0</v>
      </c>
      <c r="C31">
        <v>0</v>
      </c>
      <c r="D31" s="6">
        <v>0</v>
      </c>
      <c r="E31">
        <v>0</v>
      </c>
      <c r="F31" s="6">
        <v>0</v>
      </c>
      <c r="G31">
        <v>0</v>
      </c>
      <c r="H31" s="6">
        <v>0</v>
      </c>
      <c r="I31">
        <v>0</v>
      </c>
      <c r="J31" s="6">
        <v>0</v>
      </c>
      <c r="K31">
        <v>0</v>
      </c>
      <c r="L31" s="6">
        <v>0</v>
      </c>
      <c r="M31">
        <v>0</v>
      </c>
      <c r="N31" s="6">
        <v>0</v>
      </c>
      <c r="O31">
        <v>0</v>
      </c>
      <c r="P31" s="6">
        <v>0</v>
      </c>
      <c r="Q31">
        <v>0</v>
      </c>
      <c r="R31" s="6">
        <v>0</v>
      </c>
      <c r="S31">
        <v>0</v>
      </c>
    </row>
    <row r="32" spans="1:19">
      <c r="A32" t="s">
        <v>192</v>
      </c>
      <c r="B32" s="6">
        <v>0</v>
      </c>
      <c r="C32">
        <v>0</v>
      </c>
      <c r="D32" s="6">
        <v>0</v>
      </c>
      <c r="E32">
        <v>0</v>
      </c>
      <c r="F32" s="6">
        <v>0</v>
      </c>
      <c r="G32">
        <v>0</v>
      </c>
      <c r="H32" s="6">
        <v>0</v>
      </c>
      <c r="I32">
        <v>0</v>
      </c>
      <c r="J32" s="6">
        <v>0</v>
      </c>
      <c r="K32">
        <v>0</v>
      </c>
      <c r="L32" s="6">
        <v>0</v>
      </c>
      <c r="M32">
        <v>0</v>
      </c>
      <c r="N32" s="6">
        <v>0</v>
      </c>
      <c r="O32">
        <v>0</v>
      </c>
      <c r="P32" s="6">
        <v>0</v>
      </c>
      <c r="Q32">
        <v>0</v>
      </c>
      <c r="R32" s="6">
        <v>0</v>
      </c>
      <c r="S32">
        <v>0</v>
      </c>
    </row>
    <row r="33" spans="1:19">
      <c r="A33" t="s">
        <v>193</v>
      </c>
      <c r="B33" s="6">
        <v>0</v>
      </c>
      <c r="C33">
        <v>0</v>
      </c>
      <c r="D33" s="6">
        <v>0</v>
      </c>
      <c r="E33">
        <v>0</v>
      </c>
      <c r="F33" s="6">
        <v>0</v>
      </c>
      <c r="G33">
        <v>0</v>
      </c>
      <c r="H33" s="6">
        <v>0</v>
      </c>
      <c r="I33">
        <v>0</v>
      </c>
      <c r="J33" s="6">
        <v>0</v>
      </c>
      <c r="K33">
        <v>0</v>
      </c>
      <c r="L33" s="6">
        <v>0</v>
      </c>
      <c r="M33">
        <v>0</v>
      </c>
      <c r="N33" s="6">
        <v>0</v>
      </c>
      <c r="O33">
        <v>0</v>
      </c>
      <c r="P33" s="6">
        <v>0</v>
      </c>
      <c r="Q33">
        <v>0</v>
      </c>
      <c r="R33" s="6">
        <v>0</v>
      </c>
      <c r="S33">
        <v>0</v>
      </c>
    </row>
    <row r="34" spans="1:19" ht="13.5" thickBot="1">
      <c r="A34" t="s">
        <v>194</v>
      </c>
      <c r="B34" s="6">
        <v>0</v>
      </c>
      <c r="C34">
        <v>0</v>
      </c>
      <c r="D34" s="6">
        <v>0</v>
      </c>
      <c r="E34">
        <v>0</v>
      </c>
      <c r="F34" s="6">
        <v>0</v>
      </c>
      <c r="G34">
        <v>0</v>
      </c>
      <c r="H34" s="6">
        <v>0</v>
      </c>
      <c r="I34">
        <v>0</v>
      </c>
      <c r="J34" s="6">
        <v>0</v>
      </c>
      <c r="K34">
        <v>0</v>
      </c>
      <c r="L34" s="6">
        <v>0</v>
      </c>
      <c r="M34">
        <v>0</v>
      </c>
      <c r="N34" s="6">
        <v>0</v>
      </c>
      <c r="O34">
        <v>0</v>
      </c>
      <c r="P34" s="6">
        <v>0</v>
      </c>
      <c r="Q34">
        <v>0</v>
      </c>
      <c r="R34" s="6">
        <v>0</v>
      </c>
      <c r="S34">
        <v>0</v>
      </c>
    </row>
    <row r="35" spans="1:19" ht="14.25" thickTop="1" thickBot="1">
      <c r="A35" s="15" t="s">
        <v>195</v>
      </c>
      <c r="B35" s="16">
        <v>0</v>
      </c>
      <c r="C35" s="15">
        <v>0</v>
      </c>
      <c r="D35" s="16">
        <v>0</v>
      </c>
      <c r="E35" s="15">
        <v>0</v>
      </c>
      <c r="F35" s="16">
        <v>0</v>
      </c>
      <c r="G35" s="15">
        <v>0</v>
      </c>
      <c r="H35" s="16">
        <v>0</v>
      </c>
      <c r="I35" s="15">
        <v>0</v>
      </c>
      <c r="J35" s="16">
        <v>0</v>
      </c>
      <c r="K35" s="15">
        <v>0</v>
      </c>
      <c r="L35" s="16">
        <v>0</v>
      </c>
      <c r="M35" s="15">
        <v>0</v>
      </c>
      <c r="N35" s="16">
        <v>0</v>
      </c>
      <c r="O35" s="15">
        <v>0</v>
      </c>
      <c r="P35" s="16">
        <v>0</v>
      </c>
      <c r="Q35" s="15">
        <v>0</v>
      </c>
      <c r="R35" s="16">
        <v>0</v>
      </c>
      <c r="S35" s="15">
        <v>0</v>
      </c>
    </row>
    <row r="36" spans="1:19" ht="13.5" thickTop="1">
      <c r="A36" t="s">
        <v>196</v>
      </c>
      <c r="B36" s="6">
        <v>0</v>
      </c>
      <c r="C36">
        <v>0</v>
      </c>
      <c r="D36" s="6">
        <v>0</v>
      </c>
      <c r="E36">
        <v>0</v>
      </c>
      <c r="F36" s="6">
        <v>0</v>
      </c>
      <c r="G36">
        <v>0</v>
      </c>
      <c r="H36" s="6">
        <v>0</v>
      </c>
      <c r="I36">
        <v>0</v>
      </c>
      <c r="J36" s="6">
        <v>0</v>
      </c>
      <c r="K36">
        <v>0</v>
      </c>
      <c r="L36" s="6">
        <v>0</v>
      </c>
      <c r="M36">
        <v>0</v>
      </c>
      <c r="N36" s="6">
        <v>0</v>
      </c>
      <c r="O36">
        <v>0</v>
      </c>
      <c r="P36" s="6">
        <v>0</v>
      </c>
      <c r="Q36">
        <v>0</v>
      </c>
      <c r="R36" s="6">
        <v>0</v>
      </c>
      <c r="S36">
        <v>0</v>
      </c>
    </row>
    <row r="37" spans="1:19">
      <c r="A37" t="s">
        <v>197</v>
      </c>
      <c r="B37" s="6">
        <v>0</v>
      </c>
      <c r="C37">
        <v>0</v>
      </c>
      <c r="D37" s="6">
        <v>0</v>
      </c>
      <c r="E37">
        <v>0</v>
      </c>
      <c r="F37" s="6">
        <v>0</v>
      </c>
      <c r="G37">
        <v>0</v>
      </c>
      <c r="H37" s="6">
        <v>0</v>
      </c>
      <c r="I37">
        <v>0</v>
      </c>
      <c r="J37" s="6">
        <v>0</v>
      </c>
      <c r="K37">
        <v>0</v>
      </c>
      <c r="L37" s="6">
        <v>0</v>
      </c>
      <c r="M37">
        <v>0</v>
      </c>
      <c r="N37" s="6">
        <v>0</v>
      </c>
      <c r="O37">
        <v>0</v>
      </c>
      <c r="P37" s="6">
        <v>0</v>
      </c>
      <c r="Q37">
        <v>0</v>
      </c>
      <c r="R37" s="6">
        <v>0</v>
      </c>
      <c r="S37">
        <v>0</v>
      </c>
    </row>
    <row r="38" spans="1:19">
      <c r="A38" t="s">
        <v>198</v>
      </c>
      <c r="B38" s="6">
        <v>0</v>
      </c>
      <c r="C38">
        <v>0</v>
      </c>
      <c r="D38" s="6">
        <v>0</v>
      </c>
      <c r="E38">
        <v>0</v>
      </c>
      <c r="F38" s="6">
        <v>0</v>
      </c>
      <c r="G38">
        <v>0</v>
      </c>
      <c r="H38" s="6">
        <v>0</v>
      </c>
      <c r="I38">
        <v>0</v>
      </c>
      <c r="J38" s="6">
        <v>0</v>
      </c>
      <c r="K38">
        <v>0</v>
      </c>
      <c r="L38" s="6">
        <v>0</v>
      </c>
      <c r="M38">
        <v>0</v>
      </c>
      <c r="N38" s="6">
        <v>0</v>
      </c>
      <c r="O38">
        <v>0</v>
      </c>
      <c r="P38" s="6">
        <v>0</v>
      </c>
      <c r="Q38">
        <v>0</v>
      </c>
      <c r="R38" s="6">
        <v>0</v>
      </c>
      <c r="S38">
        <v>0</v>
      </c>
    </row>
    <row r="39" spans="1:19" ht="13.5" thickBot="1">
      <c r="A39" t="s">
        <v>199</v>
      </c>
      <c r="B39" s="6">
        <v>0</v>
      </c>
      <c r="C39">
        <v>0</v>
      </c>
      <c r="D39" s="6">
        <v>0</v>
      </c>
      <c r="E39">
        <v>0</v>
      </c>
      <c r="F39" s="6">
        <v>0</v>
      </c>
      <c r="G39">
        <v>0</v>
      </c>
      <c r="H39" s="6">
        <v>0</v>
      </c>
      <c r="I39">
        <v>0</v>
      </c>
      <c r="J39" s="6">
        <v>0</v>
      </c>
      <c r="K39">
        <v>0</v>
      </c>
      <c r="L39" s="6">
        <v>0</v>
      </c>
      <c r="M39">
        <v>0</v>
      </c>
      <c r="N39" s="6">
        <v>0</v>
      </c>
      <c r="O39">
        <v>0</v>
      </c>
      <c r="P39" s="6">
        <v>0</v>
      </c>
      <c r="Q39">
        <v>0</v>
      </c>
      <c r="R39" s="6">
        <v>0</v>
      </c>
      <c r="S39">
        <v>0</v>
      </c>
    </row>
    <row r="40" spans="1:19" ht="14.25" thickTop="1" thickBot="1">
      <c r="A40" s="15" t="s">
        <v>200</v>
      </c>
      <c r="B40" s="16">
        <v>0</v>
      </c>
      <c r="C40" s="15">
        <v>0</v>
      </c>
      <c r="D40" s="16">
        <v>0</v>
      </c>
      <c r="E40" s="15">
        <v>0</v>
      </c>
      <c r="F40" s="16">
        <v>0</v>
      </c>
      <c r="G40" s="15">
        <v>0</v>
      </c>
      <c r="H40" s="16">
        <v>0</v>
      </c>
      <c r="I40" s="15">
        <v>0</v>
      </c>
      <c r="J40" s="16">
        <v>0</v>
      </c>
      <c r="K40" s="15">
        <v>0</v>
      </c>
      <c r="L40" s="16">
        <v>0</v>
      </c>
      <c r="M40" s="15">
        <v>0</v>
      </c>
      <c r="N40" s="16">
        <v>0</v>
      </c>
      <c r="O40" s="15">
        <v>0</v>
      </c>
      <c r="P40" s="16">
        <v>0</v>
      </c>
      <c r="Q40" s="15">
        <v>0</v>
      </c>
      <c r="R40" s="16">
        <v>0</v>
      </c>
      <c r="S40" s="15">
        <v>0</v>
      </c>
    </row>
    <row r="41" spans="1:19" ht="13.5" thickTop="1">
      <c r="A41" t="s">
        <v>201</v>
      </c>
      <c r="B41" s="6">
        <v>1348299970.45</v>
      </c>
      <c r="C41" s="4">
        <v>48.805799999999998</v>
      </c>
      <c r="D41" s="6">
        <v>106666207.43000001</v>
      </c>
      <c r="E41" s="4">
        <v>54.222999999999999</v>
      </c>
      <c r="F41" s="6">
        <v>50481831.159999996</v>
      </c>
      <c r="G41" s="4">
        <v>32.026600000000002</v>
      </c>
      <c r="H41" s="6">
        <v>11370572.1</v>
      </c>
      <c r="I41" s="4">
        <v>50.4649</v>
      </c>
      <c r="J41" s="6">
        <v>234577328</v>
      </c>
      <c r="K41" s="4">
        <v>48.793399999999998</v>
      </c>
      <c r="L41" s="6">
        <v>216269435</v>
      </c>
      <c r="M41" s="4">
        <v>46.755000000000003</v>
      </c>
      <c r="N41" s="6">
        <v>560014920</v>
      </c>
      <c r="O41" s="4">
        <v>52.532699999999998</v>
      </c>
      <c r="P41" s="6">
        <v>92160281.569999993</v>
      </c>
      <c r="Q41" s="4">
        <v>40.8782</v>
      </c>
      <c r="R41" s="6">
        <v>76759395.189999998</v>
      </c>
      <c r="S41" s="4">
        <v>50.864899999999999</v>
      </c>
    </row>
    <row r="42" spans="1:19">
      <c r="A42" t="s">
        <v>202</v>
      </c>
      <c r="B42" s="6">
        <v>55626892.520000003</v>
      </c>
      <c r="C42" s="4">
        <v>2.0135999999999998</v>
      </c>
      <c r="D42" s="6">
        <v>347152.52</v>
      </c>
      <c r="E42" s="4">
        <v>0.17649999999999999</v>
      </c>
      <c r="F42" s="6">
        <v>0</v>
      </c>
      <c r="G42">
        <v>0</v>
      </c>
      <c r="H42" s="6">
        <v>0</v>
      </c>
      <c r="I42">
        <v>0</v>
      </c>
      <c r="J42" s="6">
        <v>16491888</v>
      </c>
      <c r="K42" s="4">
        <v>3.4304000000000001</v>
      </c>
      <c r="L42" s="6">
        <v>0</v>
      </c>
      <c r="M42">
        <v>0</v>
      </c>
      <c r="N42" s="6">
        <v>38787852</v>
      </c>
      <c r="O42" s="4">
        <v>3.6385000000000001</v>
      </c>
      <c r="P42" s="6">
        <v>0</v>
      </c>
      <c r="Q42">
        <v>0</v>
      </c>
      <c r="R42" s="6">
        <v>0</v>
      </c>
      <c r="S42">
        <v>0</v>
      </c>
    </row>
    <row r="43" spans="1:19">
      <c r="A43" t="s">
        <v>203</v>
      </c>
      <c r="B43" s="6">
        <v>406757004.86000001</v>
      </c>
      <c r="C43" s="4">
        <v>14.723800000000001</v>
      </c>
      <c r="D43" s="6">
        <v>44513843.119999997</v>
      </c>
      <c r="E43" s="4">
        <v>22.628299999999999</v>
      </c>
      <c r="F43" s="6">
        <v>51966739</v>
      </c>
      <c r="G43" s="4">
        <v>32.968600000000002</v>
      </c>
      <c r="H43" s="6">
        <v>2720859.75</v>
      </c>
      <c r="I43" s="4">
        <v>12.075699999999999</v>
      </c>
      <c r="J43" s="6">
        <v>67701525</v>
      </c>
      <c r="K43" s="4">
        <v>14.0823</v>
      </c>
      <c r="L43" s="6">
        <v>75301766</v>
      </c>
      <c r="M43" s="4">
        <v>16.279399999999999</v>
      </c>
      <c r="N43" s="6">
        <v>102562838</v>
      </c>
      <c r="O43" s="4">
        <v>9.6210000000000004</v>
      </c>
      <c r="P43" s="6">
        <v>36464316.68</v>
      </c>
      <c r="Q43" s="4">
        <v>16.173999999999999</v>
      </c>
      <c r="R43" s="6">
        <v>25525117.309999999</v>
      </c>
      <c r="S43" s="4">
        <v>16.914300000000001</v>
      </c>
    </row>
    <row r="44" spans="1:19">
      <c r="A44" t="s">
        <v>204</v>
      </c>
      <c r="B44" s="6">
        <v>652241926.03999996</v>
      </c>
      <c r="C44" s="4">
        <v>23.6099</v>
      </c>
      <c r="D44" s="6">
        <v>26359673.199999999</v>
      </c>
      <c r="E44" s="4">
        <v>13.399800000000001</v>
      </c>
      <c r="F44" s="6">
        <v>24756513.41</v>
      </c>
      <c r="G44" s="4">
        <v>15.706</v>
      </c>
      <c r="H44" s="6">
        <v>7242787.0300000003</v>
      </c>
      <c r="I44" s="4">
        <v>32.1449</v>
      </c>
      <c r="J44" s="6">
        <v>133364242</v>
      </c>
      <c r="K44" s="4">
        <v>27.740500000000001</v>
      </c>
      <c r="L44" s="6">
        <v>151414809</v>
      </c>
      <c r="M44" s="4">
        <v>32.734200000000001</v>
      </c>
      <c r="N44" s="6">
        <v>232007040</v>
      </c>
      <c r="O44" s="4">
        <v>21.7636</v>
      </c>
      <c r="P44" s="6">
        <v>45045249.659999996</v>
      </c>
      <c r="Q44" s="4">
        <v>19.9801</v>
      </c>
      <c r="R44" s="6">
        <v>32051611.739999998</v>
      </c>
      <c r="S44" s="4">
        <v>21.239100000000001</v>
      </c>
    </row>
    <row r="45" spans="1:19">
      <c r="A45" t="s">
        <v>205</v>
      </c>
      <c r="B45" s="6">
        <v>0</v>
      </c>
      <c r="C45">
        <v>0</v>
      </c>
      <c r="D45" s="6">
        <v>0</v>
      </c>
      <c r="E45">
        <v>0</v>
      </c>
      <c r="F45" s="6">
        <v>0</v>
      </c>
      <c r="G45">
        <v>0</v>
      </c>
      <c r="H45" s="6">
        <v>0</v>
      </c>
      <c r="I45">
        <v>0</v>
      </c>
      <c r="J45" s="6">
        <v>0</v>
      </c>
      <c r="K45">
        <v>0</v>
      </c>
      <c r="L45" s="6">
        <v>0</v>
      </c>
      <c r="M45">
        <v>0</v>
      </c>
      <c r="N45" s="6">
        <v>0</v>
      </c>
      <c r="O45">
        <v>0</v>
      </c>
      <c r="P45" s="6">
        <v>0</v>
      </c>
      <c r="Q45">
        <v>0</v>
      </c>
      <c r="R45" s="6">
        <v>0</v>
      </c>
      <c r="S45">
        <v>0</v>
      </c>
    </row>
    <row r="46" spans="1:19">
      <c r="A46" t="s">
        <v>206</v>
      </c>
      <c r="B46" s="6">
        <v>21554970.5</v>
      </c>
      <c r="C46" s="4">
        <v>0.7802</v>
      </c>
      <c r="D46" s="6">
        <v>0</v>
      </c>
      <c r="E46">
        <v>0</v>
      </c>
      <c r="F46" s="6">
        <v>0</v>
      </c>
      <c r="G46">
        <v>0</v>
      </c>
      <c r="H46" s="6">
        <v>530890.5</v>
      </c>
      <c r="I46" s="4">
        <v>2.3561999999999999</v>
      </c>
      <c r="J46" s="6">
        <v>16674300</v>
      </c>
      <c r="K46" s="4">
        <v>3.4683000000000002</v>
      </c>
      <c r="L46" s="6">
        <v>0</v>
      </c>
      <c r="M46">
        <v>0</v>
      </c>
      <c r="N46" s="6">
        <v>0</v>
      </c>
      <c r="O46">
        <v>0</v>
      </c>
      <c r="P46" s="6">
        <v>4349780</v>
      </c>
      <c r="Q46" s="4">
        <v>1.9294</v>
      </c>
      <c r="R46" s="6">
        <v>0</v>
      </c>
      <c r="S46">
        <v>0</v>
      </c>
    </row>
    <row r="47" spans="1:19" ht="13.5" thickBot="1">
      <c r="A47" t="s">
        <v>39</v>
      </c>
      <c r="B47" s="6">
        <v>145609435.24000001</v>
      </c>
      <c r="C47" s="4">
        <v>5.2708000000000004</v>
      </c>
      <c r="D47" s="6">
        <v>10222435.16</v>
      </c>
      <c r="E47" s="4">
        <v>5.1965000000000003</v>
      </c>
      <c r="F47" s="6">
        <v>0</v>
      </c>
      <c r="G47">
        <v>0</v>
      </c>
      <c r="H47" s="6">
        <v>666540.56000000006</v>
      </c>
      <c r="I47" s="4">
        <v>2.9582000000000002</v>
      </c>
      <c r="J47" s="6">
        <v>0</v>
      </c>
      <c r="K47">
        <v>0</v>
      </c>
      <c r="L47" s="6">
        <v>0</v>
      </c>
      <c r="M47">
        <v>0</v>
      </c>
      <c r="N47" s="6">
        <v>127730526</v>
      </c>
      <c r="O47" s="4">
        <v>11.9819</v>
      </c>
      <c r="P47" s="6">
        <v>0</v>
      </c>
      <c r="Q47">
        <v>0</v>
      </c>
      <c r="R47" s="6">
        <v>6989933.5199999996</v>
      </c>
      <c r="S47" s="4">
        <v>4.6318999999999999</v>
      </c>
    </row>
    <row r="48" spans="1:19" ht="14.25" thickTop="1" thickBot="1">
      <c r="A48" s="15" t="s">
        <v>207</v>
      </c>
      <c r="B48" s="16">
        <v>2630090199.6100001</v>
      </c>
      <c r="C48" s="17">
        <v>95.204099999999997</v>
      </c>
      <c r="D48" s="16">
        <v>188109311.43000001</v>
      </c>
      <c r="E48" s="17">
        <v>95.624099999999999</v>
      </c>
      <c r="F48" s="16">
        <v>127205083.56999999</v>
      </c>
      <c r="G48" s="17">
        <v>80.701099999999997</v>
      </c>
      <c r="H48" s="16">
        <v>22531649.940000001</v>
      </c>
      <c r="I48" s="17">
        <v>100</v>
      </c>
      <c r="J48" s="16">
        <v>468809283</v>
      </c>
      <c r="K48" s="17">
        <v>97.514899999999997</v>
      </c>
      <c r="L48" s="16">
        <v>442986010</v>
      </c>
      <c r="M48" s="17">
        <v>95.768500000000003</v>
      </c>
      <c r="N48" s="16">
        <v>1061103176</v>
      </c>
      <c r="O48" s="17">
        <v>99.537800000000004</v>
      </c>
      <c r="P48" s="16">
        <v>178019627.91</v>
      </c>
      <c r="Q48" s="17">
        <v>78.961600000000004</v>
      </c>
      <c r="R48" s="16">
        <v>141326057.75999999</v>
      </c>
      <c r="S48" s="17">
        <v>93.650300000000001</v>
      </c>
    </row>
    <row r="49" spans="1:19" ht="13.5" thickTop="1">
      <c r="A49" t="s">
        <v>208</v>
      </c>
      <c r="B49" s="6">
        <v>0</v>
      </c>
      <c r="C49">
        <v>0</v>
      </c>
      <c r="D49" s="6">
        <v>0</v>
      </c>
      <c r="E49">
        <v>0</v>
      </c>
      <c r="F49" s="6">
        <v>0</v>
      </c>
      <c r="G49">
        <v>0</v>
      </c>
      <c r="H49" s="6">
        <v>0</v>
      </c>
      <c r="I49">
        <v>0</v>
      </c>
      <c r="J49" s="6">
        <v>0</v>
      </c>
      <c r="K49">
        <v>0</v>
      </c>
      <c r="L49" s="6">
        <v>0</v>
      </c>
      <c r="M49">
        <v>0</v>
      </c>
      <c r="N49" s="6">
        <v>0</v>
      </c>
      <c r="O49">
        <v>0</v>
      </c>
      <c r="P49" s="6">
        <v>0</v>
      </c>
      <c r="Q49">
        <v>0</v>
      </c>
      <c r="R49" s="6">
        <v>0</v>
      </c>
      <c r="S49">
        <v>0</v>
      </c>
    </row>
    <row r="50" spans="1:19" ht="13.5" thickBot="1">
      <c r="A50" t="s">
        <v>209</v>
      </c>
      <c r="B50" s="6">
        <v>0</v>
      </c>
      <c r="C50">
        <v>0</v>
      </c>
      <c r="D50" s="6">
        <v>0</v>
      </c>
      <c r="E50">
        <v>0</v>
      </c>
      <c r="F50" s="6">
        <v>0</v>
      </c>
      <c r="G50">
        <v>0</v>
      </c>
      <c r="H50" s="6">
        <v>0</v>
      </c>
      <c r="I50">
        <v>0</v>
      </c>
      <c r="J50" s="6">
        <v>0</v>
      </c>
      <c r="K50">
        <v>0</v>
      </c>
      <c r="L50" s="6">
        <v>0</v>
      </c>
      <c r="M50">
        <v>0</v>
      </c>
      <c r="N50" s="6">
        <v>0</v>
      </c>
      <c r="O50">
        <v>0</v>
      </c>
      <c r="P50" s="6">
        <v>0</v>
      </c>
      <c r="Q50">
        <v>0</v>
      </c>
      <c r="R50" s="6">
        <v>0</v>
      </c>
      <c r="S50">
        <v>0</v>
      </c>
    </row>
    <row r="51" spans="1:19" ht="14.25" thickTop="1" thickBot="1">
      <c r="A51" s="15" t="s">
        <v>210</v>
      </c>
      <c r="B51" s="16">
        <v>0</v>
      </c>
      <c r="C51" s="15">
        <v>0</v>
      </c>
      <c r="D51" s="16">
        <v>0</v>
      </c>
      <c r="E51" s="15">
        <v>0</v>
      </c>
      <c r="F51" s="16">
        <v>0</v>
      </c>
      <c r="G51" s="15">
        <v>0</v>
      </c>
      <c r="H51" s="16">
        <v>0</v>
      </c>
      <c r="I51" s="15">
        <v>0</v>
      </c>
      <c r="J51" s="16">
        <v>0</v>
      </c>
      <c r="K51" s="15">
        <v>0</v>
      </c>
      <c r="L51" s="16">
        <v>0</v>
      </c>
      <c r="M51" s="15">
        <v>0</v>
      </c>
      <c r="N51" s="16">
        <v>0</v>
      </c>
      <c r="O51" s="15">
        <v>0</v>
      </c>
      <c r="P51" s="16">
        <v>0</v>
      </c>
      <c r="Q51" s="15">
        <v>0</v>
      </c>
      <c r="R51" s="16">
        <v>0</v>
      </c>
      <c r="S51" s="15">
        <v>0</v>
      </c>
    </row>
    <row r="52" spans="1:19" ht="13.5" thickTop="1">
      <c r="A52" t="s">
        <v>211</v>
      </c>
      <c r="B52" s="6">
        <v>0</v>
      </c>
      <c r="C52">
        <v>0</v>
      </c>
      <c r="D52" s="6">
        <v>0</v>
      </c>
      <c r="E52">
        <v>0</v>
      </c>
      <c r="F52" s="6">
        <v>0</v>
      </c>
      <c r="G52">
        <v>0</v>
      </c>
      <c r="H52" s="6">
        <v>0</v>
      </c>
      <c r="I52">
        <v>0</v>
      </c>
      <c r="J52" s="6">
        <v>0</v>
      </c>
      <c r="K52">
        <v>0</v>
      </c>
      <c r="L52" s="6">
        <v>0</v>
      </c>
      <c r="M52">
        <v>0</v>
      </c>
      <c r="N52" s="6">
        <v>0</v>
      </c>
      <c r="O52">
        <v>0</v>
      </c>
      <c r="P52" s="6">
        <v>0</v>
      </c>
      <c r="Q52">
        <v>0</v>
      </c>
      <c r="R52" s="6">
        <v>0</v>
      </c>
      <c r="S52">
        <v>0</v>
      </c>
    </row>
    <row r="53" spans="1:19">
      <c r="A53" t="s">
        <v>212</v>
      </c>
      <c r="B53" s="6">
        <v>0</v>
      </c>
      <c r="C53">
        <v>0</v>
      </c>
      <c r="D53" s="6">
        <v>0</v>
      </c>
      <c r="E53">
        <v>0</v>
      </c>
      <c r="F53" s="6">
        <v>0</v>
      </c>
      <c r="G53">
        <v>0</v>
      </c>
      <c r="H53" s="6">
        <v>0</v>
      </c>
      <c r="I53">
        <v>0</v>
      </c>
      <c r="J53" s="6">
        <v>0</v>
      </c>
      <c r="K53">
        <v>0</v>
      </c>
      <c r="L53" s="6">
        <v>0</v>
      </c>
      <c r="M53">
        <v>0</v>
      </c>
      <c r="N53" s="6">
        <v>0</v>
      </c>
      <c r="O53">
        <v>0</v>
      </c>
      <c r="P53" s="6">
        <v>0</v>
      </c>
      <c r="Q53">
        <v>0</v>
      </c>
      <c r="R53" s="6">
        <v>0</v>
      </c>
      <c r="S53">
        <v>0</v>
      </c>
    </row>
    <row r="54" spans="1:19">
      <c r="A54" t="s">
        <v>213</v>
      </c>
      <c r="B54" s="6">
        <v>0</v>
      </c>
      <c r="C54">
        <v>0</v>
      </c>
      <c r="D54" s="6">
        <v>0</v>
      </c>
      <c r="E54">
        <v>0</v>
      </c>
      <c r="F54" s="6">
        <v>0</v>
      </c>
      <c r="G54">
        <v>0</v>
      </c>
      <c r="H54" s="6">
        <v>0</v>
      </c>
      <c r="I54">
        <v>0</v>
      </c>
      <c r="J54" s="6">
        <v>0</v>
      </c>
      <c r="K54">
        <v>0</v>
      </c>
      <c r="L54" s="6">
        <v>0</v>
      </c>
      <c r="M54">
        <v>0</v>
      </c>
      <c r="N54" s="6">
        <v>0</v>
      </c>
      <c r="O54">
        <v>0</v>
      </c>
      <c r="P54" s="6">
        <v>0</v>
      </c>
      <c r="Q54">
        <v>0</v>
      </c>
      <c r="R54" s="6">
        <v>0</v>
      </c>
      <c r="S54">
        <v>0</v>
      </c>
    </row>
    <row r="55" spans="1:19">
      <c r="A55" t="s">
        <v>214</v>
      </c>
      <c r="B55" s="6">
        <v>3332779.6</v>
      </c>
      <c r="C55" s="4">
        <v>0.1206</v>
      </c>
      <c r="D55" s="6">
        <v>3332779.6</v>
      </c>
      <c r="E55" s="4">
        <v>1.6941999999999999</v>
      </c>
      <c r="F55" s="6">
        <v>0</v>
      </c>
      <c r="G55">
        <v>0</v>
      </c>
      <c r="H55" s="6">
        <v>0</v>
      </c>
      <c r="I55">
        <v>0</v>
      </c>
      <c r="J55" s="6">
        <v>0</v>
      </c>
      <c r="K55">
        <v>0</v>
      </c>
      <c r="L55" s="6">
        <v>0</v>
      </c>
      <c r="M55">
        <v>0</v>
      </c>
      <c r="N55" s="6">
        <v>0</v>
      </c>
      <c r="O55">
        <v>0</v>
      </c>
      <c r="P55" s="6">
        <v>0</v>
      </c>
      <c r="Q55">
        <v>0</v>
      </c>
      <c r="R55" s="6">
        <v>0</v>
      </c>
      <c r="S55">
        <v>0</v>
      </c>
    </row>
    <row r="56" spans="1:19">
      <c r="A56" t="s">
        <v>215</v>
      </c>
      <c r="B56" s="6">
        <v>0</v>
      </c>
      <c r="C56">
        <v>0</v>
      </c>
      <c r="D56" s="6">
        <v>0</v>
      </c>
      <c r="E56">
        <v>0</v>
      </c>
      <c r="F56" s="6">
        <v>0</v>
      </c>
      <c r="G56">
        <v>0</v>
      </c>
      <c r="H56" s="6">
        <v>0</v>
      </c>
      <c r="I56">
        <v>0</v>
      </c>
      <c r="J56" s="6">
        <v>0</v>
      </c>
      <c r="K56">
        <v>0</v>
      </c>
      <c r="L56" s="6">
        <v>0</v>
      </c>
      <c r="M56">
        <v>0</v>
      </c>
      <c r="N56" s="6">
        <v>0</v>
      </c>
      <c r="O56">
        <v>0</v>
      </c>
      <c r="P56" s="6">
        <v>0</v>
      </c>
      <c r="Q56">
        <v>0</v>
      </c>
      <c r="R56" s="6">
        <v>0</v>
      </c>
      <c r="S56">
        <v>0</v>
      </c>
    </row>
    <row r="57" spans="1:19">
      <c r="A57" t="s">
        <v>216</v>
      </c>
      <c r="B57" s="6">
        <v>0</v>
      </c>
      <c r="C57">
        <v>0</v>
      </c>
      <c r="D57" s="6">
        <v>0</v>
      </c>
      <c r="E57">
        <v>0</v>
      </c>
      <c r="F57" s="6">
        <v>0</v>
      </c>
      <c r="G57">
        <v>0</v>
      </c>
      <c r="H57" s="6">
        <v>0</v>
      </c>
      <c r="I57">
        <v>0</v>
      </c>
      <c r="J57" s="6">
        <v>0</v>
      </c>
      <c r="K57">
        <v>0</v>
      </c>
      <c r="L57" s="6">
        <v>0</v>
      </c>
      <c r="M57">
        <v>0</v>
      </c>
      <c r="N57" s="6">
        <v>0</v>
      </c>
      <c r="O57">
        <v>0</v>
      </c>
      <c r="P57" s="6">
        <v>0</v>
      </c>
      <c r="Q57">
        <v>0</v>
      </c>
      <c r="R57" s="6">
        <v>0</v>
      </c>
      <c r="S57">
        <v>0</v>
      </c>
    </row>
    <row r="58" spans="1:19" ht="13.5" thickBot="1">
      <c r="A58" t="s">
        <v>217</v>
      </c>
      <c r="B58" s="6">
        <v>0</v>
      </c>
      <c r="C58">
        <v>0</v>
      </c>
      <c r="D58" s="6">
        <v>0</v>
      </c>
      <c r="E58">
        <v>0</v>
      </c>
      <c r="F58" s="6">
        <v>0</v>
      </c>
      <c r="G58">
        <v>0</v>
      </c>
      <c r="H58" s="6">
        <v>0</v>
      </c>
      <c r="I58">
        <v>0</v>
      </c>
      <c r="J58" s="6">
        <v>0</v>
      </c>
      <c r="K58">
        <v>0</v>
      </c>
      <c r="L58" s="6">
        <v>0</v>
      </c>
      <c r="M58">
        <v>0</v>
      </c>
      <c r="N58" s="6">
        <v>0</v>
      </c>
      <c r="O58">
        <v>0</v>
      </c>
      <c r="P58" s="6">
        <v>0</v>
      </c>
      <c r="Q58">
        <v>0</v>
      </c>
      <c r="R58" s="6">
        <v>0</v>
      </c>
      <c r="S58">
        <v>0</v>
      </c>
    </row>
    <row r="59" spans="1:19" ht="14.25" thickTop="1" thickBot="1">
      <c r="A59" s="15" t="s">
        <v>218</v>
      </c>
      <c r="B59" s="16">
        <v>3332779.6</v>
      </c>
      <c r="C59" s="17">
        <v>0.1206</v>
      </c>
      <c r="D59" s="16">
        <v>3332779.6</v>
      </c>
      <c r="E59" s="17">
        <v>1.6941999999999999</v>
      </c>
      <c r="F59" s="16">
        <v>0</v>
      </c>
      <c r="G59" s="15">
        <v>0</v>
      </c>
      <c r="H59" s="16">
        <v>0</v>
      </c>
      <c r="I59" s="15">
        <v>0</v>
      </c>
      <c r="J59" s="16">
        <v>0</v>
      </c>
      <c r="K59" s="15">
        <v>0</v>
      </c>
      <c r="L59" s="16">
        <v>0</v>
      </c>
      <c r="M59" s="15">
        <v>0</v>
      </c>
      <c r="N59" s="16">
        <v>0</v>
      </c>
      <c r="O59" s="15">
        <v>0</v>
      </c>
      <c r="P59" s="16">
        <v>0</v>
      </c>
      <c r="Q59" s="15">
        <v>0</v>
      </c>
      <c r="R59" s="16">
        <v>0</v>
      </c>
      <c r="S59" s="15">
        <v>0</v>
      </c>
    </row>
    <row r="60" spans="1:19" ht="13.5" thickTop="1">
      <c r="A60" t="s">
        <v>219</v>
      </c>
      <c r="B60" s="6">
        <v>0</v>
      </c>
      <c r="C60">
        <v>0</v>
      </c>
      <c r="D60" s="6">
        <v>0</v>
      </c>
      <c r="E60">
        <v>0</v>
      </c>
      <c r="F60" s="6">
        <v>0</v>
      </c>
      <c r="G60">
        <v>0</v>
      </c>
      <c r="H60" s="6">
        <v>0</v>
      </c>
      <c r="I60">
        <v>0</v>
      </c>
      <c r="J60" s="6">
        <v>0</v>
      </c>
      <c r="K60">
        <v>0</v>
      </c>
      <c r="L60" s="6">
        <v>0</v>
      </c>
      <c r="M60">
        <v>0</v>
      </c>
      <c r="N60" s="6">
        <v>0</v>
      </c>
      <c r="O60">
        <v>0</v>
      </c>
      <c r="P60" s="6">
        <v>0</v>
      </c>
      <c r="Q60">
        <v>0</v>
      </c>
      <c r="R60" s="6">
        <v>0</v>
      </c>
      <c r="S60">
        <v>0</v>
      </c>
    </row>
    <row r="61" spans="1:19" ht="13.5" thickBot="1">
      <c r="A61" t="s">
        <v>220</v>
      </c>
      <c r="B61" s="6">
        <v>0</v>
      </c>
      <c r="C61">
        <v>0</v>
      </c>
      <c r="D61" s="6">
        <v>0</v>
      </c>
      <c r="E61">
        <v>0</v>
      </c>
      <c r="F61" s="6">
        <v>0</v>
      </c>
      <c r="G61">
        <v>0</v>
      </c>
      <c r="H61" s="6">
        <v>0</v>
      </c>
      <c r="I61">
        <v>0</v>
      </c>
      <c r="J61" s="6">
        <v>0</v>
      </c>
      <c r="K61">
        <v>0</v>
      </c>
      <c r="L61" s="6">
        <v>0</v>
      </c>
      <c r="M61">
        <v>0</v>
      </c>
      <c r="N61" s="6">
        <v>0</v>
      </c>
      <c r="O61">
        <v>0</v>
      </c>
      <c r="P61" s="6">
        <v>0</v>
      </c>
      <c r="Q61">
        <v>0</v>
      </c>
      <c r="R61" s="6">
        <v>0</v>
      </c>
      <c r="S61">
        <v>0</v>
      </c>
    </row>
    <row r="62" spans="1:19" ht="14.25" thickTop="1" thickBot="1">
      <c r="A62" s="15" t="s">
        <v>221</v>
      </c>
      <c r="B62" s="16">
        <v>0</v>
      </c>
      <c r="C62" s="15">
        <v>0</v>
      </c>
      <c r="D62" s="16">
        <v>0</v>
      </c>
      <c r="E62" s="15">
        <v>0</v>
      </c>
      <c r="F62" s="16">
        <v>0</v>
      </c>
      <c r="G62" s="15">
        <v>0</v>
      </c>
      <c r="H62" s="16">
        <v>0</v>
      </c>
      <c r="I62" s="15">
        <v>0</v>
      </c>
      <c r="J62" s="16">
        <v>0</v>
      </c>
      <c r="K62" s="15">
        <v>0</v>
      </c>
      <c r="L62" s="16">
        <v>0</v>
      </c>
      <c r="M62" s="15">
        <v>0</v>
      </c>
      <c r="N62" s="16">
        <v>0</v>
      </c>
      <c r="O62" s="15">
        <v>0</v>
      </c>
      <c r="P62" s="16">
        <v>0</v>
      </c>
      <c r="Q62" s="15">
        <v>0</v>
      </c>
      <c r="R62" s="16">
        <v>0</v>
      </c>
      <c r="S62" s="15">
        <v>0</v>
      </c>
    </row>
    <row r="63" spans="1:19" ht="13.5" thickTop="1">
      <c r="A63" t="s">
        <v>226</v>
      </c>
      <c r="B63" s="6">
        <v>0</v>
      </c>
      <c r="C63">
        <v>0</v>
      </c>
      <c r="D63" s="6">
        <v>0</v>
      </c>
      <c r="E63">
        <v>0</v>
      </c>
      <c r="F63" s="6">
        <v>0</v>
      </c>
      <c r="G63">
        <v>0</v>
      </c>
      <c r="H63" s="6">
        <v>0</v>
      </c>
      <c r="I63">
        <v>0</v>
      </c>
      <c r="J63" s="6">
        <v>0</v>
      </c>
      <c r="K63">
        <v>0</v>
      </c>
      <c r="L63" s="6">
        <v>0</v>
      </c>
      <c r="M63">
        <v>0</v>
      </c>
      <c r="N63" s="6">
        <v>0</v>
      </c>
      <c r="O63">
        <v>0</v>
      </c>
      <c r="P63" s="6">
        <v>0</v>
      </c>
      <c r="Q63">
        <v>0</v>
      </c>
      <c r="R63" s="6">
        <v>0</v>
      </c>
      <c r="S63">
        <v>0</v>
      </c>
    </row>
    <row r="64" spans="1:19" ht="13.5" thickBot="1">
      <c r="A64" t="s">
        <v>227</v>
      </c>
      <c r="B64" s="6">
        <v>0</v>
      </c>
      <c r="C64">
        <v>0</v>
      </c>
      <c r="D64" s="6">
        <v>0</v>
      </c>
      <c r="E64">
        <v>0</v>
      </c>
      <c r="F64" s="6">
        <v>0</v>
      </c>
      <c r="G64">
        <v>0</v>
      </c>
      <c r="H64" s="6">
        <v>0</v>
      </c>
      <c r="I64">
        <v>0</v>
      </c>
      <c r="J64" s="6">
        <v>0</v>
      </c>
      <c r="K64">
        <v>0</v>
      </c>
      <c r="L64" s="6">
        <v>0</v>
      </c>
      <c r="M64">
        <v>0</v>
      </c>
      <c r="N64" s="6">
        <v>0</v>
      </c>
      <c r="O64">
        <v>0</v>
      </c>
      <c r="P64" s="6">
        <v>0</v>
      </c>
      <c r="Q64">
        <v>0</v>
      </c>
      <c r="R64" s="6">
        <v>0</v>
      </c>
      <c r="S64">
        <v>0</v>
      </c>
    </row>
    <row r="65" spans="1:19" ht="14.25" thickTop="1" thickBot="1">
      <c r="A65" s="15" t="s">
        <v>228</v>
      </c>
      <c r="B65" s="16">
        <v>0</v>
      </c>
      <c r="C65" s="15">
        <v>0</v>
      </c>
      <c r="D65" s="16">
        <v>0</v>
      </c>
      <c r="E65" s="15">
        <v>0</v>
      </c>
      <c r="F65" s="16">
        <v>0</v>
      </c>
      <c r="G65" s="15">
        <v>0</v>
      </c>
      <c r="H65" s="16">
        <v>0</v>
      </c>
      <c r="I65" s="15">
        <v>0</v>
      </c>
      <c r="J65" s="16">
        <v>0</v>
      </c>
      <c r="K65" s="15">
        <v>0</v>
      </c>
      <c r="L65" s="16">
        <v>0</v>
      </c>
      <c r="M65" s="15">
        <v>0</v>
      </c>
      <c r="N65" s="16">
        <v>0</v>
      </c>
      <c r="O65" s="15">
        <v>0</v>
      </c>
      <c r="P65" s="16">
        <v>0</v>
      </c>
      <c r="Q65" s="15">
        <v>0</v>
      </c>
      <c r="R65" s="16">
        <v>0</v>
      </c>
      <c r="S65" s="15">
        <v>0</v>
      </c>
    </row>
    <row r="66" spans="1:19" ht="13.5" thickTop="1">
      <c r="A66" t="s">
        <v>223</v>
      </c>
      <c r="B66" s="6">
        <v>0</v>
      </c>
      <c r="C66">
        <v>0</v>
      </c>
      <c r="D66" s="6">
        <v>0</v>
      </c>
      <c r="E66">
        <v>0</v>
      </c>
      <c r="F66" s="6">
        <v>0</v>
      </c>
      <c r="G66">
        <v>0</v>
      </c>
      <c r="H66" s="6">
        <v>0</v>
      </c>
      <c r="I66">
        <v>0</v>
      </c>
      <c r="J66" s="6">
        <v>0</v>
      </c>
      <c r="K66">
        <v>0</v>
      </c>
      <c r="L66" s="6">
        <v>0</v>
      </c>
      <c r="M66">
        <v>0</v>
      </c>
      <c r="N66" s="6">
        <v>0</v>
      </c>
      <c r="O66">
        <v>0</v>
      </c>
      <c r="P66" s="6">
        <v>0</v>
      </c>
      <c r="Q66">
        <v>0</v>
      </c>
      <c r="R66" s="6">
        <v>0</v>
      </c>
      <c r="S66">
        <v>0</v>
      </c>
    </row>
    <row r="67" spans="1:19" ht="13.5" thickBot="1">
      <c r="A67" t="s">
        <v>224</v>
      </c>
      <c r="B67" s="6">
        <v>0</v>
      </c>
      <c r="C67">
        <v>0</v>
      </c>
      <c r="D67" s="6">
        <v>0</v>
      </c>
      <c r="E67">
        <v>0</v>
      </c>
      <c r="F67" s="6">
        <v>0</v>
      </c>
      <c r="G67">
        <v>0</v>
      </c>
      <c r="H67" s="6">
        <v>0</v>
      </c>
      <c r="I67">
        <v>0</v>
      </c>
      <c r="J67" s="6">
        <v>0</v>
      </c>
      <c r="K67">
        <v>0</v>
      </c>
      <c r="L67" s="6">
        <v>0</v>
      </c>
      <c r="M67">
        <v>0</v>
      </c>
      <c r="N67" s="6">
        <v>0</v>
      </c>
      <c r="O67">
        <v>0</v>
      </c>
      <c r="P67" s="6">
        <v>0</v>
      </c>
      <c r="Q67">
        <v>0</v>
      </c>
      <c r="R67" s="6">
        <v>0</v>
      </c>
      <c r="S67">
        <v>0</v>
      </c>
    </row>
    <row r="68" spans="1:19" ht="14.25" thickTop="1" thickBot="1">
      <c r="A68" s="15" t="s">
        <v>225</v>
      </c>
      <c r="B68" s="16">
        <v>0</v>
      </c>
      <c r="C68" s="15">
        <v>0</v>
      </c>
      <c r="D68" s="16">
        <v>0</v>
      </c>
      <c r="E68" s="15">
        <v>0</v>
      </c>
      <c r="F68" s="16">
        <v>0</v>
      </c>
      <c r="G68" s="15">
        <v>0</v>
      </c>
      <c r="H68" s="16">
        <v>0</v>
      </c>
      <c r="I68" s="15">
        <v>0</v>
      </c>
      <c r="J68" s="16">
        <v>0</v>
      </c>
      <c r="K68" s="15">
        <v>0</v>
      </c>
      <c r="L68" s="16">
        <v>0</v>
      </c>
      <c r="M68" s="15">
        <v>0</v>
      </c>
      <c r="N68" s="16">
        <v>0</v>
      </c>
      <c r="O68" s="15">
        <v>0</v>
      </c>
      <c r="P68" s="16">
        <v>0</v>
      </c>
      <c r="Q68" s="15">
        <v>0</v>
      </c>
      <c r="R68" s="16">
        <v>0</v>
      </c>
      <c r="S68" s="15">
        <v>0</v>
      </c>
    </row>
    <row r="69" spans="1:19" ht="13.5" thickTop="1">
      <c r="A69" t="s">
        <v>229</v>
      </c>
      <c r="B69" s="6">
        <v>0</v>
      </c>
      <c r="C69">
        <v>0</v>
      </c>
      <c r="D69" s="6">
        <v>0</v>
      </c>
      <c r="E69">
        <v>0</v>
      </c>
      <c r="F69" s="6">
        <v>0</v>
      </c>
      <c r="G69">
        <v>0</v>
      </c>
      <c r="H69" s="6">
        <v>0</v>
      </c>
      <c r="I69">
        <v>0</v>
      </c>
      <c r="J69" s="6">
        <v>0</v>
      </c>
      <c r="K69">
        <v>0</v>
      </c>
      <c r="L69" s="6">
        <v>0</v>
      </c>
      <c r="M69">
        <v>0</v>
      </c>
      <c r="N69" s="6">
        <v>0</v>
      </c>
      <c r="O69">
        <v>0</v>
      </c>
      <c r="P69" s="6">
        <v>0</v>
      </c>
      <c r="Q69">
        <v>0</v>
      </c>
      <c r="R69" s="6">
        <v>0</v>
      </c>
      <c r="S69">
        <v>0</v>
      </c>
    </row>
    <row r="70" spans="1:19" ht="13.5" thickBot="1">
      <c r="A70" t="s">
        <v>230</v>
      </c>
      <c r="B70" s="6">
        <v>0</v>
      </c>
      <c r="C70">
        <v>0</v>
      </c>
      <c r="D70" s="6">
        <v>0</v>
      </c>
      <c r="E70">
        <v>0</v>
      </c>
      <c r="F70" s="6">
        <v>0</v>
      </c>
      <c r="G70">
        <v>0</v>
      </c>
      <c r="H70" s="6">
        <v>0</v>
      </c>
      <c r="I70">
        <v>0</v>
      </c>
      <c r="J70" s="6">
        <v>0</v>
      </c>
      <c r="K70">
        <v>0</v>
      </c>
      <c r="L70" s="6">
        <v>0</v>
      </c>
      <c r="M70">
        <v>0</v>
      </c>
      <c r="N70" s="6">
        <v>0</v>
      </c>
      <c r="O70">
        <v>0</v>
      </c>
      <c r="P70" s="6">
        <v>0</v>
      </c>
      <c r="Q70">
        <v>0</v>
      </c>
      <c r="R70" s="6">
        <v>0</v>
      </c>
      <c r="S70">
        <v>0</v>
      </c>
    </row>
    <row r="71" spans="1:19" ht="14.25" thickTop="1" thickBot="1">
      <c r="A71" s="15" t="s">
        <v>231</v>
      </c>
      <c r="B71" s="16">
        <v>0</v>
      </c>
      <c r="C71" s="15">
        <v>0</v>
      </c>
      <c r="D71" s="16">
        <v>0</v>
      </c>
      <c r="E71" s="15">
        <v>0</v>
      </c>
      <c r="F71" s="16">
        <v>0</v>
      </c>
      <c r="G71" s="15">
        <v>0</v>
      </c>
      <c r="H71" s="16">
        <v>0</v>
      </c>
      <c r="I71" s="15">
        <v>0</v>
      </c>
      <c r="J71" s="16">
        <v>0</v>
      </c>
      <c r="K71" s="15">
        <v>0</v>
      </c>
      <c r="L71" s="16">
        <v>0</v>
      </c>
      <c r="M71" s="15">
        <v>0</v>
      </c>
      <c r="N71" s="16">
        <v>0</v>
      </c>
      <c r="O71" s="15">
        <v>0</v>
      </c>
      <c r="P71" s="16">
        <v>0</v>
      </c>
      <c r="Q71" s="15">
        <v>0</v>
      </c>
      <c r="R71" s="16">
        <v>0</v>
      </c>
      <c r="S71" s="15">
        <v>0</v>
      </c>
    </row>
    <row r="72" spans="1:19" ht="14.25" thickTop="1" thickBot="1">
      <c r="A72" s="15" t="s">
        <v>222</v>
      </c>
      <c r="B72" s="16">
        <v>0</v>
      </c>
      <c r="C72" s="15">
        <v>0</v>
      </c>
      <c r="D72" s="16">
        <v>0</v>
      </c>
      <c r="E72" s="15">
        <v>0</v>
      </c>
      <c r="F72" s="16">
        <v>0</v>
      </c>
      <c r="G72" s="15">
        <v>0</v>
      </c>
      <c r="H72" s="16">
        <v>0</v>
      </c>
      <c r="I72" s="15">
        <v>0</v>
      </c>
      <c r="J72" s="16">
        <v>0</v>
      </c>
      <c r="K72" s="15">
        <v>0</v>
      </c>
      <c r="L72" s="16">
        <v>0</v>
      </c>
      <c r="M72" s="15">
        <v>0</v>
      </c>
      <c r="N72" s="16">
        <v>0</v>
      </c>
      <c r="O72" s="15">
        <v>0</v>
      </c>
      <c r="P72" s="16">
        <v>0</v>
      </c>
      <c r="Q72" s="15">
        <v>0</v>
      </c>
      <c r="R72" s="16">
        <v>0</v>
      </c>
      <c r="S72" s="15">
        <v>0</v>
      </c>
    </row>
    <row r="73" spans="1:19" ht="14.25" thickTop="1" thickBot="1">
      <c r="A73" s="15" t="s">
        <v>323</v>
      </c>
      <c r="B73" s="16">
        <v>28004770.690000001</v>
      </c>
      <c r="C73" s="17">
        <v>1.0137</v>
      </c>
      <c r="D73" s="16">
        <v>0</v>
      </c>
      <c r="E73" s="17">
        <v>0</v>
      </c>
      <c r="F73" s="16">
        <v>5770902.7199999997</v>
      </c>
      <c r="G73" s="17">
        <v>3.6612</v>
      </c>
      <c r="H73" s="16">
        <v>0</v>
      </c>
      <c r="I73" s="17">
        <v>0</v>
      </c>
      <c r="J73" s="16">
        <v>0</v>
      </c>
      <c r="K73" s="17">
        <v>0</v>
      </c>
      <c r="L73" s="16">
        <v>7659494</v>
      </c>
      <c r="M73" s="17">
        <v>1.6558999999999999</v>
      </c>
      <c r="N73" s="16">
        <v>0</v>
      </c>
      <c r="O73" s="17">
        <v>0</v>
      </c>
      <c r="P73" s="16">
        <v>14574373.970000001</v>
      </c>
      <c r="Q73" s="17">
        <v>6.4645000000000001</v>
      </c>
      <c r="R73" s="16">
        <v>0</v>
      </c>
      <c r="S73" s="17">
        <v>0</v>
      </c>
    </row>
    <row r="74" spans="1:19" ht="14.25" thickTop="1" thickBot="1">
      <c r="A74" s="15" t="s">
        <v>123</v>
      </c>
      <c r="B74" s="16">
        <v>2646853375.9299998</v>
      </c>
      <c r="C74" s="17">
        <v>95.810900000000004</v>
      </c>
      <c r="D74" s="16">
        <v>191442091.03</v>
      </c>
      <c r="E74" s="17">
        <v>97.318299999999994</v>
      </c>
      <c r="F74" s="16">
        <v>132975986.29000001</v>
      </c>
      <c r="G74" s="17">
        <v>84.362300000000005</v>
      </c>
      <c r="H74" s="16">
        <v>22531649.940000001</v>
      </c>
      <c r="I74" s="17">
        <v>100</v>
      </c>
      <c r="J74" s="16">
        <v>468809283</v>
      </c>
      <c r="K74" s="17">
        <v>97.514899999999997</v>
      </c>
      <c r="L74" s="16">
        <v>450645504</v>
      </c>
      <c r="M74" s="17">
        <v>97.424400000000006</v>
      </c>
      <c r="N74" s="16">
        <v>1061103176</v>
      </c>
      <c r="O74" s="17">
        <v>99.537800000000004</v>
      </c>
      <c r="P74" s="16">
        <v>178019627.91</v>
      </c>
      <c r="Q74" s="17">
        <v>78.961600000000004</v>
      </c>
      <c r="R74" s="16">
        <v>141326057.75999999</v>
      </c>
      <c r="S74" s="17">
        <v>93.650300000000001</v>
      </c>
    </row>
    <row r="75" spans="1:19" ht="14.25" thickTop="1" thickBot="1">
      <c r="A75" s="15" t="s">
        <v>124</v>
      </c>
      <c r="B75" s="16">
        <v>14574373.970000001</v>
      </c>
      <c r="C75" s="17">
        <v>0.52759999999999996</v>
      </c>
      <c r="D75" s="16">
        <v>0</v>
      </c>
      <c r="E75" s="17">
        <v>0</v>
      </c>
      <c r="F75" s="16">
        <v>0</v>
      </c>
      <c r="G75" s="17">
        <v>0</v>
      </c>
      <c r="H75" s="16">
        <v>0</v>
      </c>
      <c r="I75" s="17">
        <v>0</v>
      </c>
      <c r="J75" s="16">
        <v>0</v>
      </c>
      <c r="K75" s="17">
        <v>0</v>
      </c>
      <c r="L75" s="16">
        <v>0</v>
      </c>
      <c r="M75" s="17">
        <v>0</v>
      </c>
      <c r="N75" s="16">
        <v>0</v>
      </c>
      <c r="O75" s="17">
        <v>0</v>
      </c>
      <c r="P75" s="16">
        <v>14574373.970000001</v>
      </c>
      <c r="Q75" s="17">
        <v>6.4645000000000001</v>
      </c>
      <c r="R75" s="16">
        <v>0</v>
      </c>
      <c r="S75" s="17">
        <v>0</v>
      </c>
    </row>
    <row r="76" spans="1:19" ht="14.25" thickTop="1" thickBot="1">
      <c r="A76" s="15" t="s">
        <v>125</v>
      </c>
      <c r="B76" s="16">
        <v>2661427749.9000001</v>
      </c>
      <c r="C76" s="17">
        <v>96.338499999999996</v>
      </c>
      <c r="D76" s="16">
        <v>191442091.03</v>
      </c>
      <c r="E76" s="17">
        <v>97.318299999999994</v>
      </c>
      <c r="F76" s="16">
        <v>132975986.29000001</v>
      </c>
      <c r="G76" s="17">
        <v>84.362300000000005</v>
      </c>
      <c r="H76" s="16">
        <v>22531649.940000001</v>
      </c>
      <c r="I76" s="17">
        <v>100</v>
      </c>
      <c r="J76" s="16">
        <v>468809283</v>
      </c>
      <c r="K76" s="17">
        <v>97.514899999999997</v>
      </c>
      <c r="L76" s="16">
        <v>450645504</v>
      </c>
      <c r="M76" s="17">
        <v>97.424400000000006</v>
      </c>
      <c r="N76" s="16">
        <v>1061103176</v>
      </c>
      <c r="O76" s="17">
        <v>99.537800000000004</v>
      </c>
      <c r="P76" s="16">
        <v>192594001.88</v>
      </c>
      <c r="Q76" s="17">
        <v>85.426199999999994</v>
      </c>
      <c r="R76" s="16">
        <v>141326057.75999999</v>
      </c>
      <c r="S76" s="17">
        <v>93.650300000000001</v>
      </c>
    </row>
    <row r="77" spans="1:19" ht="13.5" thickTop="1">
      <c r="A77" t="s">
        <v>126</v>
      </c>
      <c r="B77" s="6">
        <v>0</v>
      </c>
      <c r="C77" s="4">
        <v>0</v>
      </c>
      <c r="D77" s="6">
        <v>0</v>
      </c>
      <c r="E77" s="4">
        <v>0</v>
      </c>
      <c r="F77" s="6">
        <v>0</v>
      </c>
      <c r="G77" s="4">
        <v>0</v>
      </c>
      <c r="H77" s="6">
        <v>0</v>
      </c>
      <c r="I77" s="4">
        <v>0</v>
      </c>
      <c r="J77" s="6">
        <v>0</v>
      </c>
      <c r="K77" s="4">
        <v>0</v>
      </c>
      <c r="L77" s="6">
        <v>0</v>
      </c>
      <c r="M77" s="4">
        <v>0</v>
      </c>
      <c r="N77" s="6">
        <v>0</v>
      </c>
      <c r="O77" s="4">
        <v>0</v>
      </c>
      <c r="P77" s="6">
        <v>0</v>
      </c>
      <c r="Q77" s="4">
        <v>0</v>
      </c>
      <c r="R77" s="6">
        <v>0</v>
      </c>
      <c r="S77" s="4">
        <v>0</v>
      </c>
    </row>
    <row r="78" spans="1:19">
      <c r="A78" t="s">
        <v>324</v>
      </c>
      <c r="B78" s="6">
        <v>0</v>
      </c>
      <c r="C78" s="4">
        <v>0</v>
      </c>
      <c r="D78" s="6">
        <v>0</v>
      </c>
      <c r="E78" s="4">
        <v>0</v>
      </c>
      <c r="F78" s="6">
        <v>0</v>
      </c>
      <c r="G78" s="4">
        <v>0</v>
      </c>
      <c r="H78" s="6">
        <v>0</v>
      </c>
      <c r="I78" s="4">
        <v>0</v>
      </c>
      <c r="J78" s="6">
        <v>0</v>
      </c>
      <c r="K78" s="4">
        <v>0</v>
      </c>
      <c r="L78" s="6">
        <v>0</v>
      </c>
      <c r="M78" s="4">
        <v>0</v>
      </c>
      <c r="N78" s="6">
        <v>0</v>
      </c>
      <c r="O78" s="4">
        <v>0</v>
      </c>
      <c r="P78" s="6">
        <v>0</v>
      </c>
      <c r="Q78" s="4">
        <v>0</v>
      </c>
      <c r="R78" s="6">
        <v>0</v>
      </c>
      <c r="S78" s="4">
        <v>0</v>
      </c>
    </row>
    <row r="79" spans="1:19" ht="13.5" thickBot="1">
      <c r="A79" t="s">
        <v>325</v>
      </c>
      <c r="B79" s="6">
        <v>39118718.829999998</v>
      </c>
      <c r="C79" s="4">
        <v>1.4159999999999999</v>
      </c>
      <c r="D79" s="6">
        <v>0</v>
      </c>
      <c r="E79" s="4">
        <v>0</v>
      </c>
      <c r="F79" s="6">
        <v>22884568.100000001</v>
      </c>
      <c r="G79" s="4">
        <v>14.5184</v>
      </c>
      <c r="H79" s="6">
        <v>0</v>
      </c>
      <c r="I79" s="4">
        <v>0</v>
      </c>
      <c r="J79" s="6">
        <v>0</v>
      </c>
      <c r="K79" s="4">
        <v>0</v>
      </c>
      <c r="L79" s="6">
        <v>0</v>
      </c>
      <c r="M79" s="4">
        <v>0</v>
      </c>
      <c r="N79" s="6">
        <v>0</v>
      </c>
      <c r="O79" s="4">
        <v>0</v>
      </c>
      <c r="P79" s="6">
        <v>16234150.73</v>
      </c>
      <c r="Q79" s="4">
        <v>7.2007000000000003</v>
      </c>
      <c r="R79" s="6">
        <v>0</v>
      </c>
      <c r="S79" s="4">
        <v>0</v>
      </c>
    </row>
    <row r="80" spans="1:19" ht="14.25" thickTop="1" thickBot="1">
      <c r="A80" s="15" t="s">
        <v>129</v>
      </c>
      <c r="B80" s="16">
        <v>39118718.829999998</v>
      </c>
      <c r="C80" s="17">
        <v>1.4159999999999999</v>
      </c>
      <c r="D80" s="16">
        <v>0</v>
      </c>
      <c r="E80" s="17">
        <v>0</v>
      </c>
      <c r="F80" s="16">
        <v>22884568.100000001</v>
      </c>
      <c r="G80" s="17">
        <v>14.5184</v>
      </c>
      <c r="H80" s="16">
        <v>0</v>
      </c>
      <c r="I80" s="17">
        <v>0</v>
      </c>
      <c r="J80" s="16">
        <v>0</v>
      </c>
      <c r="K80" s="17">
        <v>0</v>
      </c>
      <c r="L80" s="16">
        <v>0</v>
      </c>
      <c r="M80" s="17">
        <v>0</v>
      </c>
      <c r="N80" s="16">
        <v>0</v>
      </c>
      <c r="O80" s="17">
        <v>0</v>
      </c>
      <c r="P80" s="16">
        <v>16234150.73</v>
      </c>
      <c r="Q80" s="17">
        <v>7.2007000000000003</v>
      </c>
      <c r="R80" s="16">
        <v>0</v>
      </c>
      <c r="S80" s="17">
        <v>0</v>
      </c>
    </row>
    <row r="81" spans="1:19" ht="14.25" thickTop="1" thickBot="1"/>
    <row r="82" spans="1:19" s="4" customFormat="1" ht="13.5" thickTop="1">
      <c r="A82" s="18" t="s">
        <v>130</v>
      </c>
      <c r="B82" s="18">
        <v>14088</v>
      </c>
      <c r="C82" s="18"/>
      <c r="D82" s="18">
        <v>277</v>
      </c>
      <c r="E82" s="18"/>
      <c r="F82" s="18">
        <v>1168</v>
      </c>
      <c r="G82" s="18"/>
      <c r="H82" s="18">
        <v>1</v>
      </c>
      <c r="I82" s="18"/>
      <c r="J82" s="18">
        <v>7382</v>
      </c>
      <c r="K82" s="18"/>
      <c r="L82" s="18">
        <v>890</v>
      </c>
      <c r="M82" s="18"/>
      <c r="N82" s="18">
        <v>1</v>
      </c>
      <c r="O82" s="18"/>
      <c r="P82" s="18">
        <v>3239</v>
      </c>
      <c r="Q82" s="18"/>
      <c r="R82" s="18">
        <v>1130</v>
      </c>
      <c r="S82" s="18"/>
    </row>
    <row r="83" spans="1:19" s="4" customFormat="1" ht="13.5" thickBot="1">
      <c r="A83" s="19" t="s">
        <v>131</v>
      </c>
      <c r="B83" s="19">
        <v>196094.53</v>
      </c>
      <c r="C83" s="19"/>
      <c r="D83" s="19">
        <v>710171.55</v>
      </c>
      <c r="E83" s="19"/>
      <c r="F83" s="19">
        <v>134952.82999999999</v>
      </c>
      <c r="G83" s="19"/>
      <c r="H83" s="19">
        <v>22531649.940000001</v>
      </c>
      <c r="I83" s="19"/>
      <c r="J83" s="19">
        <v>65125.53</v>
      </c>
      <c r="K83" s="19"/>
      <c r="L83" s="19">
        <v>519729.34</v>
      </c>
      <c r="M83" s="19"/>
      <c r="N83" s="19">
        <v>1066030659</v>
      </c>
      <c r="O83" s="19"/>
      <c r="P83" s="19">
        <v>69605.08</v>
      </c>
      <c r="Q83" s="19"/>
      <c r="R83" s="19">
        <v>133547.14000000001</v>
      </c>
      <c r="S83" s="19"/>
    </row>
    <row r="84" spans="1:19" ht="13.5" thickTop="1"/>
    <row r="86" spans="1:19">
      <c r="A86" t="s">
        <v>326</v>
      </c>
      <c r="B86" s="6">
        <v>149106223.58000001</v>
      </c>
      <c r="D86" s="6">
        <v>0</v>
      </c>
      <c r="F86" s="6">
        <v>0</v>
      </c>
      <c r="H86" s="6">
        <v>0</v>
      </c>
      <c r="J86" s="6">
        <v>0</v>
      </c>
      <c r="L86" s="6">
        <v>114364157.40000001</v>
      </c>
      <c r="N86" s="6">
        <v>0</v>
      </c>
      <c r="P86" s="6">
        <v>34741978.920000002</v>
      </c>
      <c r="R86" s="6">
        <v>87.26</v>
      </c>
    </row>
  </sheetData>
  <mergeCells count="8">
    <mergeCell ref="L2:M3"/>
    <mergeCell ref="N2:O3"/>
    <mergeCell ref="P2:Q3"/>
    <mergeCell ref="R2:S3"/>
    <mergeCell ref="D2:E3"/>
    <mergeCell ref="F2:G3"/>
    <mergeCell ref="H2:I3"/>
    <mergeCell ref="J2:K3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R86"/>
  <sheetViews>
    <sheetView workbookViewId="0" xr3:uid="{F1CDC194-CB96-5A2D-8E84-222F42300CFA}"/>
  </sheetViews>
  <sheetFormatPr defaultRowHeight="12.75"/>
  <cols>
    <col min="1" max="1" width="50.7109375" bestFit="1" customWidth="1"/>
    <col min="2" max="2" width="12.42578125" style="6" bestFit="1" customWidth="1"/>
    <col min="3" max="3" width="4" bestFit="1" customWidth="1"/>
    <col min="4" max="4" width="12.140625" style="6" bestFit="1" customWidth="1"/>
    <col min="5" max="5" width="4" bestFit="1" customWidth="1"/>
    <col min="6" max="6" width="12.140625" style="6" bestFit="1" customWidth="1"/>
    <col min="7" max="7" width="4" bestFit="1" customWidth="1"/>
    <col min="8" max="8" width="12.140625" style="6" bestFit="1" customWidth="1"/>
    <col min="9" max="9" width="4" bestFit="1" customWidth="1"/>
    <col min="10" max="10" width="12.140625" style="6" bestFit="1" customWidth="1"/>
    <col min="11" max="11" width="4" bestFit="1" customWidth="1"/>
    <col min="12" max="12" width="12.140625" style="6" bestFit="1" customWidth="1"/>
    <col min="13" max="13" width="4" bestFit="1" customWidth="1"/>
    <col min="14" max="14" width="12.140625" style="6" bestFit="1" customWidth="1"/>
    <col min="15" max="15" width="4" bestFit="1" customWidth="1"/>
    <col min="16" max="16" width="12.140625" style="6" bestFit="1" customWidth="1"/>
    <col min="17" max="17" width="4" bestFit="1" customWidth="1"/>
    <col min="18" max="18" width="12.140625" style="6" bestFit="1" customWidth="1"/>
    <col min="19" max="19" width="4" bestFit="1" customWidth="1"/>
    <col min="20" max="20" width="12.140625" style="6" bestFit="1" customWidth="1"/>
    <col min="21" max="21" width="4" bestFit="1" customWidth="1"/>
    <col min="22" max="22" width="12.140625" style="6" bestFit="1" customWidth="1"/>
    <col min="23" max="23" width="4" bestFit="1" customWidth="1"/>
    <col min="24" max="24" width="12.140625" style="6" bestFit="1" customWidth="1"/>
    <col min="25" max="25" width="4" bestFit="1" customWidth="1"/>
    <col min="26" max="26" width="12.140625" style="6" bestFit="1" customWidth="1"/>
    <col min="27" max="27" width="4" bestFit="1" customWidth="1"/>
    <col min="28" max="28" width="12.140625" style="6" bestFit="1" customWidth="1"/>
    <col min="29" max="29" width="4" bestFit="1" customWidth="1"/>
    <col min="30" max="30" width="12.140625" style="6" bestFit="1" customWidth="1"/>
    <col min="31" max="31" width="4" bestFit="1" customWidth="1"/>
    <col min="32" max="32" width="12.140625" style="6" bestFit="1" customWidth="1"/>
    <col min="33" max="33" width="4" bestFit="1" customWidth="1"/>
    <col min="34" max="34" width="12.140625" style="6" bestFit="1" customWidth="1"/>
    <col min="35" max="35" width="4" bestFit="1" customWidth="1"/>
    <col min="36" max="36" width="12.140625" style="6" bestFit="1" customWidth="1"/>
    <col min="37" max="37" width="4" bestFit="1" customWidth="1"/>
    <col min="38" max="38" width="12.140625" style="6" bestFit="1" customWidth="1"/>
    <col min="39" max="39" width="4" bestFit="1" customWidth="1"/>
    <col min="40" max="40" width="12.7109375" style="6" bestFit="1" customWidth="1"/>
    <col min="41" max="41" width="4" bestFit="1" customWidth="1"/>
    <col min="42" max="42" width="12.140625" style="6" bestFit="1" customWidth="1"/>
    <col min="43" max="43" width="4" bestFit="1" customWidth="1"/>
    <col min="44" max="44" width="12.140625" style="6" bestFit="1" customWidth="1"/>
    <col min="45" max="45" width="4" bestFit="1" customWidth="1"/>
    <col min="46" max="46" width="12.140625" style="6" bestFit="1" customWidth="1"/>
    <col min="47" max="47" width="4" bestFit="1" customWidth="1"/>
    <col min="48" max="48" width="12.140625" style="6" bestFit="1" customWidth="1"/>
    <col min="49" max="49" width="4" bestFit="1" customWidth="1"/>
    <col min="50" max="50" width="10.140625" style="6" bestFit="1" customWidth="1"/>
    <col min="51" max="51" width="4" bestFit="1" customWidth="1"/>
    <col min="52" max="52" width="12.140625" style="6" bestFit="1" customWidth="1"/>
    <col min="53" max="53" width="4" bestFit="1" customWidth="1"/>
    <col min="54" max="54" width="12.140625" style="6" bestFit="1" customWidth="1"/>
    <col min="55" max="55" width="4" bestFit="1" customWidth="1"/>
    <col min="56" max="56" width="12.140625" style="6" bestFit="1" customWidth="1"/>
    <col min="57" max="57" width="4" bestFit="1" customWidth="1"/>
    <col min="58" max="58" width="12.140625" style="6" bestFit="1" customWidth="1"/>
    <col min="59" max="59" width="4" bestFit="1" customWidth="1"/>
    <col min="60" max="60" width="11.140625" style="6" bestFit="1" customWidth="1"/>
    <col min="61" max="61" width="4" bestFit="1" customWidth="1"/>
    <col min="62" max="62" width="12.140625" style="6" bestFit="1" customWidth="1"/>
    <col min="63" max="63" width="4" bestFit="1" customWidth="1"/>
    <col min="64" max="64" width="12.140625" style="6" bestFit="1" customWidth="1"/>
    <col min="65" max="65" width="4" bestFit="1" customWidth="1"/>
    <col min="66" max="66" width="12.140625" style="6" bestFit="1" customWidth="1"/>
    <col min="67" max="67" width="4" bestFit="1" customWidth="1"/>
    <col min="68" max="68" width="12.140625" style="6" bestFit="1" customWidth="1"/>
    <col min="69" max="69" width="4" bestFit="1" customWidth="1"/>
    <col min="70" max="70" width="12.140625" style="6" bestFit="1" customWidth="1"/>
    <col min="71" max="71" width="4" bestFit="1" customWidth="1"/>
    <col min="72" max="72" width="12.140625" style="6" bestFit="1" customWidth="1"/>
    <col min="73" max="73" width="4" bestFit="1" customWidth="1"/>
    <col min="74" max="74" width="12.140625" style="6" bestFit="1" customWidth="1"/>
    <col min="75" max="75" width="4" bestFit="1" customWidth="1"/>
    <col min="76" max="76" width="12.140625" style="6" bestFit="1" customWidth="1"/>
    <col min="77" max="77" width="4" bestFit="1" customWidth="1"/>
    <col min="78" max="78" width="11.140625" style="6" bestFit="1" customWidth="1"/>
    <col min="79" max="79" width="4" bestFit="1" customWidth="1"/>
    <col min="80" max="80" width="12.140625" style="6" bestFit="1" customWidth="1"/>
    <col min="81" max="81" width="4" bestFit="1" customWidth="1"/>
    <col min="82" max="82" width="12.140625" style="6" bestFit="1" customWidth="1"/>
    <col min="83" max="83" width="4" bestFit="1" customWidth="1"/>
    <col min="84" max="84" width="12.140625" style="6" bestFit="1" customWidth="1"/>
    <col min="85" max="85" width="4" bestFit="1" customWidth="1"/>
    <col min="86" max="86" width="12.140625" style="6" bestFit="1" customWidth="1"/>
    <col min="87" max="87" width="4" bestFit="1" customWidth="1"/>
    <col min="88" max="88" width="12.140625" style="6" bestFit="1" customWidth="1"/>
    <col min="89" max="89" width="4" bestFit="1" customWidth="1"/>
    <col min="90" max="90" width="12.140625" style="6" bestFit="1" customWidth="1"/>
    <col min="91" max="91" width="4" bestFit="1" customWidth="1"/>
    <col min="92" max="92" width="12.140625" style="6" bestFit="1" customWidth="1"/>
    <col min="93" max="93" width="4" bestFit="1" customWidth="1"/>
    <col min="94" max="94" width="12.140625" style="6" bestFit="1" customWidth="1"/>
    <col min="95" max="95" width="4" bestFit="1" customWidth="1"/>
    <col min="96" max="96" width="12.140625" style="6" bestFit="1" customWidth="1"/>
    <col min="97" max="97" width="4" bestFit="1" customWidth="1"/>
    <col min="98" max="98" width="12.140625" style="6" bestFit="1" customWidth="1"/>
    <col min="99" max="99" width="4" bestFit="1" customWidth="1"/>
    <col min="100" max="100" width="12.140625" style="6" bestFit="1" customWidth="1"/>
    <col min="101" max="101" width="4" bestFit="1" customWidth="1"/>
    <col min="102" max="102" width="12.140625" style="6" bestFit="1" customWidth="1"/>
    <col min="103" max="103" width="4" bestFit="1" customWidth="1"/>
    <col min="104" max="104" width="12.140625" style="6" bestFit="1" customWidth="1"/>
    <col min="105" max="105" width="4" bestFit="1" customWidth="1"/>
    <col min="106" max="106" width="12.140625" style="6" bestFit="1" customWidth="1"/>
    <col min="107" max="107" width="4" bestFit="1" customWidth="1"/>
    <col min="108" max="108" width="12.140625" style="6" bestFit="1" customWidth="1"/>
    <col min="109" max="109" width="4" bestFit="1" customWidth="1"/>
    <col min="110" max="110" width="12.140625" style="6" bestFit="1" customWidth="1"/>
    <col min="111" max="111" width="4" bestFit="1" customWidth="1"/>
    <col min="112" max="112" width="12.140625" style="6" bestFit="1" customWidth="1"/>
    <col min="113" max="113" width="4" bestFit="1" customWidth="1"/>
    <col min="114" max="114" width="12.140625" style="6" bestFit="1" customWidth="1"/>
    <col min="115" max="115" width="4" bestFit="1" customWidth="1"/>
    <col min="116" max="116" width="12.140625" style="6" bestFit="1" customWidth="1"/>
    <col min="117" max="117" width="4" bestFit="1" customWidth="1"/>
    <col min="118" max="118" width="12.140625" style="6" bestFit="1" customWidth="1"/>
    <col min="119" max="119" width="4" bestFit="1" customWidth="1"/>
    <col min="120" max="120" width="11.140625" style="6" bestFit="1" customWidth="1"/>
    <col min="121" max="121" width="4" bestFit="1" customWidth="1"/>
    <col min="122" max="122" width="12.140625" style="6" bestFit="1" customWidth="1"/>
    <col min="123" max="123" width="4" bestFit="1" customWidth="1"/>
    <col min="124" max="124" width="12.140625" style="6" bestFit="1" customWidth="1"/>
    <col min="125" max="125" width="4" bestFit="1" customWidth="1"/>
    <col min="126" max="126" width="12.140625" style="6" bestFit="1" customWidth="1"/>
    <col min="127" max="127" width="4" bestFit="1" customWidth="1"/>
    <col min="128" max="128" width="12.140625" style="6" bestFit="1" customWidth="1"/>
    <col min="129" max="129" width="4" bestFit="1" customWidth="1"/>
    <col min="130" max="130" width="12.140625" style="6" bestFit="1" customWidth="1"/>
    <col min="131" max="131" width="4" bestFit="1" customWidth="1"/>
    <col min="132" max="132" width="12.140625" style="6" bestFit="1" customWidth="1"/>
    <col min="133" max="133" width="4" bestFit="1" customWidth="1"/>
    <col min="134" max="134" width="12.140625" style="6" bestFit="1" customWidth="1"/>
    <col min="135" max="135" width="4" bestFit="1" customWidth="1"/>
    <col min="136" max="136" width="12.140625" style="6" bestFit="1" customWidth="1"/>
    <col min="137" max="137" width="4" bestFit="1" customWidth="1"/>
    <col min="138" max="138" width="12.140625" style="6" bestFit="1" customWidth="1"/>
    <col min="139" max="139" width="4" bestFit="1" customWidth="1"/>
    <col min="140" max="140" width="12.140625" style="6" bestFit="1" customWidth="1"/>
    <col min="141" max="141" width="4" bestFit="1" customWidth="1"/>
    <col min="142" max="142" width="12.140625" style="6" bestFit="1" customWidth="1"/>
    <col min="143" max="143" width="4" bestFit="1" customWidth="1"/>
    <col min="144" max="144" width="12.140625" style="6" bestFit="1" customWidth="1"/>
    <col min="145" max="145" width="4" bestFit="1" customWidth="1"/>
    <col min="146" max="146" width="12.140625" style="6" bestFit="1" customWidth="1"/>
    <col min="147" max="147" width="4" bestFit="1" customWidth="1"/>
    <col min="148" max="148" width="12.140625" style="6" bestFit="1" customWidth="1"/>
    <col min="149" max="149" width="4" bestFit="1" customWidth="1"/>
    <col min="150" max="150" width="12.140625" style="6" bestFit="1" customWidth="1"/>
    <col min="151" max="151" width="4" bestFit="1" customWidth="1"/>
    <col min="152" max="152" width="12.140625" style="6" bestFit="1" customWidth="1"/>
    <col min="153" max="153" width="4" bestFit="1" customWidth="1"/>
    <col min="154" max="154" width="12.140625" style="6" bestFit="1" customWidth="1"/>
    <col min="155" max="155" width="4" bestFit="1" customWidth="1"/>
    <col min="156" max="156" width="12.140625" style="6" bestFit="1" customWidth="1"/>
    <col min="157" max="157" width="4" bestFit="1" customWidth="1"/>
    <col min="158" max="158" width="12.140625" style="6" bestFit="1" customWidth="1"/>
    <col min="159" max="159" width="4" bestFit="1" customWidth="1"/>
    <col min="160" max="160" width="11.140625" style="6" bestFit="1" customWidth="1"/>
    <col min="161" max="161" width="4" bestFit="1" customWidth="1"/>
    <col min="162" max="162" width="11.140625" style="6" bestFit="1" customWidth="1"/>
    <col min="163" max="163" width="4" bestFit="1" customWidth="1"/>
    <col min="164" max="164" width="11.140625" style="6" bestFit="1" customWidth="1"/>
    <col min="165" max="165" width="4" bestFit="1" customWidth="1"/>
    <col min="166" max="166" width="12.140625" style="6" bestFit="1" customWidth="1"/>
    <col min="167" max="167" width="4" bestFit="1" customWidth="1"/>
    <col min="168" max="168" width="12.140625" style="6" bestFit="1" customWidth="1"/>
    <col min="169" max="169" width="4" bestFit="1" customWidth="1"/>
    <col min="170" max="170" width="12.140625" style="6" bestFit="1" customWidth="1"/>
    <col min="171" max="171" width="4" bestFit="1" customWidth="1"/>
    <col min="172" max="172" width="12.140625" style="6" bestFit="1" customWidth="1"/>
    <col min="173" max="173" width="4" bestFit="1" customWidth="1"/>
    <col min="174" max="174" width="12.140625" style="6" bestFit="1" customWidth="1"/>
    <col min="175" max="175" width="4" bestFit="1" customWidth="1"/>
    <col min="176" max="176" width="12.140625" style="6" bestFit="1" customWidth="1"/>
    <col min="177" max="177" width="4" bestFit="1" customWidth="1"/>
    <col min="178" max="178" width="12.140625" style="6" bestFit="1" customWidth="1"/>
    <col min="179" max="179" width="4" bestFit="1" customWidth="1"/>
    <col min="180" max="180" width="12.140625" style="6" bestFit="1" customWidth="1"/>
    <col min="181" max="181" width="4" bestFit="1" customWidth="1"/>
    <col min="182" max="182" width="12.140625" style="6" bestFit="1" customWidth="1"/>
    <col min="183" max="183" width="4" bestFit="1" customWidth="1"/>
    <col min="184" max="184" width="11.140625" style="6" bestFit="1" customWidth="1"/>
    <col min="185" max="185" width="4" bestFit="1" customWidth="1"/>
    <col min="186" max="186" width="12.140625" style="6" bestFit="1" customWidth="1"/>
    <col min="187" max="187" width="4" bestFit="1" customWidth="1"/>
    <col min="188" max="188" width="12.140625" style="6" bestFit="1" customWidth="1"/>
    <col min="189" max="189" width="4" bestFit="1" customWidth="1"/>
    <col min="190" max="190" width="12.140625" style="6" bestFit="1" customWidth="1"/>
    <col min="191" max="191" width="4" bestFit="1" customWidth="1"/>
    <col min="192" max="192" width="12.140625" style="6" bestFit="1" customWidth="1"/>
    <col min="193" max="193" width="4" bestFit="1" customWidth="1"/>
    <col min="194" max="194" width="12.7109375" style="6" bestFit="1" customWidth="1"/>
    <col min="195" max="195" width="4" bestFit="1" customWidth="1"/>
    <col min="196" max="196" width="12.7109375" style="6" bestFit="1" customWidth="1"/>
    <col min="197" max="197" width="4" bestFit="1" customWidth="1"/>
    <col min="198" max="198" width="12.140625" style="6" bestFit="1" customWidth="1"/>
    <col min="199" max="199" width="4" bestFit="1" customWidth="1"/>
    <col min="200" max="200" width="12.140625" style="6" bestFit="1" customWidth="1"/>
    <col min="201" max="201" width="4" bestFit="1" customWidth="1"/>
    <col min="202" max="202" width="12.140625" style="6" bestFit="1" customWidth="1"/>
    <col min="203" max="203" width="4" bestFit="1" customWidth="1"/>
    <col min="204" max="204" width="12.140625" style="6" bestFit="1" customWidth="1"/>
    <col min="205" max="205" width="4" bestFit="1" customWidth="1"/>
    <col min="206" max="206" width="12.140625" style="6" bestFit="1" customWidth="1"/>
    <col min="207" max="207" width="4" bestFit="1" customWidth="1"/>
    <col min="208" max="208" width="11.140625" style="6" bestFit="1" customWidth="1"/>
    <col min="209" max="209" width="4" bestFit="1" customWidth="1"/>
    <col min="210" max="210" width="12.140625" style="6" bestFit="1" customWidth="1"/>
    <col min="211" max="211" width="4" bestFit="1" customWidth="1"/>
    <col min="212" max="212" width="12.140625" style="6" bestFit="1" customWidth="1"/>
    <col min="213" max="213" width="4" bestFit="1" customWidth="1"/>
    <col min="214" max="214" width="12.140625" style="6" bestFit="1" customWidth="1"/>
    <col min="215" max="215" width="4" bestFit="1" customWidth="1"/>
    <col min="216" max="216" width="12.140625" style="6" bestFit="1" customWidth="1"/>
    <col min="217" max="217" width="4" bestFit="1" customWidth="1"/>
    <col min="218" max="218" width="10.140625" style="6" bestFit="1" customWidth="1"/>
    <col min="219" max="219" width="4" bestFit="1" customWidth="1"/>
    <col min="220" max="220" width="12.140625" style="6" bestFit="1" customWidth="1"/>
    <col min="221" max="221" width="4" bestFit="1" customWidth="1"/>
    <col min="222" max="222" width="12.140625" style="6" bestFit="1" customWidth="1"/>
    <col min="223" max="223" width="4" bestFit="1" customWidth="1"/>
    <col min="224" max="224" width="12.140625" style="6" bestFit="1" customWidth="1"/>
    <col min="225" max="225" width="4" bestFit="1" customWidth="1"/>
    <col min="226" max="226" width="9.140625" style="6"/>
  </cols>
  <sheetData>
    <row r="1" spans="1:225">
      <c r="H1" s="6" t="s">
        <v>327</v>
      </c>
      <c r="AF1" s="6" t="s">
        <v>327</v>
      </c>
      <c r="AV1" s="6" t="s">
        <v>327</v>
      </c>
      <c r="CD1" s="6" t="s">
        <v>327</v>
      </c>
      <c r="CJ1" s="6" t="s">
        <v>327</v>
      </c>
      <c r="CP1" s="6" t="s">
        <v>327</v>
      </c>
      <c r="CT1" s="6" t="s">
        <v>327</v>
      </c>
      <c r="CV1" s="6" t="s">
        <v>327</v>
      </c>
      <c r="EV1" s="6" t="s">
        <v>327</v>
      </c>
      <c r="EX1" s="6" t="s">
        <v>327</v>
      </c>
      <c r="GJ1" s="6" t="s">
        <v>327</v>
      </c>
      <c r="GP1" s="6" t="s">
        <v>327</v>
      </c>
      <c r="GZ1" s="6" t="s">
        <v>327</v>
      </c>
      <c r="HB1" s="6" t="s">
        <v>327</v>
      </c>
    </row>
    <row r="2" spans="1:225">
      <c r="A2" s="461" t="s">
        <v>310</v>
      </c>
      <c r="B2" s="5" t="s">
        <v>19</v>
      </c>
      <c r="C2" s="461"/>
      <c r="D2" s="518" t="s">
        <v>328</v>
      </c>
      <c r="E2" s="518"/>
      <c r="F2" s="518" t="s">
        <v>329</v>
      </c>
      <c r="G2" s="518"/>
      <c r="H2" s="518" t="s">
        <v>330</v>
      </c>
      <c r="I2" s="518"/>
      <c r="J2" s="518" t="s">
        <v>331</v>
      </c>
      <c r="K2" s="518"/>
      <c r="L2" s="518" t="s">
        <v>332</v>
      </c>
      <c r="M2" s="518"/>
      <c r="N2" s="518" t="s">
        <v>333</v>
      </c>
      <c r="O2" s="518"/>
      <c r="P2" s="518" t="s">
        <v>334</v>
      </c>
      <c r="Q2" s="518"/>
      <c r="R2" s="518" t="s">
        <v>335</v>
      </c>
      <c r="S2" s="518"/>
      <c r="T2" s="518" t="s">
        <v>336</v>
      </c>
      <c r="U2" s="518"/>
      <c r="V2" s="518" t="s">
        <v>337</v>
      </c>
      <c r="W2" s="518"/>
      <c r="X2" s="518" t="s">
        <v>338</v>
      </c>
      <c r="Y2" s="518"/>
      <c r="Z2" s="518" t="s">
        <v>339</v>
      </c>
      <c r="AA2" s="518"/>
      <c r="AB2" s="518" t="s">
        <v>340</v>
      </c>
      <c r="AC2" s="518"/>
      <c r="AD2" s="518" t="s">
        <v>341</v>
      </c>
      <c r="AE2" s="518"/>
      <c r="AF2" s="518" t="s">
        <v>342</v>
      </c>
      <c r="AG2" s="518"/>
      <c r="AH2" s="518" t="s">
        <v>343</v>
      </c>
      <c r="AI2" s="518"/>
      <c r="AJ2" s="518" t="s">
        <v>344</v>
      </c>
      <c r="AK2" s="518"/>
      <c r="AL2" s="518" t="s">
        <v>345</v>
      </c>
      <c r="AM2" s="518"/>
      <c r="AN2" s="518" t="s">
        <v>346</v>
      </c>
      <c r="AO2" s="518"/>
      <c r="AP2" s="518" t="s">
        <v>347</v>
      </c>
      <c r="AQ2" s="518"/>
      <c r="AR2" s="518" t="s">
        <v>348</v>
      </c>
      <c r="AS2" s="518"/>
      <c r="AT2" s="518" t="s">
        <v>349</v>
      </c>
      <c r="AU2" s="518"/>
      <c r="AV2" s="518" t="s">
        <v>350</v>
      </c>
      <c r="AW2" s="518"/>
      <c r="AX2" s="518" t="s">
        <v>351</v>
      </c>
      <c r="AY2" s="518"/>
      <c r="AZ2" s="518" t="s">
        <v>352</v>
      </c>
      <c r="BA2" s="518"/>
      <c r="BB2" s="518" t="s">
        <v>353</v>
      </c>
      <c r="BC2" s="518"/>
      <c r="BD2" s="518" t="s">
        <v>354</v>
      </c>
      <c r="BE2" s="518"/>
      <c r="BF2" s="518" t="s">
        <v>355</v>
      </c>
      <c r="BG2" s="518"/>
      <c r="BH2" s="518" t="s">
        <v>356</v>
      </c>
      <c r="BI2" s="518"/>
      <c r="BJ2" s="518" t="s">
        <v>357</v>
      </c>
      <c r="BK2" s="518"/>
      <c r="BL2" s="518" t="s">
        <v>358</v>
      </c>
      <c r="BM2" s="518"/>
      <c r="BN2" s="518" t="s">
        <v>359</v>
      </c>
      <c r="BO2" s="518"/>
      <c r="BP2" s="518" t="s">
        <v>360</v>
      </c>
      <c r="BQ2" s="518"/>
      <c r="BR2" s="518" t="s">
        <v>361</v>
      </c>
      <c r="BS2" s="518"/>
      <c r="BT2" s="518" t="s">
        <v>362</v>
      </c>
      <c r="BU2" s="518"/>
      <c r="BV2" s="518" t="s">
        <v>363</v>
      </c>
      <c r="BW2" s="518"/>
      <c r="BX2" s="518" t="s">
        <v>364</v>
      </c>
      <c r="BY2" s="518"/>
      <c r="BZ2" s="518" t="s">
        <v>365</v>
      </c>
      <c r="CA2" s="518"/>
      <c r="CB2" s="518" t="s">
        <v>366</v>
      </c>
      <c r="CC2" s="518"/>
      <c r="CD2" s="518" t="s">
        <v>367</v>
      </c>
      <c r="CE2" s="518"/>
      <c r="CF2" s="518" t="s">
        <v>368</v>
      </c>
      <c r="CG2" s="518"/>
      <c r="CH2" s="518" t="s">
        <v>369</v>
      </c>
      <c r="CI2" s="518"/>
      <c r="CJ2" s="518" t="s">
        <v>370</v>
      </c>
      <c r="CK2" s="518"/>
      <c r="CL2" s="518" t="s">
        <v>371</v>
      </c>
      <c r="CM2" s="518"/>
      <c r="CN2" s="518" t="s">
        <v>372</v>
      </c>
      <c r="CO2" s="518"/>
      <c r="CP2" s="518" t="s">
        <v>373</v>
      </c>
      <c r="CQ2" s="518"/>
      <c r="CR2" s="518" t="s">
        <v>374</v>
      </c>
      <c r="CS2" s="518"/>
      <c r="CT2" s="518" t="s">
        <v>375</v>
      </c>
      <c r="CU2" s="518"/>
      <c r="CV2" s="518" t="s">
        <v>376</v>
      </c>
      <c r="CW2" s="518"/>
      <c r="CX2" s="518" t="s">
        <v>377</v>
      </c>
      <c r="CY2" s="518"/>
      <c r="CZ2" s="518" t="s">
        <v>378</v>
      </c>
      <c r="DA2" s="518"/>
      <c r="DB2" s="518" t="s">
        <v>379</v>
      </c>
      <c r="DC2" s="518"/>
      <c r="DD2" s="518" t="s">
        <v>380</v>
      </c>
      <c r="DE2" s="518"/>
      <c r="DF2" s="518" t="s">
        <v>381</v>
      </c>
      <c r="DG2" s="518"/>
      <c r="DH2" s="518" t="s">
        <v>382</v>
      </c>
      <c r="DI2" s="518"/>
      <c r="DJ2" s="518" t="s">
        <v>383</v>
      </c>
      <c r="DK2" s="518"/>
      <c r="DL2" s="518" t="s">
        <v>384</v>
      </c>
      <c r="DM2" s="518"/>
      <c r="DN2" s="518" t="s">
        <v>385</v>
      </c>
      <c r="DO2" s="518"/>
      <c r="DP2" s="518" t="s">
        <v>386</v>
      </c>
      <c r="DQ2" s="518"/>
      <c r="DR2" s="518" t="s">
        <v>387</v>
      </c>
      <c r="DS2" s="518"/>
      <c r="DT2" s="518" t="s">
        <v>388</v>
      </c>
      <c r="DU2" s="518"/>
      <c r="DV2" s="518" t="s">
        <v>389</v>
      </c>
      <c r="DW2" s="518"/>
      <c r="DX2" s="518" t="s">
        <v>390</v>
      </c>
      <c r="DY2" s="518"/>
      <c r="DZ2" s="518" t="s">
        <v>391</v>
      </c>
      <c r="EA2" s="518"/>
      <c r="EB2" s="518" t="s">
        <v>392</v>
      </c>
      <c r="EC2" s="518"/>
      <c r="ED2" s="518" t="s">
        <v>393</v>
      </c>
      <c r="EE2" s="518"/>
      <c r="EF2" s="518" t="s">
        <v>394</v>
      </c>
      <c r="EG2" s="518"/>
      <c r="EH2" s="518" t="s">
        <v>395</v>
      </c>
      <c r="EI2" s="518"/>
      <c r="EJ2" s="518" t="s">
        <v>396</v>
      </c>
      <c r="EK2" s="518"/>
      <c r="EL2" s="518" t="s">
        <v>397</v>
      </c>
      <c r="EM2" s="518"/>
      <c r="EN2" s="518" t="s">
        <v>398</v>
      </c>
      <c r="EO2" s="518"/>
      <c r="EP2" s="518" t="s">
        <v>399</v>
      </c>
      <c r="EQ2" s="518"/>
      <c r="ER2" s="518" t="s">
        <v>400</v>
      </c>
      <c r="ES2" s="518"/>
      <c r="ET2" s="518" t="s">
        <v>401</v>
      </c>
      <c r="EU2" s="518"/>
      <c r="EV2" s="518" t="s">
        <v>402</v>
      </c>
      <c r="EW2" s="518"/>
      <c r="EX2" s="518" t="s">
        <v>403</v>
      </c>
      <c r="EY2" s="518"/>
      <c r="EZ2" s="518" t="s">
        <v>404</v>
      </c>
      <c r="FA2" s="518"/>
      <c r="FB2" s="518" t="s">
        <v>405</v>
      </c>
      <c r="FC2" s="518"/>
      <c r="FD2" s="518" t="s">
        <v>406</v>
      </c>
      <c r="FE2" s="518"/>
      <c r="FF2" s="518" t="s">
        <v>407</v>
      </c>
      <c r="FG2" s="518"/>
      <c r="FH2" s="518" t="s">
        <v>408</v>
      </c>
      <c r="FI2" s="518"/>
      <c r="FJ2" s="518" t="s">
        <v>409</v>
      </c>
      <c r="FK2" s="518"/>
      <c r="FL2" s="518" t="s">
        <v>410</v>
      </c>
      <c r="FM2" s="518"/>
      <c r="FN2" s="518" t="s">
        <v>411</v>
      </c>
      <c r="FO2" s="518"/>
      <c r="FP2" s="518" t="s">
        <v>412</v>
      </c>
      <c r="FQ2" s="518"/>
      <c r="FR2" s="518" t="s">
        <v>413</v>
      </c>
      <c r="FS2" s="518"/>
      <c r="FT2" s="518" t="s">
        <v>414</v>
      </c>
      <c r="FU2" s="518"/>
      <c r="FV2" s="518" t="s">
        <v>415</v>
      </c>
      <c r="FW2" s="518"/>
      <c r="FX2" s="518" t="s">
        <v>416</v>
      </c>
      <c r="FY2" s="518"/>
      <c r="FZ2" s="518" t="s">
        <v>417</v>
      </c>
      <c r="GA2" s="518"/>
      <c r="GB2" s="518" t="s">
        <v>418</v>
      </c>
      <c r="GC2" s="518"/>
      <c r="GD2" s="518" t="s">
        <v>419</v>
      </c>
      <c r="GE2" s="518"/>
      <c r="GF2" s="518" t="s">
        <v>420</v>
      </c>
      <c r="GG2" s="518"/>
      <c r="GH2" s="518" t="s">
        <v>421</v>
      </c>
      <c r="GI2" s="518"/>
      <c r="GJ2" s="518" t="s">
        <v>422</v>
      </c>
      <c r="GK2" s="518"/>
      <c r="GL2" s="518" t="s">
        <v>423</v>
      </c>
      <c r="GM2" s="518"/>
      <c r="GN2" s="518" t="s">
        <v>424</v>
      </c>
      <c r="GO2" s="518"/>
      <c r="GP2" s="518" t="s">
        <v>425</v>
      </c>
      <c r="GQ2" s="518"/>
      <c r="GR2" s="518" t="s">
        <v>426</v>
      </c>
      <c r="GS2" s="518"/>
      <c r="GT2" s="518" t="s">
        <v>427</v>
      </c>
      <c r="GU2" s="518"/>
      <c r="GV2" s="518" t="s">
        <v>428</v>
      </c>
      <c r="GW2" s="518"/>
      <c r="GX2" s="518" t="s">
        <v>429</v>
      </c>
      <c r="GY2" s="518"/>
      <c r="GZ2" s="518" t="s">
        <v>430</v>
      </c>
      <c r="HA2" s="518"/>
      <c r="HB2" s="518" t="s">
        <v>431</v>
      </c>
      <c r="HC2" s="518"/>
      <c r="HD2" s="518" t="s">
        <v>432</v>
      </c>
      <c r="HE2" s="518"/>
      <c r="HF2" s="518" t="s">
        <v>433</v>
      </c>
      <c r="HG2" s="518"/>
      <c r="HH2" s="518" t="s">
        <v>434</v>
      </c>
      <c r="HI2" s="518"/>
      <c r="HJ2" s="518" t="s">
        <v>435</v>
      </c>
      <c r="HK2" s="518"/>
      <c r="HL2" s="518" t="s">
        <v>436</v>
      </c>
      <c r="HM2" s="518"/>
      <c r="HN2" s="518" t="s">
        <v>437</v>
      </c>
      <c r="HO2" s="518"/>
      <c r="HP2" s="518" t="s">
        <v>438</v>
      </c>
      <c r="HQ2" s="518"/>
    </row>
    <row r="3" spans="1:225">
      <c r="A3" s="7" t="s">
        <v>439</v>
      </c>
      <c r="B3" s="8"/>
      <c r="C3" s="7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  <c r="P3" s="519"/>
      <c r="Q3" s="519"/>
      <c r="R3" s="519"/>
      <c r="S3" s="519"/>
      <c r="T3" s="519"/>
      <c r="U3" s="519"/>
      <c r="V3" s="519"/>
      <c r="W3" s="519"/>
      <c r="X3" s="519"/>
      <c r="Y3" s="519"/>
      <c r="Z3" s="519"/>
      <c r="AA3" s="519"/>
      <c r="AB3" s="519"/>
      <c r="AC3" s="519"/>
      <c r="AD3" s="519"/>
      <c r="AE3" s="519"/>
      <c r="AF3" s="519"/>
      <c r="AG3" s="519"/>
      <c r="AH3" s="519"/>
      <c r="AI3" s="519"/>
      <c r="AJ3" s="519"/>
      <c r="AK3" s="519"/>
      <c r="AL3" s="519"/>
      <c r="AM3" s="519"/>
      <c r="AN3" s="519"/>
      <c r="AO3" s="519"/>
      <c r="AP3" s="519"/>
      <c r="AQ3" s="519"/>
      <c r="AR3" s="519"/>
      <c r="AS3" s="519"/>
      <c r="AT3" s="519"/>
      <c r="AU3" s="519"/>
      <c r="AV3" s="519"/>
      <c r="AW3" s="519"/>
      <c r="AX3" s="519"/>
      <c r="AY3" s="519"/>
      <c r="AZ3" s="519"/>
      <c r="BA3" s="519"/>
      <c r="BB3" s="519"/>
      <c r="BC3" s="519"/>
      <c r="BD3" s="519"/>
      <c r="BE3" s="519"/>
      <c r="BF3" s="519"/>
      <c r="BG3" s="519"/>
      <c r="BH3" s="519"/>
      <c r="BI3" s="519"/>
      <c r="BJ3" s="519"/>
      <c r="BK3" s="519"/>
      <c r="BL3" s="519"/>
      <c r="BM3" s="519"/>
      <c r="BN3" s="519"/>
      <c r="BO3" s="519"/>
      <c r="BP3" s="519"/>
      <c r="BQ3" s="519"/>
      <c r="BR3" s="519"/>
      <c r="BS3" s="519"/>
      <c r="BT3" s="519"/>
      <c r="BU3" s="519"/>
      <c r="BV3" s="519"/>
      <c r="BW3" s="519"/>
      <c r="BX3" s="519"/>
      <c r="BY3" s="519"/>
      <c r="BZ3" s="519"/>
      <c r="CA3" s="519"/>
      <c r="CB3" s="519"/>
      <c r="CC3" s="519"/>
      <c r="CD3" s="519"/>
      <c r="CE3" s="519"/>
      <c r="CF3" s="519"/>
      <c r="CG3" s="519"/>
      <c r="CH3" s="519"/>
      <c r="CI3" s="519"/>
      <c r="CJ3" s="519"/>
      <c r="CK3" s="519"/>
      <c r="CL3" s="519"/>
      <c r="CM3" s="519"/>
      <c r="CN3" s="519"/>
      <c r="CO3" s="519"/>
      <c r="CP3" s="519"/>
      <c r="CQ3" s="519"/>
      <c r="CR3" s="519"/>
      <c r="CS3" s="519"/>
      <c r="CT3" s="519"/>
      <c r="CU3" s="519"/>
      <c r="CV3" s="519"/>
      <c r="CW3" s="519"/>
      <c r="CX3" s="519"/>
      <c r="CY3" s="519"/>
      <c r="CZ3" s="519"/>
      <c r="DA3" s="519"/>
      <c r="DB3" s="519"/>
      <c r="DC3" s="519"/>
      <c r="DD3" s="519"/>
      <c r="DE3" s="519"/>
      <c r="DF3" s="519"/>
      <c r="DG3" s="519"/>
      <c r="DH3" s="519"/>
      <c r="DI3" s="519"/>
      <c r="DJ3" s="519"/>
      <c r="DK3" s="519"/>
      <c r="DL3" s="519"/>
      <c r="DM3" s="519"/>
      <c r="DN3" s="519"/>
      <c r="DO3" s="519"/>
      <c r="DP3" s="519"/>
      <c r="DQ3" s="519"/>
      <c r="DR3" s="519"/>
      <c r="DS3" s="519"/>
      <c r="DT3" s="519"/>
      <c r="DU3" s="519"/>
      <c r="DV3" s="519"/>
      <c r="DW3" s="519"/>
      <c r="DX3" s="519"/>
      <c r="DY3" s="519"/>
      <c r="DZ3" s="519"/>
      <c r="EA3" s="519"/>
      <c r="EB3" s="519"/>
      <c r="EC3" s="519"/>
      <c r="ED3" s="519"/>
      <c r="EE3" s="519"/>
      <c r="EF3" s="519"/>
      <c r="EG3" s="519"/>
      <c r="EH3" s="519"/>
      <c r="EI3" s="519"/>
      <c r="EJ3" s="519"/>
      <c r="EK3" s="519"/>
      <c r="EL3" s="519"/>
      <c r="EM3" s="519"/>
      <c r="EN3" s="519"/>
      <c r="EO3" s="519"/>
      <c r="EP3" s="519"/>
      <c r="EQ3" s="519"/>
      <c r="ER3" s="519"/>
      <c r="ES3" s="519"/>
      <c r="ET3" s="519"/>
      <c r="EU3" s="519"/>
      <c r="EV3" s="519"/>
      <c r="EW3" s="519"/>
      <c r="EX3" s="519"/>
      <c r="EY3" s="519"/>
      <c r="EZ3" s="519"/>
      <c r="FA3" s="519"/>
      <c r="FB3" s="519"/>
      <c r="FC3" s="519"/>
      <c r="FD3" s="519"/>
      <c r="FE3" s="519"/>
      <c r="FF3" s="519"/>
      <c r="FG3" s="519"/>
      <c r="FH3" s="519"/>
      <c r="FI3" s="519"/>
      <c r="FJ3" s="519"/>
      <c r="FK3" s="519"/>
      <c r="FL3" s="519"/>
      <c r="FM3" s="519"/>
      <c r="FN3" s="519"/>
      <c r="FO3" s="519"/>
      <c r="FP3" s="519"/>
      <c r="FQ3" s="519"/>
      <c r="FR3" s="519"/>
      <c r="FS3" s="519"/>
      <c r="FT3" s="519"/>
      <c r="FU3" s="519"/>
      <c r="FV3" s="519"/>
      <c r="FW3" s="519"/>
      <c r="FX3" s="519"/>
      <c r="FY3" s="519"/>
      <c r="FZ3" s="519"/>
      <c r="GA3" s="519"/>
      <c r="GB3" s="519"/>
      <c r="GC3" s="519"/>
      <c r="GD3" s="519"/>
      <c r="GE3" s="519"/>
      <c r="GF3" s="519"/>
      <c r="GG3" s="519"/>
      <c r="GH3" s="519"/>
      <c r="GI3" s="519"/>
      <c r="GJ3" s="519"/>
      <c r="GK3" s="519"/>
      <c r="GL3" s="519"/>
      <c r="GM3" s="519"/>
      <c r="GN3" s="519"/>
      <c r="GO3" s="519"/>
      <c r="GP3" s="519"/>
      <c r="GQ3" s="519"/>
      <c r="GR3" s="519"/>
      <c r="GS3" s="519"/>
      <c r="GT3" s="519"/>
      <c r="GU3" s="519"/>
      <c r="GV3" s="519"/>
      <c r="GW3" s="519"/>
      <c r="GX3" s="519"/>
      <c r="GY3" s="519"/>
      <c r="GZ3" s="519"/>
      <c r="HA3" s="519"/>
      <c r="HB3" s="519"/>
      <c r="HC3" s="519"/>
      <c r="HD3" s="519"/>
      <c r="HE3" s="519"/>
      <c r="HF3" s="519"/>
      <c r="HG3" s="519"/>
      <c r="HH3" s="519"/>
      <c r="HI3" s="519"/>
      <c r="HJ3" s="519"/>
      <c r="HK3" s="519"/>
      <c r="HL3" s="519"/>
      <c r="HM3" s="519"/>
      <c r="HN3" s="519"/>
      <c r="HO3" s="519"/>
      <c r="HP3" s="519"/>
      <c r="HQ3" s="519"/>
    </row>
    <row r="4" spans="1:225">
      <c r="A4" s="3"/>
      <c r="B4" s="9" t="s">
        <v>13</v>
      </c>
      <c r="C4" s="10" t="s">
        <v>14</v>
      </c>
      <c r="D4" s="9" t="s">
        <v>13</v>
      </c>
      <c r="E4" s="10" t="s">
        <v>14</v>
      </c>
      <c r="F4" s="9" t="s">
        <v>13</v>
      </c>
      <c r="G4" s="10" t="s">
        <v>14</v>
      </c>
      <c r="H4" s="9" t="s">
        <v>13</v>
      </c>
      <c r="I4" s="10" t="s">
        <v>14</v>
      </c>
      <c r="J4" s="9" t="s">
        <v>13</v>
      </c>
      <c r="K4" s="10" t="s">
        <v>14</v>
      </c>
      <c r="L4" s="9" t="s">
        <v>13</v>
      </c>
      <c r="M4" s="10" t="s">
        <v>14</v>
      </c>
      <c r="N4" s="9" t="s">
        <v>13</v>
      </c>
      <c r="O4" s="10" t="s">
        <v>14</v>
      </c>
      <c r="P4" s="9" t="s">
        <v>13</v>
      </c>
      <c r="Q4" s="10" t="s">
        <v>14</v>
      </c>
      <c r="R4" s="9" t="s">
        <v>13</v>
      </c>
      <c r="S4" s="10" t="s">
        <v>14</v>
      </c>
      <c r="T4" s="9" t="s">
        <v>13</v>
      </c>
      <c r="U4" s="10" t="s">
        <v>14</v>
      </c>
      <c r="V4" s="9" t="s">
        <v>13</v>
      </c>
      <c r="W4" s="10" t="s">
        <v>14</v>
      </c>
      <c r="X4" s="9" t="s">
        <v>13</v>
      </c>
      <c r="Y4" s="10" t="s">
        <v>14</v>
      </c>
      <c r="Z4" s="9" t="s">
        <v>13</v>
      </c>
      <c r="AA4" s="10" t="s">
        <v>14</v>
      </c>
      <c r="AB4" s="9" t="s">
        <v>13</v>
      </c>
      <c r="AC4" s="10" t="s">
        <v>14</v>
      </c>
      <c r="AD4" s="9" t="s">
        <v>13</v>
      </c>
      <c r="AE4" s="10" t="s">
        <v>14</v>
      </c>
      <c r="AF4" s="9" t="s">
        <v>13</v>
      </c>
      <c r="AG4" s="10" t="s">
        <v>14</v>
      </c>
      <c r="AH4" s="9" t="s">
        <v>13</v>
      </c>
      <c r="AI4" s="10" t="s">
        <v>14</v>
      </c>
      <c r="AJ4" s="9" t="s">
        <v>13</v>
      </c>
      <c r="AK4" s="10" t="s">
        <v>14</v>
      </c>
      <c r="AL4" s="9" t="s">
        <v>13</v>
      </c>
      <c r="AM4" s="10" t="s">
        <v>14</v>
      </c>
      <c r="AN4" s="9" t="s">
        <v>13</v>
      </c>
      <c r="AO4" s="10" t="s">
        <v>14</v>
      </c>
      <c r="AP4" s="9" t="s">
        <v>13</v>
      </c>
      <c r="AQ4" s="10" t="s">
        <v>14</v>
      </c>
      <c r="AR4" s="9" t="s">
        <v>13</v>
      </c>
      <c r="AS4" s="10" t="s">
        <v>14</v>
      </c>
      <c r="AT4" s="9" t="s">
        <v>13</v>
      </c>
      <c r="AU4" s="10" t="s">
        <v>14</v>
      </c>
      <c r="AV4" s="9" t="s">
        <v>13</v>
      </c>
      <c r="AW4" s="10" t="s">
        <v>14</v>
      </c>
      <c r="AX4" s="9" t="s">
        <v>13</v>
      </c>
      <c r="AY4" s="10" t="s">
        <v>14</v>
      </c>
      <c r="AZ4" s="9" t="s">
        <v>13</v>
      </c>
      <c r="BA4" s="10" t="s">
        <v>14</v>
      </c>
      <c r="BB4" s="9" t="s">
        <v>13</v>
      </c>
      <c r="BC4" s="10" t="s">
        <v>14</v>
      </c>
      <c r="BD4" s="9" t="s">
        <v>13</v>
      </c>
      <c r="BE4" s="10" t="s">
        <v>14</v>
      </c>
      <c r="BF4" s="9" t="s">
        <v>13</v>
      </c>
      <c r="BG4" s="10" t="s">
        <v>14</v>
      </c>
      <c r="BH4" s="9" t="s">
        <v>13</v>
      </c>
      <c r="BI4" s="10" t="s">
        <v>14</v>
      </c>
      <c r="BJ4" s="9" t="s">
        <v>13</v>
      </c>
      <c r="BK4" s="10" t="s">
        <v>14</v>
      </c>
      <c r="BL4" s="9" t="s">
        <v>13</v>
      </c>
      <c r="BM4" s="10" t="s">
        <v>14</v>
      </c>
      <c r="BN4" s="9" t="s">
        <v>13</v>
      </c>
      <c r="BO4" s="10" t="s">
        <v>14</v>
      </c>
      <c r="BP4" s="9" t="s">
        <v>13</v>
      </c>
      <c r="BQ4" s="10" t="s">
        <v>14</v>
      </c>
      <c r="BR4" s="9" t="s">
        <v>13</v>
      </c>
      <c r="BS4" s="10" t="s">
        <v>14</v>
      </c>
      <c r="BT4" s="9" t="s">
        <v>13</v>
      </c>
      <c r="BU4" s="10" t="s">
        <v>14</v>
      </c>
      <c r="BV4" s="9" t="s">
        <v>13</v>
      </c>
      <c r="BW4" s="10" t="s">
        <v>14</v>
      </c>
      <c r="BX4" s="9" t="s">
        <v>13</v>
      </c>
      <c r="BY4" s="10" t="s">
        <v>14</v>
      </c>
      <c r="BZ4" s="9" t="s">
        <v>13</v>
      </c>
      <c r="CA4" s="10" t="s">
        <v>14</v>
      </c>
      <c r="CB4" s="9" t="s">
        <v>13</v>
      </c>
      <c r="CC4" s="10" t="s">
        <v>14</v>
      </c>
      <c r="CD4" s="9" t="s">
        <v>13</v>
      </c>
      <c r="CE4" s="10" t="s">
        <v>14</v>
      </c>
      <c r="CF4" s="9" t="s">
        <v>13</v>
      </c>
      <c r="CG4" s="10" t="s">
        <v>14</v>
      </c>
      <c r="CH4" s="9" t="s">
        <v>13</v>
      </c>
      <c r="CI4" s="10" t="s">
        <v>14</v>
      </c>
      <c r="CJ4" s="9" t="s">
        <v>13</v>
      </c>
      <c r="CK4" s="10" t="s">
        <v>14</v>
      </c>
      <c r="CL4" s="9" t="s">
        <v>13</v>
      </c>
      <c r="CM4" s="10" t="s">
        <v>14</v>
      </c>
      <c r="CN4" s="9" t="s">
        <v>13</v>
      </c>
      <c r="CO4" s="10" t="s">
        <v>14</v>
      </c>
      <c r="CP4" s="9" t="s">
        <v>13</v>
      </c>
      <c r="CQ4" s="10" t="s">
        <v>14</v>
      </c>
      <c r="CR4" s="9" t="s">
        <v>13</v>
      </c>
      <c r="CS4" s="10" t="s">
        <v>14</v>
      </c>
      <c r="CT4" s="9" t="s">
        <v>13</v>
      </c>
      <c r="CU4" s="10" t="s">
        <v>14</v>
      </c>
      <c r="CV4" s="9" t="s">
        <v>13</v>
      </c>
      <c r="CW4" s="10" t="s">
        <v>14</v>
      </c>
      <c r="CX4" s="9" t="s">
        <v>13</v>
      </c>
      <c r="CY4" s="10" t="s">
        <v>14</v>
      </c>
      <c r="CZ4" s="9" t="s">
        <v>13</v>
      </c>
      <c r="DA4" s="10" t="s">
        <v>14</v>
      </c>
      <c r="DB4" s="9" t="s">
        <v>13</v>
      </c>
      <c r="DC4" s="10" t="s">
        <v>14</v>
      </c>
      <c r="DD4" s="9" t="s">
        <v>13</v>
      </c>
      <c r="DE4" s="10" t="s">
        <v>14</v>
      </c>
      <c r="DF4" s="9" t="s">
        <v>13</v>
      </c>
      <c r="DG4" s="10" t="s">
        <v>14</v>
      </c>
      <c r="DH4" s="9" t="s">
        <v>13</v>
      </c>
      <c r="DI4" s="10" t="s">
        <v>14</v>
      </c>
      <c r="DJ4" s="9" t="s">
        <v>13</v>
      </c>
      <c r="DK4" s="10" t="s">
        <v>14</v>
      </c>
      <c r="DL4" s="9" t="s">
        <v>13</v>
      </c>
      <c r="DM4" s="10" t="s">
        <v>14</v>
      </c>
      <c r="DN4" s="9" t="s">
        <v>13</v>
      </c>
      <c r="DO4" s="10" t="s">
        <v>14</v>
      </c>
      <c r="DP4" s="9" t="s">
        <v>13</v>
      </c>
      <c r="DQ4" s="10" t="s">
        <v>14</v>
      </c>
      <c r="DR4" s="9" t="s">
        <v>13</v>
      </c>
      <c r="DS4" s="10" t="s">
        <v>14</v>
      </c>
      <c r="DT4" s="9" t="s">
        <v>13</v>
      </c>
      <c r="DU4" s="10" t="s">
        <v>14</v>
      </c>
      <c r="DV4" s="9" t="s">
        <v>13</v>
      </c>
      <c r="DW4" s="10" t="s">
        <v>14</v>
      </c>
      <c r="DX4" s="9" t="s">
        <v>13</v>
      </c>
      <c r="DY4" s="10" t="s">
        <v>14</v>
      </c>
      <c r="DZ4" s="9" t="s">
        <v>13</v>
      </c>
      <c r="EA4" s="10" t="s">
        <v>14</v>
      </c>
      <c r="EB4" s="9" t="s">
        <v>13</v>
      </c>
      <c r="EC4" s="10" t="s">
        <v>14</v>
      </c>
      <c r="ED4" s="9" t="s">
        <v>13</v>
      </c>
      <c r="EE4" s="10" t="s">
        <v>14</v>
      </c>
      <c r="EF4" s="9" t="s">
        <v>13</v>
      </c>
      <c r="EG4" s="10" t="s">
        <v>14</v>
      </c>
      <c r="EH4" s="9" t="s">
        <v>13</v>
      </c>
      <c r="EI4" s="10" t="s">
        <v>14</v>
      </c>
      <c r="EJ4" s="9" t="s">
        <v>13</v>
      </c>
      <c r="EK4" s="10" t="s">
        <v>14</v>
      </c>
      <c r="EL4" s="9" t="s">
        <v>13</v>
      </c>
      <c r="EM4" s="10" t="s">
        <v>14</v>
      </c>
      <c r="EN4" s="9" t="s">
        <v>13</v>
      </c>
      <c r="EO4" s="10" t="s">
        <v>14</v>
      </c>
      <c r="EP4" s="9" t="s">
        <v>13</v>
      </c>
      <c r="EQ4" s="10" t="s">
        <v>14</v>
      </c>
      <c r="ER4" s="9" t="s">
        <v>13</v>
      </c>
      <c r="ES4" s="10" t="s">
        <v>14</v>
      </c>
      <c r="ET4" s="9" t="s">
        <v>13</v>
      </c>
      <c r="EU4" s="10" t="s">
        <v>14</v>
      </c>
      <c r="EV4" s="9" t="s">
        <v>13</v>
      </c>
      <c r="EW4" s="10" t="s">
        <v>14</v>
      </c>
      <c r="EX4" s="9" t="s">
        <v>13</v>
      </c>
      <c r="EY4" s="10" t="s">
        <v>14</v>
      </c>
      <c r="EZ4" s="9" t="s">
        <v>13</v>
      </c>
      <c r="FA4" s="10" t="s">
        <v>14</v>
      </c>
      <c r="FB4" s="9" t="s">
        <v>13</v>
      </c>
      <c r="FC4" s="10" t="s">
        <v>14</v>
      </c>
      <c r="FD4" s="9" t="s">
        <v>13</v>
      </c>
      <c r="FE4" s="10" t="s">
        <v>14</v>
      </c>
      <c r="FF4" s="9" t="s">
        <v>13</v>
      </c>
      <c r="FG4" s="10" t="s">
        <v>14</v>
      </c>
      <c r="FH4" s="9" t="s">
        <v>13</v>
      </c>
      <c r="FI4" s="10" t="s">
        <v>14</v>
      </c>
      <c r="FJ4" s="9" t="s">
        <v>13</v>
      </c>
      <c r="FK4" s="10" t="s">
        <v>14</v>
      </c>
      <c r="FL4" s="9" t="s">
        <v>13</v>
      </c>
      <c r="FM4" s="10" t="s">
        <v>14</v>
      </c>
      <c r="FN4" s="9" t="s">
        <v>13</v>
      </c>
      <c r="FO4" s="10" t="s">
        <v>14</v>
      </c>
      <c r="FP4" s="9" t="s">
        <v>13</v>
      </c>
      <c r="FQ4" s="10" t="s">
        <v>14</v>
      </c>
      <c r="FR4" s="9" t="s">
        <v>13</v>
      </c>
      <c r="FS4" s="10" t="s">
        <v>14</v>
      </c>
      <c r="FT4" s="9" t="s">
        <v>13</v>
      </c>
      <c r="FU4" s="10" t="s">
        <v>14</v>
      </c>
      <c r="FV4" s="9" t="s">
        <v>13</v>
      </c>
      <c r="FW4" s="10" t="s">
        <v>14</v>
      </c>
      <c r="FX4" s="9" t="s">
        <v>13</v>
      </c>
      <c r="FY4" s="10" t="s">
        <v>14</v>
      </c>
      <c r="FZ4" s="9" t="s">
        <v>13</v>
      </c>
      <c r="GA4" s="10" t="s">
        <v>14</v>
      </c>
      <c r="GB4" s="9" t="s">
        <v>13</v>
      </c>
      <c r="GC4" s="10" t="s">
        <v>14</v>
      </c>
      <c r="GD4" s="9" t="s">
        <v>13</v>
      </c>
      <c r="GE4" s="10" t="s">
        <v>14</v>
      </c>
      <c r="GF4" s="9" t="s">
        <v>13</v>
      </c>
      <c r="GG4" s="10" t="s">
        <v>14</v>
      </c>
      <c r="GH4" s="9" t="s">
        <v>13</v>
      </c>
      <c r="GI4" s="10" t="s">
        <v>14</v>
      </c>
      <c r="GJ4" s="9" t="s">
        <v>13</v>
      </c>
      <c r="GK4" s="10" t="s">
        <v>14</v>
      </c>
      <c r="GL4" s="9" t="s">
        <v>13</v>
      </c>
      <c r="GM4" s="10" t="s">
        <v>14</v>
      </c>
      <c r="GN4" s="9" t="s">
        <v>13</v>
      </c>
      <c r="GO4" s="10" t="s">
        <v>14</v>
      </c>
      <c r="GP4" s="9" t="s">
        <v>13</v>
      </c>
      <c r="GQ4" s="10" t="s">
        <v>14</v>
      </c>
      <c r="GR4" s="9" t="s">
        <v>13</v>
      </c>
      <c r="GS4" s="10" t="s">
        <v>14</v>
      </c>
      <c r="GT4" s="9" t="s">
        <v>13</v>
      </c>
      <c r="GU4" s="10" t="s">
        <v>14</v>
      </c>
      <c r="GV4" s="9" t="s">
        <v>13</v>
      </c>
      <c r="GW4" s="10" t="s">
        <v>14</v>
      </c>
      <c r="GX4" s="9" t="s">
        <v>13</v>
      </c>
      <c r="GY4" s="10" t="s">
        <v>14</v>
      </c>
      <c r="GZ4" s="9" t="s">
        <v>13</v>
      </c>
      <c r="HA4" s="10" t="s">
        <v>14</v>
      </c>
      <c r="HB4" s="9" t="s">
        <v>13</v>
      </c>
      <c r="HC4" s="10" t="s">
        <v>14</v>
      </c>
      <c r="HD4" s="9" t="s">
        <v>13</v>
      </c>
      <c r="HE4" s="10" t="s">
        <v>14</v>
      </c>
      <c r="HF4" s="9" t="s">
        <v>13</v>
      </c>
      <c r="HG4" s="10" t="s">
        <v>14</v>
      </c>
      <c r="HH4" s="9" t="s">
        <v>13</v>
      </c>
      <c r="HI4" s="10" t="s">
        <v>14</v>
      </c>
      <c r="HJ4" s="9" t="s">
        <v>13</v>
      </c>
      <c r="HK4" s="10" t="s">
        <v>14</v>
      </c>
      <c r="HL4" s="9" t="s">
        <v>13</v>
      </c>
      <c r="HM4" s="10" t="s">
        <v>14</v>
      </c>
      <c r="HN4" s="9" t="s">
        <v>13</v>
      </c>
      <c r="HO4" s="10" t="s">
        <v>14</v>
      </c>
      <c r="HP4" s="9" t="s">
        <v>13</v>
      </c>
      <c r="HQ4" s="10" t="s">
        <v>14</v>
      </c>
    </row>
    <row r="5" spans="1:225">
      <c r="A5" s="11" t="s">
        <v>102</v>
      </c>
    </row>
    <row r="6" spans="1:225">
      <c r="A6" s="11" t="s">
        <v>103</v>
      </c>
      <c r="B6" s="12">
        <v>102183819170.64999</v>
      </c>
      <c r="C6" s="13">
        <v>91.055099999999996</v>
      </c>
      <c r="D6" s="12">
        <v>98257181.890000001</v>
      </c>
      <c r="E6" s="13">
        <v>98.198999999999998</v>
      </c>
      <c r="F6" s="12">
        <v>1231224265.1099999</v>
      </c>
      <c r="G6" s="13">
        <v>97.0488</v>
      </c>
      <c r="H6" s="12">
        <v>0</v>
      </c>
      <c r="I6" s="13">
        <v>0</v>
      </c>
      <c r="J6" s="12">
        <v>1026607997.4299999</v>
      </c>
      <c r="K6" s="13">
        <v>95.899000000000001</v>
      </c>
      <c r="L6" s="12">
        <v>734631352.26999998</v>
      </c>
      <c r="M6" s="13">
        <v>91.150899999999993</v>
      </c>
      <c r="N6" s="12">
        <v>2622650105.1900001</v>
      </c>
      <c r="O6" s="13">
        <v>96.061099999999996</v>
      </c>
      <c r="P6" s="12">
        <v>14280717.48</v>
      </c>
      <c r="Q6" s="13">
        <v>95.833200000000005</v>
      </c>
      <c r="R6" s="12">
        <v>20945016281.09</v>
      </c>
      <c r="S6" s="13">
        <v>97.7029</v>
      </c>
      <c r="T6" s="12">
        <v>43478812.490000002</v>
      </c>
      <c r="U6" s="13">
        <v>98.506799999999998</v>
      </c>
      <c r="V6" s="12">
        <v>0</v>
      </c>
      <c r="W6" s="13">
        <v>0</v>
      </c>
      <c r="X6" s="12">
        <v>76232712.799999997</v>
      </c>
      <c r="Y6" s="13">
        <v>76.723299999999995</v>
      </c>
      <c r="Z6" s="12">
        <v>26321731.57</v>
      </c>
      <c r="AA6" s="13">
        <v>58.0989</v>
      </c>
      <c r="AB6" s="12">
        <v>725424376.45000005</v>
      </c>
      <c r="AC6" s="13">
        <v>98.548599999999993</v>
      </c>
      <c r="AD6" s="12">
        <v>169335458.02000001</v>
      </c>
      <c r="AE6" s="13">
        <v>98.981899999999996</v>
      </c>
      <c r="AF6" s="12">
        <v>0</v>
      </c>
      <c r="AG6" s="13">
        <v>0</v>
      </c>
      <c r="AH6" s="12">
        <v>37524602.700000003</v>
      </c>
      <c r="AI6" s="13">
        <v>97.119</v>
      </c>
      <c r="AJ6" s="12">
        <v>2550823936</v>
      </c>
      <c r="AK6" s="13">
        <v>96.894400000000005</v>
      </c>
      <c r="AL6" s="12">
        <v>105332778.41</v>
      </c>
      <c r="AM6" s="13">
        <v>78.851200000000006</v>
      </c>
      <c r="AN6" s="12">
        <v>2185170409.52</v>
      </c>
      <c r="AO6" s="13">
        <v>96.716300000000004</v>
      </c>
      <c r="AP6" s="12">
        <v>476762841.38</v>
      </c>
      <c r="AQ6" s="13">
        <v>91.291700000000006</v>
      </c>
      <c r="AR6" s="12">
        <v>503257539.37</v>
      </c>
      <c r="AS6" s="13">
        <v>97.429900000000004</v>
      </c>
      <c r="AT6" s="12">
        <v>114261063.44</v>
      </c>
      <c r="AU6" s="13">
        <v>94.910600000000002</v>
      </c>
      <c r="AV6" s="12">
        <v>0</v>
      </c>
      <c r="AW6" s="13">
        <v>0</v>
      </c>
      <c r="AX6" s="12">
        <v>165899252</v>
      </c>
      <c r="AY6" s="13">
        <v>97.0488</v>
      </c>
      <c r="AZ6" s="12">
        <v>554521808.00999999</v>
      </c>
      <c r="BA6" s="13">
        <v>95.824600000000004</v>
      </c>
      <c r="BB6" s="12">
        <v>37308277.299999997</v>
      </c>
      <c r="BC6" s="13">
        <v>96.0839</v>
      </c>
      <c r="BD6" s="12">
        <v>176952701.33000001</v>
      </c>
      <c r="BE6" s="13">
        <v>99.567700000000002</v>
      </c>
      <c r="BF6" s="12">
        <v>28594482</v>
      </c>
      <c r="BG6" s="13">
        <v>97.644800000000004</v>
      </c>
      <c r="BH6" s="12">
        <v>466175151</v>
      </c>
      <c r="BI6" s="13">
        <v>96.6845</v>
      </c>
      <c r="BJ6" s="12">
        <v>26434132.300000001</v>
      </c>
      <c r="BK6" s="13">
        <v>92.528499999999994</v>
      </c>
      <c r="BL6" s="12">
        <v>57304050</v>
      </c>
      <c r="BM6" s="13">
        <v>94.079700000000003</v>
      </c>
      <c r="BN6" s="12">
        <v>14001355.609999999</v>
      </c>
      <c r="BO6" s="13">
        <v>44.143000000000001</v>
      </c>
      <c r="BP6" s="12">
        <v>292784951.92000002</v>
      </c>
      <c r="BQ6" s="13">
        <v>98.518199999999993</v>
      </c>
      <c r="BR6" s="12">
        <v>4393609188.21</v>
      </c>
      <c r="BS6" s="13">
        <v>99.515299999999996</v>
      </c>
      <c r="BT6" s="12">
        <v>1144804813.76</v>
      </c>
      <c r="BU6" s="13">
        <v>89.084199999999996</v>
      </c>
      <c r="BV6" s="12">
        <v>0</v>
      </c>
      <c r="BW6" s="13">
        <v>0</v>
      </c>
      <c r="BX6" s="12">
        <v>17038206.68</v>
      </c>
      <c r="BY6" s="13">
        <v>98.619299999999996</v>
      </c>
      <c r="BZ6" s="12">
        <v>7088389.0199999996</v>
      </c>
      <c r="CA6" s="13">
        <v>83.7607</v>
      </c>
      <c r="CB6" s="12">
        <v>17488123</v>
      </c>
      <c r="CC6" s="13">
        <v>96.495599999999996</v>
      </c>
      <c r="CD6" s="12">
        <v>0</v>
      </c>
      <c r="CE6" s="13">
        <v>0</v>
      </c>
      <c r="CF6" s="12">
        <v>26069938</v>
      </c>
      <c r="CG6" s="13">
        <v>94.992199999999997</v>
      </c>
      <c r="CH6" s="12">
        <v>563348515.52999997</v>
      </c>
      <c r="CI6" s="13">
        <v>96.972300000000004</v>
      </c>
      <c r="CJ6" s="12">
        <v>0</v>
      </c>
      <c r="CK6" s="13">
        <v>0</v>
      </c>
      <c r="CL6" s="12">
        <v>384355597.32999998</v>
      </c>
      <c r="CM6" s="13">
        <v>99.981899999999996</v>
      </c>
      <c r="CN6" s="12">
        <v>126455274.59999999</v>
      </c>
      <c r="CO6" s="13">
        <v>85.360299999999995</v>
      </c>
      <c r="CP6" s="12">
        <v>0</v>
      </c>
      <c r="CQ6" s="13">
        <v>0</v>
      </c>
      <c r="CR6" s="12">
        <v>2459926402</v>
      </c>
      <c r="CS6" s="13">
        <v>97.181299999999993</v>
      </c>
      <c r="CT6" s="12">
        <v>0</v>
      </c>
      <c r="CU6" s="13">
        <v>0</v>
      </c>
      <c r="CV6" s="12">
        <v>0</v>
      </c>
      <c r="CW6" s="13">
        <v>0</v>
      </c>
      <c r="CX6" s="12">
        <v>969142653.39999998</v>
      </c>
      <c r="CY6" s="13">
        <v>97.626000000000005</v>
      </c>
      <c r="CZ6" s="12">
        <v>562205467.75</v>
      </c>
      <c r="DA6" s="13">
        <v>95.041200000000003</v>
      </c>
      <c r="DB6" s="12">
        <v>9362684049.5699997</v>
      </c>
      <c r="DC6" s="13">
        <v>93.909199999999998</v>
      </c>
      <c r="DD6" s="12">
        <v>10750395.52</v>
      </c>
      <c r="DE6" s="13">
        <v>79.3202</v>
      </c>
      <c r="DF6" s="12">
        <v>88138353.120000005</v>
      </c>
      <c r="DG6" s="13">
        <v>91.344200000000001</v>
      </c>
      <c r="DH6" s="12">
        <v>3122292566.1500001</v>
      </c>
      <c r="DI6" s="13">
        <v>79.399600000000007</v>
      </c>
      <c r="DJ6" s="12">
        <v>499869925.44</v>
      </c>
      <c r="DK6" s="13">
        <v>95.112799999999993</v>
      </c>
      <c r="DL6" s="12">
        <v>209313899</v>
      </c>
      <c r="DM6" s="13">
        <v>97.628200000000007</v>
      </c>
      <c r="DN6" s="12">
        <v>783095451</v>
      </c>
      <c r="DO6" s="13">
        <v>88.790999999999997</v>
      </c>
      <c r="DP6" s="12">
        <v>1300503105</v>
      </c>
      <c r="DQ6" s="13">
        <v>93.720299999999995</v>
      </c>
      <c r="DR6" s="12">
        <v>1457534349</v>
      </c>
      <c r="DS6" s="13">
        <v>95.838899999999995</v>
      </c>
      <c r="DT6" s="12">
        <v>7935668830</v>
      </c>
      <c r="DU6" s="13">
        <v>99.332400000000007</v>
      </c>
      <c r="DV6" s="12">
        <v>930146739</v>
      </c>
      <c r="DW6" s="13">
        <v>95.235100000000003</v>
      </c>
      <c r="DX6" s="12">
        <v>297024665</v>
      </c>
      <c r="DY6" s="13">
        <v>98.654600000000002</v>
      </c>
      <c r="DZ6" s="12">
        <v>20499048.77</v>
      </c>
      <c r="EA6" s="13">
        <v>97.542299999999997</v>
      </c>
      <c r="EB6" s="12">
        <v>384428626.38999999</v>
      </c>
      <c r="EC6" s="13">
        <v>90.555499999999995</v>
      </c>
      <c r="ED6" s="12">
        <v>60318966.869999997</v>
      </c>
      <c r="EE6" s="13">
        <v>88.793700000000001</v>
      </c>
      <c r="EF6" s="12">
        <v>187292484.75999999</v>
      </c>
      <c r="EG6" s="13">
        <v>99.149000000000001</v>
      </c>
      <c r="EH6" s="12">
        <v>3566846512.8600001</v>
      </c>
      <c r="EI6" s="13">
        <v>98.724900000000005</v>
      </c>
      <c r="EJ6" s="12">
        <v>235232458.80000001</v>
      </c>
      <c r="EK6" s="13">
        <v>96.911900000000003</v>
      </c>
      <c r="EL6" s="12">
        <v>208364957.19999999</v>
      </c>
      <c r="EM6" s="13">
        <v>91.748500000000007</v>
      </c>
      <c r="EN6" s="12">
        <v>400375792.23000002</v>
      </c>
      <c r="EO6" s="13">
        <v>79.383799999999994</v>
      </c>
      <c r="EP6" s="12">
        <v>49153580.969999999</v>
      </c>
      <c r="EQ6" s="13">
        <v>98.19</v>
      </c>
      <c r="ER6" s="12">
        <v>1804760354.29</v>
      </c>
      <c r="ES6" s="13">
        <v>98.515000000000001</v>
      </c>
      <c r="ET6" s="12">
        <v>1341808512.3699999</v>
      </c>
      <c r="EU6" s="13">
        <v>88.2196</v>
      </c>
      <c r="EV6" s="12">
        <v>0</v>
      </c>
      <c r="EW6" s="13">
        <v>0</v>
      </c>
      <c r="EX6" s="12">
        <v>0</v>
      </c>
      <c r="EY6" s="13">
        <v>0</v>
      </c>
      <c r="EZ6" s="12">
        <v>518744739.36000001</v>
      </c>
      <c r="FA6" s="13">
        <v>97.555499999999995</v>
      </c>
      <c r="FB6" s="12">
        <v>170377814</v>
      </c>
      <c r="FC6" s="13">
        <v>83.041899999999998</v>
      </c>
      <c r="FD6" s="12">
        <v>2432138983</v>
      </c>
      <c r="FE6" s="13">
        <v>96.954400000000007</v>
      </c>
      <c r="FF6" s="12">
        <v>282550007</v>
      </c>
      <c r="FG6" s="13">
        <v>95.939499999999995</v>
      </c>
      <c r="FH6" s="12">
        <v>111490909</v>
      </c>
      <c r="FI6" s="13">
        <v>96.145799999999994</v>
      </c>
      <c r="FJ6" s="12">
        <v>47264625.729999997</v>
      </c>
      <c r="FK6" s="13">
        <v>98.119600000000005</v>
      </c>
      <c r="FL6" s="12">
        <v>626567484.73000002</v>
      </c>
      <c r="FM6" s="13">
        <v>99.271600000000007</v>
      </c>
      <c r="FN6" s="12">
        <v>607502528.42999995</v>
      </c>
      <c r="FO6" s="13">
        <v>99.641099999999994</v>
      </c>
      <c r="FP6" s="12">
        <v>42503741.93</v>
      </c>
      <c r="FQ6" s="13">
        <v>95.111400000000003</v>
      </c>
      <c r="FR6" s="12">
        <v>717155331.49000001</v>
      </c>
      <c r="FS6" s="13">
        <v>91.532899999999998</v>
      </c>
      <c r="FT6" s="12">
        <v>63080313.049999997</v>
      </c>
      <c r="FU6" s="13">
        <v>88.868899999999996</v>
      </c>
      <c r="FV6" s="12">
        <v>894566019.97000003</v>
      </c>
      <c r="FW6" s="13">
        <v>97.033000000000001</v>
      </c>
      <c r="FX6" s="12">
        <v>18696232</v>
      </c>
      <c r="FY6" s="13">
        <v>93.861500000000007</v>
      </c>
      <c r="FZ6" s="12">
        <v>35018690.520000003</v>
      </c>
      <c r="GA6" s="13">
        <v>98.070700000000002</v>
      </c>
      <c r="GB6" s="12">
        <v>458861484</v>
      </c>
      <c r="GC6" s="13">
        <v>99.9816</v>
      </c>
      <c r="GD6" s="12">
        <v>1134890195.79</v>
      </c>
      <c r="GE6" s="13">
        <v>96.555999999999997</v>
      </c>
      <c r="GF6" s="12">
        <v>333315668.44</v>
      </c>
      <c r="GG6" s="13">
        <v>97.0291</v>
      </c>
      <c r="GH6" s="12">
        <v>6435129700.71</v>
      </c>
      <c r="GI6" s="13">
        <v>96.786500000000004</v>
      </c>
      <c r="GJ6" s="12">
        <v>0</v>
      </c>
      <c r="GK6" s="13">
        <v>0</v>
      </c>
      <c r="GL6" s="12">
        <v>1783499959.3699999</v>
      </c>
      <c r="GM6" s="13">
        <v>86.0197</v>
      </c>
      <c r="GN6" s="12">
        <v>111333955.48999999</v>
      </c>
      <c r="GO6" s="13">
        <v>99.666799999999995</v>
      </c>
      <c r="GP6" s="12">
        <v>0</v>
      </c>
      <c r="GQ6" s="13">
        <v>0</v>
      </c>
      <c r="GR6" s="12">
        <v>1283096203.3499999</v>
      </c>
      <c r="GS6" s="13">
        <v>78.254000000000005</v>
      </c>
      <c r="GT6" s="12">
        <v>309590120.69</v>
      </c>
      <c r="GU6" s="13">
        <v>94.632999999999996</v>
      </c>
      <c r="GV6" s="12">
        <v>1302180976.1800001</v>
      </c>
      <c r="GW6" s="13">
        <v>98.775899999999993</v>
      </c>
      <c r="GX6" s="12">
        <v>115634424.39</v>
      </c>
      <c r="GY6" s="13">
        <v>78.096699999999998</v>
      </c>
      <c r="GZ6" s="12">
        <v>0</v>
      </c>
      <c r="HA6" s="13">
        <v>0</v>
      </c>
      <c r="HB6" s="12">
        <v>0</v>
      </c>
      <c r="HC6" s="13">
        <v>0</v>
      </c>
      <c r="HD6" s="12">
        <v>378485707</v>
      </c>
      <c r="HE6" s="13">
        <v>99.292400000000001</v>
      </c>
      <c r="HF6" s="12">
        <v>332868132.57999998</v>
      </c>
      <c r="HG6" s="13">
        <v>94.716800000000006</v>
      </c>
      <c r="HH6" s="12">
        <v>343837388.77999997</v>
      </c>
      <c r="HI6" s="13">
        <v>97.989199999999997</v>
      </c>
      <c r="HJ6" s="12">
        <v>17133170</v>
      </c>
      <c r="HK6" s="13">
        <v>93.135800000000003</v>
      </c>
      <c r="HL6" s="12">
        <v>282706060.04000002</v>
      </c>
      <c r="HM6" s="13">
        <v>90.593699999999998</v>
      </c>
      <c r="HN6" s="12">
        <v>19333500</v>
      </c>
      <c r="HO6" s="13">
        <v>73.002399999999994</v>
      </c>
      <c r="HP6" s="12">
        <v>540058586.96000004</v>
      </c>
      <c r="HQ6" s="13">
        <v>79.918199999999999</v>
      </c>
    </row>
    <row r="7" spans="1:225">
      <c r="A7" s="14" t="s">
        <v>320</v>
      </c>
      <c r="B7" s="6">
        <v>2843705972.0100002</v>
      </c>
      <c r="C7" s="4">
        <v>2.5339999999999998</v>
      </c>
      <c r="D7" s="6">
        <v>1802026.2</v>
      </c>
      <c r="E7" s="4">
        <v>1.8009999999999999</v>
      </c>
      <c r="F7" s="6">
        <v>37441275.859999999</v>
      </c>
      <c r="G7" s="4">
        <v>2.9512</v>
      </c>
      <c r="H7" s="6">
        <v>1714514.46</v>
      </c>
      <c r="I7" s="4">
        <v>1.5680000000000001</v>
      </c>
      <c r="J7" s="6">
        <v>43901203.219999999</v>
      </c>
      <c r="K7" s="4">
        <v>4.101</v>
      </c>
      <c r="L7" s="6">
        <v>71411847.099999994</v>
      </c>
      <c r="M7" s="4">
        <v>8.8605999999999998</v>
      </c>
      <c r="N7" s="6">
        <v>107538542</v>
      </c>
      <c r="O7" s="4">
        <v>3.9388999999999998</v>
      </c>
      <c r="P7" s="6">
        <v>620926.23</v>
      </c>
      <c r="Q7" s="4">
        <v>4.1668000000000003</v>
      </c>
      <c r="R7" s="6">
        <v>492444464.02999997</v>
      </c>
      <c r="S7" s="4">
        <v>2.2970999999999999</v>
      </c>
      <c r="T7" s="6">
        <v>-72291.75</v>
      </c>
      <c r="U7" s="4">
        <v>-0.1638</v>
      </c>
      <c r="V7" s="6">
        <v>11061169.890000001</v>
      </c>
      <c r="W7" s="4">
        <v>0.98370000000000002</v>
      </c>
      <c r="X7" s="6">
        <v>22415411.379999999</v>
      </c>
      <c r="Y7" s="4">
        <v>22.559699999999999</v>
      </c>
      <c r="Z7" s="6">
        <v>3009814.1</v>
      </c>
      <c r="AA7" s="4">
        <v>6.6433999999999997</v>
      </c>
      <c r="AB7" s="6">
        <v>10683557</v>
      </c>
      <c r="AC7" s="4">
        <v>1.4514</v>
      </c>
      <c r="AD7" s="6">
        <v>1741693.48</v>
      </c>
      <c r="AE7" s="4">
        <v>1.0181</v>
      </c>
      <c r="AF7" s="6">
        <v>485379.44</v>
      </c>
      <c r="AG7" s="4">
        <v>0.65820000000000001</v>
      </c>
      <c r="AH7" s="6">
        <v>0</v>
      </c>
      <c r="AI7" s="4">
        <v>0</v>
      </c>
      <c r="AJ7" s="6">
        <v>81758467.609999999</v>
      </c>
      <c r="AK7" s="4">
        <v>3.1055999999999999</v>
      </c>
      <c r="AL7" s="6">
        <v>832804.8</v>
      </c>
      <c r="AM7" s="4">
        <v>0.62339999999999995</v>
      </c>
      <c r="AN7" s="6">
        <v>74191251.260000005</v>
      </c>
      <c r="AO7" s="4">
        <v>3.2837000000000001</v>
      </c>
      <c r="AP7" s="6">
        <v>21970516.620000001</v>
      </c>
      <c r="AQ7" s="4">
        <v>4.2069999999999999</v>
      </c>
      <c r="AR7" s="6">
        <v>13275565.300000001</v>
      </c>
      <c r="AS7" s="4">
        <v>2.5701000000000001</v>
      </c>
      <c r="AT7" s="6">
        <v>6126998.8399999999</v>
      </c>
      <c r="AU7" s="4">
        <v>5.0894000000000004</v>
      </c>
      <c r="AV7" s="6">
        <v>5935305.3799999999</v>
      </c>
      <c r="AW7" s="4">
        <v>3.1107999999999998</v>
      </c>
      <c r="AX7" s="6">
        <v>5044847</v>
      </c>
      <c r="AY7" s="4">
        <v>2.9512</v>
      </c>
      <c r="AZ7" s="6">
        <v>0</v>
      </c>
      <c r="BA7" s="4">
        <v>0</v>
      </c>
      <c r="BB7" s="6">
        <v>1520591.64</v>
      </c>
      <c r="BC7" s="4">
        <v>3.9161000000000001</v>
      </c>
      <c r="BD7" s="6">
        <v>748612.19</v>
      </c>
      <c r="BE7" s="4">
        <v>0.42120000000000002</v>
      </c>
      <c r="BF7" s="6">
        <v>689706.17</v>
      </c>
      <c r="BG7" s="4">
        <v>2.3552</v>
      </c>
      <c r="BH7" s="6">
        <v>15986097</v>
      </c>
      <c r="BI7" s="4">
        <v>3.3155000000000001</v>
      </c>
      <c r="BJ7" s="6">
        <v>2134490.63</v>
      </c>
      <c r="BK7" s="4">
        <v>7.4714999999999998</v>
      </c>
      <c r="BL7" s="6">
        <v>0</v>
      </c>
      <c r="BM7" s="4">
        <v>0</v>
      </c>
      <c r="BN7" s="6">
        <v>15204959.699999999</v>
      </c>
      <c r="BO7" s="4">
        <v>47.937600000000003</v>
      </c>
      <c r="BP7" s="6">
        <v>4403767.42</v>
      </c>
      <c r="BQ7" s="4">
        <v>1.4818</v>
      </c>
      <c r="BR7" s="6">
        <v>21399652.469999999</v>
      </c>
      <c r="BS7" s="4">
        <v>0.48470000000000002</v>
      </c>
      <c r="BT7" s="6">
        <v>120686342.19</v>
      </c>
      <c r="BU7" s="4">
        <v>9.3912999999999993</v>
      </c>
      <c r="BV7" s="6">
        <v>98054.78</v>
      </c>
      <c r="BW7" s="4">
        <v>0.2175</v>
      </c>
      <c r="BX7" s="6">
        <v>238543.42</v>
      </c>
      <c r="BY7" s="4">
        <v>1.3807</v>
      </c>
      <c r="BZ7" s="6">
        <v>1374280.27</v>
      </c>
      <c r="CA7" s="4">
        <v>16.2393</v>
      </c>
      <c r="CB7" s="6">
        <v>0</v>
      </c>
      <c r="CC7" s="4">
        <v>0</v>
      </c>
      <c r="CD7" s="6">
        <v>475258.46</v>
      </c>
      <c r="CE7" s="4">
        <v>2.4988000000000001</v>
      </c>
      <c r="CF7" s="6">
        <v>1374354.06</v>
      </c>
      <c r="CG7" s="4">
        <v>5.0077999999999996</v>
      </c>
      <c r="CH7" s="6">
        <v>17589207.530000001</v>
      </c>
      <c r="CI7" s="4">
        <v>3.0276999999999998</v>
      </c>
      <c r="CJ7" s="6">
        <v>2946643.91</v>
      </c>
      <c r="CK7" s="4">
        <v>1.5093000000000001</v>
      </c>
      <c r="CL7" s="6">
        <v>69539.22</v>
      </c>
      <c r="CM7" s="4">
        <v>1.8100000000000002E-2</v>
      </c>
      <c r="CN7" s="6">
        <v>5760544.2400000002</v>
      </c>
      <c r="CO7" s="4">
        <v>3.8885000000000001</v>
      </c>
      <c r="CP7" s="6">
        <v>4712576</v>
      </c>
      <c r="CQ7" s="4">
        <v>2.8205</v>
      </c>
      <c r="CR7" s="6">
        <v>71126622</v>
      </c>
      <c r="CS7" s="4">
        <v>2.8098999999999998</v>
      </c>
      <c r="CT7" s="6">
        <v>5187865</v>
      </c>
      <c r="CU7" s="4">
        <v>2.1749999999999998</v>
      </c>
      <c r="CV7" s="6">
        <v>13018595</v>
      </c>
      <c r="CW7" s="4">
        <v>1.0629</v>
      </c>
      <c r="CX7" s="6">
        <v>23566561.989999998</v>
      </c>
      <c r="CY7" s="4">
        <v>2.3740000000000001</v>
      </c>
      <c r="CZ7" s="6">
        <v>27082826.34</v>
      </c>
      <c r="DA7" s="4">
        <v>4.5784000000000002</v>
      </c>
      <c r="DB7" s="6">
        <v>607251205.19000006</v>
      </c>
      <c r="DC7" s="4">
        <v>6.0907999999999998</v>
      </c>
      <c r="DD7" s="6">
        <v>0</v>
      </c>
      <c r="DE7" s="4">
        <v>0</v>
      </c>
      <c r="DF7" s="6">
        <v>8351965.9900000002</v>
      </c>
      <c r="DG7" s="4">
        <v>8.6557999999999993</v>
      </c>
      <c r="DH7" s="6">
        <v>13018908.33</v>
      </c>
      <c r="DI7" s="4">
        <v>0.33110000000000001</v>
      </c>
      <c r="DJ7" s="6">
        <v>-2411963.06</v>
      </c>
      <c r="DK7" s="4">
        <v>-0.45889999999999997</v>
      </c>
      <c r="DL7" s="6">
        <v>5085118.54</v>
      </c>
      <c r="DM7" s="4">
        <v>2.3717999999999999</v>
      </c>
      <c r="DN7" s="6">
        <v>11337513.539999999</v>
      </c>
      <c r="DO7" s="4">
        <v>1.2855000000000001</v>
      </c>
      <c r="DP7" s="6">
        <v>87159327.599999994</v>
      </c>
      <c r="DQ7" s="4">
        <v>6.2811000000000003</v>
      </c>
      <c r="DR7" s="6">
        <v>63283143.939999998</v>
      </c>
      <c r="DS7" s="4">
        <v>4.1611000000000002</v>
      </c>
      <c r="DT7" s="6">
        <v>53337554.390000001</v>
      </c>
      <c r="DU7" s="4">
        <v>0.66759999999999997</v>
      </c>
      <c r="DV7" s="6">
        <v>46551509.329999998</v>
      </c>
      <c r="DW7" s="4">
        <v>4.7663000000000002</v>
      </c>
      <c r="DX7" s="6">
        <v>4017646.86</v>
      </c>
      <c r="DY7" s="4">
        <v>1.3344</v>
      </c>
      <c r="DZ7" s="6">
        <v>516497.54</v>
      </c>
      <c r="EA7" s="4">
        <v>2.4577</v>
      </c>
      <c r="EB7" s="6">
        <v>35545355.939999998</v>
      </c>
      <c r="EC7" s="4">
        <v>8.3729999999999993</v>
      </c>
      <c r="ED7" s="6">
        <v>7612645.9100000001</v>
      </c>
      <c r="EE7" s="4">
        <v>11.206300000000001</v>
      </c>
      <c r="EF7" s="6">
        <v>-193656.37</v>
      </c>
      <c r="EG7" s="4">
        <v>-0.10249999999999999</v>
      </c>
      <c r="EH7" s="6">
        <v>46068878.770000003</v>
      </c>
      <c r="EI7" s="4">
        <v>1.2750999999999999</v>
      </c>
      <c r="EJ7" s="6">
        <v>5750395.2000000002</v>
      </c>
      <c r="EK7" s="4">
        <v>2.3691</v>
      </c>
      <c r="EL7" s="6">
        <v>5928675</v>
      </c>
      <c r="EM7" s="4">
        <v>2.6105999999999998</v>
      </c>
      <c r="EN7" s="6">
        <v>24361857.640000001</v>
      </c>
      <c r="EO7" s="4">
        <v>4.8303000000000003</v>
      </c>
      <c r="EP7" s="6">
        <v>805082.84</v>
      </c>
      <c r="EQ7" s="4">
        <v>1.6082000000000001</v>
      </c>
      <c r="ER7" s="6">
        <v>39633.67</v>
      </c>
      <c r="ES7" s="4">
        <v>2.2000000000000001E-3</v>
      </c>
      <c r="ET7" s="6">
        <v>-2510424.9500000002</v>
      </c>
      <c r="EU7" s="4">
        <v>-0.1651</v>
      </c>
      <c r="EV7" s="6">
        <v>-626666.52</v>
      </c>
      <c r="EW7" s="4">
        <v>-0.10249999999999999</v>
      </c>
      <c r="EX7" s="6">
        <v>-357659.62</v>
      </c>
      <c r="EY7" s="4">
        <v>-9.6299999999999997E-2</v>
      </c>
      <c r="EZ7" s="6">
        <v>-577409.07999999996</v>
      </c>
      <c r="FA7" s="4">
        <v>-0.1086</v>
      </c>
      <c r="FB7" s="6">
        <v>14223943</v>
      </c>
      <c r="FC7" s="4">
        <v>6.9326999999999996</v>
      </c>
      <c r="FD7" s="6">
        <v>76196886</v>
      </c>
      <c r="FE7" s="4">
        <v>3.0375000000000001</v>
      </c>
      <c r="FF7" s="6">
        <v>11958452</v>
      </c>
      <c r="FG7" s="4">
        <v>4.0605000000000002</v>
      </c>
      <c r="FH7" s="6">
        <v>4469299</v>
      </c>
      <c r="FI7" s="4">
        <v>3.8542000000000001</v>
      </c>
      <c r="FJ7" s="6">
        <v>905807.71</v>
      </c>
      <c r="FK7" s="4">
        <v>1.8804000000000001</v>
      </c>
      <c r="FL7" s="6">
        <v>4597152.95</v>
      </c>
      <c r="FM7" s="4">
        <v>0.72840000000000005</v>
      </c>
      <c r="FN7" s="6">
        <v>2187874.88</v>
      </c>
      <c r="FO7" s="4">
        <v>0.3589</v>
      </c>
      <c r="FP7" s="6">
        <v>2184645.65</v>
      </c>
      <c r="FQ7" s="4">
        <v>4.8886000000000003</v>
      </c>
      <c r="FR7" s="6">
        <v>68844053.640000001</v>
      </c>
      <c r="FS7" s="4">
        <v>8.7867999999999995</v>
      </c>
      <c r="FT7" s="6">
        <v>7901010.3300000001</v>
      </c>
      <c r="FU7" s="4">
        <v>11.1311</v>
      </c>
      <c r="FV7" s="6">
        <v>27353515.98</v>
      </c>
      <c r="FW7" s="4">
        <v>2.9670000000000001</v>
      </c>
      <c r="FX7" s="6">
        <v>0</v>
      </c>
      <c r="FY7" s="4">
        <v>0</v>
      </c>
      <c r="FZ7" s="6">
        <v>0</v>
      </c>
      <c r="GA7" s="4">
        <v>0</v>
      </c>
      <c r="GB7" s="6">
        <v>84269</v>
      </c>
      <c r="GC7" s="4">
        <v>1.84E-2</v>
      </c>
      <c r="GD7" s="6">
        <v>40479293.039999999</v>
      </c>
      <c r="GE7" s="4">
        <v>3.444</v>
      </c>
      <c r="GF7" s="6">
        <v>10205732.859999999</v>
      </c>
      <c r="GG7" s="4">
        <v>2.9708999999999999</v>
      </c>
      <c r="GH7" s="6">
        <v>77326427.019999996</v>
      </c>
      <c r="GI7" s="4">
        <v>1.163</v>
      </c>
      <c r="GJ7" s="6">
        <v>132948.18</v>
      </c>
      <c r="GK7" s="4">
        <v>0.19989999999999999</v>
      </c>
      <c r="GL7" s="6">
        <v>-22871519.449999999</v>
      </c>
      <c r="GM7" s="4">
        <v>-1.1031</v>
      </c>
      <c r="GN7" s="6">
        <v>-13301673.109999999</v>
      </c>
      <c r="GO7" s="4">
        <v>-11.9077</v>
      </c>
      <c r="GP7" s="6">
        <v>1281730.8</v>
      </c>
      <c r="GQ7" s="4">
        <v>0.70699999999999996</v>
      </c>
      <c r="GR7" s="6">
        <v>39163309</v>
      </c>
      <c r="GS7" s="4">
        <v>2.3885000000000001</v>
      </c>
      <c r="GT7" s="6">
        <v>1734258.5</v>
      </c>
      <c r="GU7" s="4">
        <v>0.53010000000000002</v>
      </c>
      <c r="GV7" s="6">
        <v>-9012424.5899999999</v>
      </c>
      <c r="GW7" s="4">
        <v>-0.68359999999999999</v>
      </c>
      <c r="GX7" s="6">
        <v>25632307.600000001</v>
      </c>
      <c r="GY7" s="4">
        <v>17.311499999999999</v>
      </c>
      <c r="GZ7" s="6">
        <v>3315198</v>
      </c>
      <c r="HA7" s="4">
        <v>3.2509000000000001</v>
      </c>
      <c r="HB7" s="6">
        <v>3747767.19</v>
      </c>
      <c r="HC7" s="4">
        <v>2.1678000000000002</v>
      </c>
      <c r="HD7" s="6">
        <v>2697207</v>
      </c>
      <c r="HE7" s="4">
        <v>0.70760000000000001</v>
      </c>
      <c r="HF7" s="6">
        <v>18567083.43</v>
      </c>
      <c r="HG7" s="4">
        <v>5.2831999999999999</v>
      </c>
      <c r="HH7" s="6">
        <v>7055728.2199999997</v>
      </c>
      <c r="HI7" s="4">
        <v>2.0108000000000001</v>
      </c>
      <c r="HJ7" s="6">
        <v>1262733</v>
      </c>
      <c r="HK7" s="4">
        <v>6.8642000000000003</v>
      </c>
      <c r="HL7" s="6">
        <v>0</v>
      </c>
      <c r="HM7" s="4">
        <v>0</v>
      </c>
      <c r="HN7" s="6">
        <v>7149861.8200000003</v>
      </c>
      <c r="HO7" s="4">
        <v>26.997599999999998</v>
      </c>
      <c r="HP7" s="6">
        <v>36156975.659999996</v>
      </c>
      <c r="HQ7" s="4">
        <v>5.3505000000000003</v>
      </c>
    </row>
    <row r="8" spans="1:225">
      <c r="A8" t="s">
        <v>321</v>
      </c>
      <c r="B8" s="6">
        <v>-983529</v>
      </c>
      <c r="C8" s="4">
        <v>-8.9999999999999998E-4</v>
      </c>
      <c r="D8" s="6">
        <v>0</v>
      </c>
      <c r="E8" s="4">
        <v>0</v>
      </c>
      <c r="F8" s="6">
        <v>0</v>
      </c>
      <c r="G8" s="4">
        <v>0</v>
      </c>
      <c r="H8" s="6">
        <v>0</v>
      </c>
      <c r="I8" s="4">
        <v>0</v>
      </c>
      <c r="J8" s="6">
        <v>0</v>
      </c>
      <c r="K8" s="4">
        <v>0</v>
      </c>
      <c r="L8" s="6">
        <v>0</v>
      </c>
      <c r="M8" s="4">
        <v>0</v>
      </c>
      <c r="N8" s="6">
        <v>0</v>
      </c>
      <c r="O8" s="4">
        <v>0</v>
      </c>
      <c r="P8" s="6">
        <v>0</v>
      </c>
      <c r="Q8" s="4">
        <v>0</v>
      </c>
      <c r="R8" s="6">
        <v>0</v>
      </c>
      <c r="S8" s="4">
        <v>0</v>
      </c>
      <c r="T8" s="6">
        <v>0</v>
      </c>
      <c r="U8" s="4">
        <v>0</v>
      </c>
      <c r="V8" s="6">
        <v>0</v>
      </c>
      <c r="W8" s="4">
        <v>0</v>
      </c>
      <c r="X8" s="6">
        <v>0</v>
      </c>
      <c r="Y8" s="4">
        <v>0</v>
      </c>
      <c r="Z8" s="6">
        <v>0</v>
      </c>
      <c r="AA8" s="4">
        <v>0</v>
      </c>
      <c r="AB8" s="6">
        <v>0</v>
      </c>
      <c r="AC8" s="4">
        <v>0</v>
      </c>
      <c r="AD8" s="6">
        <v>0</v>
      </c>
      <c r="AE8" s="4">
        <v>0</v>
      </c>
      <c r="AF8" s="6">
        <v>0</v>
      </c>
      <c r="AG8" s="4">
        <v>0</v>
      </c>
      <c r="AH8" s="6">
        <v>0</v>
      </c>
      <c r="AI8" s="4">
        <v>0</v>
      </c>
      <c r="AJ8" s="6">
        <v>0</v>
      </c>
      <c r="AK8" s="4">
        <v>0</v>
      </c>
      <c r="AL8" s="6">
        <v>0</v>
      </c>
      <c r="AM8" s="4">
        <v>0</v>
      </c>
      <c r="AN8" s="6">
        <v>0</v>
      </c>
      <c r="AO8" s="4">
        <v>0</v>
      </c>
      <c r="AP8" s="6">
        <v>0</v>
      </c>
      <c r="AQ8" s="4">
        <v>0</v>
      </c>
      <c r="AR8" s="6">
        <v>0</v>
      </c>
      <c r="AS8" s="4">
        <v>0</v>
      </c>
      <c r="AT8" s="6">
        <v>0</v>
      </c>
      <c r="AU8" s="4">
        <v>0</v>
      </c>
      <c r="AV8" s="6">
        <v>0</v>
      </c>
      <c r="AW8" s="4">
        <v>0</v>
      </c>
      <c r="AX8" s="6">
        <v>0</v>
      </c>
      <c r="AY8" s="4">
        <v>0</v>
      </c>
      <c r="AZ8" s="6">
        <v>0</v>
      </c>
      <c r="BA8" s="4">
        <v>0</v>
      </c>
      <c r="BB8" s="6">
        <v>0</v>
      </c>
      <c r="BC8" s="4">
        <v>0</v>
      </c>
      <c r="BD8" s="6">
        <v>0</v>
      </c>
      <c r="BE8" s="4">
        <v>0</v>
      </c>
      <c r="BF8" s="6">
        <v>0</v>
      </c>
      <c r="BG8" s="4">
        <v>0</v>
      </c>
      <c r="BH8" s="6">
        <v>0</v>
      </c>
      <c r="BI8" s="4">
        <v>0</v>
      </c>
      <c r="BJ8" s="6">
        <v>0</v>
      </c>
      <c r="BK8" s="4">
        <v>0</v>
      </c>
      <c r="BL8" s="6">
        <v>0</v>
      </c>
      <c r="BM8" s="4">
        <v>0</v>
      </c>
      <c r="BN8" s="6">
        <v>78100</v>
      </c>
      <c r="BO8" s="4">
        <v>0.2462</v>
      </c>
      <c r="BP8" s="6">
        <v>0</v>
      </c>
      <c r="BQ8" s="4">
        <v>0</v>
      </c>
      <c r="BR8" s="6">
        <v>0</v>
      </c>
      <c r="BS8" s="4">
        <v>0</v>
      </c>
      <c r="BT8" s="6">
        <v>0</v>
      </c>
      <c r="BU8" s="4">
        <v>0</v>
      </c>
      <c r="BV8" s="6">
        <v>0</v>
      </c>
      <c r="BW8" s="4">
        <v>0</v>
      </c>
      <c r="BX8" s="6">
        <v>0</v>
      </c>
      <c r="BY8" s="4">
        <v>0</v>
      </c>
      <c r="BZ8" s="6">
        <v>0</v>
      </c>
      <c r="CA8" s="4">
        <v>0</v>
      </c>
      <c r="CB8" s="6">
        <v>0</v>
      </c>
      <c r="CC8" s="4">
        <v>0</v>
      </c>
      <c r="CD8" s="6">
        <v>0</v>
      </c>
      <c r="CE8" s="4">
        <v>0</v>
      </c>
      <c r="CF8" s="6">
        <v>0</v>
      </c>
      <c r="CG8" s="4">
        <v>0</v>
      </c>
      <c r="CH8" s="6">
        <v>0</v>
      </c>
      <c r="CI8" s="4">
        <v>0</v>
      </c>
      <c r="CJ8" s="6">
        <v>0</v>
      </c>
      <c r="CK8" s="4">
        <v>0</v>
      </c>
      <c r="CL8" s="6">
        <v>0</v>
      </c>
      <c r="CM8" s="4">
        <v>0</v>
      </c>
      <c r="CN8" s="6">
        <v>22115</v>
      </c>
      <c r="CO8" s="4">
        <v>1.49E-2</v>
      </c>
      <c r="CP8" s="6">
        <v>0</v>
      </c>
      <c r="CQ8" s="4">
        <v>0</v>
      </c>
      <c r="CR8" s="6">
        <v>0</v>
      </c>
      <c r="CS8" s="4">
        <v>0</v>
      </c>
      <c r="CT8" s="6">
        <v>0</v>
      </c>
      <c r="CU8" s="4">
        <v>0</v>
      </c>
      <c r="CV8" s="6">
        <v>0</v>
      </c>
      <c r="CW8" s="4">
        <v>0</v>
      </c>
      <c r="CX8" s="6">
        <v>0</v>
      </c>
      <c r="CY8" s="4">
        <v>0</v>
      </c>
      <c r="CZ8" s="6">
        <v>0</v>
      </c>
      <c r="DA8" s="4">
        <v>0</v>
      </c>
      <c r="DB8" s="6">
        <v>0</v>
      </c>
      <c r="DC8" s="4">
        <v>0</v>
      </c>
      <c r="DD8" s="6">
        <v>0</v>
      </c>
      <c r="DE8" s="4">
        <v>0</v>
      </c>
      <c r="DF8" s="6">
        <v>0</v>
      </c>
      <c r="DG8" s="4">
        <v>0</v>
      </c>
      <c r="DH8" s="6">
        <v>0</v>
      </c>
      <c r="DI8" s="4">
        <v>0</v>
      </c>
      <c r="DJ8" s="6">
        <v>0</v>
      </c>
      <c r="DK8" s="4">
        <v>0</v>
      </c>
      <c r="DL8" s="6">
        <v>0</v>
      </c>
      <c r="DM8" s="4">
        <v>0</v>
      </c>
      <c r="DN8" s="6">
        <v>0</v>
      </c>
      <c r="DO8" s="4">
        <v>0</v>
      </c>
      <c r="DP8" s="6">
        <v>-19764</v>
      </c>
      <c r="DQ8" s="4">
        <v>-1.4E-3</v>
      </c>
      <c r="DR8" s="6">
        <v>0</v>
      </c>
      <c r="DS8" s="4">
        <v>0</v>
      </c>
      <c r="DT8" s="6">
        <v>0</v>
      </c>
      <c r="DU8" s="4">
        <v>0</v>
      </c>
      <c r="DV8" s="6">
        <v>-13860</v>
      </c>
      <c r="DW8" s="4">
        <v>-1.4E-3</v>
      </c>
      <c r="DX8" s="6">
        <v>33120</v>
      </c>
      <c r="DY8" s="4">
        <v>1.0999999999999999E-2</v>
      </c>
      <c r="DZ8" s="6">
        <v>0</v>
      </c>
      <c r="EA8" s="4">
        <v>0</v>
      </c>
      <c r="EB8" s="6">
        <v>0</v>
      </c>
      <c r="EC8" s="4">
        <v>0</v>
      </c>
      <c r="ED8" s="6">
        <v>0</v>
      </c>
      <c r="EE8" s="4">
        <v>0</v>
      </c>
      <c r="EF8" s="6">
        <v>0</v>
      </c>
      <c r="EG8" s="4">
        <v>0</v>
      </c>
      <c r="EH8" s="6">
        <v>0</v>
      </c>
      <c r="EI8" s="4">
        <v>0</v>
      </c>
      <c r="EJ8" s="6">
        <v>0</v>
      </c>
      <c r="EK8" s="4">
        <v>0</v>
      </c>
      <c r="EL8" s="6">
        <v>0</v>
      </c>
      <c r="EM8" s="4">
        <v>0</v>
      </c>
      <c r="EN8" s="6">
        <v>0</v>
      </c>
      <c r="EO8" s="4">
        <v>0</v>
      </c>
      <c r="EP8" s="6">
        <v>0</v>
      </c>
      <c r="EQ8" s="4">
        <v>0</v>
      </c>
      <c r="ER8" s="6">
        <v>0</v>
      </c>
      <c r="ES8" s="4">
        <v>0</v>
      </c>
      <c r="ET8" s="6">
        <v>0</v>
      </c>
      <c r="EU8" s="4">
        <v>0</v>
      </c>
      <c r="EV8" s="6">
        <v>0</v>
      </c>
      <c r="EW8" s="4">
        <v>0</v>
      </c>
      <c r="EX8" s="6">
        <v>0</v>
      </c>
      <c r="EY8" s="4">
        <v>0</v>
      </c>
      <c r="EZ8" s="6">
        <v>0</v>
      </c>
      <c r="FA8" s="4">
        <v>0</v>
      </c>
      <c r="FB8" s="6">
        <v>0</v>
      </c>
      <c r="FC8" s="4">
        <v>0</v>
      </c>
      <c r="FD8" s="6">
        <v>0</v>
      </c>
      <c r="FE8" s="4">
        <v>0</v>
      </c>
      <c r="FF8" s="6">
        <v>0</v>
      </c>
      <c r="FG8" s="4">
        <v>0</v>
      </c>
      <c r="FH8" s="6">
        <v>0</v>
      </c>
      <c r="FI8" s="4">
        <v>0</v>
      </c>
      <c r="FJ8" s="6">
        <v>0</v>
      </c>
      <c r="FK8" s="4">
        <v>0</v>
      </c>
      <c r="FL8" s="6">
        <v>0</v>
      </c>
      <c r="FM8" s="4">
        <v>0</v>
      </c>
      <c r="FN8" s="6">
        <v>0</v>
      </c>
      <c r="FO8" s="4">
        <v>0</v>
      </c>
      <c r="FP8" s="6">
        <v>0</v>
      </c>
      <c r="FQ8" s="4">
        <v>0</v>
      </c>
      <c r="FR8" s="6">
        <v>0</v>
      </c>
      <c r="FS8" s="4">
        <v>0</v>
      </c>
      <c r="FT8" s="6">
        <v>0</v>
      </c>
      <c r="FU8" s="4">
        <v>0</v>
      </c>
      <c r="FV8" s="6">
        <v>0</v>
      </c>
      <c r="FW8" s="4">
        <v>0</v>
      </c>
      <c r="FX8" s="6">
        <v>0</v>
      </c>
      <c r="FY8" s="4">
        <v>0</v>
      </c>
      <c r="FZ8" s="6">
        <v>0</v>
      </c>
      <c r="GA8" s="4">
        <v>0</v>
      </c>
      <c r="GB8" s="6">
        <v>0</v>
      </c>
      <c r="GC8" s="4">
        <v>0</v>
      </c>
      <c r="GD8" s="6">
        <v>0</v>
      </c>
      <c r="GE8" s="4">
        <v>0</v>
      </c>
      <c r="GF8" s="6">
        <v>0</v>
      </c>
      <c r="GG8" s="4">
        <v>0</v>
      </c>
      <c r="GH8" s="6">
        <v>0</v>
      </c>
      <c r="GI8" s="4">
        <v>0</v>
      </c>
      <c r="GJ8" s="6">
        <v>0</v>
      </c>
      <c r="GK8" s="4">
        <v>0</v>
      </c>
      <c r="GL8" s="6">
        <v>0</v>
      </c>
      <c r="GM8" s="4">
        <v>0</v>
      </c>
      <c r="GN8" s="6">
        <v>0</v>
      </c>
      <c r="GO8" s="4">
        <v>0</v>
      </c>
      <c r="GP8" s="6">
        <v>0</v>
      </c>
      <c r="GQ8" s="4">
        <v>0</v>
      </c>
      <c r="GR8" s="6">
        <v>0</v>
      </c>
      <c r="GS8" s="4">
        <v>0</v>
      </c>
      <c r="GT8" s="6">
        <v>0</v>
      </c>
      <c r="GU8" s="4">
        <v>0</v>
      </c>
      <c r="GV8" s="6">
        <v>0</v>
      </c>
      <c r="GW8" s="4">
        <v>0</v>
      </c>
      <c r="GX8" s="6">
        <v>0</v>
      </c>
      <c r="GY8" s="4">
        <v>0</v>
      </c>
      <c r="GZ8" s="6">
        <v>0</v>
      </c>
      <c r="HA8" s="4">
        <v>0</v>
      </c>
      <c r="HB8" s="6">
        <v>0</v>
      </c>
      <c r="HC8" s="4">
        <v>0</v>
      </c>
      <c r="HD8" s="6">
        <v>0</v>
      </c>
      <c r="HE8" s="4">
        <v>0</v>
      </c>
      <c r="HF8" s="6">
        <v>0</v>
      </c>
      <c r="HG8" s="4">
        <v>0</v>
      </c>
      <c r="HH8" s="6">
        <v>0</v>
      </c>
      <c r="HI8" s="4">
        <v>0</v>
      </c>
      <c r="HJ8" s="6">
        <v>0</v>
      </c>
      <c r="HK8" s="4">
        <v>0</v>
      </c>
      <c r="HL8" s="6">
        <v>0</v>
      </c>
      <c r="HM8" s="4">
        <v>0</v>
      </c>
      <c r="HN8" s="6">
        <v>0</v>
      </c>
      <c r="HO8" s="4">
        <v>0</v>
      </c>
      <c r="HP8" s="6">
        <v>-1083240</v>
      </c>
      <c r="HQ8" s="4">
        <v>-0.1603</v>
      </c>
    </row>
    <row r="9" spans="1:225">
      <c r="A9" t="s">
        <v>322</v>
      </c>
      <c r="B9" s="6">
        <v>388593964.73000002</v>
      </c>
      <c r="C9" s="4">
        <v>0.3463</v>
      </c>
      <c r="D9" s="6">
        <v>0</v>
      </c>
      <c r="E9" s="4">
        <v>0</v>
      </c>
      <c r="F9" s="6">
        <v>0</v>
      </c>
      <c r="G9" s="4">
        <v>0</v>
      </c>
      <c r="H9" s="6">
        <v>0</v>
      </c>
      <c r="I9" s="4">
        <v>0</v>
      </c>
      <c r="J9" s="6">
        <v>0</v>
      </c>
      <c r="K9" s="4">
        <v>0</v>
      </c>
      <c r="L9" s="6">
        <v>0</v>
      </c>
      <c r="M9" s="4">
        <v>0</v>
      </c>
      <c r="N9" s="6">
        <v>0</v>
      </c>
      <c r="O9" s="4">
        <v>0</v>
      </c>
      <c r="P9" s="6">
        <v>0</v>
      </c>
      <c r="Q9" s="4">
        <v>0</v>
      </c>
      <c r="R9" s="6">
        <v>0</v>
      </c>
      <c r="S9" s="4">
        <v>0</v>
      </c>
      <c r="T9" s="6">
        <v>731341.21</v>
      </c>
      <c r="U9" s="4">
        <v>1.6569</v>
      </c>
      <c r="V9" s="6">
        <v>0</v>
      </c>
      <c r="W9" s="4">
        <v>0</v>
      </c>
      <c r="X9" s="6">
        <v>0</v>
      </c>
      <c r="Y9" s="4">
        <v>0</v>
      </c>
      <c r="Z9" s="6">
        <v>588474.21</v>
      </c>
      <c r="AA9" s="4">
        <v>1.2988999999999999</v>
      </c>
      <c r="AB9" s="6">
        <v>0</v>
      </c>
      <c r="AC9" s="4">
        <v>0</v>
      </c>
      <c r="AD9" s="6">
        <v>0</v>
      </c>
      <c r="AE9" s="4">
        <v>0</v>
      </c>
      <c r="AF9" s="6">
        <v>0</v>
      </c>
      <c r="AG9" s="4">
        <v>0</v>
      </c>
      <c r="AH9" s="6">
        <v>1113147.54</v>
      </c>
      <c r="AI9" s="4">
        <v>2.8809999999999998</v>
      </c>
      <c r="AJ9" s="6">
        <v>0</v>
      </c>
      <c r="AK9" s="4">
        <v>0</v>
      </c>
      <c r="AL9" s="6">
        <v>0</v>
      </c>
      <c r="AM9" s="4">
        <v>0</v>
      </c>
      <c r="AN9" s="6">
        <v>0</v>
      </c>
      <c r="AO9" s="4">
        <v>0</v>
      </c>
      <c r="AP9" s="6">
        <v>0</v>
      </c>
      <c r="AQ9" s="4">
        <v>0</v>
      </c>
      <c r="AR9" s="6">
        <v>0</v>
      </c>
      <c r="AS9" s="4">
        <v>0</v>
      </c>
      <c r="AT9" s="6">
        <v>0</v>
      </c>
      <c r="AU9" s="4">
        <v>0</v>
      </c>
      <c r="AV9" s="6">
        <v>0</v>
      </c>
      <c r="AW9" s="4">
        <v>0</v>
      </c>
      <c r="AX9" s="6">
        <v>0</v>
      </c>
      <c r="AY9" s="4">
        <v>0</v>
      </c>
      <c r="AZ9" s="6">
        <v>24162534.899999999</v>
      </c>
      <c r="BA9" s="4">
        <v>4.1753999999999998</v>
      </c>
      <c r="BB9" s="6">
        <v>0</v>
      </c>
      <c r="BC9" s="4">
        <v>0</v>
      </c>
      <c r="BD9" s="6">
        <v>19589.13</v>
      </c>
      <c r="BE9" s="4">
        <v>1.0999999999999999E-2</v>
      </c>
      <c r="BF9" s="6">
        <v>0</v>
      </c>
      <c r="BG9" s="4">
        <v>0</v>
      </c>
      <c r="BH9" s="6">
        <v>0</v>
      </c>
      <c r="BI9" s="4">
        <v>0</v>
      </c>
      <c r="BJ9" s="6">
        <v>0</v>
      </c>
      <c r="BK9" s="4">
        <v>0</v>
      </c>
      <c r="BL9" s="6">
        <v>2231105.5699999998</v>
      </c>
      <c r="BM9" s="4">
        <v>3.6629</v>
      </c>
      <c r="BN9" s="6">
        <v>0</v>
      </c>
      <c r="BO9" s="4">
        <v>0</v>
      </c>
      <c r="BP9" s="6">
        <v>0</v>
      </c>
      <c r="BQ9" s="4">
        <v>0</v>
      </c>
      <c r="BR9" s="6">
        <v>0</v>
      </c>
      <c r="BS9" s="4">
        <v>0</v>
      </c>
      <c r="BT9" s="6">
        <v>0</v>
      </c>
      <c r="BU9" s="4">
        <v>0</v>
      </c>
      <c r="BV9" s="6">
        <v>0</v>
      </c>
      <c r="BW9" s="4">
        <v>0</v>
      </c>
      <c r="BX9" s="6">
        <v>0</v>
      </c>
      <c r="BY9" s="4">
        <v>0</v>
      </c>
      <c r="BZ9" s="6">
        <v>0</v>
      </c>
      <c r="CA9" s="4">
        <v>0</v>
      </c>
      <c r="CB9" s="6">
        <v>635103.87</v>
      </c>
      <c r="CC9" s="4">
        <v>3.5044</v>
      </c>
      <c r="CD9" s="6">
        <v>0</v>
      </c>
      <c r="CE9" s="4">
        <v>0</v>
      </c>
      <c r="CF9" s="6">
        <v>0</v>
      </c>
      <c r="CG9" s="4">
        <v>0</v>
      </c>
      <c r="CH9" s="6">
        <v>0</v>
      </c>
      <c r="CI9" s="4">
        <v>0</v>
      </c>
      <c r="CJ9" s="6">
        <v>0</v>
      </c>
      <c r="CK9" s="4">
        <v>0</v>
      </c>
      <c r="CL9" s="6">
        <v>0</v>
      </c>
      <c r="CM9" s="4">
        <v>0</v>
      </c>
      <c r="CN9" s="6">
        <v>12352801.710000001</v>
      </c>
      <c r="CO9" s="4">
        <v>8.3384</v>
      </c>
      <c r="CP9" s="6">
        <v>0</v>
      </c>
      <c r="CQ9" s="4">
        <v>0</v>
      </c>
      <c r="CR9" s="6">
        <v>0</v>
      </c>
      <c r="CS9" s="4">
        <v>0</v>
      </c>
      <c r="CT9" s="6">
        <v>0</v>
      </c>
      <c r="CU9" s="4">
        <v>0</v>
      </c>
      <c r="CV9" s="6">
        <v>0</v>
      </c>
      <c r="CW9" s="4">
        <v>0</v>
      </c>
      <c r="CX9" s="6">
        <v>0</v>
      </c>
      <c r="CY9" s="4">
        <v>0</v>
      </c>
      <c r="CZ9" s="6">
        <v>460061</v>
      </c>
      <c r="DA9" s="4">
        <v>7.7799999999999994E-2</v>
      </c>
      <c r="DB9" s="6">
        <v>0</v>
      </c>
      <c r="DC9" s="4">
        <v>0</v>
      </c>
      <c r="DD9" s="6">
        <v>1799827.7</v>
      </c>
      <c r="DE9" s="4">
        <v>13.2798</v>
      </c>
      <c r="DF9" s="6">
        <v>0</v>
      </c>
      <c r="DG9" s="4">
        <v>0</v>
      </c>
      <c r="DH9" s="6">
        <v>0</v>
      </c>
      <c r="DI9" s="4">
        <v>0</v>
      </c>
      <c r="DJ9" s="6">
        <v>0</v>
      </c>
      <c r="DK9" s="4">
        <v>0</v>
      </c>
      <c r="DL9" s="6">
        <v>0</v>
      </c>
      <c r="DM9" s="4">
        <v>0</v>
      </c>
      <c r="DN9" s="6">
        <v>0</v>
      </c>
      <c r="DO9" s="4">
        <v>0</v>
      </c>
      <c r="DP9" s="6">
        <v>0</v>
      </c>
      <c r="DQ9" s="4">
        <v>0</v>
      </c>
      <c r="DR9" s="6">
        <v>0</v>
      </c>
      <c r="DS9" s="4">
        <v>0</v>
      </c>
      <c r="DT9" s="6">
        <v>0</v>
      </c>
      <c r="DU9" s="4">
        <v>0</v>
      </c>
      <c r="DV9" s="6">
        <v>0</v>
      </c>
      <c r="DW9" s="4">
        <v>0</v>
      </c>
      <c r="DX9" s="6">
        <v>0</v>
      </c>
      <c r="DY9" s="4">
        <v>0</v>
      </c>
      <c r="DZ9" s="6">
        <v>0</v>
      </c>
      <c r="EA9" s="4">
        <v>0</v>
      </c>
      <c r="EB9" s="6">
        <v>0</v>
      </c>
      <c r="EC9" s="4">
        <v>0</v>
      </c>
      <c r="ED9" s="6">
        <v>0</v>
      </c>
      <c r="EE9" s="4">
        <v>0</v>
      </c>
      <c r="EF9" s="6">
        <v>1801146.39</v>
      </c>
      <c r="EG9" s="4">
        <v>0.95350000000000001</v>
      </c>
      <c r="EH9" s="6">
        <v>0</v>
      </c>
      <c r="EI9" s="4">
        <v>0</v>
      </c>
      <c r="EJ9" s="6">
        <v>0</v>
      </c>
      <c r="EK9" s="4">
        <v>0</v>
      </c>
      <c r="EL9" s="6">
        <v>0</v>
      </c>
      <c r="EM9" s="4">
        <v>0</v>
      </c>
      <c r="EN9" s="6">
        <v>0</v>
      </c>
      <c r="EO9" s="4">
        <v>0</v>
      </c>
      <c r="EP9" s="6">
        <v>101000</v>
      </c>
      <c r="EQ9" s="4">
        <v>0.20180000000000001</v>
      </c>
      <c r="ER9" s="6">
        <v>0</v>
      </c>
      <c r="ES9" s="4">
        <v>0</v>
      </c>
      <c r="ET9" s="6">
        <v>0</v>
      </c>
      <c r="EU9" s="4">
        <v>0</v>
      </c>
      <c r="EV9" s="6">
        <v>4757578.08</v>
      </c>
      <c r="EW9" s="4">
        <v>0.77790000000000004</v>
      </c>
      <c r="EX9" s="6">
        <v>3140231.44</v>
      </c>
      <c r="EY9" s="4">
        <v>0.84560000000000002</v>
      </c>
      <c r="EZ9" s="6">
        <v>13575619.880000001</v>
      </c>
      <c r="FA9" s="4">
        <v>2.5529999999999999</v>
      </c>
      <c r="FB9" s="6">
        <v>20242183</v>
      </c>
      <c r="FC9" s="4">
        <v>9.8659999999999997</v>
      </c>
      <c r="FD9" s="6">
        <v>0</v>
      </c>
      <c r="FE9" s="4">
        <v>0</v>
      </c>
      <c r="FF9" s="6">
        <v>0</v>
      </c>
      <c r="FG9" s="4">
        <v>0</v>
      </c>
      <c r="FH9" s="6">
        <v>0</v>
      </c>
      <c r="FI9" s="4">
        <v>0</v>
      </c>
      <c r="FJ9" s="6">
        <v>0</v>
      </c>
      <c r="FK9" s="4">
        <v>0</v>
      </c>
      <c r="FL9" s="6">
        <v>0</v>
      </c>
      <c r="FM9" s="4">
        <v>0</v>
      </c>
      <c r="FN9" s="6">
        <v>0</v>
      </c>
      <c r="FO9" s="4">
        <v>0</v>
      </c>
      <c r="FP9" s="6">
        <v>0</v>
      </c>
      <c r="FQ9" s="4">
        <v>0</v>
      </c>
      <c r="FR9" s="6">
        <v>0</v>
      </c>
      <c r="FS9" s="4">
        <v>0</v>
      </c>
      <c r="FT9" s="6">
        <v>0</v>
      </c>
      <c r="FU9" s="4">
        <v>0</v>
      </c>
      <c r="FV9" s="6">
        <v>0</v>
      </c>
      <c r="FW9" s="4">
        <v>0</v>
      </c>
      <c r="FX9" s="6">
        <v>1222715.8899999999</v>
      </c>
      <c r="FY9" s="4">
        <v>6.1384999999999996</v>
      </c>
      <c r="FZ9" s="6">
        <v>688917.94</v>
      </c>
      <c r="GA9" s="4">
        <v>1.9293</v>
      </c>
      <c r="GB9" s="6">
        <v>0</v>
      </c>
      <c r="GC9" s="4">
        <v>0</v>
      </c>
      <c r="GD9" s="6">
        <v>0</v>
      </c>
      <c r="GE9" s="4">
        <v>0</v>
      </c>
      <c r="GF9" s="6">
        <v>0</v>
      </c>
      <c r="GG9" s="4">
        <v>0</v>
      </c>
      <c r="GH9" s="6">
        <v>136335576.71000001</v>
      </c>
      <c r="GI9" s="4">
        <v>2.0505</v>
      </c>
      <c r="GJ9" s="6">
        <v>0</v>
      </c>
      <c r="GK9" s="4">
        <v>0</v>
      </c>
      <c r="GL9" s="6">
        <v>55301238.780000001</v>
      </c>
      <c r="GM9" s="4">
        <v>2.6671999999999998</v>
      </c>
      <c r="GN9" s="6">
        <v>13673913.52</v>
      </c>
      <c r="GO9" s="4">
        <v>12.241</v>
      </c>
      <c r="GP9" s="6">
        <v>0</v>
      </c>
      <c r="GQ9" s="4">
        <v>0</v>
      </c>
      <c r="GR9" s="6">
        <v>0</v>
      </c>
      <c r="GS9" s="4">
        <v>0</v>
      </c>
      <c r="GT9" s="6">
        <v>15823713.810000001</v>
      </c>
      <c r="GU9" s="4">
        <v>4.8369</v>
      </c>
      <c r="GV9" s="6">
        <v>25149764.41</v>
      </c>
      <c r="GW9" s="4">
        <v>1.9077</v>
      </c>
      <c r="GX9" s="6">
        <v>6798872.1100000003</v>
      </c>
      <c r="GY9" s="4">
        <v>4.5918000000000001</v>
      </c>
      <c r="GZ9" s="6">
        <v>0</v>
      </c>
      <c r="HA9" s="4">
        <v>0</v>
      </c>
      <c r="HB9" s="6">
        <v>0</v>
      </c>
      <c r="HC9" s="4">
        <v>0</v>
      </c>
      <c r="HD9" s="6">
        <v>0</v>
      </c>
      <c r="HE9" s="4">
        <v>0</v>
      </c>
      <c r="HF9" s="6">
        <v>0</v>
      </c>
      <c r="HG9" s="4">
        <v>0</v>
      </c>
      <c r="HH9" s="6">
        <v>0</v>
      </c>
      <c r="HI9" s="4">
        <v>0</v>
      </c>
      <c r="HJ9" s="6">
        <v>0</v>
      </c>
      <c r="HK9" s="4">
        <v>0</v>
      </c>
      <c r="HL9" s="6">
        <v>0</v>
      </c>
      <c r="HM9" s="4">
        <v>0</v>
      </c>
      <c r="HN9" s="6">
        <v>0</v>
      </c>
      <c r="HO9" s="4">
        <v>0</v>
      </c>
      <c r="HP9" s="6">
        <v>45887505.93</v>
      </c>
      <c r="HQ9" s="4">
        <v>6.7904999999999998</v>
      </c>
    </row>
    <row r="10" spans="1:225">
      <c r="A10" s="14" t="s">
        <v>108</v>
      </c>
      <c r="B10" s="6">
        <v>105146239.23</v>
      </c>
      <c r="C10" s="4">
        <v>9.3700000000000006E-2</v>
      </c>
      <c r="D10" s="6">
        <v>0</v>
      </c>
      <c r="E10" s="4">
        <v>0</v>
      </c>
      <c r="F10" s="6">
        <v>0</v>
      </c>
      <c r="G10" s="4">
        <v>0</v>
      </c>
      <c r="H10" s="6">
        <v>652.38</v>
      </c>
      <c r="I10" s="4">
        <v>5.9999999999999995E-4</v>
      </c>
      <c r="J10" s="6">
        <v>0</v>
      </c>
      <c r="K10" s="4">
        <v>0</v>
      </c>
      <c r="L10" s="6">
        <v>0</v>
      </c>
      <c r="M10" s="4">
        <v>0</v>
      </c>
      <c r="N10" s="6">
        <v>0</v>
      </c>
      <c r="O10" s="4">
        <v>0</v>
      </c>
      <c r="P10" s="6">
        <v>0</v>
      </c>
      <c r="Q10" s="4">
        <v>0</v>
      </c>
      <c r="R10" s="6">
        <v>0</v>
      </c>
      <c r="S10" s="4">
        <v>0</v>
      </c>
      <c r="T10" s="6">
        <v>0</v>
      </c>
      <c r="U10" s="4">
        <v>0</v>
      </c>
      <c r="V10" s="6">
        <v>0</v>
      </c>
      <c r="W10" s="4">
        <v>0</v>
      </c>
      <c r="X10" s="6">
        <v>712446.88</v>
      </c>
      <c r="Y10" s="4">
        <v>0.71699999999999997</v>
      </c>
      <c r="Z10" s="6">
        <v>7286258.1399999997</v>
      </c>
      <c r="AA10" s="4">
        <v>16.082699999999999</v>
      </c>
      <c r="AB10" s="6">
        <v>0</v>
      </c>
      <c r="AC10" s="4">
        <v>0</v>
      </c>
      <c r="AD10" s="6">
        <v>0</v>
      </c>
      <c r="AE10" s="4">
        <v>0</v>
      </c>
      <c r="AF10" s="6">
        <v>0</v>
      </c>
      <c r="AG10" s="4">
        <v>0</v>
      </c>
      <c r="AH10" s="6">
        <v>0</v>
      </c>
      <c r="AI10" s="4">
        <v>0</v>
      </c>
      <c r="AJ10" s="6">
        <v>0</v>
      </c>
      <c r="AK10" s="4">
        <v>0</v>
      </c>
      <c r="AL10" s="6">
        <v>0</v>
      </c>
      <c r="AM10" s="4">
        <v>0</v>
      </c>
      <c r="AN10" s="6">
        <v>0</v>
      </c>
      <c r="AO10" s="4">
        <v>0</v>
      </c>
      <c r="AP10" s="6">
        <v>182951.67</v>
      </c>
      <c r="AQ10" s="4">
        <v>3.5000000000000003E-2</v>
      </c>
      <c r="AR10" s="6">
        <v>0</v>
      </c>
      <c r="AS10" s="4">
        <v>0</v>
      </c>
      <c r="AT10" s="6">
        <v>0</v>
      </c>
      <c r="AU10" s="4">
        <v>0</v>
      </c>
      <c r="AV10" s="6">
        <v>0</v>
      </c>
      <c r="AW10" s="4">
        <v>0</v>
      </c>
      <c r="AX10" s="6">
        <v>0</v>
      </c>
      <c r="AY10" s="4">
        <v>0</v>
      </c>
      <c r="AZ10" s="6">
        <v>0</v>
      </c>
      <c r="BA10" s="4">
        <v>0</v>
      </c>
      <c r="BB10" s="6">
        <v>0</v>
      </c>
      <c r="BC10" s="4">
        <v>0</v>
      </c>
      <c r="BD10" s="6">
        <v>0</v>
      </c>
      <c r="BE10" s="4">
        <v>0</v>
      </c>
      <c r="BF10" s="6">
        <v>0</v>
      </c>
      <c r="BG10" s="4">
        <v>0</v>
      </c>
      <c r="BH10" s="6">
        <v>0</v>
      </c>
      <c r="BI10" s="4">
        <v>0</v>
      </c>
      <c r="BJ10" s="6">
        <v>0</v>
      </c>
      <c r="BK10" s="4">
        <v>0</v>
      </c>
      <c r="BL10" s="6">
        <v>972.33</v>
      </c>
      <c r="BM10" s="4">
        <v>1.6000000000000001E-3</v>
      </c>
      <c r="BN10" s="6">
        <v>0</v>
      </c>
      <c r="BO10" s="4">
        <v>0</v>
      </c>
      <c r="BP10" s="6">
        <v>0</v>
      </c>
      <c r="BQ10" s="4">
        <v>0</v>
      </c>
      <c r="BR10" s="6">
        <v>0</v>
      </c>
      <c r="BS10" s="4">
        <v>0</v>
      </c>
      <c r="BT10" s="6">
        <v>0</v>
      </c>
      <c r="BU10" s="4">
        <v>0</v>
      </c>
      <c r="BV10" s="6">
        <v>0</v>
      </c>
      <c r="BW10" s="4">
        <v>0</v>
      </c>
      <c r="BX10" s="6">
        <v>0</v>
      </c>
      <c r="BY10" s="4">
        <v>0</v>
      </c>
      <c r="BZ10" s="6">
        <v>0</v>
      </c>
      <c r="CA10" s="4">
        <v>0</v>
      </c>
      <c r="CB10" s="6">
        <v>0</v>
      </c>
      <c r="CC10" s="4">
        <v>0</v>
      </c>
      <c r="CD10" s="6">
        <v>0</v>
      </c>
      <c r="CE10" s="4">
        <v>0</v>
      </c>
      <c r="CF10" s="6">
        <v>0</v>
      </c>
      <c r="CG10" s="4">
        <v>0</v>
      </c>
      <c r="CH10" s="6">
        <v>0</v>
      </c>
      <c r="CI10" s="4">
        <v>0</v>
      </c>
      <c r="CJ10" s="6">
        <v>0</v>
      </c>
      <c r="CK10" s="4">
        <v>0</v>
      </c>
      <c r="CL10" s="6">
        <v>0</v>
      </c>
      <c r="CM10" s="4">
        <v>0</v>
      </c>
      <c r="CN10" s="6">
        <v>0</v>
      </c>
      <c r="CO10" s="4">
        <v>0</v>
      </c>
      <c r="CP10" s="6">
        <v>0</v>
      </c>
      <c r="CQ10" s="4">
        <v>0</v>
      </c>
      <c r="CR10" s="6">
        <v>0</v>
      </c>
      <c r="CS10" s="4">
        <v>0</v>
      </c>
      <c r="CT10" s="6">
        <v>0</v>
      </c>
      <c r="CU10" s="4">
        <v>0</v>
      </c>
      <c r="CV10" s="6">
        <v>0</v>
      </c>
      <c r="CW10" s="4">
        <v>0</v>
      </c>
      <c r="CX10" s="6">
        <v>0</v>
      </c>
      <c r="CY10" s="4">
        <v>0</v>
      </c>
      <c r="CZ10" s="6">
        <v>1790304.86</v>
      </c>
      <c r="DA10" s="4">
        <v>0.30270000000000002</v>
      </c>
      <c r="DB10" s="6">
        <v>0</v>
      </c>
      <c r="DC10" s="4">
        <v>0</v>
      </c>
      <c r="DD10" s="6">
        <v>0</v>
      </c>
      <c r="DE10" s="4">
        <v>0</v>
      </c>
      <c r="DF10" s="6">
        <v>0</v>
      </c>
      <c r="DG10" s="4">
        <v>0</v>
      </c>
      <c r="DH10" s="6">
        <v>25698083.539999999</v>
      </c>
      <c r="DI10" s="4">
        <v>0.65349999999999997</v>
      </c>
      <c r="DJ10" s="6">
        <v>0</v>
      </c>
      <c r="DK10" s="4">
        <v>0</v>
      </c>
      <c r="DL10" s="6">
        <v>0</v>
      </c>
      <c r="DM10" s="4">
        <v>0</v>
      </c>
      <c r="DN10" s="6">
        <v>0</v>
      </c>
      <c r="DO10" s="4">
        <v>0</v>
      </c>
      <c r="DP10" s="6">
        <v>0</v>
      </c>
      <c r="DQ10" s="4">
        <v>0</v>
      </c>
      <c r="DR10" s="6">
        <v>0</v>
      </c>
      <c r="DS10" s="4">
        <v>0</v>
      </c>
      <c r="DT10" s="6">
        <v>0</v>
      </c>
      <c r="DU10" s="4">
        <v>0</v>
      </c>
      <c r="DV10" s="6">
        <v>0</v>
      </c>
      <c r="DW10" s="4">
        <v>0</v>
      </c>
      <c r="DX10" s="6">
        <v>0</v>
      </c>
      <c r="DY10" s="4">
        <v>0</v>
      </c>
      <c r="DZ10" s="6">
        <v>0</v>
      </c>
      <c r="EA10" s="4">
        <v>0</v>
      </c>
      <c r="EB10" s="6">
        <v>0</v>
      </c>
      <c r="EC10" s="4">
        <v>0</v>
      </c>
      <c r="ED10" s="6">
        <v>0</v>
      </c>
      <c r="EE10" s="4">
        <v>0</v>
      </c>
      <c r="EF10" s="6">
        <v>0</v>
      </c>
      <c r="EG10" s="4">
        <v>0</v>
      </c>
      <c r="EH10" s="6">
        <v>0</v>
      </c>
      <c r="EI10" s="4">
        <v>0</v>
      </c>
      <c r="EJ10" s="6">
        <v>0</v>
      </c>
      <c r="EK10" s="4">
        <v>0</v>
      </c>
      <c r="EL10" s="6">
        <v>0</v>
      </c>
      <c r="EM10" s="4">
        <v>0</v>
      </c>
      <c r="EN10" s="6">
        <v>0</v>
      </c>
      <c r="EO10" s="4">
        <v>0</v>
      </c>
      <c r="EP10" s="6">
        <v>0</v>
      </c>
      <c r="EQ10" s="4">
        <v>0</v>
      </c>
      <c r="ER10" s="6">
        <v>0</v>
      </c>
      <c r="ES10" s="4">
        <v>0</v>
      </c>
      <c r="ET10" s="6">
        <v>42489679.850000001</v>
      </c>
      <c r="EU10" s="4">
        <v>2.7936000000000001</v>
      </c>
      <c r="EV10" s="6">
        <v>0</v>
      </c>
      <c r="EW10" s="4">
        <v>0</v>
      </c>
      <c r="EX10" s="6">
        <v>0</v>
      </c>
      <c r="EY10" s="4">
        <v>0</v>
      </c>
      <c r="EZ10" s="6">
        <v>0</v>
      </c>
      <c r="FA10" s="4">
        <v>0</v>
      </c>
      <c r="FB10" s="6">
        <v>0</v>
      </c>
      <c r="FC10" s="4">
        <v>0</v>
      </c>
      <c r="FD10" s="6">
        <v>0</v>
      </c>
      <c r="FE10" s="4">
        <v>0</v>
      </c>
      <c r="FF10" s="6">
        <v>0</v>
      </c>
      <c r="FG10" s="4">
        <v>0</v>
      </c>
      <c r="FH10" s="6">
        <v>0</v>
      </c>
      <c r="FI10" s="4">
        <v>0</v>
      </c>
      <c r="FJ10" s="6">
        <v>0</v>
      </c>
      <c r="FK10" s="4">
        <v>0</v>
      </c>
      <c r="FL10" s="6">
        <v>0</v>
      </c>
      <c r="FM10" s="4">
        <v>0</v>
      </c>
      <c r="FN10" s="6">
        <v>0</v>
      </c>
      <c r="FO10" s="4">
        <v>0</v>
      </c>
      <c r="FP10" s="6">
        <v>0</v>
      </c>
      <c r="FQ10" s="4">
        <v>0</v>
      </c>
      <c r="FR10" s="6">
        <v>-2504514.4700000002</v>
      </c>
      <c r="FS10" s="4">
        <v>-0.31969999999999998</v>
      </c>
      <c r="FT10" s="6">
        <v>0</v>
      </c>
      <c r="FU10" s="4">
        <v>0</v>
      </c>
      <c r="FV10" s="6">
        <v>0</v>
      </c>
      <c r="FW10" s="4">
        <v>0</v>
      </c>
      <c r="FX10" s="6">
        <v>0</v>
      </c>
      <c r="FY10" s="4">
        <v>0</v>
      </c>
      <c r="FZ10" s="6">
        <v>0</v>
      </c>
      <c r="GA10" s="4">
        <v>0</v>
      </c>
      <c r="GB10" s="6">
        <v>0</v>
      </c>
      <c r="GC10" s="4">
        <v>0</v>
      </c>
      <c r="GD10" s="6">
        <v>0</v>
      </c>
      <c r="GE10" s="4">
        <v>0</v>
      </c>
      <c r="GF10" s="6">
        <v>0</v>
      </c>
      <c r="GG10" s="4">
        <v>0</v>
      </c>
      <c r="GH10" s="6">
        <v>0</v>
      </c>
      <c r="GI10" s="4">
        <v>0</v>
      </c>
      <c r="GJ10" s="6">
        <v>136101.72</v>
      </c>
      <c r="GK10" s="4">
        <v>0.20469999999999999</v>
      </c>
      <c r="GL10" s="6">
        <v>0</v>
      </c>
      <c r="GM10" s="4">
        <v>0</v>
      </c>
      <c r="GN10" s="6">
        <v>0</v>
      </c>
      <c r="GO10" s="4">
        <v>0</v>
      </c>
      <c r="GP10" s="6">
        <v>0</v>
      </c>
      <c r="GQ10" s="4">
        <v>0</v>
      </c>
      <c r="GR10" s="6">
        <v>0</v>
      </c>
      <c r="GS10" s="4">
        <v>0</v>
      </c>
      <c r="GT10" s="6">
        <v>0</v>
      </c>
      <c r="GU10" s="4">
        <v>0</v>
      </c>
      <c r="GV10" s="6">
        <v>0</v>
      </c>
      <c r="GW10" s="4">
        <v>0</v>
      </c>
      <c r="GX10" s="6">
        <v>0</v>
      </c>
      <c r="GY10" s="4">
        <v>0</v>
      </c>
      <c r="GZ10" s="6">
        <v>0</v>
      </c>
      <c r="HA10" s="4">
        <v>0</v>
      </c>
      <c r="HB10" s="6">
        <v>0</v>
      </c>
      <c r="HC10" s="4">
        <v>0</v>
      </c>
      <c r="HD10" s="6">
        <v>0</v>
      </c>
      <c r="HE10" s="4">
        <v>0</v>
      </c>
      <c r="HF10" s="6">
        <v>0</v>
      </c>
      <c r="HG10" s="4">
        <v>0</v>
      </c>
      <c r="HH10" s="6">
        <v>0</v>
      </c>
      <c r="HI10" s="4">
        <v>0</v>
      </c>
      <c r="HJ10" s="6">
        <v>0</v>
      </c>
      <c r="HK10" s="4">
        <v>0</v>
      </c>
      <c r="HL10" s="6">
        <v>29353302.329999998</v>
      </c>
      <c r="HM10" s="4">
        <v>9.4062999999999999</v>
      </c>
      <c r="HN10" s="6">
        <v>0</v>
      </c>
      <c r="HO10" s="4">
        <v>0</v>
      </c>
      <c r="HP10" s="6">
        <v>0</v>
      </c>
      <c r="HQ10" s="4">
        <v>0</v>
      </c>
    </row>
    <row r="11" spans="1:225" ht="13.5" thickBot="1">
      <c r="A11" t="s">
        <v>109</v>
      </c>
      <c r="B11" s="6">
        <v>6701682369.1599998</v>
      </c>
      <c r="C11" s="4">
        <v>5.9718</v>
      </c>
      <c r="D11" s="6">
        <v>0</v>
      </c>
      <c r="E11" s="4">
        <v>0</v>
      </c>
      <c r="F11" s="6">
        <v>0</v>
      </c>
      <c r="G11" s="4">
        <v>0</v>
      </c>
      <c r="H11" s="6">
        <v>107629922.45</v>
      </c>
      <c r="I11" s="4">
        <v>98.431399999999996</v>
      </c>
      <c r="J11" s="6">
        <v>0</v>
      </c>
      <c r="K11" s="4">
        <v>0</v>
      </c>
      <c r="L11" s="6">
        <v>-92300</v>
      </c>
      <c r="M11" s="4">
        <v>-1.15E-2</v>
      </c>
      <c r="N11" s="6">
        <v>0</v>
      </c>
      <c r="O11" s="4">
        <v>0</v>
      </c>
      <c r="P11" s="6">
        <v>0</v>
      </c>
      <c r="Q11" s="4">
        <v>0</v>
      </c>
      <c r="R11" s="6">
        <v>0</v>
      </c>
      <c r="S11" s="4">
        <v>0</v>
      </c>
      <c r="T11" s="6">
        <v>0</v>
      </c>
      <c r="U11" s="4">
        <v>0</v>
      </c>
      <c r="V11" s="6">
        <v>1113365191.3</v>
      </c>
      <c r="W11" s="4">
        <v>99.016300000000001</v>
      </c>
      <c r="X11" s="6">
        <v>0</v>
      </c>
      <c r="Y11" s="4">
        <v>0</v>
      </c>
      <c r="Z11" s="6">
        <v>8098792.6399999997</v>
      </c>
      <c r="AA11" s="4">
        <v>17.876100000000001</v>
      </c>
      <c r="AB11" s="6">
        <v>0</v>
      </c>
      <c r="AC11" s="4">
        <v>0</v>
      </c>
      <c r="AD11" s="6">
        <v>0</v>
      </c>
      <c r="AE11" s="4">
        <v>0</v>
      </c>
      <c r="AF11" s="6">
        <v>73262403.900000006</v>
      </c>
      <c r="AG11" s="4">
        <v>99.341800000000006</v>
      </c>
      <c r="AH11" s="6">
        <v>0</v>
      </c>
      <c r="AI11" s="4">
        <v>0</v>
      </c>
      <c r="AJ11" s="6">
        <v>0</v>
      </c>
      <c r="AK11" s="4">
        <v>0</v>
      </c>
      <c r="AL11" s="6">
        <v>27418729</v>
      </c>
      <c r="AM11" s="4">
        <v>20.525400000000001</v>
      </c>
      <c r="AN11" s="6">
        <v>0</v>
      </c>
      <c r="AO11" s="4">
        <v>0</v>
      </c>
      <c r="AP11" s="6">
        <v>23324970.91</v>
      </c>
      <c r="AQ11" s="4">
        <v>4.4663000000000004</v>
      </c>
      <c r="AR11" s="6">
        <v>0</v>
      </c>
      <c r="AS11" s="4">
        <v>0</v>
      </c>
      <c r="AT11" s="6">
        <v>0</v>
      </c>
      <c r="AU11" s="4">
        <v>0</v>
      </c>
      <c r="AV11" s="6">
        <v>184862756.90000001</v>
      </c>
      <c r="AW11" s="4">
        <v>96.889200000000002</v>
      </c>
      <c r="AX11" s="6">
        <v>0</v>
      </c>
      <c r="AY11" s="4">
        <v>0</v>
      </c>
      <c r="AZ11" s="6">
        <v>0</v>
      </c>
      <c r="BA11" s="4">
        <v>0</v>
      </c>
      <c r="BB11" s="6">
        <v>0</v>
      </c>
      <c r="BC11" s="4">
        <v>0</v>
      </c>
      <c r="BD11" s="6">
        <v>0</v>
      </c>
      <c r="BE11" s="4">
        <v>0</v>
      </c>
      <c r="BF11" s="6">
        <v>0</v>
      </c>
      <c r="BG11" s="4">
        <v>0</v>
      </c>
      <c r="BH11" s="6">
        <v>0</v>
      </c>
      <c r="BI11" s="4">
        <v>0</v>
      </c>
      <c r="BJ11" s="6">
        <v>0</v>
      </c>
      <c r="BK11" s="4">
        <v>0</v>
      </c>
      <c r="BL11" s="6">
        <v>1373972.57</v>
      </c>
      <c r="BM11" s="4">
        <v>2.2557</v>
      </c>
      <c r="BN11" s="6">
        <v>2433787.5699999998</v>
      </c>
      <c r="BO11" s="4">
        <v>7.6731999999999996</v>
      </c>
      <c r="BP11" s="6">
        <v>0</v>
      </c>
      <c r="BQ11" s="4">
        <v>0</v>
      </c>
      <c r="BR11" s="6">
        <v>0</v>
      </c>
      <c r="BS11" s="4">
        <v>0</v>
      </c>
      <c r="BT11" s="6">
        <v>19590752</v>
      </c>
      <c r="BU11" s="4">
        <v>1.5245</v>
      </c>
      <c r="BV11" s="6">
        <v>44993095.380000003</v>
      </c>
      <c r="BW11" s="4">
        <v>99.782499999999999</v>
      </c>
      <c r="BX11" s="6">
        <v>0</v>
      </c>
      <c r="BY11" s="4">
        <v>0</v>
      </c>
      <c r="BZ11" s="6">
        <v>0</v>
      </c>
      <c r="CA11" s="4">
        <v>0</v>
      </c>
      <c r="CB11" s="6">
        <v>0</v>
      </c>
      <c r="CC11" s="4">
        <v>0</v>
      </c>
      <c r="CD11" s="6">
        <v>18544387.109999999</v>
      </c>
      <c r="CE11" s="4">
        <v>97.501199999999997</v>
      </c>
      <c r="CF11" s="6">
        <v>0</v>
      </c>
      <c r="CG11" s="4">
        <v>0</v>
      </c>
      <c r="CH11" s="6">
        <v>0</v>
      </c>
      <c r="CI11" s="4">
        <v>0</v>
      </c>
      <c r="CJ11" s="6">
        <v>192288207</v>
      </c>
      <c r="CK11" s="4">
        <v>98.490700000000004</v>
      </c>
      <c r="CL11" s="6">
        <v>0</v>
      </c>
      <c r="CM11" s="4">
        <v>0</v>
      </c>
      <c r="CN11" s="6">
        <v>3552272.12</v>
      </c>
      <c r="CO11" s="4">
        <v>2.3978999999999999</v>
      </c>
      <c r="CP11" s="6">
        <v>162372258</v>
      </c>
      <c r="CQ11" s="4">
        <v>97.179500000000004</v>
      </c>
      <c r="CR11" s="6">
        <v>223189</v>
      </c>
      <c r="CS11" s="4">
        <v>8.8000000000000005E-3</v>
      </c>
      <c r="CT11" s="6">
        <v>233334320</v>
      </c>
      <c r="CU11" s="4">
        <v>97.825000000000003</v>
      </c>
      <c r="CV11" s="6">
        <v>1211819678</v>
      </c>
      <c r="CW11" s="4">
        <v>98.937100000000001</v>
      </c>
      <c r="CX11" s="6">
        <v>0</v>
      </c>
      <c r="CY11" s="4">
        <v>0</v>
      </c>
      <c r="CZ11" s="6">
        <v>0</v>
      </c>
      <c r="DA11" s="4">
        <v>0</v>
      </c>
      <c r="DB11" s="6">
        <v>0</v>
      </c>
      <c r="DC11" s="4">
        <v>0</v>
      </c>
      <c r="DD11" s="6">
        <v>1002938.97</v>
      </c>
      <c r="DE11" s="4">
        <v>7.4</v>
      </c>
      <c r="DF11" s="6">
        <v>0</v>
      </c>
      <c r="DG11" s="4">
        <v>0</v>
      </c>
      <c r="DH11" s="6">
        <v>771369397.40999997</v>
      </c>
      <c r="DI11" s="4">
        <v>19.6158</v>
      </c>
      <c r="DJ11" s="6">
        <v>28096639.039999999</v>
      </c>
      <c r="DK11" s="4">
        <v>5.3460999999999999</v>
      </c>
      <c r="DL11" s="6">
        <v>0</v>
      </c>
      <c r="DM11" s="4">
        <v>0</v>
      </c>
      <c r="DN11" s="6">
        <v>87520994</v>
      </c>
      <c r="DO11" s="4">
        <v>9.9235000000000007</v>
      </c>
      <c r="DP11" s="6">
        <v>0</v>
      </c>
      <c r="DQ11" s="4">
        <v>0</v>
      </c>
      <c r="DR11" s="6">
        <v>0</v>
      </c>
      <c r="DS11" s="4">
        <v>0</v>
      </c>
      <c r="DT11" s="6">
        <v>0</v>
      </c>
      <c r="DU11" s="4">
        <v>0</v>
      </c>
      <c r="DV11" s="6">
        <v>0</v>
      </c>
      <c r="DW11" s="4">
        <v>0</v>
      </c>
      <c r="DX11" s="6">
        <v>0</v>
      </c>
      <c r="DY11" s="4">
        <v>0</v>
      </c>
      <c r="DZ11" s="6">
        <v>0</v>
      </c>
      <c r="EA11" s="4">
        <v>0</v>
      </c>
      <c r="EB11" s="6">
        <v>4548917.9000000004</v>
      </c>
      <c r="EC11" s="4">
        <v>1.0714999999999999</v>
      </c>
      <c r="ED11" s="6">
        <v>0</v>
      </c>
      <c r="EE11" s="4">
        <v>0</v>
      </c>
      <c r="EF11" s="6">
        <v>0</v>
      </c>
      <c r="EG11" s="4">
        <v>0</v>
      </c>
      <c r="EH11" s="6">
        <v>0</v>
      </c>
      <c r="EI11" s="4">
        <v>0</v>
      </c>
      <c r="EJ11" s="6">
        <v>1745252.93</v>
      </c>
      <c r="EK11" s="4">
        <v>0.71899999999999997</v>
      </c>
      <c r="EL11" s="6">
        <v>12810728.85</v>
      </c>
      <c r="EM11" s="4">
        <v>5.6409000000000002</v>
      </c>
      <c r="EN11" s="6">
        <v>79616606.25</v>
      </c>
      <c r="EO11" s="4">
        <v>15.7858</v>
      </c>
      <c r="EP11" s="6">
        <v>0</v>
      </c>
      <c r="EQ11" s="4">
        <v>0</v>
      </c>
      <c r="ER11" s="6">
        <v>27164591.539999999</v>
      </c>
      <c r="ES11" s="4">
        <v>1.4827999999999999</v>
      </c>
      <c r="ET11" s="6">
        <v>139198225.66</v>
      </c>
      <c r="EU11" s="4">
        <v>9.1517999999999997</v>
      </c>
      <c r="EV11" s="6">
        <v>607467837.26999998</v>
      </c>
      <c r="EW11" s="4">
        <v>99.324600000000004</v>
      </c>
      <c r="EX11" s="6">
        <v>368599993</v>
      </c>
      <c r="EY11" s="4">
        <v>99.250799999999998</v>
      </c>
      <c r="EZ11" s="6">
        <v>0</v>
      </c>
      <c r="FA11" s="4">
        <v>0</v>
      </c>
      <c r="FB11" s="6">
        <v>326898</v>
      </c>
      <c r="FC11" s="4">
        <v>0.1593</v>
      </c>
      <c r="FD11" s="6">
        <v>204200</v>
      </c>
      <c r="FE11" s="4">
        <v>8.0999999999999996E-3</v>
      </c>
      <c r="FF11" s="6">
        <v>0</v>
      </c>
      <c r="FG11" s="4">
        <v>0</v>
      </c>
      <c r="FH11" s="6">
        <v>0</v>
      </c>
      <c r="FI11" s="4">
        <v>0</v>
      </c>
      <c r="FJ11" s="6">
        <v>0</v>
      </c>
      <c r="FK11" s="4">
        <v>0</v>
      </c>
      <c r="FL11" s="6">
        <v>0</v>
      </c>
      <c r="FM11" s="4">
        <v>0</v>
      </c>
      <c r="FN11" s="6">
        <v>0</v>
      </c>
      <c r="FO11" s="4">
        <v>0</v>
      </c>
      <c r="FP11" s="6">
        <v>0</v>
      </c>
      <c r="FQ11" s="4">
        <v>0</v>
      </c>
      <c r="FR11" s="6">
        <v>0</v>
      </c>
      <c r="FS11" s="4">
        <v>0</v>
      </c>
      <c r="FT11" s="6">
        <v>0</v>
      </c>
      <c r="FU11" s="4">
        <v>0</v>
      </c>
      <c r="FV11" s="6">
        <v>0</v>
      </c>
      <c r="FW11" s="4">
        <v>0</v>
      </c>
      <c r="FX11" s="6">
        <v>0</v>
      </c>
      <c r="FY11" s="4">
        <v>0</v>
      </c>
      <c r="FZ11" s="6">
        <v>0</v>
      </c>
      <c r="GA11" s="4">
        <v>0</v>
      </c>
      <c r="GB11" s="6">
        <v>0</v>
      </c>
      <c r="GC11" s="4">
        <v>0</v>
      </c>
      <c r="GD11" s="6">
        <v>0</v>
      </c>
      <c r="GE11" s="4">
        <v>0</v>
      </c>
      <c r="GF11" s="6">
        <v>0</v>
      </c>
      <c r="GG11" s="4">
        <v>0</v>
      </c>
      <c r="GH11" s="6">
        <v>0</v>
      </c>
      <c r="GI11" s="4">
        <v>0</v>
      </c>
      <c r="GJ11" s="6">
        <v>66221887.380000003</v>
      </c>
      <c r="GK11" s="4">
        <v>99.595399999999998</v>
      </c>
      <c r="GL11" s="6">
        <v>257431439.30000001</v>
      </c>
      <c r="GM11" s="4">
        <v>12.4161</v>
      </c>
      <c r="GN11" s="6">
        <v>0</v>
      </c>
      <c r="GO11" s="4">
        <v>0</v>
      </c>
      <c r="GP11" s="6">
        <v>180021457.69999999</v>
      </c>
      <c r="GQ11" s="4">
        <v>99.293000000000006</v>
      </c>
      <c r="GR11" s="6">
        <v>317395703.64999998</v>
      </c>
      <c r="GS11" s="4">
        <v>19.357500000000002</v>
      </c>
      <c r="GT11" s="6">
        <v>0</v>
      </c>
      <c r="GU11" s="4">
        <v>0</v>
      </c>
      <c r="GV11" s="6">
        <v>0</v>
      </c>
      <c r="GW11" s="4">
        <v>0</v>
      </c>
      <c r="GX11" s="6">
        <v>0</v>
      </c>
      <c r="GY11" s="4">
        <v>0</v>
      </c>
      <c r="GZ11" s="6">
        <v>98664030</v>
      </c>
      <c r="HA11" s="4">
        <v>96.749099999999999</v>
      </c>
      <c r="HB11" s="6">
        <v>169133519</v>
      </c>
      <c r="HC11" s="4">
        <v>97.8322</v>
      </c>
      <c r="HD11" s="6">
        <v>0</v>
      </c>
      <c r="HE11" s="4">
        <v>0</v>
      </c>
      <c r="HF11" s="6">
        <v>0</v>
      </c>
      <c r="HG11" s="4">
        <v>0</v>
      </c>
      <c r="HH11" s="6">
        <v>0</v>
      </c>
      <c r="HI11" s="4">
        <v>0</v>
      </c>
      <c r="HJ11" s="6">
        <v>0</v>
      </c>
      <c r="HK11" s="4">
        <v>0</v>
      </c>
      <c r="HL11" s="6">
        <v>0.01</v>
      </c>
      <c r="HM11" s="4">
        <v>0</v>
      </c>
      <c r="HN11" s="6">
        <v>0</v>
      </c>
      <c r="HO11" s="4">
        <v>0</v>
      </c>
      <c r="HP11" s="6">
        <v>54744725.450000003</v>
      </c>
      <c r="HQ11" s="4">
        <v>8.1012000000000004</v>
      </c>
    </row>
    <row r="12" spans="1:225" ht="14.25" thickTop="1" thickBot="1">
      <c r="A12" s="15" t="s">
        <v>3</v>
      </c>
      <c r="B12" s="16">
        <v>112221964186.78</v>
      </c>
      <c r="C12" s="17">
        <v>100</v>
      </c>
      <c r="D12" s="16">
        <v>100059208.09</v>
      </c>
      <c r="E12" s="17">
        <v>100</v>
      </c>
      <c r="F12" s="16">
        <v>1268665540.97</v>
      </c>
      <c r="G12" s="17">
        <v>100</v>
      </c>
      <c r="H12" s="16">
        <v>109345089.29000001</v>
      </c>
      <c r="I12" s="17">
        <v>100</v>
      </c>
      <c r="J12" s="16">
        <v>1070509200.65</v>
      </c>
      <c r="K12" s="17">
        <v>100</v>
      </c>
      <c r="L12" s="16">
        <v>805950899.37</v>
      </c>
      <c r="M12" s="17">
        <v>100</v>
      </c>
      <c r="N12" s="16">
        <v>2730188647.1900001</v>
      </c>
      <c r="O12" s="17">
        <v>100</v>
      </c>
      <c r="P12" s="16">
        <v>14901643.710000001</v>
      </c>
      <c r="Q12" s="17">
        <v>100</v>
      </c>
      <c r="R12" s="16">
        <v>21437460745.119999</v>
      </c>
      <c r="S12" s="17">
        <v>100</v>
      </c>
      <c r="T12" s="16">
        <v>44137861.950000003</v>
      </c>
      <c r="U12" s="17">
        <v>100</v>
      </c>
      <c r="V12" s="16">
        <v>1124426361.1900001</v>
      </c>
      <c r="W12" s="17">
        <v>100</v>
      </c>
      <c r="X12" s="16">
        <v>99360571.060000002</v>
      </c>
      <c r="Y12" s="17">
        <v>100</v>
      </c>
      <c r="Z12" s="16">
        <v>45305070.659999996</v>
      </c>
      <c r="AA12" s="17">
        <v>100</v>
      </c>
      <c r="AB12" s="16">
        <v>736107933.45000005</v>
      </c>
      <c r="AC12" s="17">
        <v>100</v>
      </c>
      <c r="AD12" s="16">
        <v>171077151.5</v>
      </c>
      <c r="AE12" s="17">
        <v>100</v>
      </c>
      <c r="AF12" s="16">
        <v>73747783.340000004</v>
      </c>
      <c r="AG12" s="17">
        <v>100</v>
      </c>
      <c r="AH12" s="16">
        <v>38637750.240000002</v>
      </c>
      <c r="AI12" s="17">
        <v>100</v>
      </c>
      <c r="AJ12" s="16">
        <v>2632582403.6100001</v>
      </c>
      <c r="AK12" s="17">
        <v>100</v>
      </c>
      <c r="AL12" s="16">
        <v>133584312.20999999</v>
      </c>
      <c r="AM12" s="17">
        <v>100</v>
      </c>
      <c r="AN12" s="16">
        <v>2259361660.7800002</v>
      </c>
      <c r="AO12" s="17">
        <v>100</v>
      </c>
      <c r="AP12" s="16">
        <v>522241280.57999998</v>
      </c>
      <c r="AQ12" s="17">
        <v>100</v>
      </c>
      <c r="AR12" s="16">
        <v>516533104.67000002</v>
      </c>
      <c r="AS12" s="17">
        <v>100</v>
      </c>
      <c r="AT12" s="16">
        <v>120388062.28</v>
      </c>
      <c r="AU12" s="17">
        <v>100</v>
      </c>
      <c r="AV12" s="16">
        <v>190798062.28</v>
      </c>
      <c r="AW12" s="17">
        <v>100</v>
      </c>
      <c r="AX12" s="16">
        <v>170944099</v>
      </c>
      <c r="AY12" s="17">
        <v>100</v>
      </c>
      <c r="AZ12" s="16">
        <v>578684342.90999997</v>
      </c>
      <c r="BA12" s="17">
        <v>100</v>
      </c>
      <c r="BB12" s="16">
        <v>38828868.939999998</v>
      </c>
      <c r="BC12" s="17">
        <v>100</v>
      </c>
      <c r="BD12" s="16">
        <v>177720902.65000001</v>
      </c>
      <c r="BE12" s="17">
        <v>100</v>
      </c>
      <c r="BF12" s="16">
        <v>29284188.170000002</v>
      </c>
      <c r="BG12" s="17">
        <v>100</v>
      </c>
      <c r="BH12" s="16">
        <v>482161248</v>
      </c>
      <c r="BI12" s="17">
        <v>100</v>
      </c>
      <c r="BJ12" s="16">
        <v>28568622.93</v>
      </c>
      <c r="BK12" s="17">
        <v>100</v>
      </c>
      <c r="BL12" s="16">
        <v>60910100.469999999</v>
      </c>
      <c r="BM12" s="17">
        <v>100</v>
      </c>
      <c r="BN12" s="16">
        <v>31718202.879999999</v>
      </c>
      <c r="BO12" s="17">
        <v>100</v>
      </c>
      <c r="BP12" s="16">
        <v>297188719.33999997</v>
      </c>
      <c r="BQ12" s="17">
        <v>100</v>
      </c>
      <c r="BR12" s="16">
        <v>4415008840.6800003</v>
      </c>
      <c r="BS12" s="17">
        <v>100</v>
      </c>
      <c r="BT12" s="16">
        <v>1285081907.95</v>
      </c>
      <c r="BU12" s="17">
        <v>100</v>
      </c>
      <c r="BV12" s="16">
        <v>45091150.159999996</v>
      </c>
      <c r="BW12" s="17">
        <v>100</v>
      </c>
      <c r="BX12" s="16">
        <v>17276750.100000001</v>
      </c>
      <c r="BY12" s="17">
        <v>100</v>
      </c>
      <c r="BZ12" s="16">
        <v>8462669.2899999991</v>
      </c>
      <c r="CA12" s="17">
        <v>100</v>
      </c>
      <c r="CB12" s="16">
        <v>18123226.870000001</v>
      </c>
      <c r="CC12" s="17">
        <v>100</v>
      </c>
      <c r="CD12" s="16">
        <v>19019645.57</v>
      </c>
      <c r="CE12" s="17">
        <v>100</v>
      </c>
      <c r="CF12" s="16">
        <v>27444292.059999999</v>
      </c>
      <c r="CG12" s="17">
        <v>100</v>
      </c>
      <c r="CH12" s="16">
        <v>580937723.05999994</v>
      </c>
      <c r="CI12" s="17">
        <v>100</v>
      </c>
      <c r="CJ12" s="16">
        <v>195234850.91</v>
      </c>
      <c r="CK12" s="17">
        <v>100</v>
      </c>
      <c r="CL12" s="16">
        <v>384425136.55000001</v>
      </c>
      <c r="CM12" s="17">
        <v>100</v>
      </c>
      <c r="CN12" s="16">
        <v>148143007.66999999</v>
      </c>
      <c r="CO12" s="17">
        <v>100</v>
      </c>
      <c r="CP12" s="16">
        <v>167084834</v>
      </c>
      <c r="CQ12" s="17">
        <v>100</v>
      </c>
      <c r="CR12" s="16">
        <v>2531276213</v>
      </c>
      <c r="CS12" s="17">
        <v>100</v>
      </c>
      <c r="CT12" s="16">
        <v>238522185</v>
      </c>
      <c r="CU12" s="17">
        <v>100</v>
      </c>
      <c r="CV12" s="16">
        <v>1224838273</v>
      </c>
      <c r="CW12" s="17">
        <v>100</v>
      </c>
      <c r="CX12" s="16">
        <v>992709215.38999999</v>
      </c>
      <c r="CY12" s="17">
        <v>100</v>
      </c>
      <c r="CZ12" s="16">
        <v>591538659.95000005</v>
      </c>
      <c r="DA12" s="17">
        <v>100</v>
      </c>
      <c r="DB12" s="16">
        <v>9969935254.7600002</v>
      </c>
      <c r="DC12" s="17">
        <v>100</v>
      </c>
      <c r="DD12" s="16">
        <v>13553162.189999999</v>
      </c>
      <c r="DE12" s="17">
        <v>100</v>
      </c>
      <c r="DF12" s="16">
        <v>96490319.109999999</v>
      </c>
      <c r="DG12" s="17">
        <v>100</v>
      </c>
      <c r="DH12" s="16">
        <v>3932378955.4299998</v>
      </c>
      <c r="DI12" s="17">
        <v>100</v>
      </c>
      <c r="DJ12" s="16">
        <v>525554601.42000002</v>
      </c>
      <c r="DK12" s="17">
        <v>100</v>
      </c>
      <c r="DL12" s="16">
        <v>214399017.53999999</v>
      </c>
      <c r="DM12" s="17">
        <v>100</v>
      </c>
      <c r="DN12" s="16">
        <v>881953958.53999996</v>
      </c>
      <c r="DO12" s="17">
        <v>100</v>
      </c>
      <c r="DP12" s="16">
        <v>1387642668.5999999</v>
      </c>
      <c r="DQ12" s="17">
        <v>100</v>
      </c>
      <c r="DR12" s="16">
        <v>1520817492.9400001</v>
      </c>
      <c r="DS12" s="17">
        <v>100</v>
      </c>
      <c r="DT12" s="16">
        <v>7989006384.3900003</v>
      </c>
      <c r="DU12" s="17">
        <v>100</v>
      </c>
      <c r="DV12" s="16">
        <v>976684388.33000004</v>
      </c>
      <c r="DW12" s="17">
        <v>100</v>
      </c>
      <c r="DX12" s="16">
        <v>301075431.86000001</v>
      </c>
      <c r="DY12" s="17">
        <v>100</v>
      </c>
      <c r="DZ12" s="16">
        <v>21015546.309999999</v>
      </c>
      <c r="EA12" s="17">
        <v>100</v>
      </c>
      <c r="EB12" s="16">
        <v>424522900.23000002</v>
      </c>
      <c r="EC12" s="17">
        <v>100</v>
      </c>
      <c r="ED12" s="16">
        <v>67931612.780000001</v>
      </c>
      <c r="EE12" s="17">
        <v>100</v>
      </c>
      <c r="EF12" s="16">
        <v>188899974.78</v>
      </c>
      <c r="EG12" s="17">
        <v>100</v>
      </c>
      <c r="EH12" s="16">
        <v>3612915391.6300001</v>
      </c>
      <c r="EI12" s="17">
        <v>100</v>
      </c>
      <c r="EJ12" s="16">
        <v>242728106.93000001</v>
      </c>
      <c r="EK12" s="17">
        <v>100</v>
      </c>
      <c r="EL12" s="16">
        <v>227104361.05000001</v>
      </c>
      <c r="EM12" s="17">
        <v>100</v>
      </c>
      <c r="EN12" s="16">
        <v>504354256.12</v>
      </c>
      <c r="EO12" s="17">
        <v>100</v>
      </c>
      <c r="EP12" s="16">
        <v>50059663.810000002</v>
      </c>
      <c r="EQ12" s="17">
        <v>100</v>
      </c>
      <c r="ER12" s="16">
        <v>1831964579.5</v>
      </c>
      <c r="ES12" s="17">
        <v>100</v>
      </c>
      <c r="ET12" s="16">
        <v>1520985992.9300001</v>
      </c>
      <c r="EU12" s="17">
        <v>100</v>
      </c>
      <c r="EV12" s="16">
        <v>611598748.83000004</v>
      </c>
      <c r="EW12" s="17">
        <v>100</v>
      </c>
      <c r="EX12" s="16">
        <v>371382564.81999999</v>
      </c>
      <c r="EY12" s="17">
        <v>100</v>
      </c>
      <c r="EZ12" s="16">
        <v>531742950.16000003</v>
      </c>
      <c r="FA12" s="17">
        <v>100</v>
      </c>
      <c r="FB12" s="16">
        <v>205170838</v>
      </c>
      <c r="FC12" s="17">
        <v>100</v>
      </c>
      <c r="FD12" s="16">
        <v>2508540069</v>
      </c>
      <c r="FE12" s="17">
        <v>100</v>
      </c>
      <c r="FF12" s="16">
        <v>294508459</v>
      </c>
      <c r="FG12" s="17">
        <v>100</v>
      </c>
      <c r="FH12" s="16">
        <v>115960208</v>
      </c>
      <c r="FI12" s="17">
        <v>100</v>
      </c>
      <c r="FJ12" s="16">
        <v>48170433.439999998</v>
      </c>
      <c r="FK12" s="17">
        <v>100</v>
      </c>
      <c r="FL12" s="16">
        <v>631164637.67999995</v>
      </c>
      <c r="FM12" s="17">
        <v>100</v>
      </c>
      <c r="FN12" s="16">
        <v>609690403.30999994</v>
      </c>
      <c r="FO12" s="17">
        <v>100</v>
      </c>
      <c r="FP12" s="16">
        <v>44688387.579999998</v>
      </c>
      <c r="FQ12" s="17">
        <v>100</v>
      </c>
      <c r="FR12" s="16">
        <v>783494870.65999997</v>
      </c>
      <c r="FS12" s="17">
        <v>100</v>
      </c>
      <c r="FT12" s="16">
        <v>70981323.379999995</v>
      </c>
      <c r="FU12" s="17">
        <v>100</v>
      </c>
      <c r="FV12" s="16">
        <v>921919535.95000005</v>
      </c>
      <c r="FW12" s="17">
        <v>100</v>
      </c>
      <c r="FX12" s="16">
        <v>19918947.890000001</v>
      </c>
      <c r="FY12" s="17">
        <v>100</v>
      </c>
      <c r="FZ12" s="16">
        <v>35707608.460000001</v>
      </c>
      <c r="GA12" s="17">
        <v>100</v>
      </c>
      <c r="GB12" s="16">
        <v>458945753</v>
      </c>
      <c r="GC12" s="17">
        <v>100</v>
      </c>
      <c r="GD12" s="16">
        <v>1175369488.8299999</v>
      </c>
      <c r="GE12" s="17">
        <v>100</v>
      </c>
      <c r="GF12" s="16">
        <v>343521401.30000001</v>
      </c>
      <c r="GG12" s="17">
        <v>100</v>
      </c>
      <c r="GH12" s="16">
        <v>6648791704.4399996</v>
      </c>
      <c r="GI12" s="17">
        <v>100</v>
      </c>
      <c r="GJ12" s="16">
        <v>66490937.280000001</v>
      </c>
      <c r="GK12" s="17">
        <v>100</v>
      </c>
      <c r="GL12" s="16">
        <v>2073361118</v>
      </c>
      <c r="GM12" s="17">
        <v>100</v>
      </c>
      <c r="GN12" s="16">
        <v>111706195.90000001</v>
      </c>
      <c r="GO12" s="17">
        <v>100</v>
      </c>
      <c r="GP12" s="16">
        <v>181303188.5</v>
      </c>
      <c r="GQ12" s="17">
        <v>100</v>
      </c>
      <c r="GR12" s="16">
        <v>1639655216</v>
      </c>
      <c r="GS12" s="17">
        <v>100</v>
      </c>
      <c r="GT12" s="16">
        <v>327148093</v>
      </c>
      <c r="GU12" s="17">
        <v>100</v>
      </c>
      <c r="GV12" s="16">
        <v>1318318316</v>
      </c>
      <c r="GW12" s="17">
        <v>100</v>
      </c>
      <c r="GX12" s="16">
        <v>148065604.09999999</v>
      </c>
      <c r="GY12" s="17">
        <v>100</v>
      </c>
      <c r="GZ12" s="16">
        <v>101979228</v>
      </c>
      <c r="HA12" s="17">
        <v>100</v>
      </c>
      <c r="HB12" s="16">
        <v>172881286.19</v>
      </c>
      <c r="HC12" s="17">
        <v>100</v>
      </c>
      <c r="HD12" s="16">
        <v>381182914</v>
      </c>
      <c r="HE12" s="17">
        <v>100</v>
      </c>
      <c r="HF12" s="16">
        <v>351435216.00999999</v>
      </c>
      <c r="HG12" s="17">
        <v>100</v>
      </c>
      <c r="HH12" s="16">
        <v>350893117</v>
      </c>
      <c r="HI12" s="17">
        <v>100</v>
      </c>
      <c r="HJ12" s="16">
        <v>18395903</v>
      </c>
      <c r="HK12" s="17">
        <v>100</v>
      </c>
      <c r="HL12" s="16">
        <v>312059362.38</v>
      </c>
      <c r="HM12" s="17">
        <v>100</v>
      </c>
      <c r="HN12" s="16">
        <v>26483361.82</v>
      </c>
      <c r="HO12" s="17">
        <v>100</v>
      </c>
      <c r="HP12" s="16">
        <v>675764554</v>
      </c>
      <c r="HQ12" s="17">
        <v>100</v>
      </c>
    </row>
    <row r="13" spans="1:225" ht="13.5" thickTop="1">
      <c r="A13" s="11" t="s">
        <v>110</v>
      </c>
    </row>
    <row r="14" spans="1:225">
      <c r="A14" t="s">
        <v>174</v>
      </c>
      <c r="B14" s="6">
        <v>0</v>
      </c>
      <c r="C14">
        <v>0</v>
      </c>
      <c r="D14" s="6">
        <v>0</v>
      </c>
      <c r="E14">
        <v>0</v>
      </c>
      <c r="F14" s="6">
        <v>0</v>
      </c>
      <c r="G14">
        <v>0</v>
      </c>
      <c r="H14" s="6">
        <v>0</v>
      </c>
      <c r="I14">
        <v>0</v>
      </c>
      <c r="J14" s="6">
        <v>0</v>
      </c>
      <c r="K14">
        <v>0</v>
      </c>
      <c r="L14" s="6">
        <v>0</v>
      </c>
      <c r="M14">
        <v>0</v>
      </c>
      <c r="N14" s="6">
        <v>0</v>
      </c>
      <c r="O14">
        <v>0</v>
      </c>
      <c r="P14" s="6">
        <v>0</v>
      </c>
      <c r="Q14">
        <v>0</v>
      </c>
      <c r="R14" s="6">
        <v>0</v>
      </c>
      <c r="S14">
        <v>0</v>
      </c>
      <c r="T14" s="6">
        <v>0</v>
      </c>
      <c r="U14">
        <v>0</v>
      </c>
      <c r="V14" s="6">
        <v>0</v>
      </c>
      <c r="W14">
        <v>0</v>
      </c>
      <c r="X14" s="6">
        <v>0</v>
      </c>
      <c r="Y14">
        <v>0</v>
      </c>
      <c r="Z14" s="6">
        <v>0</v>
      </c>
      <c r="AA14">
        <v>0</v>
      </c>
      <c r="AB14" s="6">
        <v>0</v>
      </c>
      <c r="AC14">
        <v>0</v>
      </c>
      <c r="AD14" s="6">
        <v>0</v>
      </c>
      <c r="AE14">
        <v>0</v>
      </c>
      <c r="AF14" s="6">
        <v>0</v>
      </c>
      <c r="AG14">
        <v>0</v>
      </c>
      <c r="AH14" s="6">
        <v>0</v>
      </c>
      <c r="AI14">
        <v>0</v>
      </c>
      <c r="AJ14" s="6">
        <v>0</v>
      </c>
      <c r="AK14">
        <v>0</v>
      </c>
      <c r="AL14" s="6">
        <v>0</v>
      </c>
      <c r="AM14">
        <v>0</v>
      </c>
      <c r="AN14" s="6">
        <v>0</v>
      </c>
      <c r="AO14">
        <v>0</v>
      </c>
      <c r="AP14" s="6">
        <v>0</v>
      </c>
      <c r="AQ14">
        <v>0</v>
      </c>
      <c r="AR14" s="6">
        <v>0</v>
      </c>
      <c r="AS14">
        <v>0</v>
      </c>
      <c r="AT14" s="6">
        <v>0</v>
      </c>
      <c r="AU14">
        <v>0</v>
      </c>
      <c r="AV14" s="6">
        <v>0</v>
      </c>
      <c r="AW14">
        <v>0</v>
      </c>
      <c r="AX14" s="6">
        <v>0</v>
      </c>
      <c r="AY14">
        <v>0</v>
      </c>
      <c r="AZ14" s="6">
        <v>0</v>
      </c>
      <c r="BA14">
        <v>0</v>
      </c>
      <c r="BB14" s="6">
        <v>0</v>
      </c>
      <c r="BC14">
        <v>0</v>
      </c>
      <c r="BD14" s="6">
        <v>0</v>
      </c>
      <c r="BE14">
        <v>0</v>
      </c>
      <c r="BF14" s="6">
        <v>0</v>
      </c>
      <c r="BG14">
        <v>0</v>
      </c>
      <c r="BH14" s="6">
        <v>0</v>
      </c>
      <c r="BI14">
        <v>0</v>
      </c>
      <c r="BJ14" s="6">
        <v>0</v>
      </c>
      <c r="BK14">
        <v>0</v>
      </c>
      <c r="BL14" s="6">
        <v>0</v>
      </c>
      <c r="BM14">
        <v>0</v>
      </c>
      <c r="BN14" s="6">
        <v>0</v>
      </c>
      <c r="BO14">
        <v>0</v>
      </c>
      <c r="BP14" s="6">
        <v>0</v>
      </c>
      <c r="BQ14">
        <v>0</v>
      </c>
      <c r="BR14" s="6">
        <v>0</v>
      </c>
      <c r="BS14">
        <v>0</v>
      </c>
      <c r="BT14" s="6">
        <v>0</v>
      </c>
      <c r="BU14">
        <v>0</v>
      </c>
      <c r="BV14" s="6">
        <v>0</v>
      </c>
      <c r="BW14">
        <v>0</v>
      </c>
      <c r="BX14" s="6">
        <v>0</v>
      </c>
      <c r="BY14">
        <v>0</v>
      </c>
      <c r="BZ14" s="6">
        <v>0</v>
      </c>
      <c r="CA14">
        <v>0</v>
      </c>
      <c r="CB14" s="6">
        <v>0</v>
      </c>
      <c r="CC14">
        <v>0</v>
      </c>
      <c r="CD14" s="6">
        <v>0</v>
      </c>
      <c r="CE14">
        <v>0</v>
      </c>
      <c r="CF14" s="6">
        <v>0</v>
      </c>
      <c r="CG14">
        <v>0</v>
      </c>
      <c r="CH14" s="6">
        <v>0</v>
      </c>
      <c r="CI14">
        <v>0</v>
      </c>
      <c r="CJ14" s="6">
        <v>0</v>
      </c>
      <c r="CK14">
        <v>0</v>
      </c>
      <c r="CL14" s="6">
        <v>0</v>
      </c>
      <c r="CM14">
        <v>0</v>
      </c>
      <c r="CN14" s="6">
        <v>0</v>
      </c>
      <c r="CO14">
        <v>0</v>
      </c>
      <c r="CP14" s="6">
        <v>0</v>
      </c>
      <c r="CQ14">
        <v>0</v>
      </c>
      <c r="CR14" s="6">
        <v>0</v>
      </c>
      <c r="CS14">
        <v>0</v>
      </c>
      <c r="CT14" s="6">
        <v>0</v>
      </c>
      <c r="CU14">
        <v>0</v>
      </c>
      <c r="CV14" s="6">
        <v>0</v>
      </c>
      <c r="CW14">
        <v>0</v>
      </c>
      <c r="CX14" s="6">
        <v>0</v>
      </c>
      <c r="CY14">
        <v>0</v>
      </c>
      <c r="CZ14" s="6">
        <v>0</v>
      </c>
      <c r="DA14">
        <v>0</v>
      </c>
      <c r="DB14" s="6">
        <v>0</v>
      </c>
      <c r="DC14">
        <v>0</v>
      </c>
      <c r="DD14" s="6">
        <v>0</v>
      </c>
      <c r="DE14">
        <v>0</v>
      </c>
      <c r="DF14" s="6">
        <v>0</v>
      </c>
      <c r="DG14">
        <v>0</v>
      </c>
      <c r="DH14" s="6">
        <v>0</v>
      </c>
      <c r="DI14">
        <v>0</v>
      </c>
      <c r="DJ14" s="6">
        <v>0</v>
      </c>
      <c r="DK14">
        <v>0</v>
      </c>
      <c r="DL14" s="6">
        <v>0</v>
      </c>
      <c r="DM14">
        <v>0</v>
      </c>
      <c r="DN14" s="6">
        <v>0</v>
      </c>
      <c r="DO14">
        <v>0</v>
      </c>
      <c r="DP14" s="6">
        <v>0</v>
      </c>
      <c r="DQ14">
        <v>0</v>
      </c>
      <c r="DR14" s="6">
        <v>0</v>
      </c>
      <c r="DS14">
        <v>0</v>
      </c>
      <c r="DT14" s="6">
        <v>0</v>
      </c>
      <c r="DU14">
        <v>0</v>
      </c>
      <c r="DV14" s="6">
        <v>0</v>
      </c>
      <c r="DW14">
        <v>0</v>
      </c>
      <c r="DX14" s="6">
        <v>0</v>
      </c>
      <c r="DY14">
        <v>0</v>
      </c>
      <c r="DZ14" s="6">
        <v>0</v>
      </c>
      <c r="EA14">
        <v>0</v>
      </c>
      <c r="EB14" s="6">
        <v>0</v>
      </c>
      <c r="EC14">
        <v>0</v>
      </c>
      <c r="ED14" s="6">
        <v>0</v>
      </c>
      <c r="EE14">
        <v>0</v>
      </c>
      <c r="EF14" s="6">
        <v>0</v>
      </c>
      <c r="EG14">
        <v>0</v>
      </c>
      <c r="EH14" s="6">
        <v>0</v>
      </c>
      <c r="EI14">
        <v>0</v>
      </c>
      <c r="EJ14" s="6">
        <v>0</v>
      </c>
      <c r="EK14">
        <v>0</v>
      </c>
      <c r="EL14" s="6">
        <v>0</v>
      </c>
      <c r="EM14">
        <v>0</v>
      </c>
      <c r="EN14" s="6">
        <v>0</v>
      </c>
      <c r="EO14">
        <v>0</v>
      </c>
      <c r="EP14" s="6">
        <v>0</v>
      </c>
      <c r="EQ14">
        <v>0</v>
      </c>
      <c r="ER14" s="6">
        <v>0</v>
      </c>
      <c r="ES14">
        <v>0</v>
      </c>
      <c r="ET14" s="6">
        <v>0</v>
      </c>
      <c r="EU14">
        <v>0</v>
      </c>
      <c r="EV14" s="6">
        <v>0</v>
      </c>
      <c r="EW14">
        <v>0</v>
      </c>
      <c r="EX14" s="6">
        <v>0</v>
      </c>
      <c r="EY14">
        <v>0</v>
      </c>
      <c r="EZ14" s="6">
        <v>0</v>
      </c>
      <c r="FA14">
        <v>0</v>
      </c>
      <c r="FB14" s="6">
        <v>0</v>
      </c>
      <c r="FC14">
        <v>0</v>
      </c>
      <c r="FD14" s="6">
        <v>0</v>
      </c>
      <c r="FE14">
        <v>0</v>
      </c>
      <c r="FF14" s="6">
        <v>0</v>
      </c>
      <c r="FG14">
        <v>0</v>
      </c>
      <c r="FH14" s="6">
        <v>0</v>
      </c>
      <c r="FI14">
        <v>0</v>
      </c>
      <c r="FJ14" s="6">
        <v>0</v>
      </c>
      <c r="FK14">
        <v>0</v>
      </c>
      <c r="FL14" s="6">
        <v>0</v>
      </c>
      <c r="FM14">
        <v>0</v>
      </c>
      <c r="FN14" s="6">
        <v>0</v>
      </c>
      <c r="FO14">
        <v>0</v>
      </c>
      <c r="FP14" s="6">
        <v>0</v>
      </c>
      <c r="FQ14">
        <v>0</v>
      </c>
      <c r="FR14" s="6">
        <v>0</v>
      </c>
      <c r="FS14">
        <v>0</v>
      </c>
      <c r="FT14" s="6">
        <v>0</v>
      </c>
      <c r="FU14">
        <v>0</v>
      </c>
      <c r="FV14" s="6">
        <v>0</v>
      </c>
      <c r="FW14">
        <v>0</v>
      </c>
      <c r="FX14" s="6">
        <v>0</v>
      </c>
      <c r="FY14">
        <v>0</v>
      </c>
      <c r="FZ14" s="6">
        <v>0</v>
      </c>
      <c r="GA14">
        <v>0</v>
      </c>
      <c r="GB14" s="6">
        <v>0</v>
      </c>
      <c r="GC14">
        <v>0</v>
      </c>
      <c r="GD14" s="6">
        <v>0</v>
      </c>
      <c r="GE14">
        <v>0</v>
      </c>
      <c r="GF14" s="6">
        <v>0</v>
      </c>
      <c r="GG14">
        <v>0</v>
      </c>
      <c r="GH14" s="6">
        <v>0</v>
      </c>
      <c r="GI14">
        <v>0</v>
      </c>
      <c r="GJ14" s="6">
        <v>0</v>
      </c>
      <c r="GK14">
        <v>0</v>
      </c>
      <c r="GL14" s="6">
        <v>0</v>
      </c>
      <c r="GM14">
        <v>0</v>
      </c>
      <c r="GN14" s="6">
        <v>0</v>
      </c>
      <c r="GO14">
        <v>0</v>
      </c>
      <c r="GP14" s="6">
        <v>0</v>
      </c>
      <c r="GQ14">
        <v>0</v>
      </c>
      <c r="GR14" s="6">
        <v>0</v>
      </c>
      <c r="GS14">
        <v>0</v>
      </c>
      <c r="GT14" s="6">
        <v>0</v>
      </c>
      <c r="GU14">
        <v>0</v>
      </c>
      <c r="GV14" s="6">
        <v>0</v>
      </c>
      <c r="GW14">
        <v>0</v>
      </c>
      <c r="GX14" s="6">
        <v>0</v>
      </c>
      <c r="GY14">
        <v>0</v>
      </c>
      <c r="GZ14" s="6">
        <v>0</v>
      </c>
      <c r="HA14">
        <v>0</v>
      </c>
      <c r="HB14" s="6">
        <v>0</v>
      </c>
      <c r="HC14">
        <v>0</v>
      </c>
      <c r="HD14" s="6">
        <v>0</v>
      </c>
      <c r="HE14">
        <v>0</v>
      </c>
      <c r="HF14" s="6">
        <v>0</v>
      </c>
      <c r="HG14">
        <v>0</v>
      </c>
      <c r="HH14" s="6">
        <v>0</v>
      </c>
      <c r="HI14">
        <v>0</v>
      </c>
      <c r="HJ14" s="6">
        <v>0</v>
      </c>
      <c r="HK14">
        <v>0</v>
      </c>
      <c r="HL14" s="6">
        <v>0</v>
      </c>
      <c r="HM14">
        <v>0</v>
      </c>
      <c r="HN14" s="6">
        <v>0</v>
      </c>
      <c r="HO14">
        <v>0</v>
      </c>
      <c r="HP14" s="6">
        <v>0</v>
      </c>
      <c r="HQ14">
        <v>0</v>
      </c>
    </row>
    <row r="15" spans="1:225">
      <c r="A15" t="s">
        <v>175</v>
      </c>
      <c r="B15" s="6">
        <v>48237969</v>
      </c>
      <c r="C15" s="4">
        <v>4.2999999999999997E-2</v>
      </c>
      <c r="D15" s="6">
        <v>0</v>
      </c>
      <c r="E15">
        <v>0</v>
      </c>
      <c r="F15" s="6">
        <v>0</v>
      </c>
      <c r="G15">
        <v>0</v>
      </c>
      <c r="H15" s="6">
        <v>0</v>
      </c>
      <c r="I15">
        <v>0</v>
      </c>
      <c r="J15" s="6">
        <v>0</v>
      </c>
      <c r="K15">
        <v>0</v>
      </c>
      <c r="L15" s="6">
        <v>0</v>
      </c>
      <c r="M15">
        <v>0</v>
      </c>
      <c r="N15" s="6">
        <v>0</v>
      </c>
      <c r="O15">
        <v>0</v>
      </c>
      <c r="P15" s="6">
        <v>0</v>
      </c>
      <c r="Q15">
        <v>0</v>
      </c>
      <c r="R15" s="6">
        <v>0</v>
      </c>
      <c r="S15">
        <v>0</v>
      </c>
      <c r="T15" s="6">
        <v>0</v>
      </c>
      <c r="U15">
        <v>0</v>
      </c>
      <c r="V15" s="6">
        <v>0</v>
      </c>
      <c r="W15">
        <v>0</v>
      </c>
      <c r="X15" s="6">
        <v>0</v>
      </c>
      <c r="Y15">
        <v>0</v>
      </c>
      <c r="Z15" s="6">
        <v>0</v>
      </c>
      <c r="AA15">
        <v>0</v>
      </c>
      <c r="AB15" s="6">
        <v>0</v>
      </c>
      <c r="AC15">
        <v>0</v>
      </c>
      <c r="AD15" s="6">
        <v>0</v>
      </c>
      <c r="AE15">
        <v>0</v>
      </c>
      <c r="AF15" s="6">
        <v>0</v>
      </c>
      <c r="AG15">
        <v>0</v>
      </c>
      <c r="AH15" s="6">
        <v>0</v>
      </c>
      <c r="AI15">
        <v>0</v>
      </c>
      <c r="AJ15" s="6">
        <v>0</v>
      </c>
      <c r="AK15">
        <v>0</v>
      </c>
      <c r="AL15" s="6">
        <v>0</v>
      </c>
      <c r="AM15">
        <v>0</v>
      </c>
      <c r="AN15" s="6">
        <v>0</v>
      </c>
      <c r="AO15">
        <v>0</v>
      </c>
      <c r="AP15" s="6">
        <v>0</v>
      </c>
      <c r="AQ15">
        <v>0</v>
      </c>
      <c r="AR15" s="6">
        <v>0</v>
      </c>
      <c r="AS15">
        <v>0</v>
      </c>
      <c r="AT15" s="6">
        <v>0</v>
      </c>
      <c r="AU15">
        <v>0</v>
      </c>
      <c r="AV15" s="6">
        <v>0</v>
      </c>
      <c r="AW15">
        <v>0</v>
      </c>
      <c r="AX15" s="6">
        <v>0</v>
      </c>
      <c r="AY15">
        <v>0</v>
      </c>
      <c r="AZ15" s="6">
        <v>0</v>
      </c>
      <c r="BA15">
        <v>0</v>
      </c>
      <c r="BB15" s="6">
        <v>0</v>
      </c>
      <c r="BC15">
        <v>0</v>
      </c>
      <c r="BD15" s="6">
        <v>0</v>
      </c>
      <c r="BE15">
        <v>0</v>
      </c>
      <c r="BF15" s="6">
        <v>0</v>
      </c>
      <c r="BG15">
        <v>0</v>
      </c>
      <c r="BH15" s="6">
        <v>0</v>
      </c>
      <c r="BI15">
        <v>0</v>
      </c>
      <c r="BJ15" s="6">
        <v>0</v>
      </c>
      <c r="BK15">
        <v>0</v>
      </c>
      <c r="BL15" s="6">
        <v>0</v>
      </c>
      <c r="BM15">
        <v>0</v>
      </c>
      <c r="BN15" s="6">
        <v>0</v>
      </c>
      <c r="BO15">
        <v>0</v>
      </c>
      <c r="BP15" s="6">
        <v>0</v>
      </c>
      <c r="BQ15">
        <v>0</v>
      </c>
      <c r="BR15" s="6">
        <v>0</v>
      </c>
      <c r="BS15">
        <v>0</v>
      </c>
      <c r="BT15" s="6">
        <v>0</v>
      </c>
      <c r="BU15">
        <v>0</v>
      </c>
      <c r="BV15" s="6">
        <v>0</v>
      </c>
      <c r="BW15">
        <v>0</v>
      </c>
      <c r="BX15" s="6">
        <v>0</v>
      </c>
      <c r="BY15">
        <v>0</v>
      </c>
      <c r="BZ15" s="6">
        <v>0</v>
      </c>
      <c r="CA15">
        <v>0</v>
      </c>
      <c r="CB15" s="6">
        <v>0</v>
      </c>
      <c r="CC15">
        <v>0</v>
      </c>
      <c r="CD15" s="6">
        <v>0</v>
      </c>
      <c r="CE15">
        <v>0</v>
      </c>
      <c r="CF15" s="6">
        <v>0</v>
      </c>
      <c r="CG15">
        <v>0</v>
      </c>
      <c r="CH15" s="6">
        <v>0</v>
      </c>
      <c r="CI15">
        <v>0</v>
      </c>
      <c r="CJ15" s="6">
        <v>0</v>
      </c>
      <c r="CK15">
        <v>0</v>
      </c>
      <c r="CL15" s="6">
        <v>0</v>
      </c>
      <c r="CM15">
        <v>0</v>
      </c>
      <c r="CN15" s="6">
        <v>0</v>
      </c>
      <c r="CO15">
        <v>0</v>
      </c>
      <c r="CP15" s="6">
        <v>0</v>
      </c>
      <c r="CQ15">
        <v>0</v>
      </c>
      <c r="CR15" s="6">
        <v>0</v>
      </c>
      <c r="CS15">
        <v>0</v>
      </c>
      <c r="CT15" s="6">
        <v>0</v>
      </c>
      <c r="CU15">
        <v>0</v>
      </c>
      <c r="CV15" s="6">
        <v>0</v>
      </c>
      <c r="CW15">
        <v>0</v>
      </c>
      <c r="CX15" s="6">
        <v>0</v>
      </c>
      <c r="CY15">
        <v>0</v>
      </c>
      <c r="CZ15" s="6">
        <v>0</v>
      </c>
      <c r="DA15">
        <v>0</v>
      </c>
      <c r="DB15" s="6">
        <v>0</v>
      </c>
      <c r="DC15">
        <v>0</v>
      </c>
      <c r="DD15" s="6">
        <v>0</v>
      </c>
      <c r="DE15">
        <v>0</v>
      </c>
      <c r="DF15" s="6">
        <v>0</v>
      </c>
      <c r="DG15">
        <v>0</v>
      </c>
      <c r="DH15" s="6">
        <v>0</v>
      </c>
      <c r="DI15">
        <v>0</v>
      </c>
      <c r="DJ15" s="6">
        <v>0</v>
      </c>
      <c r="DK15">
        <v>0</v>
      </c>
      <c r="DL15" s="6">
        <v>0</v>
      </c>
      <c r="DM15">
        <v>0</v>
      </c>
      <c r="DN15" s="6">
        <v>0</v>
      </c>
      <c r="DO15">
        <v>0</v>
      </c>
      <c r="DP15" s="6">
        <v>28269319</v>
      </c>
      <c r="DQ15" s="4">
        <v>2.0371999999999999</v>
      </c>
      <c r="DR15" s="6">
        <v>0</v>
      </c>
      <c r="DS15">
        <v>0</v>
      </c>
      <c r="DT15" s="6">
        <v>0</v>
      </c>
      <c r="DU15">
        <v>0</v>
      </c>
      <c r="DV15" s="6">
        <v>19968650</v>
      </c>
      <c r="DW15" s="4">
        <v>2.0445000000000002</v>
      </c>
      <c r="DX15" s="6">
        <v>0</v>
      </c>
      <c r="DY15">
        <v>0</v>
      </c>
      <c r="DZ15" s="6">
        <v>0</v>
      </c>
      <c r="EA15">
        <v>0</v>
      </c>
      <c r="EB15" s="6">
        <v>0</v>
      </c>
      <c r="EC15">
        <v>0</v>
      </c>
      <c r="ED15" s="6">
        <v>0</v>
      </c>
      <c r="EE15">
        <v>0</v>
      </c>
      <c r="EF15" s="6">
        <v>0</v>
      </c>
      <c r="EG15">
        <v>0</v>
      </c>
      <c r="EH15" s="6">
        <v>0</v>
      </c>
      <c r="EI15">
        <v>0</v>
      </c>
      <c r="EJ15" s="6">
        <v>0</v>
      </c>
      <c r="EK15">
        <v>0</v>
      </c>
      <c r="EL15" s="6">
        <v>0</v>
      </c>
      <c r="EM15">
        <v>0</v>
      </c>
      <c r="EN15" s="6">
        <v>0</v>
      </c>
      <c r="EO15">
        <v>0</v>
      </c>
      <c r="EP15" s="6">
        <v>0</v>
      </c>
      <c r="EQ15">
        <v>0</v>
      </c>
      <c r="ER15" s="6">
        <v>0</v>
      </c>
      <c r="ES15">
        <v>0</v>
      </c>
      <c r="ET15" s="6">
        <v>0</v>
      </c>
      <c r="EU15">
        <v>0</v>
      </c>
      <c r="EV15" s="6">
        <v>0</v>
      </c>
      <c r="EW15">
        <v>0</v>
      </c>
      <c r="EX15" s="6">
        <v>0</v>
      </c>
      <c r="EY15">
        <v>0</v>
      </c>
      <c r="EZ15" s="6">
        <v>0</v>
      </c>
      <c r="FA15">
        <v>0</v>
      </c>
      <c r="FB15" s="6">
        <v>0</v>
      </c>
      <c r="FC15">
        <v>0</v>
      </c>
      <c r="FD15" s="6">
        <v>0</v>
      </c>
      <c r="FE15">
        <v>0</v>
      </c>
      <c r="FF15" s="6">
        <v>0</v>
      </c>
      <c r="FG15">
        <v>0</v>
      </c>
      <c r="FH15" s="6">
        <v>0</v>
      </c>
      <c r="FI15">
        <v>0</v>
      </c>
      <c r="FJ15" s="6">
        <v>0</v>
      </c>
      <c r="FK15">
        <v>0</v>
      </c>
      <c r="FL15" s="6">
        <v>0</v>
      </c>
      <c r="FM15">
        <v>0</v>
      </c>
      <c r="FN15" s="6">
        <v>0</v>
      </c>
      <c r="FO15">
        <v>0</v>
      </c>
      <c r="FP15" s="6">
        <v>0</v>
      </c>
      <c r="FQ15">
        <v>0</v>
      </c>
      <c r="FR15" s="6">
        <v>0</v>
      </c>
      <c r="FS15">
        <v>0</v>
      </c>
      <c r="FT15" s="6">
        <v>0</v>
      </c>
      <c r="FU15">
        <v>0</v>
      </c>
      <c r="FV15" s="6">
        <v>0</v>
      </c>
      <c r="FW15">
        <v>0</v>
      </c>
      <c r="FX15" s="6">
        <v>0</v>
      </c>
      <c r="FY15">
        <v>0</v>
      </c>
      <c r="FZ15" s="6">
        <v>0</v>
      </c>
      <c r="GA15">
        <v>0</v>
      </c>
      <c r="GB15" s="6">
        <v>0</v>
      </c>
      <c r="GC15">
        <v>0</v>
      </c>
      <c r="GD15" s="6">
        <v>0</v>
      </c>
      <c r="GE15">
        <v>0</v>
      </c>
      <c r="GF15" s="6">
        <v>0</v>
      </c>
      <c r="GG15">
        <v>0</v>
      </c>
      <c r="GH15" s="6">
        <v>0</v>
      </c>
      <c r="GI15">
        <v>0</v>
      </c>
      <c r="GJ15" s="6">
        <v>0</v>
      </c>
      <c r="GK15">
        <v>0</v>
      </c>
      <c r="GL15" s="6">
        <v>0</v>
      </c>
      <c r="GM15">
        <v>0</v>
      </c>
      <c r="GN15" s="6">
        <v>0</v>
      </c>
      <c r="GO15">
        <v>0</v>
      </c>
      <c r="GP15" s="6">
        <v>0</v>
      </c>
      <c r="GQ15">
        <v>0</v>
      </c>
      <c r="GR15" s="6">
        <v>0</v>
      </c>
      <c r="GS15">
        <v>0</v>
      </c>
      <c r="GT15" s="6">
        <v>0</v>
      </c>
      <c r="GU15">
        <v>0</v>
      </c>
      <c r="GV15" s="6">
        <v>0</v>
      </c>
      <c r="GW15">
        <v>0</v>
      </c>
      <c r="GX15" s="6">
        <v>0</v>
      </c>
      <c r="GY15">
        <v>0</v>
      </c>
      <c r="GZ15" s="6">
        <v>0</v>
      </c>
      <c r="HA15">
        <v>0</v>
      </c>
      <c r="HB15" s="6">
        <v>0</v>
      </c>
      <c r="HC15">
        <v>0</v>
      </c>
      <c r="HD15" s="6">
        <v>0</v>
      </c>
      <c r="HE15">
        <v>0</v>
      </c>
      <c r="HF15" s="6">
        <v>0</v>
      </c>
      <c r="HG15">
        <v>0</v>
      </c>
      <c r="HH15" s="6">
        <v>0</v>
      </c>
      <c r="HI15">
        <v>0</v>
      </c>
      <c r="HJ15" s="6">
        <v>0</v>
      </c>
      <c r="HK15">
        <v>0</v>
      </c>
      <c r="HL15" s="6">
        <v>0</v>
      </c>
      <c r="HM15">
        <v>0</v>
      </c>
      <c r="HN15" s="6">
        <v>0</v>
      </c>
      <c r="HO15">
        <v>0</v>
      </c>
      <c r="HP15" s="6">
        <v>0</v>
      </c>
      <c r="HQ15">
        <v>0</v>
      </c>
    </row>
    <row r="16" spans="1:225">
      <c r="A16" t="s">
        <v>176</v>
      </c>
      <c r="B16" s="6">
        <v>0</v>
      </c>
      <c r="C16">
        <v>0</v>
      </c>
      <c r="D16" s="6">
        <v>0</v>
      </c>
      <c r="E16">
        <v>0</v>
      </c>
      <c r="F16" s="6">
        <v>0</v>
      </c>
      <c r="G16">
        <v>0</v>
      </c>
      <c r="H16" s="6">
        <v>0</v>
      </c>
      <c r="I16">
        <v>0</v>
      </c>
      <c r="J16" s="6">
        <v>0</v>
      </c>
      <c r="K16">
        <v>0</v>
      </c>
      <c r="L16" s="6">
        <v>0</v>
      </c>
      <c r="M16">
        <v>0</v>
      </c>
      <c r="N16" s="6">
        <v>0</v>
      </c>
      <c r="O16">
        <v>0</v>
      </c>
      <c r="P16" s="6">
        <v>0</v>
      </c>
      <c r="Q16">
        <v>0</v>
      </c>
      <c r="R16" s="6">
        <v>0</v>
      </c>
      <c r="S16">
        <v>0</v>
      </c>
      <c r="T16" s="6">
        <v>0</v>
      </c>
      <c r="U16">
        <v>0</v>
      </c>
      <c r="V16" s="6">
        <v>0</v>
      </c>
      <c r="W16">
        <v>0</v>
      </c>
      <c r="X16" s="6">
        <v>0</v>
      </c>
      <c r="Y16">
        <v>0</v>
      </c>
      <c r="Z16" s="6">
        <v>0</v>
      </c>
      <c r="AA16">
        <v>0</v>
      </c>
      <c r="AB16" s="6">
        <v>0</v>
      </c>
      <c r="AC16">
        <v>0</v>
      </c>
      <c r="AD16" s="6">
        <v>0</v>
      </c>
      <c r="AE16">
        <v>0</v>
      </c>
      <c r="AF16" s="6">
        <v>0</v>
      </c>
      <c r="AG16">
        <v>0</v>
      </c>
      <c r="AH16" s="6">
        <v>0</v>
      </c>
      <c r="AI16">
        <v>0</v>
      </c>
      <c r="AJ16" s="6">
        <v>0</v>
      </c>
      <c r="AK16">
        <v>0</v>
      </c>
      <c r="AL16" s="6">
        <v>0</v>
      </c>
      <c r="AM16">
        <v>0</v>
      </c>
      <c r="AN16" s="6">
        <v>0</v>
      </c>
      <c r="AO16">
        <v>0</v>
      </c>
      <c r="AP16" s="6">
        <v>0</v>
      </c>
      <c r="AQ16">
        <v>0</v>
      </c>
      <c r="AR16" s="6">
        <v>0</v>
      </c>
      <c r="AS16">
        <v>0</v>
      </c>
      <c r="AT16" s="6">
        <v>0</v>
      </c>
      <c r="AU16">
        <v>0</v>
      </c>
      <c r="AV16" s="6">
        <v>0</v>
      </c>
      <c r="AW16">
        <v>0</v>
      </c>
      <c r="AX16" s="6">
        <v>0</v>
      </c>
      <c r="AY16">
        <v>0</v>
      </c>
      <c r="AZ16" s="6">
        <v>0</v>
      </c>
      <c r="BA16">
        <v>0</v>
      </c>
      <c r="BB16" s="6">
        <v>0</v>
      </c>
      <c r="BC16">
        <v>0</v>
      </c>
      <c r="BD16" s="6">
        <v>0</v>
      </c>
      <c r="BE16">
        <v>0</v>
      </c>
      <c r="BF16" s="6">
        <v>0</v>
      </c>
      <c r="BG16">
        <v>0</v>
      </c>
      <c r="BH16" s="6">
        <v>0</v>
      </c>
      <c r="BI16">
        <v>0</v>
      </c>
      <c r="BJ16" s="6">
        <v>0</v>
      </c>
      <c r="BK16">
        <v>0</v>
      </c>
      <c r="BL16" s="6">
        <v>0</v>
      </c>
      <c r="BM16">
        <v>0</v>
      </c>
      <c r="BN16" s="6">
        <v>0</v>
      </c>
      <c r="BO16">
        <v>0</v>
      </c>
      <c r="BP16" s="6">
        <v>0</v>
      </c>
      <c r="BQ16">
        <v>0</v>
      </c>
      <c r="BR16" s="6">
        <v>0</v>
      </c>
      <c r="BS16">
        <v>0</v>
      </c>
      <c r="BT16" s="6">
        <v>0</v>
      </c>
      <c r="BU16">
        <v>0</v>
      </c>
      <c r="BV16" s="6">
        <v>0</v>
      </c>
      <c r="BW16">
        <v>0</v>
      </c>
      <c r="BX16" s="6">
        <v>0</v>
      </c>
      <c r="BY16">
        <v>0</v>
      </c>
      <c r="BZ16" s="6">
        <v>0</v>
      </c>
      <c r="CA16">
        <v>0</v>
      </c>
      <c r="CB16" s="6">
        <v>0</v>
      </c>
      <c r="CC16">
        <v>0</v>
      </c>
      <c r="CD16" s="6">
        <v>0</v>
      </c>
      <c r="CE16">
        <v>0</v>
      </c>
      <c r="CF16" s="6">
        <v>0</v>
      </c>
      <c r="CG16">
        <v>0</v>
      </c>
      <c r="CH16" s="6">
        <v>0</v>
      </c>
      <c r="CI16">
        <v>0</v>
      </c>
      <c r="CJ16" s="6">
        <v>0</v>
      </c>
      <c r="CK16">
        <v>0</v>
      </c>
      <c r="CL16" s="6">
        <v>0</v>
      </c>
      <c r="CM16">
        <v>0</v>
      </c>
      <c r="CN16" s="6">
        <v>0</v>
      </c>
      <c r="CO16">
        <v>0</v>
      </c>
      <c r="CP16" s="6">
        <v>0</v>
      </c>
      <c r="CQ16">
        <v>0</v>
      </c>
      <c r="CR16" s="6">
        <v>0</v>
      </c>
      <c r="CS16">
        <v>0</v>
      </c>
      <c r="CT16" s="6">
        <v>0</v>
      </c>
      <c r="CU16">
        <v>0</v>
      </c>
      <c r="CV16" s="6">
        <v>0</v>
      </c>
      <c r="CW16">
        <v>0</v>
      </c>
      <c r="CX16" s="6">
        <v>0</v>
      </c>
      <c r="CY16">
        <v>0</v>
      </c>
      <c r="CZ16" s="6">
        <v>0</v>
      </c>
      <c r="DA16">
        <v>0</v>
      </c>
      <c r="DB16" s="6">
        <v>0</v>
      </c>
      <c r="DC16">
        <v>0</v>
      </c>
      <c r="DD16" s="6">
        <v>0</v>
      </c>
      <c r="DE16">
        <v>0</v>
      </c>
      <c r="DF16" s="6">
        <v>0</v>
      </c>
      <c r="DG16">
        <v>0</v>
      </c>
      <c r="DH16" s="6">
        <v>0</v>
      </c>
      <c r="DI16">
        <v>0</v>
      </c>
      <c r="DJ16" s="6">
        <v>0</v>
      </c>
      <c r="DK16">
        <v>0</v>
      </c>
      <c r="DL16" s="6">
        <v>0</v>
      </c>
      <c r="DM16">
        <v>0</v>
      </c>
      <c r="DN16" s="6">
        <v>0</v>
      </c>
      <c r="DO16">
        <v>0</v>
      </c>
      <c r="DP16" s="6">
        <v>0</v>
      </c>
      <c r="DQ16">
        <v>0</v>
      </c>
      <c r="DR16" s="6">
        <v>0</v>
      </c>
      <c r="DS16">
        <v>0</v>
      </c>
      <c r="DT16" s="6">
        <v>0</v>
      </c>
      <c r="DU16">
        <v>0</v>
      </c>
      <c r="DV16" s="6">
        <v>0</v>
      </c>
      <c r="DW16">
        <v>0</v>
      </c>
      <c r="DX16" s="6">
        <v>0</v>
      </c>
      <c r="DY16">
        <v>0</v>
      </c>
      <c r="DZ16" s="6">
        <v>0</v>
      </c>
      <c r="EA16">
        <v>0</v>
      </c>
      <c r="EB16" s="6">
        <v>0</v>
      </c>
      <c r="EC16">
        <v>0</v>
      </c>
      <c r="ED16" s="6">
        <v>0</v>
      </c>
      <c r="EE16">
        <v>0</v>
      </c>
      <c r="EF16" s="6">
        <v>0</v>
      </c>
      <c r="EG16">
        <v>0</v>
      </c>
      <c r="EH16" s="6">
        <v>0</v>
      </c>
      <c r="EI16">
        <v>0</v>
      </c>
      <c r="EJ16" s="6">
        <v>0</v>
      </c>
      <c r="EK16">
        <v>0</v>
      </c>
      <c r="EL16" s="6">
        <v>0</v>
      </c>
      <c r="EM16">
        <v>0</v>
      </c>
      <c r="EN16" s="6">
        <v>0</v>
      </c>
      <c r="EO16">
        <v>0</v>
      </c>
      <c r="EP16" s="6">
        <v>0</v>
      </c>
      <c r="EQ16">
        <v>0</v>
      </c>
      <c r="ER16" s="6">
        <v>0</v>
      </c>
      <c r="ES16">
        <v>0</v>
      </c>
      <c r="ET16" s="6">
        <v>0</v>
      </c>
      <c r="EU16">
        <v>0</v>
      </c>
      <c r="EV16" s="6">
        <v>0</v>
      </c>
      <c r="EW16">
        <v>0</v>
      </c>
      <c r="EX16" s="6">
        <v>0</v>
      </c>
      <c r="EY16">
        <v>0</v>
      </c>
      <c r="EZ16" s="6">
        <v>0</v>
      </c>
      <c r="FA16">
        <v>0</v>
      </c>
      <c r="FB16" s="6">
        <v>0</v>
      </c>
      <c r="FC16">
        <v>0</v>
      </c>
      <c r="FD16" s="6">
        <v>0</v>
      </c>
      <c r="FE16">
        <v>0</v>
      </c>
      <c r="FF16" s="6">
        <v>0</v>
      </c>
      <c r="FG16">
        <v>0</v>
      </c>
      <c r="FH16" s="6">
        <v>0</v>
      </c>
      <c r="FI16">
        <v>0</v>
      </c>
      <c r="FJ16" s="6">
        <v>0</v>
      </c>
      <c r="FK16">
        <v>0</v>
      </c>
      <c r="FL16" s="6">
        <v>0</v>
      </c>
      <c r="FM16">
        <v>0</v>
      </c>
      <c r="FN16" s="6">
        <v>0</v>
      </c>
      <c r="FO16">
        <v>0</v>
      </c>
      <c r="FP16" s="6">
        <v>0</v>
      </c>
      <c r="FQ16">
        <v>0</v>
      </c>
      <c r="FR16" s="6">
        <v>0</v>
      </c>
      <c r="FS16">
        <v>0</v>
      </c>
      <c r="FT16" s="6">
        <v>0</v>
      </c>
      <c r="FU16">
        <v>0</v>
      </c>
      <c r="FV16" s="6">
        <v>0</v>
      </c>
      <c r="FW16">
        <v>0</v>
      </c>
      <c r="FX16" s="6">
        <v>0</v>
      </c>
      <c r="FY16">
        <v>0</v>
      </c>
      <c r="FZ16" s="6">
        <v>0</v>
      </c>
      <c r="GA16">
        <v>0</v>
      </c>
      <c r="GB16" s="6">
        <v>0</v>
      </c>
      <c r="GC16">
        <v>0</v>
      </c>
      <c r="GD16" s="6">
        <v>0</v>
      </c>
      <c r="GE16">
        <v>0</v>
      </c>
      <c r="GF16" s="6">
        <v>0</v>
      </c>
      <c r="GG16">
        <v>0</v>
      </c>
      <c r="GH16" s="6">
        <v>0</v>
      </c>
      <c r="GI16">
        <v>0</v>
      </c>
      <c r="GJ16" s="6">
        <v>0</v>
      </c>
      <c r="GK16">
        <v>0</v>
      </c>
      <c r="GL16" s="6">
        <v>0</v>
      </c>
      <c r="GM16">
        <v>0</v>
      </c>
      <c r="GN16" s="6">
        <v>0</v>
      </c>
      <c r="GO16">
        <v>0</v>
      </c>
      <c r="GP16" s="6">
        <v>0</v>
      </c>
      <c r="GQ16">
        <v>0</v>
      </c>
      <c r="GR16" s="6">
        <v>0</v>
      </c>
      <c r="GS16">
        <v>0</v>
      </c>
      <c r="GT16" s="6">
        <v>0</v>
      </c>
      <c r="GU16">
        <v>0</v>
      </c>
      <c r="GV16" s="6">
        <v>0</v>
      </c>
      <c r="GW16">
        <v>0</v>
      </c>
      <c r="GX16" s="6">
        <v>0</v>
      </c>
      <c r="GY16">
        <v>0</v>
      </c>
      <c r="GZ16" s="6">
        <v>0</v>
      </c>
      <c r="HA16">
        <v>0</v>
      </c>
      <c r="HB16" s="6">
        <v>0</v>
      </c>
      <c r="HC16">
        <v>0</v>
      </c>
      <c r="HD16" s="6">
        <v>0</v>
      </c>
      <c r="HE16">
        <v>0</v>
      </c>
      <c r="HF16" s="6">
        <v>0</v>
      </c>
      <c r="HG16">
        <v>0</v>
      </c>
      <c r="HH16" s="6">
        <v>0</v>
      </c>
      <c r="HI16">
        <v>0</v>
      </c>
      <c r="HJ16" s="6">
        <v>0</v>
      </c>
      <c r="HK16">
        <v>0</v>
      </c>
      <c r="HL16" s="6">
        <v>0</v>
      </c>
      <c r="HM16">
        <v>0</v>
      </c>
      <c r="HN16" s="6">
        <v>0</v>
      </c>
      <c r="HO16">
        <v>0</v>
      </c>
      <c r="HP16" s="6">
        <v>0</v>
      </c>
      <c r="HQ16">
        <v>0</v>
      </c>
    </row>
    <row r="17" spans="1:225">
      <c r="A17" t="s">
        <v>177</v>
      </c>
      <c r="B17" s="6">
        <v>997877132.25</v>
      </c>
      <c r="C17" s="4">
        <v>0.88919999999999999</v>
      </c>
      <c r="D17" s="6">
        <v>0</v>
      </c>
      <c r="E17">
        <v>0</v>
      </c>
      <c r="F17" s="6">
        <v>0</v>
      </c>
      <c r="G17">
        <v>0</v>
      </c>
      <c r="H17" s="6">
        <v>0</v>
      </c>
      <c r="I17">
        <v>0</v>
      </c>
      <c r="J17" s="6">
        <v>0</v>
      </c>
      <c r="K17">
        <v>0</v>
      </c>
      <c r="L17" s="6">
        <v>0</v>
      </c>
      <c r="M17">
        <v>0</v>
      </c>
      <c r="N17" s="6">
        <v>0</v>
      </c>
      <c r="O17">
        <v>0</v>
      </c>
      <c r="P17" s="6">
        <v>0</v>
      </c>
      <c r="Q17">
        <v>0</v>
      </c>
      <c r="R17" s="6">
        <v>0</v>
      </c>
      <c r="S17">
        <v>0</v>
      </c>
      <c r="T17" s="6">
        <v>0</v>
      </c>
      <c r="U17">
        <v>0</v>
      </c>
      <c r="V17" s="6">
        <v>0</v>
      </c>
      <c r="W17">
        <v>0</v>
      </c>
      <c r="X17" s="6">
        <v>0</v>
      </c>
      <c r="Y17">
        <v>0</v>
      </c>
      <c r="Z17" s="6">
        <v>493537.5</v>
      </c>
      <c r="AA17" s="4">
        <v>1.0893999999999999</v>
      </c>
      <c r="AB17" s="6">
        <v>0</v>
      </c>
      <c r="AC17">
        <v>0</v>
      </c>
      <c r="AD17" s="6">
        <v>0</v>
      </c>
      <c r="AE17">
        <v>0</v>
      </c>
      <c r="AF17" s="6">
        <v>0</v>
      </c>
      <c r="AG17">
        <v>0</v>
      </c>
      <c r="AH17" s="6">
        <v>0</v>
      </c>
      <c r="AI17">
        <v>0</v>
      </c>
      <c r="AJ17" s="6">
        <v>0</v>
      </c>
      <c r="AK17">
        <v>0</v>
      </c>
      <c r="AL17" s="6">
        <v>0</v>
      </c>
      <c r="AM17">
        <v>0</v>
      </c>
      <c r="AN17" s="6">
        <v>169247.25</v>
      </c>
      <c r="AO17" s="4">
        <v>7.4999999999999997E-3</v>
      </c>
      <c r="AP17" s="6">
        <v>15439779</v>
      </c>
      <c r="AQ17" s="4">
        <v>2.9563999999999999</v>
      </c>
      <c r="AR17" s="6">
        <v>0</v>
      </c>
      <c r="AS17">
        <v>0</v>
      </c>
      <c r="AT17" s="6">
        <v>0</v>
      </c>
      <c r="AU17">
        <v>0</v>
      </c>
      <c r="AV17" s="6">
        <v>0</v>
      </c>
      <c r="AW17">
        <v>0</v>
      </c>
      <c r="AX17" s="6">
        <v>0</v>
      </c>
      <c r="AY17">
        <v>0</v>
      </c>
      <c r="AZ17" s="6">
        <v>0</v>
      </c>
      <c r="BA17">
        <v>0</v>
      </c>
      <c r="BB17" s="6">
        <v>0</v>
      </c>
      <c r="BC17">
        <v>0</v>
      </c>
      <c r="BD17" s="6">
        <v>0</v>
      </c>
      <c r="BE17">
        <v>0</v>
      </c>
      <c r="BF17" s="6">
        <v>0</v>
      </c>
      <c r="BG17">
        <v>0</v>
      </c>
      <c r="BH17" s="6">
        <v>0</v>
      </c>
      <c r="BI17">
        <v>0</v>
      </c>
      <c r="BJ17" s="6">
        <v>0</v>
      </c>
      <c r="BK17">
        <v>0</v>
      </c>
      <c r="BL17" s="6">
        <v>0</v>
      </c>
      <c r="BM17">
        <v>0</v>
      </c>
      <c r="BN17" s="6">
        <v>588072</v>
      </c>
      <c r="BO17" s="4">
        <v>1.8541000000000001</v>
      </c>
      <c r="BP17" s="6">
        <v>0</v>
      </c>
      <c r="BQ17">
        <v>0</v>
      </c>
      <c r="BR17" s="6">
        <v>224417439.75</v>
      </c>
      <c r="BS17" s="4">
        <v>5.0831</v>
      </c>
      <c r="BT17" s="6">
        <v>0</v>
      </c>
      <c r="BU17">
        <v>0</v>
      </c>
      <c r="BV17" s="6">
        <v>0</v>
      </c>
      <c r="BW17">
        <v>0</v>
      </c>
      <c r="BX17" s="6">
        <v>576756.75</v>
      </c>
      <c r="BY17" s="4">
        <v>3.3382999999999998</v>
      </c>
      <c r="BZ17" s="6">
        <v>345636.75</v>
      </c>
      <c r="CA17" s="4">
        <v>4.0842999999999998</v>
      </c>
      <c r="CB17" s="6">
        <v>0</v>
      </c>
      <c r="CC17">
        <v>0</v>
      </c>
      <c r="CD17" s="6">
        <v>0</v>
      </c>
      <c r="CE17">
        <v>0</v>
      </c>
      <c r="CF17" s="6">
        <v>0</v>
      </c>
      <c r="CG17">
        <v>0</v>
      </c>
      <c r="CH17" s="6">
        <v>0</v>
      </c>
      <c r="CI17">
        <v>0</v>
      </c>
      <c r="CJ17" s="6">
        <v>0</v>
      </c>
      <c r="CK17">
        <v>0</v>
      </c>
      <c r="CL17" s="6">
        <v>0</v>
      </c>
      <c r="CM17">
        <v>0</v>
      </c>
      <c r="CN17" s="6">
        <v>0</v>
      </c>
      <c r="CO17">
        <v>0</v>
      </c>
      <c r="CP17" s="6">
        <v>0</v>
      </c>
      <c r="CQ17">
        <v>0</v>
      </c>
      <c r="CR17" s="6">
        <v>0</v>
      </c>
      <c r="CS17">
        <v>0</v>
      </c>
      <c r="CT17" s="6">
        <v>0</v>
      </c>
      <c r="CU17">
        <v>0</v>
      </c>
      <c r="CV17" s="6">
        <v>0</v>
      </c>
      <c r="CW17">
        <v>0</v>
      </c>
      <c r="CX17" s="6">
        <v>0</v>
      </c>
      <c r="CY17">
        <v>0</v>
      </c>
      <c r="CZ17" s="6">
        <v>1717109.25</v>
      </c>
      <c r="DA17" s="4">
        <v>0.2903</v>
      </c>
      <c r="DB17" s="6">
        <v>364907343</v>
      </c>
      <c r="DC17" s="4">
        <v>3.6600999999999999</v>
      </c>
      <c r="DD17" s="6">
        <v>56175</v>
      </c>
      <c r="DE17" s="4">
        <v>0.41449999999999998</v>
      </c>
      <c r="DF17" s="6">
        <v>0</v>
      </c>
      <c r="DG17">
        <v>0</v>
      </c>
      <c r="DH17" s="6">
        <v>0</v>
      </c>
      <c r="DI17">
        <v>0</v>
      </c>
      <c r="DJ17" s="6">
        <v>0</v>
      </c>
      <c r="DK17">
        <v>0</v>
      </c>
      <c r="DL17" s="6">
        <v>0</v>
      </c>
      <c r="DM17">
        <v>0</v>
      </c>
      <c r="DN17" s="6">
        <v>0</v>
      </c>
      <c r="DO17">
        <v>0</v>
      </c>
      <c r="DP17" s="6">
        <v>27847954</v>
      </c>
      <c r="DQ17" s="4">
        <v>2.0068999999999999</v>
      </c>
      <c r="DR17" s="6">
        <v>0</v>
      </c>
      <c r="DS17">
        <v>0</v>
      </c>
      <c r="DT17" s="6">
        <v>90086082</v>
      </c>
      <c r="DU17" s="4">
        <v>1.1275999999999999</v>
      </c>
      <c r="DV17" s="6">
        <v>34548107</v>
      </c>
      <c r="DW17" s="4">
        <v>3.5373000000000001</v>
      </c>
      <c r="DX17" s="6">
        <v>0</v>
      </c>
      <c r="DY17">
        <v>0</v>
      </c>
      <c r="DZ17" s="6">
        <v>240750</v>
      </c>
      <c r="EA17" s="4">
        <v>1.1456</v>
      </c>
      <c r="EB17" s="6">
        <v>0</v>
      </c>
      <c r="EC17">
        <v>0</v>
      </c>
      <c r="ED17" s="6">
        <v>0</v>
      </c>
      <c r="EE17">
        <v>0</v>
      </c>
      <c r="EF17" s="6">
        <v>0</v>
      </c>
      <c r="EG17">
        <v>0</v>
      </c>
      <c r="EH17" s="6">
        <v>128400000</v>
      </c>
      <c r="EI17" s="4">
        <v>3.5539000000000001</v>
      </c>
      <c r="EJ17" s="6">
        <v>3082563</v>
      </c>
      <c r="EK17" s="4">
        <v>1.27</v>
      </c>
      <c r="EL17" s="6">
        <v>0</v>
      </c>
      <c r="EM17">
        <v>0</v>
      </c>
      <c r="EN17" s="6">
        <v>0</v>
      </c>
      <c r="EO17">
        <v>0</v>
      </c>
      <c r="EP17" s="6">
        <v>868305</v>
      </c>
      <c r="EQ17" s="4">
        <v>1.7344999999999999</v>
      </c>
      <c r="ER17" s="6">
        <v>0</v>
      </c>
      <c r="ES17">
        <v>0</v>
      </c>
      <c r="ET17" s="6">
        <v>0</v>
      </c>
      <c r="EU17">
        <v>0</v>
      </c>
      <c r="EV17" s="6">
        <v>0</v>
      </c>
      <c r="EW17">
        <v>0</v>
      </c>
      <c r="EX17" s="6">
        <v>0</v>
      </c>
      <c r="EY17">
        <v>0</v>
      </c>
      <c r="EZ17" s="6">
        <v>0</v>
      </c>
      <c r="FA17">
        <v>0</v>
      </c>
      <c r="FB17" s="6">
        <v>0</v>
      </c>
      <c r="FC17">
        <v>0</v>
      </c>
      <c r="FD17" s="6">
        <v>0</v>
      </c>
      <c r="FE17">
        <v>0</v>
      </c>
      <c r="FF17" s="6">
        <v>0</v>
      </c>
      <c r="FG17">
        <v>0</v>
      </c>
      <c r="FH17" s="6">
        <v>0</v>
      </c>
      <c r="FI17">
        <v>0</v>
      </c>
      <c r="FJ17" s="6">
        <v>0</v>
      </c>
      <c r="FK17">
        <v>0</v>
      </c>
      <c r="FL17" s="6">
        <v>32522516.25</v>
      </c>
      <c r="FM17" s="4">
        <v>5.1528</v>
      </c>
      <c r="FN17" s="6">
        <v>0</v>
      </c>
      <c r="FO17">
        <v>0</v>
      </c>
      <c r="FP17" s="6">
        <v>0</v>
      </c>
      <c r="FQ17">
        <v>0</v>
      </c>
      <c r="FR17" s="6">
        <v>0</v>
      </c>
      <c r="FS17">
        <v>0</v>
      </c>
      <c r="FT17" s="6">
        <v>0</v>
      </c>
      <c r="FU17">
        <v>0</v>
      </c>
      <c r="FV17" s="6">
        <v>0</v>
      </c>
      <c r="FW17">
        <v>0</v>
      </c>
      <c r="FX17" s="6">
        <v>0</v>
      </c>
      <c r="FY17">
        <v>0</v>
      </c>
      <c r="FZ17" s="6">
        <v>0</v>
      </c>
      <c r="GA17">
        <v>0</v>
      </c>
      <c r="GB17" s="6">
        <v>0</v>
      </c>
      <c r="GC17">
        <v>0</v>
      </c>
      <c r="GD17" s="6">
        <v>0</v>
      </c>
      <c r="GE17">
        <v>0</v>
      </c>
      <c r="GF17" s="6">
        <v>0</v>
      </c>
      <c r="GG17">
        <v>0</v>
      </c>
      <c r="GH17" s="6">
        <v>55501140.75</v>
      </c>
      <c r="GI17" s="4">
        <v>0.83479999999999999</v>
      </c>
      <c r="GJ17" s="6">
        <v>0</v>
      </c>
      <c r="GK17">
        <v>0</v>
      </c>
      <c r="GL17" s="6">
        <v>0</v>
      </c>
      <c r="GM17">
        <v>0</v>
      </c>
      <c r="GN17" s="6">
        <v>0</v>
      </c>
      <c r="GO17">
        <v>0</v>
      </c>
      <c r="GP17" s="6">
        <v>0</v>
      </c>
      <c r="GQ17">
        <v>0</v>
      </c>
      <c r="GR17" s="6">
        <v>13572843</v>
      </c>
      <c r="GS17" s="4">
        <v>0.82779999999999998</v>
      </c>
      <c r="GT17" s="6">
        <v>0</v>
      </c>
      <c r="GU17">
        <v>0</v>
      </c>
      <c r="GV17" s="6">
        <v>0</v>
      </c>
      <c r="GW17">
        <v>0</v>
      </c>
      <c r="GX17" s="6">
        <v>0</v>
      </c>
      <c r="GY17">
        <v>0</v>
      </c>
      <c r="GZ17" s="6">
        <v>0</v>
      </c>
      <c r="HA17">
        <v>0</v>
      </c>
      <c r="HB17" s="6">
        <v>0</v>
      </c>
      <c r="HC17">
        <v>0</v>
      </c>
      <c r="HD17" s="6">
        <v>0</v>
      </c>
      <c r="HE17">
        <v>0</v>
      </c>
      <c r="HF17" s="6">
        <v>0</v>
      </c>
      <c r="HG17">
        <v>0</v>
      </c>
      <c r="HH17" s="6">
        <v>0</v>
      </c>
      <c r="HI17">
        <v>0</v>
      </c>
      <c r="HJ17" s="6">
        <v>0</v>
      </c>
      <c r="HK17">
        <v>0</v>
      </c>
      <c r="HL17" s="6">
        <v>0</v>
      </c>
      <c r="HM17">
        <v>0</v>
      </c>
      <c r="HN17" s="6">
        <v>0</v>
      </c>
      <c r="HO17">
        <v>0</v>
      </c>
      <c r="HP17" s="6">
        <v>2495775</v>
      </c>
      <c r="HQ17" s="4">
        <v>0.36930000000000002</v>
      </c>
    </row>
    <row r="18" spans="1:225">
      <c r="A18" t="s">
        <v>178</v>
      </c>
      <c r="B18" s="6">
        <v>0</v>
      </c>
      <c r="C18">
        <v>0</v>
      </c>
      <c r="D18" s="6">
        <v>0</v>
      </c>
      <c r="E18">
        <v>0</v>
      </c>
      <c r="F18" s="6">
        <v>0</v>
      </c>
      <c r="G18">
        <v>0</v>
      </c>
      <c r="H18" s="6">
        <v>0</v>
      </c>
      <c r="I18">
        <v>0</v>
      </c>
      <c r="J18" s="6">
        <v>0</v>
      </c>
      <c r="K18">
        <v>0</v>
      </c>
      <c r="L18" s="6">
        <v>0</v>
      </c>
      <c r="M18">
        <v>0</v>
      </c>
      <c r="N18" s="6">
        <v>0</v>
      </c>
      <c r="O18">
        <v>0</v>
      </c>
      <c r="P18" s="6">
        <v>0</v>
      </c>
      <c r="Q18">
        <v>0</v>
      </c>
      <c r="R18" s="6">
        <v>0</v>
      </c>
      <c r="S18">
        <v>0</v>
      </c>
      <c r="T18" s="6">
        <v>0</v>
      </c>
      <c r="U18">
        <v>0</v>
      </c>
      <c r="V18" s="6">
        <v>0</v>
      </c>
      <c r="W18">
        <v>0</v>
      </c>
      <c r="X18" s="6">
        <v>0</v>
      </c>
      <c r="Y18">
        <v>0</v>
      </c>
      <c r="Z18" s="6">
        <v>0</v>
      </c>
      <c r="AA18">
        <v>0</v>
      </c>
      <c r="AB18" s="6">
        <v>0</v>
      </c>
      <c r="AC18">
        <v>0</v>
      </c>
      <c r="AD18" s="6">
        <v>0</v>
      </c>
      <c r="AE18">
        <v>0</v>
      </c>
      <c r="AF18" s="6">
        <v>0</v>
      </c>
      <c r="AG18">
        <v>0</v>
      </c>
      <c r="AH18" s="6">
        <v>0</v>
      </c>
      <c r="AI18">
        <v>0</v>
      </c>
      <c r="AJ18" s="6">
        <v>0</v>
      </c>
      <c r="AK18">
        <v>0</v>
      </c>
      <c r="AL18" s="6">
        <v>0</v>
      </c>
      <c r="AM18">
        <v>0</v>
      </c>
      <c r="AN18" s="6">
        <v>0</v>
      </c>
      <c r="AO18">
        <v>0</v>
      </c>
      <c r="AP18" s="6">
        <v>0</v>
      </c>
      <c r="AQ18">
        <v>0</v>
      </c>
      <c r="AR18" s="6">
        <v>0</v>
      </c>
      <c r="AS18">
        <v>0</v>
      </c>
      <c r="AT18" s="6">
        <v>0</v>
      </c>
      <c r="AU18">
        <v>0</v>
      </c>
      <c r="AV18" s="6">
        <v>0</v>
      </c>
      <c r="AW18">
        <v>0</v>
      </c>
      <c r="AX18" s="6">
        <v>0</v>
      </c>
      <c r="AY18">
        <v>0</v>
      </c>
      <c r="AZ18" s="6">
        <v>0</v>
      </c>
      <c r="BA18">
        <v>0</v>
      </c>
      <c r="BB18" s="6">
        <v>0</v>
      </c>
      <c r="BC18">
        <v>0</v>
      </c>
      <c r="BD18" s="6">
        <v>0</v>
      </c>
      <c r="BE18">
        <v>0</v>
      </c>
      <c r="BF18" s="6">
        <v>0</v>
      </c>
      <c r="BG18">
        <v>0</v>
      </c>
      <c r="BH18" s="6">
        <v>0</v>
      </c>
      <c r="BI18">
        <v>0</v>
      </c>
      <c r="BJ18" s="6">
        <v>0</v>
      </c>
      <c r="BK18">
        <v>0</v>
      </c>
      <c r="BL18" s="6">
        <v>0</v>
      </c>
      <c r="BM18">
        <v>0</v>
      </c>
      <c r="BN18" s="6">
        <v>0</v>
      </c>
      <c r="BO18">
        <v>0</v>
      </c>
      <c r="BP18" s="6">
        <v>0</v>
      </c>
      <c r="BQ18">
        <v>0</v>
      </c>
      <c r="BR18" s="6">
        <v>0</v>
      </c>
      <c r="BS18">
        <v>0</v>
      </c>
      <c r="BT18" s="6">
        <v>0</v>
      </c>
      <c r="BU18">
        <v>0</v>
      </c>
      <c r="BV18" s="6">
        <v>0</v>
      </c>
      <c r="BW18">
        <v>0</v>
      </c>
      <c r="BX18" s="6">
        <v>0</v>
      </c>
      <c r="BY18">
        <v>0</v>
      </c>
      <c r="BZ18" s="6">
        <v>0</v>
      </c>
      <c r="CA18">
        <v>0</v>
      </c>
      <c r="CB18" s="6">
        <v>0</v>
      </c>
      <c r="CC18">
        <v>0</v>
      </c>
      <c r="CD18" s="6">
        <v>0</v>
      </c>
      <c r="CE18">
        <v>0</v>
      </c>
      <c r="CF18" s="6">
        <v>0</v>
      </c>
      <c r="CG18">
        <v>0</v>
      </c>
      <c r="CH18" s="6">
        <v>0</v>
      </c>
      <c r="CI18">
        <v>0</v>
      </c>
      <c r="CJ18" s="6">
        <v>0</v>
      </c>
      <c r="CK18">
        <v>0</v>
      </c>
      <c r="CL18" s="6">
        <v>0</v>
      </c>
      <c r="CM18">
        <v>0</v>
      </c>
      <c r="CN18" s="6">
        <v>0</v>
      </c>
      <c r="CO18">
        <v>0</v>
      </c>
      <c r="CP18" s="6">
        <v>0</v>
      </c>
      <c r="CQ18">
        <v>0</v>
      </c>
      <c r="CR18" s="6">
        <v>0</v>
      </c>
      <c r="CS18">
        <v>0</v>
      </c>
      <c r="CT18" s="6">
        <v>0</v>
      </c>
      <c r="CU18">
        <v>0</v>
      </c>
      <c r="CV18" s="6">
        <v>0</v>
      </c>
      <c r="CW18">
        <v>0</v>
      </c>
      <c r="CX18" s="6">
        <v>0</v>
      </c>
      <c r="CY18">
        <v>0</v>
      </c>
      <c r="CZ18" s="6">
        <v>0</v>
      </c>
      <c r="DA18">
        <v>0</v>
      </c>
      <c r="DB18" s="6">
        <v>0</v>
      </c>
      <c r="DC18">
        <v>0</v>
      </c>
      <c r="DD18" s="6">
        <v>0</v>
      </c>
      <c r="DE18">
        <v>0</v>
      </c>
      <c r="DF18" s="6">
        <v>0</v>
      </c>
      <c r="DG18">
        <v>0</v>
      </c>
      <c r="DH18" s="6">
        <v>0</v>
      </c>
      <c r="DI18">
        <v>0</v>
      </c>
      <c r="DJ18" s="6">
        <v>0</v>
      </c>
      <c r="DK18">
        <v>0</v>
      </c>
      <c r="DL18" s="6">
        <v>0</v>
      </c>
      <c r="DM18">
        <v>0</v>
      </c>
      <c r="DN18" s="6">
        <v>0</v>
      </c>
      <c r="DO18">
        <v>0</v>
      </c>
      <c r="DP18" s="6">
        <v>0</v>
      </c>
      <c r="DQ18">
        <v>0</v>
      </c>
      <c r="DR18" s="6">
        <v>0</v>
      </c>
      <c r="DS18">
        <v>0</v>
      </c>
      <c r="DT18" s="6">
        <v>0</v>
      </c>
      <c r="DU18">
        <v>0</v>
      </c>
      <c r="DV18" s="6">
        <v>0</v>
      </c>
      <c r="DW18">
        <v>0</v>
      </c>
      <c r="DX18" s="6">
        <v>0</v>
      </c>
      <c r="DY18">
        <v>0</v>
      </c>
      <c r="DZ18" s="6">
        <v>0</v>
      </c>
      <c r="EA18">
        <v>0</v>
      </c>
      <c r="EB18" s="6">
        <v>0</v>
      </c>
      <c r="EC18">
        <v>0</v>
      </c>
      <c r="ED18" s="6">
        <v>0</v>
      </c>
      <c r="EE18">
        <v>0</v>
      </c>
      <c r="EF18" s="6">
        <v>0</v>
      </c>
      <c r="EG18">
        <v>0</v>
      </c>
      <c r="EH18" s="6">
        <v>0</v>
      </c>
      <c r="EI18">
        <v>0</v>
      </c>
      <c r="EJ18" s="6">
        <v>0</v>
      </c>
      <c r="EK18">
        <v>0</v>
      </c>
      <c r="EL18" s="6">
        <v>0</v>
      </c>
      <c r="EM18">
        <v>0</v>
      </c>
      <c r="EN18" s="6">
        <v>0</v>
      </c>
      <c r="EO18">
        <v>0</v>
      </c>
      <c r="EP18" s="6">
        <v>0</v>
      </c>
      <c r="EQ18">
        <v>0</v>
      </c>
      <c r="ER18" s="6">
        <v>0</v>
      </c>
      <c r="ES18">
        <v>0</v>
      </c>
      <c r="ET18" s="6">
        <v>0</v>
      </c>
      <c r="EU18">
        <v>0</v>
      </c>
      <c r="EV18" s="6">
        <v>0</v>
      </c>
      <c r="EW18">
        <v>0</v>
      </c>
      <c r="EX18" s="6">
        <v>0</v>
      </c>
      <c r="EY18">
        <v>0</v>
      </c>
      <c r="EZ18" s="6">
        <v>0</v>
      </c>
      <c r="FA18">
        <v>0</v>
      </c>
      <c r="FB18" s="6">
        <v>0</v>
      </c>
      <c r="FC18">
        <v>0</v>
      </c>
      <c r="FD18" s="6">
        <v>0</v>
      </c>
      <c r="FE18">
        <v>0</v>
      </c>
      <c r="FF18" s="6">
        <v>0</v>
      </c>
      <c r="FG18">
        <v>0</v>
      </c>
      <c r="FH18" s="6">
        <v>0</v>
      </c>
      <c r="FI18">
        <v>0</v>
      </c>
      <c r="FJ18" s="6">
        <v>0</v>
      </c>
      <c r="FK18">
        <v>0</v>
      </c>
      <c r="FL18" s="6">
        <v>0</v>
      </c>
      <c r="FM18">
        <v>0</v>
      </c>
      <c r="FN18" s="6">
        <v>0</v>
      </c>
      <c r="FO18">
        <v>0</v>
      </c>
      <c r="FP18" s="6">
        <v>0</v>
      </c>
      <c r="FQ18">
        <v>0</v>
      </c>
      <c r="FR18" s="6">
        <v>0</v>
      </c>
      <c r="FS18">
        <v>0</v>
      </c>
      <c r="FT18" s="6">
        <v>0</v>
      </c>
      <c r="FU18">
        <v>0</v>
      </c>
      <c r="FV18" s="6">
        <v>0</v>
      </c>
      <c r="FW18">
        <v>0</v>
      </c>
      <c r="FX18" s="6">
        <v>0</v>
      </c>
      <c r="FY18">
        <v>0</v>
      </c>
      <c r="FZ18" s="6">
        <v>0</v>
      </c>
      <c r="GA18">
        <v>0</v>
      </c>
      <c r="GB18" s="6">
        <v>0</v>
      </c>
      <c r="GC18">
        <v>0</v>
      </c>
      <c r="GD18" s="6">
        <v>0</v>
      </c>
      <c r="GE18">
        <v>0</v>
      </c>
      <c r="GF18" s="6">
        <v>0</v>
      </c>
      <c r="GG18">
        <v>0</v>
      </c>
      <c r="GH18" s="6">
        <v>0</v>
      </c>
      <c r="GI18">
        <v>0</v>
      </c>
      <c r="GJ18" s="6">
        <v>0</v>
      </c>
      <c r="GK18">
        <v>0</v>
      </c>
      <c r="GL18" s="6">
        <v>0</v>
      </c>
      <c r="GM18">
        <v>0</v>
      </c>
      <c r="GN18" s="6">
        <v>0</v>
      </c>
      <c r="GO18">
        <v>0</v>
      </c>
      <c r="GP18" s="6">
        <v>0</v>
      </c>
      <c r="GQ18">
        <v>0</v>
      </c>
      <c r="GR18" s="6">
        <v>0</v>
      </c>
      <c r="GS18">
        <v>0</v>
      </c>
      <c r="GT18" s="6">
        <v>0</v>
      </c>
      <c r="GU18">
        <v>0</v>
      </c>
      <c r="GV18" s="6">
        <v>0</v>
      </c>
      <c r="GW18">
        <v>0</v>
      </c>
      <c r="GX18" s="6">
        <v>0</v>
      </c>
      <c r="GY18">
        <v>0</v>
      </c>
      <c r="GZ18" s="6">
        <v>0</v>
      </c>
      <c r="HA18">
        <v>0</v>
      </c>
      <c r="HB18" s="6">
        <v>0</v>
      </c>
      <c r="HC18">
        <v>0</v>
      </c>
      <c r="HD18" s="6">
        <v>0</v>
      </c>
      <c r="HE18">
        <v>0</v>
      </c>
      <c r="HF18" s="6">
        <v>0</v>
      </c>
      <c r="HG18">
        <v>0</v>
      </c>
      <c r="HH18" s="6">
        <v>0</v>
      </c>
      <c r="HI18">
        <v>0</v>
      </c>
      <c r="HJ18" s="6">
        <v>0</v>
      </c>
      <c r="HK18">
        <v>0</v>
      </c>
      <c r="HL18" s="6">
        <v>0</v>
      </c>
      <c r="HM18">
        <v>0</v>
      </c>
      <c r="HN18" s="6">
        <v>0</v>
      </c>
      <c r="HO18">
        <v>0</v>
      </c>
      <c r="HP18" s="6">
        <v>0</v>
      </c>
      <c r="HQ18">
        <v>0</v>
      </c>
    </row>
    <row r="19" spans="1:225">
      <c r="A19" t="s">
        <v>179</v>
      </c>
      <c r="B19" s="6">
        <v>0</v>
      </c>
      <c r="C19">
        <v>0</v>
      </c>
      <c r="D19" s="6">
        <v>0</v>
      </c>
      <c r="E19">
        <v>0</v>
      </c>
      <c r="F19" s="6">
        <v>0</v>
      </c>
      <c r="G19">
        <v>0</v>
      </c>
      <c r="H19" s="6">
        <v>0</v>
      </c>
      <c r="I19">
        <v>0</v>
      </c>
      <c r="J19" s="6">
        <v>0</v>
      </c>
      <c r="K19">
        <v>0</v>
      </c>
      <c r="L19" s="6">
        <v>0</v>
      </c>
      <c r="M19">
        <v>0</v>
      </c>
      <c r="N19" s="6">
        <v>0</v>
      </c>
      <c r="O19">
        <v>0</v>
      </c>
      <c r="P19" s="6">
        <v>0</v>
      </c>
      <c r="Q19">
        <v>0</v>
      </c>
      <c r="R19" s="6">
        <v>0</v>
      </c>
      <c r="S19">
        <v>0</v>
      </c>
      <c r="T19" s="6">
        <v>0</v>
      </c>
      <c r="U19">
        <v>0</v>
      </c>
      <c r="V19" s="6">
        <v>0</v>
      </c>
      <c r="W19">
        <v>0</v>
      </c>
      <c r="X19" s="6">
        <v>0</v>
      </c>
      <c r="Y19">
        <v>0</v>
      </c>
      <c r="Z19" s="6">
        <v>0</v>
      </c>
      <c r="AA19">
        <v>0</v>
      </c>
      <c r="AB19" s="6">
        <v>0</v>
      </c>
      <c r="AC19">
        <v>0</v>
      </c>
      <c r="AD19" s="6">
        <v>0</v>
      </c>
      <c r="AE19">
        <v>0</v>
      </c>
      <c r="AF19" s="6">
        <v>0</v>
      </c>
      <c r="AG19">
        <v>0</v>
      </c>
      <c r="AH19" s="6">
        <v>0</v>
      </c>
      <c r="AI19">
        <v>0</v>
      </c>
      <c r="AJ19" s="6">
        <v>0</v>
      </c>
      <c r="AK19">
        <v>0</v>
      </c>
      <c r="AL19" s="6">
        <v>0</v>
      </c>
      <c r="AM19">
        <v>0</v>
      </c>
      <c r="AN19" s="6">
        <v>0</v>
      </c>
      <c r="AO19">
        <v>0</v>
      </c>
      <c r="AP19" s="6">
        <v>0</v>
      </c>
      <c r="AQ19">
        <v>0</v>
      </c>
      <c r="AR19" s="6">
        <v>0</v>
      </c>
      <c r="AS19">
        <v>0</v>
      </c>
      <c r="AT19" s="6">
        <v>0</v>
      </c>
      <c r="AU19">
        <v>0</v>
      </c>
      <c r="AV19" s="6">
        <v>0</v>
      </c>
      <c r="AW19">
        <v>0</v>
      </c>
      <c r="AX19" s="6">
        <v>0</v>
      </c>
      <c r="AY19">
        <v>0</v>
      </c>
      <c r="AZ19" s="6">
        <v>0</v>
      </c>
      <c r="BA19">
        <v>0</v>
      </c>
      <c r="BB19" s="6">
        <v>0</v>
      </c>
      <c r="BC19">
        <v>0</v>
      </c>
      <c r="BD19" s="6">
        <v>0</v>
      </c>
      <c r="BE19">
        <v>0</v>
      </c>
      <c r="BF19" s="6">
        <v>0</v>
      </c>
      <c r="BG19">
        <v>0</v>
      </c>
      <c r="BH19" s="6">
        <v>0</v>
      </c>
      <c r="BI19">
        <v>0</v>
      </c>
      <c r="BJ19" s="6">
        <v>0</v>
      </c>
      <c r="BK19">
        <v>0</v>
      </c>
      <c r="BL19" s="6">
        <v>0</v>
      </c>
      <c r="BM19">
        <v>0</v>
      </c>
      <c r="BN19" s="6">
        <v>0</v>
      </c>
      <c r="BO19">
        <v>0</v>
      </c>
      <c r="BP19" s="6">
        <v>0</v>
      </c>
      <c r="BQ19">
        <v>0</v>
      </c>
      <c r="BR19" s="6">
        <v>0</v>
      </c>
      <c r="BS19">
        <v>0</v>
      </c>
      <c r="BT19" s="6">
        <v>0</v>
      </c>
      <c r="BU19">
        <v>0</v>
      </c>
      <c r="BV19" s="6">
        <v>0</v>
      </c>
      <c r="BW19">
        <v>0</v>
      </c>
      <c r="BX19" s="6">
        <v>0</v>
      </c>
      <c r="BY19">
        <v>0</v>
      </c>
      <c r="BZ19" s="6">
        <v>0</v>
      </c>
      <c r="CA19">
        <v>0</v>
      </c>
      <c r="CB19" s="6">
        <v>0</v>
      </c>
      <c r="CC19">
        <v>0</v>
      </c>
      <c r="CD19" s="6">
        <v>0</v>
      </c>
      <c r="CE19">
        <v>0</v>
      </c>
      <c r="CF19" s="6">
        <v>0</v>
      </c>
      <c r="CG19">
        <v>0</v>
      </c>
      <c r="CH19" s="6">
        <v>0</v>
      </c>
      <c r="CI19">
        <v>0</v>
      </c>
      <c r="CJ19" s="6">
        <v>0</v>
      </c>
      <c r="CK19">
        <v>0</v>
      </c>
      <c r="CL19" s="6">
        <v>0</v>
      </c>
      <c r="CM19">
        <v>0</v>
      </c>
      <c r="CN19" s="6">
        <v>0</v>
      </c>
      <c r="CO19">
        <v>0</v>
      </c>
      <c r="CP19" s="6">
        <v>0</v>
      </c>
      <c r="CQ19">
        <v>0</v>
      </c>
      <c r="CR19" s="6">
        <v>0</v>
      </c>
      <c r="CS19">
        <v>0</v>
      </c>
      <c r="CT19" s="6">
        <v>0</v>
      </c>
      <c r="CU19">
        <v>0</v>
      </c>
      <c r="CV19" s="6">
        <v>0</v>
      </c>
      <c r="CW19">
        <v>0</v>
      </c>
      <c r="CX19" s="6">
        <v>0</v>
      </c>
      <c r="CY19">
        <v>0</v>
      </c>
      <c r="CZ19" s="6">
        <v>0</v>
      </c>
      <c r="DA19">
        <v>0</v>
      </c>
      <c r="DB19" s="6">
        <v>0</v>
      </c>
      <c r="DC19">
        <v>0</v>
      </c>
      <c r="DD19" s="6">
        <v>0</v>
      </c>
      <c r="DE19">
        <v>0</v>
      </c>
      <c r="DF19" s="6">
        <v>0</v>
      </c>
      <c r="DG19">
        <v>0</v>
      </c>
      <c r="DH19" s="6">
        <v>0</v>
      </c>
      <c r="DI19">
        <v>0</v>
      </c>
      <c r="DJ19" s="6">
        <v>0</v>
      </c>
      <c r="DK19">
        <v>0</v>
      </c>
      <c r="DL19" s="6">
        <v>0</v>
      </c>
      <c r="DM19">
        <v>0</v>
      </c>
      <c r="DN19" s="6">
        <v>0</v>
      </c>
      <c r="DO19">
        <v>0</v>
      </c>
      <c r="DP19" s="6">
        <v>0</v>
      </c>
      <c r="DQ19">
        <v>0</v>
      </c>
      <c r="DR19" s="6">
        <v>0</v>
      </c>
      <c r="DS19">
        <v>0</v>
      </c>
      <c r="DT19" s="6">
        <v>0</v>
      </c>
      <c r="DU19">
        <v>0</v>
      </c>
      <c r="DV19" s="6">
        <v>0</v>
      </c>
      <c r="DW19">
        <v>0</v>
      </c>
      <c r="DX19" s="6">
        <v>0</v>
      </c>
      <c r="DY19">
        <v>0</v>
      </c>
      <c r="DZ19" s="6">
        <v>0</v>
      </c>
      <c r="EA19">
        <v>0</v>
      </c>
      <c r="EB19" s="6">
        <v>0</v>
      </c>
      <c r="EC19">
        <v>0</v>
      </c>
      <c r="ED19" s="6">
        <v>0</v>
      </c>
      <c r="EE19">
        <v>0</v>
      </c>
      <c r="EF19" s="6">
        <v>0</v>
      </c>
      <c r="EG19">
        <v>0</v>
      </c>
      <c r="EH19" s="6">
        <v>0</v>
      </c>
      <c r="EI19">
        <v>0</v>
      </c>
      <c r="EJ19" s="6">
        <v>0</v>
      </c>
      <c r="EK19">
        <v>0</v>
      </c>
      <c r="EL19" s="6">
        <v>0</v>
      </c>
      <c r="EM19">
        <v>0</v>
      </c>
      <c r="EN19" s="6">
        <v>0</v>
      </c>
      <c r="EO19">
        <v>0</v>
      </c>
      <c r="EP19" s="6">
        <v>0</v>
      </c>
      <c r="EQ19">
        <v>0</v>
      </c>
      <c r="ER19" s="6">
        <v>0</v>
      </c>
      <c r="ES19">
        <v>0</v>
      </c>
      <c r="ET19" s="6">
        <v>0</v>
      </c>
      <c r="EU19">
        <v>0</v>
      </c>
      <c r="EV19" s="6">
        <v>0</v>
      </c>
      <c r="EW19">
        <v>0</v>
      </c>
      <c r="EX19" s="6">
        <v>0</v>
      </c>
      <c r="EY19">
        <v>0</v>
      </c>
      <c r="EZ19" s="6">
        <v>0</v>
      </c>
      <c r="FA19">
        <v>0</v>
      </c>
      <c r="FB19" s="6">
        <v>0</v>
      </c>
      <c r="FC19">
        <v>0</v>
      </c>
      <c r="FD19" s="6">
        <v>0</v>
      </c>
      <c r="FE19">
        <v>0</v>
      </c>
      <c r="FF19" s="6">
        <v>0</v>
      </c>
      <c r="FG19">
        <v>0</v>
      </c>
      <c r="FH19" s="6">
        <v>0</v>
      </c>
      <c r="FI19">
        <v>0</v>
      </c>
      <c r="FJ19" s="6">
        <v>0</v>
      </c>
      <c r="FK19">
        <v>0</v>
      </c>
      <c r="FL19" s="6">
        <v>0</v>
      </c>
      <c r="FM19">
        <v>0</v>
      </c>
      <c r="FN19" s="6">
        <v>0</v>
      </c>
      <c r="FO19">
        <v>0</v>
      </c>
      <c r="FP19" s="6">
        <v>0</v>
      </c>
      <c r="FQ19">
        <v>0</v>
      </c>
      <c r="FR19" s="6">
        <v>0</v>
      </c>
      <c r="FS19">
        <v>0</v>
      </c>
      <c r="FT19" s="6">
        <v>0</v>
      </c>
      <c r="FU19">
        <v>0</v>
      </c>
      <c r="FV19" s="6">
        <v>0</v>
      </c>
      <c r="FW19">
        <v>0</v>
      </c>
      <c r="FX19" s="6">
        <v>0</v>
      </c>
      <c r="FY19">
        <v>0</v>
      </c>
      <c r="FZ19" s="6">
        <v>0</v>
      </c>
      <c r="GA19">
        <v>0</v>
      </c>
      <c r="GB19" s="6">
        <v>0</v>
      </c>
      <c r="GC19">
        <v>0</v>
      </c>
      <c r="GD19" s="6">
        <v>0</v>
      </c>
      <c r="GE19">
        <v>0</v>
      </c>
      <c r="GF19" s="6">
        <v>0</v>
      </c>
      <c r="GG19">
        <v>0</v>
      </c>
      <c r="GH19" s="6">
        <v>0</v>
      </c>
      <c r="GI19">
        <v>0</v>
      </c>
      <c r="GJ19" s="6">
        <v>0</v>
      </c>
      <c r="GK19">
        <v>0</v>
      </c>
      <c r="GL19" s="6">
        <v>0</v>
      </c>
      <c r="GM19">
        <v>0</v>
      </c>
      <c r="GN19" s="6">
        <v>0</v>
      </c>
      <c r="GO19">
        <v>0</v>
      </c>
      <c r="GP19" s="6">
        <v>0</v>
      </c>
      <c r="GQ19">
        <v>0</v>
      </c>
      <c r="GR19" s="6">
        <v>0</v>
      </c>
      <c r="GS19">
        <v>0</v>
      </c>
      <c r="GT19" s="6">
        <v>0</v>
      </c>
      <c r="GU19">
        <v>0</v>
      </c>
      <c r="GV19" s="6">
        <v>0</v>
      </c>
      <c r="GW19">
        <v>0</v>
      </c>
      <c r="GX19" s="6">
        <v>0</v>
      </c>
      <c r="GY19">
        <v>0</v>
      </c>
      <c r="GZ19" s="6">
        <v>0</v>
      </c>
      <c r="HA19">
        <v>0</v>
      </c>
      <c r="HB19" s="6">
        <v>0</v>
      </c>
      <c r="HC19">
        <v>0</v>
      </c>
      <c r="HD19" s="6">
        <v>0</v>
      </c>
      <c r="HE19">
        <v>0</v>
      </c>
      <c r="HF19" s="6">
        <v>0</v>
      </c>
      <c r="HG19">
        <v>0</v>
      </c>
      <c r="HH19" s="6">
        <v>0</v>
      </c>
      <c r="HI19">
        <v>0</v>
      </c>
      <c r="HJ19" s="6">
        <v>0</v>
      </c>
      <c r="HK19">
        <v>0</v>
      </c>
      <c r="HL19" s="6">
        <v>0</v>
      </c>
      <c r="HM19">
        <v>0</v>
      </c>
      <c r="HN19" s="6">
        <v>0</v>
      </c>
      <c r="HO19">
        <v>0</v>
      </c>
      <c r="HP19" s="6">
        <v>0</v>
      </c>
      <c r="HQ19">
        <v>0</v>
      </c>
    </row>
    <row r="20" spans="1:225">
      <c r="A20" t="s">
        <v>180</v>
      </c>
      <c r="B20" s="6">
        <v>0</v>
      </c>
      <c r="C20">
        <v>0</v>
      </c>
      <c r="D20" s="6">
        <v>0</v>
      </c>
      <c r="E20">
        <v>0</v>
      </c>
      <c r="F20" s="6">
        <v>0</v>
      </c>
      <c r="G20">
        <v>0</v>
      </c>
      <c r="H20" s="6">
        <v>0</v>
      </c>
      <c r="I20">
        <v>0</v>
      </c>
      <c r="J20" s="6">
        <v>0</v>
      </c>
      <c r="K20">
        <v>0</v>
      </c>
      <c r="L20" s="6">
        <v>0</v>
      </c>
      <c r="M20">
        <v>0</v>
      </c>
      <c r="N20" s="6">
        <v>0</v>
      </c>
      <c r="O20">
        <v>0</v>
      </c>
      <c r="P20" s="6">
        <v>0</v>
      </c>
      <c r="Q20">
        <v>0</v>
      </c>
      <c r="R20" s="6">
        <v>0</v>
      </c>
      <c r="S20">
        <v>0</v>
      </c>
      <c r="T20" s="6">
        <v>0</v>
      </c>
      <c r="U20">
        <v>0</v>
      </c>
      <c r="V20" s="6">
        <v>0</v>
      </c>
      <c r="W20">
        <v>0</v>
      </c>
      <c r="X20" s="6">
        <v>0</v>
      </c>
      <c r="Y20">
        <v>0</v>
      </c>
      <c r="Z20" s="6">
        <v>0</v>
      </c>
      <c r="AA20">
        <v>0</v>
      </c>
      <c r="AB20" s="6">
        <v>0</v>
      </c>
      <c r="AC20">
        <v>0</v>
      </c>
      <c r="AD20" s="6">
        <v>0</v>
      </c>
      <c r="AE20">
        <v>0</v>
      </c>
      <c r="AF20" s="6">
        <v>0</v>
      </c>
      <c r="AG20">
        <v>0</v>
      </c>
      <c r="AH20" s="6">
        <v>0</v>
      </c>
      <c r="AI20">
        <v>0</v>
      </c>
      <c r="AJ20" s="6">
        <v>0</v>
      </c>
      <c r="AK20">
        <v>0</v>
      </c>
      <c r="AL20" s="6">
        <v>0</v>
      </c>
      <c r="AM20">
        <v>0</v>
      </c>
      <c r="AN20" s="6">
        <v>0</v>
      </c>
      <c r="AO20">
        <v>0</v>
      </c>
      <c r="AP20" s="6">
        <v>0</v>
      </c>
      <c r="AQ20">
        <v>0</v>
      </c>
      <c r="AR20" s="6">
        <v>0</v>
      </c>
      <c r="AS20">
        <v>0</v>
      </c>
      <c r="AT20" s="6">
        <v>0</v>
      </c>
      <c r="AU20">
        <v>0</v>
      </c>
      <c r="AV20" s="6">
        <v>0</v>
      </c>
      <c r="AW20">
        <v>0</v>
      </c>
      <c r="AX20" s="6">
        <v>0</v>
      </c>
      <c r="AY20">
        <v>0</v>
      </c>
      <c r="AZ20" s="6">
        <v>0</v>
      </c>
      <c r="BA20">
        <v>0</v>
      </c>
      <c r="BB20" s="6">
        <v>0</v>
      </c>
      <c r="BC20">
        <v>0</v>
      </c>
      <c r="BD20" s="6">
        <v>0</v>
      </c>
      <c r="BE20">
        <v>0</v>
      </c>
      <c r="BF20" s="6">
        <v>0</v>
      </c>
      <c r="BG20">
        <v>0</v>
      </c>
      <c r="BH20" s="6">
        <v>0</v>
      </c>
      <c r="BI20">
        <v>0</v>
      </c>
      <c r="BJ20" s="6">
        <v>0</v>
      </c>
      <c r="BK20">
        <v>0</v>
      </c>
      <c r="BL20" s="6">
        <v>0</v>
      </c>
      <c r="BM20">
        <v>0</v>
      </c>
      <c r="BN20" s="6">
        <v>0</v>
      </c>
      <c r="BO20">
        <v>0</v>
      </c>
      <c r="BP20" s="6">
        <v>0</v>
      </c>
      <c r="BQ20">
        <v>0</v>
      </c>
      <c r="BR20" s="6">
        <v>0</v>
      </c>
      <c r="BS20">
        <v>0</v>
      </c>
      <c r="BT20" s="6">
        <v>0</v>
      </c>
      <c r="BU20">
        <v>0</v>
      </c>
      <c r="BV20" s="6">
        <v>0</v>
      </c>
      <c r="BW20">
        <v>0</v>
      </c>
      <c r="BX20" s="6">
        <v>0</v>
      </c>
      <c r="BY20">
        <v>0</v>
      </c>
      <c r="BZ20" s="6">
        <v>0</v>
      </c>
      <c r="CA20">
        <v>0</v>
      </c>
      <c r="CB20" s="6">
        <v>0</v>
      </c>
      <c r="CC20">
        <v>0</v>
      </c>
      <c r="CD20" s="6">
        <v>0</v>
      </c>
      <c r="CE20">
        <v>0</v>
      </c>
      <c r="CF20" s="6">
        <v>0</v>
      </c>
      <c r="CG20">
        <v>0</v>
      </c>
      <c r="CH20" s="6">
        <v>0</v>
      </c>
      <c r="CI20">
        <v>0</v>
      </c>
      <c r="CJ20" s="6">
        <v>0</v>
      </c>
      <c r="CK20">
        <v>0</v>
      </c>
      <c r="CL20" s="6">
        <v>0</v>
      </c>
      <c r="CM20">
        <v>0</v>
      </c>
      <c r="CN20" s="6">
        <v>0</v>
      </c>
      <c r="CO20">
        <v>0</v>
      </c>
      <c r="CP20" s="6">
        <v>0</v>
      </c>
      <c r="CQ20">
        <v>0</v>
      </c>
      <c r="CR20" s="6">
        <v>0</v>
      </c>
      <c r="CS20">
        <v>0</v>
      </c>
      <c r="CT20" s="6">
        <v>0</v>
      </c>
      <c r="CU20">
        <v>0</v>
      </c>
      <c r="CV20" s="6">
        <v>0</v>
      </c>
      <c r="CW20">
        <v>0</v>
      </c>
      <c r="CX20" s="6">
        <v>0</v>
      </c>
      <c r="CY20">
        <v>0</v>
      </c>
      <c r="CZ20" s="6">
        <v>0</v>
      </c>
      <c r="DA20">
        <v>0</v>
      </c>
      <c r="DB20" s="6">
        <v>0</v>
      </c>
      <c r="DC20">
        <v>0</v>
      </c>
      <c r="DD20" s="6">
        <v>0</v>
      </c>
      <c r="DE20">
        <v>0</v>
      </c>
      <c r="DF20" s="6">
        <v>0</v>
      </c>
      <c r="DG20">
        <v>0</v>
      </c>
      <c r="DH20" s="6">
        <v>0</v>
      </c>
      <c r="DI20">
        <v>0</v>
      </c>
      <c r="DJ20" s="6">
        <v>0</v>
      </c>
      <c r="DK20">
        <v>0</v>
      </c>
      <c r="DL20" s="6">
        <v>0</v>
      </c>
      <c r="DM20">
        <v>0</v>
      </c>
      <c r="DN20" s="6">
        <v>0</v>
      </c>
      <c r="DO20">
        <v>0</v>
      </c>
      <c r="DP20" s="6">
        <v>0</v>
      </c>
      <c r="DQ20">
        <v>0</v>
      </c>
      <c r="DR20" s="6">
        <v>0</v>
      </c>
      <c r="DS20">
        <v>0</v>
      </c>
      <c r="DT20" s="6">
        <v>0</v>
      </c>
      <c r="DU20">
        <v>0</v>
      </c>
      <c r="DV20" s="6">
        <v>0</v>
      </c>
      <c r="DW20">
        <v>0</v>
      </c>
      <c r="DX20" s="6">
        <v>0</v>
      </c>
      <c r="DY20">
        <v>0</v>
      </c>
      <c r="DZ20" s="6">
        <v>0</v>
      </c>
      <c r="EA20">
        <v>0</v>
      </c>
      <c r="EB20" s="6">
        <v>0</v>
      </c>
      <c r="EC20">
        <v>0</v>
      </c>
      <c r="ED20" s="6">
        <v>0</v>
      </c>
      <c r="EE20">
        <v>0</v>
      </c>
      <c r="EF20" s="6">
        <v>0</v>
      </c>
      <c r="EG20">
        <v>0</v>
      </c>
      <c r="EH20" s="6">
        <v>0</v>
      </c>
      <c r="EI20">
        <v>0</v>
      </c>
      <c r="EJ20" s="6">
        <v>0</v>
      </c>
      <c r="EK20">
        <v>0</v>
      </c>
      <c r="EL20" s="6">
        <v>0</v>
      </c>
      <c r="EM20">
        <v>0</v>
      </c>
      <c r="EN20" s="6">
        <v>0</v>
      </c>
      <c r="EO20">
        <v>0</v>
      </c>
      <c r="EP20" s="6">
        <v>0</v>
      </c>
      <c r="EQ20">
        <v>0</v>
      </c>
      <c r="ER20" s="6">
        <v>0</v>
      </c>
      <c r="ES20">
        <v>0</v>
      </c>
      <c r="ET20" s="6">
        <v>0</v>
      </c>
      <c r="EU20">
        <v>0</v>
      </c>
      <c r="EV20" s="6">
        <v>0</v>
      </c>
      <c r="EW20">
        <v>0</v>
      </c>
      <c r="EX20" s="6">
        <v>0</v>
      </c>
      <c r="EY20">
        <v>0</v>
      </c>
      <c r="EZ20" s="6">
        <v>0</v>
      </c>
      <c r="FA20">
        <v>0</v>
      </c>
      <c r="FB20" s="6">
        <v>0</v>
      </c>
      <c r="FC20">
        <v>0</v>
      </c>
      <c r="FD20" s="6">
        <v>0</v>
      </c>
      <c r="FE20">
        <v>0</v>
      </c>
      <c r="FF20" s="6">
        <v>0</v>
      </c>
      <c r="FG20">
        <v>0</v>
      </c>
      <c r="FH20" s="6">
        <v>0</v>
      </c>
      <c r="FI20">
        <v>0</v>
      </c>
      <c r="FJ20" s="6">
        <v>0</v>
      </c>
      <c r="FK20">
        <v>0</v>
      </c>
      <c r="FL20" s="6">
        <v>0</v>
      </c>
      <c r="FM20">
        <v>0</v>
      </c>
      <c r="FN20" s="6">
        <v>0</v>
      </c>
      <c r="FO20">
        <v>0</v>
      </c>
      <c r="FP20" s="6">
        <v>0</v>
      </c>
      <c r="FQ20">
        <v>0</v>
      </c>
      <c r="FR20" s="6">
        <v>0</v>
      </c>
      <c r="FS20">
        <v>0</v>
      </c>
      <c r="FT20" s="6">
        <v>0</v>
      </c>
      <c r="FU20">
        <v>0</v>
      </c>
      <c r="FV20" s="6">
        <v>0</v>
      </c>
      <c r="FW20">
        <v>0</v>
      </c>
      <c r="FX20" s="6">
        <v>0</v>
      </c>
      <c r="FY20">
        <v>0</v>
      </c>
      <c r="FZ20" s="6">
        <v>0</v>
      </c>
      <c r="GA20">
        <v>0</v>
      </c>
      <c r="GB20" s="6">
        <v>0</v>
      </c>
      <c r="GC20">
        <v>0</v>
      </c>
      <c r="GD20" s="6">
        <v>0</v>
      </c>
      <c r="GE20">
        <v>0</v>
      </c>
      <c r="GF20" s="6">
        <v>0</v>
      </c>
      <c r="GG20">
        <v>0</v>
      </c>
      <c r="GH20" s="6">
        <v>0</v>
      </c>
      <c r="GI20">
        <v>0</v>
      </c>
      <c r="GJ20" s="6">
        <v>0</v>
      </c>
      <c r="GK20">
        <v>0</v>
      </c>
      <c r="GL20" s="6">
        <v>0</v>
      </c>
      <c r="GM20">
        <v>0</v>
      </c>
      <c r="GN20" s="6">
        <v>0</v>
      </c>
      <c r="GO20">
        <v>0</v>
      </c>
      <c r="GP20" s="6">
        <v>0</v>
      </c>
      <c r="GQ20">
        <v>0</v>
      </c>
      <c r="GR20" s="6">
        <v>0</v>
      </c>
      <c r="GS20">
        <v>0</v>
      </c>
      <c r="GT20" s="6">
        <v>0</v>
      </c>
      <c r="GU20">
        <v>0</v>
      </c>
      <c r="GV20" s="6">
        <v>0</v>
      </c>
      <c r="GW20">
        <v>0</v>
      </c>
      <c r="GX20" s="6">
        <v>0</v>
      </c>
      <c r="GY20">
        <v>0</v>
      </c>
      <c r="GZ20" s="6">
        <v>0</v>
      </c>
      <c r="HA20">
        <v>0</v>
      </c>
      <c r="HB20" s="6">
        <v>0</v>
      </c>
      <c r="HC20">
        <v>0</v>
      </c>
      <c r="HD20" s="6">
        <v>0</v>
      </c>
      <c r="HE20">
        <v>0</v>
      </c>
      <c r="HF20" s="6">
        <v>0</v>
      </c>
      <c r="HG20">
        <v>0</v>
      </c>
      <c r="HH20" s="6">
        <v>0</v>
      </c>
      <c r="HI20">
        <v>0</v>
      </c>
      <c r="HJ20" s="6">
        <v>0</v>
      </c>
      <c r="HK20">
        <v>0</v>
      </c>
      <c r="HL20" s="6">
        <v>0</v>
      </c>
      <c r="HM20">
        <v>0</v>
      </c>
      <c r="HN20" s="6">
        <v>0</v>
      </c>
      <c r="HO20">
        <v>0</v>
      </c>
      <c r="HP20" s="6">
        <v>0</v>
      </c>
      <c r="HQ20">
        <v>0</v>
      </c>
    </row>
    <row r="21" spans="1:225" ht="13.5" thickBot="1">
      <c r="A21" t="s">
        <v>181</v>
      </c>
      <c r="B21" s="6">
        <v>0</v>
      </c>
      <c r="C21">
        <v>0</v>
      </c>
      <c r="D21" s="6">
        <v>0</v>
      </c>
      <c r="E21">
        <v>0</v>
      </c>
      <c r="F21" s="6">
        <v>0</v>
      </c>
      <c r="G21">
        <v>0</v>
      </c>
      <c r="H21" s="6">
        <v>0</v>
      </c>
      <c r="I21">
        <v>0</v>
      </c>
      <c r="J21" s="6">
        <v>0</v>
      </c>
      <c r="K21">
        <v>0</v>
      </c>
      <c r="L21" s="6">
        <v>0</v>
      </c>
      <c r="M21">
        <v>0</v>
      </c>
      <c r="N21" s="6">
        <v>0</v>
      </c>
      <c r="O21">
        <v>0</v>
      </c>
      <c r="P21" s="6">
        <v>0</v>
      </c>
      <c r="Q21">
        <v>0</v>
      </c>
      <c r="R21" s="6">
        <v>0</v>
      </c>
      <c r="S21">
        <v>0</v>
      </c>
      <c r="T21" s="6">
        <v>0</v>
      </c>
      <c r="U21">
        <v>0</v>
      </c>
      <c r="V21" s="6">
        <v>0</v>
      </c>
      <c r="W21">
        <v>0</v>
      </c>
      <c r="X21" s="6">
        <v>0</v>
      </c>
      <c r="Y21">
        <v>0</v>
      </c>
      <c r="Z21" s="6">
        <v>0</v>
      </c>
      <c r="AA21">
        <v>0</v>
      </c>
      <c r="AB21" s="6">
        <v>0</v>
      </c>
      <c r="AC21">
        <v>0</v>
      </c>
      <c r="AD21" s="6">
        <v>0</v>
      </c>
      <c r="AE21">
        <v>0</v>
      </c>
      <c r="AF21" s="6">
        <v>0</v>
      </c>
      <c r="AG21">
        <v>0</v>
      </c>
      <c r="AH21" s="6">
        <v>0</v>
      </c>
      <c r="AI21">
        <v>0</v>
      </c>
      <c r="AJ21" s="6">
        <v>0</v>
      </c>
      <c r="AK21">
        <v>0</v>
      </c>
      <c r="AL21" s="6">
        <v>0</v>
      </c>
      <c r="AM21">
        <v>0</v>
      </c>
      <c r="AN21" s="6">
        <v>0</v>
      </c>
      <c r="AO21">
        <v>0</v>
      </c>
      <c r="AP21" s="6">
        <v>0</v>
      </c>
      <c r="AQ21">
        <v>0</v>
      </c>
      <c r="AR21" s="6">
        <v>0</v>
      </c>
      <c r="AS21">
        <v>0</v>
      </c>
      <c r="AT21" s="6">
        <v>0</v>
      </c>
      <c r="AU21">
        <v>0</v>
      </c>
      <c r="AV21" s="6">
        <v>0</v>
      </c>
      <c r="AW21">
        <v>0</v>
      </c>
      <c r="AX21" s="6">
        <v>0</v>
      </c>
      <c r="AY21">
        <v>0</v>
      </c>
      <c r="AZ21" s="6">
        <v>0</v>
      </c>
      <c r="BA21">
        <v>0</v>
      </c>
      <c r="BB21" s="6">
        <v>0</v>
      </c>
      <c r="BC21">
        <v>0</v>
      </c>
      <c r="BD21" s="6">
        <v>0</v>
      </c>
      <c r="BE21">
        <v>0</v>
      </c>
      <c r="BF21" s="6">
        <v>0</v>
      </c>
      <c r="BG21">
        <v>0</v>
      </c>
      <c r="BH21" s="6">
        <v>0</v>
      </c>
      <c r="BI21">
        <v>0</v>
      </c>
      <c r="BJ21" s="6">
        <v>0</v>
      </c>
      <c r="BK21">
        <v>0</v>
      </c>
      <c r="BL21" s="6">
        <v>0</v>
      </c>
      <c r="BM21">
        <v>0</v>
      </c>
      <c r="BN21" s="6">
        <v>0</v>
      </c>
      <c r="BO21">
        <v>0</v>
      </c>
      <c r="BP21" s="6">
        <v>0</v>
      </c>
      <c r="BQ21">
        <v>0</v>
      </c>
      <c r="BR21" s="6">
        <v>0</v>
      </c>
      <c r="BS21">
        <v>0</v>
      </c>
      <c r="BT21" s="6">
        <v>0</v>
      </c>
      <c r="BU21">
        <v>0</v>
      </c>
      <c r="BV21" s="6">
        <v>0</v>
      </c>
      <c r="BW21">
        <v>0</v>
      </c>
      <c r="BX21" s="6">
        <v>0</v>
      </c>
      <c r="BY21">
        <v>0</v>
      </c>
      <c r="BZ21" s="6">
        <v>0</v>
      </c>
      <c r="CA21">
        <v>0</v>
      </c>
      <c r="CB21" s="6">
        <v>0</v>
      </c>
      <c r="CC21">
        <v>0</v>
      </c>
      <c r="CD21" s="6">
        <v>0</v>
      </c>
      <c r="CE21">
        <v>0</v>
      </c>
      <c r="CF21" s="6">
        <v>0</v>
      </c>
      <c r="CG21">
        <v>0</v>
      </c>
      <c r="CH21" s="6">
        <v>0</v>
      </c>
      <c r="CI21">
        <v>0</v>
      </c>
      <c r="CJ21" s="6">
        <v>0</v>
      </c>
      <c r="CK21">
        <v>0</v>
      </c>
      <c r="CL21" s="6">
        <v>0</v>
      </c>
      <c r="CM21">
        <v>0</v>
      </c>
      <c r="CN21" s="6">
        <v>0</v>
      </c>
      <c r="CO21">
        <v>0</v>
      </c>
      <c r="CP21" s="6">
        <v>0</v>
      </c>
      <c r="CQ21">
        <v>0</v>
      </c>
      <c r="CR21" s="6">
        <v>0</v>
      </c>
      <c r="CS21">
        <v>0</v>
      </c>
      <c r="CT21" s="6">
        <v>0</v>
      </c>
      <c r="CU21">
        <v>0</v>
      </c>
      <c r="CV21" s="6">
        <v>0</v>
      </c>
      <c r="CW21">
        <v>0</v>
      </c>
      <c r="CX21" s="6">
        <v>0</v>
      </c>
      <c r="CY21">
        <v>0</v>
      </c>
      <c r="CZ21" s="6">
        <v>0</v>
      </c>
      <c r="DA21">
        <v>0</v>
      </c>
      <c r="DB21" s="6">
        <v>0</v>
      </c>
      <c r="DC21">
        <v>0</v>
      </c>
      <c r="DD21" s="6">
        <v>0</v>
      </c>
      <c r="DE21">
        <v>0</v>
      </c>
      <c r="DF21" s="6">
        <v>0</v>
      </c>
      <c r="DG21">
        <v>0</v>
      </c>
      <c r="DH21" s="6">
        <v>0</v>
      </c>
      <c r="DI21">
        <v>0</v>
      </c>
      <c r="DJ21" s="6">
        <v>0</v>
      </c>
      <c r="DK21">
        <v>0</v>
      </c>
      <c r="DL21" s="6">
        <v>0</v>
      </c>
      <c r="DM21">
        <v>0</v>
      </c>
      <c r="DN21" s="6">
        <v>0</v>
      </c>
      <c r="DO21">
        <v>0</v>
      </c>
      <c r="DP21" s="6">
        <v>0</v>
      </c>
      <c r="DQ21">
        <v>0</v>
      </c>
      <c r="DR21" s="6">
        <v>0</v>
      </c>
      <c r="DS21">
        <v>0</v>
      </c>
      <c r="DT21" s="6">
        <v>0</v>
      </c>
      <c r="DU21">
        <v>0</v>
      </c>
      <c r="DV21" s="6">
        <v>0</v>
      </c>
      <c r="DW21">
        <v>0</v>
      </c>
      <c r="DX21" s="6">
        <v>0</v>
      </c>
      <c r="DY21">
        <v>0</v>
      </c>
      <c r="DZ21" s="6">
        <v>0</v>
      </c>
      <c r="EA21">
        <v>0</v>
      </c>
      <c r="EB21" s="6">
        <v>0</v>
      </c>
      <c r="EC21">
        <v>0</v>
      </c>
      <c r="ED21" s="6">
        <v>0</v>
      </c>
      <c r="EE21">
        <v>0</v>
      </c>
      <c r="EF21" s="6">
        <v>0</v>
      </c>
      <c r="EG21">
        <v>0</v>
      </c>
      <c r="EH21" s="6">
        <v>0</v>
      </c>
      <c r="EI21">
        <v>0</v>
      </c>
      <c r="EJ21" s="6">
        <v>0</v>
      </c>
      <c r="EK21">
        <v>0</v>
      </c>
      <c r="EL21" s="6">
        <v>0</v>
      </c>
      <c r="EM21">
        <v>0</v>
      </c>
      <c r="EN21" s="6">
        <v>0</v>
      </c>
      <c r="EO21">
        <v>0</v>
      </c>
      <c r="EP21" s="6">
        <v>0</v>
      </c>
      <c r="EQ21">
        <v>0</v>
      </c>
      <c r="ER21" s="6">
        <v>0</v>
      </c>
      <c r="ES21">
        <v>0</v>
      </c>
      <c r="ET21" s="6">
        <v>0</v>
      </c>
      <c r="EU21">
        <v>0</v>
      </c>
      <c r="EV21" s="6">
        <v>0</v>
      </c>
      <c r="EW21">
        <v>0</v>
      </c>
      <c r="EX21" s="6">
        <v>0</v>
      </c>
      <c r="EY21">
        <v>0</v>
      </c>
      <c r="EZ21" s="6">
        <v>0</v>
      </c>
      <c r="FA21">
        <v>0</v>
      </c>
      <c r="FB21" s="6">
        <v>0</v>
      </c>
      <c r="FC21">
        <v>0</v>
      </c>
      <c r="FD21" s="6">
        <v>0</v>
      </c>
      <c r="FE21">
        <v>0</v>
      </c>
      <c r="FF21" s="6">
        <v>0</v>
      </c>
      <c r="FG21">
        <v>0</v>
      </c>
      <c r="FH21" s="6">
        <v>0</v>
      </c>
      <c r="FI21">
        <v>0</v>
      </c>
      <c r="FJ21" s="6">
        <v>0</v>
      </c>
      <c r="FK21">
        <v>0</v>
      </c>
      <c r="FL21" s="6">
        <v>0</v>
      </c>
      <c r="FM21">
        <v>0</v>
      </c>
      <c r="FN21" s="6">
        <v>0</v>
      </c>
      <c r="FO21">
        <v>0</v>
      </c>
      <c r="FP21" s="6">
        <v>0</v>
      </c>
      <c r="FQ21">
        <v>0</v>
      </c>
      <c r="FR21" s="6">
        <v>0</v>
      </c>
      <c r="FS21">
        <v>0</v>
      </c>
      <c r="FT21" s="6">
        <v>0</v>
      </c>
      <c r="FU21">
        <v>0</v>
      </c>
      <c r="FV21" s="6">
        <v>0</v>
      </c>
      <c r="FW21">
        <v>0</v>
      </c>
      <c r="FX21" s="6">
        <v>0</v>
      </c>
      <c r="FY21">
        <v>0</v>
      </c>
      <c r="FZ21" s="6">
        <v>0</v>
      </c>
      <c r="GA21">
        <v>0</v>
      </c>
      <c r="GB21" s="6">
        <v>0</v>
      </c>
      <c r="GC21">
        <v>0</v>
      </c>
      <c r="GD21" s="6">
        <v>0</v>
      </c>
      <c r="GE21">
        <v>0</v>
      </c>
      <c r="GF21" s="6">
        <v>0</v>
      </c>
      <c r="GG21">
        <v>0</v>
      </c>
      <c r="GH21" s="6">
        <v>0</v>
      </c>
      <c r="GI21">
        <v>0</v>
      </c>
      <c r="GJ21" s="6">
        <v>0</v>
      </c>
      <c r="GK21">
        <v>0</v>
      </c>
      <c r="GL21" s="6">
        <v>0</v>
      </c>
      <c r="GM21">
        <v>0</v>
      </c>
      <c r="GN21" s="6">
        <v>0</v>
      </c>
      <c r="GO21">
        <v>0</v>
      </c>
      <c r="GP21" s="6">
        <v>0</v>
      </c>
      <c r="GQ21">
        <v>0</v>
      </c>
      <c r="GR21" s="6">
        <v>0</v>
      </c>
      <c r="GS21">
        <v>0</v>
      </c>
      <c r="GT21" s="6">
        <v>0</v>
      </c>
      <c r="GU21">
        <v>0</v>
      </c>
      <c r="GV21" s="6">
        <v>0</v>
      </c>
      <c r="GW21">
        <v>0</v>
      </c>
      <c r="GX21" s="6">
        <v>0</v>
      </c>
      <c r="GY21">
        <v>0</v>
      </c>
      <c r="GZ21" s="6">
        <v>0</v>
      </c>
      <c r="HA21">
        <v>0</v>
      </c>
      <c r="HB21" s="6">
        <v>0</v>
      </c>
      <c r="HC21">
        <v>0</v>
      </c>
      <c r="HD21" s="6">
        <v>0</v>
      </c>
      <c r="HE21">
        <v>0</v>
      </c>
      <c r="HF21" s="6">
        <v>0</v>
      </c>
      <c r="HG21">
        <v>0</v>
      </c>
      <c r="HH21" s="6">
        <v>0</v>
      </c>
      <c r="HI21">
        <v>0</v>
      </c>
      <c r="HJ21" s="6">
        <v>0</v>
      </c>
      <c r="HK21">
        <v>0</v>
      </c>
      <c r="HL21" s="6">
        <v>0</v>
      </c>
      <c r="HM21">
        <v>0</v>
      </c>
      <c r="HN21" s="6">
        <v>0</v>
      </c>
      <c r="HO21">
        <v>0</v>
      </c>
      <c r="HP21" s="6">
        <v>0</v>
      </c>
      <c r="HQ21">
        <v>0</v>
      </c>
    </row>
    <row r="22" spans="1:225" ht="14.25" thickTop="1" thickBot="1">
      <c r="A22" s="15" t="s">
        <v>182</v>
      </c>
      <c r="B22" s="16">
        <v>1046115101.25</v>
      </c>
      <c r="C22" s="17">
        <v>0.93220000000000003</v>
      </c>
      <c r="D22" s="16">
        <v>0</v>
      </c>
      <c r="E22" s="15">
        <v>0</v>
      </c>
      <c r="F22" s="16">
        <v>0</v>
      </c>
      <c r="G22" s="15">
        <v>0</v>
      </c>
      <c r="H22" s="16">
        <v>0</v>
      </c>
      <c r="I22" s="15">
        <v>0</v>
      </c>
      <c r="J22" s="16">
        <v>0</v>
      </c>
      <c r="K22" s="15">
        <v>0</v>
      </c>
      <c r="L22" s="16">
        <v>0</v>
      </c>
      <c r="M22" s="15">
        <v>0</v>
      </c>
      <c r="N22" s="16">
        <v>0</v>
      </c>
      <c r="O22" s="15">
        <v>0</v>
      </c>
      <c r="P22" s="16">
        <v>0</v>
      </c>
      <c r="Q22" s="15">
        <v>0</v>
      </c>
      <c r="R22" s="16">
        <v>0</v>
      </c>
      <c r="S22" s="15">
        <v>0</v>
      </c>
      <c r="T22" s="16">
        <v>0</v>
      </c>
      <c r="U22" s="15">
        <v>0</v>
      </c>
      <c r="V22" s="16">
        <v>0</v>
      </c>
      <c r="W22" s="15">
        <v>0</v>
      </c>
      <c r="X22" s="16">
        <v>0</v>
      </c>
      <c r="Y22" s="15">
        <v>0</v>
      </c>
      <c r="Z22" s="16">
        <v>493537.5</v>
      </c>
      <c r="AA22" s="17">
        <v>1.0893999999999999</v>
      </c>
      <c r="AB22" s="16">
        <v>0</v>
      </c>
      <c r="AC22" s="15">
        <v>0</v>
      </c>
      <c r="AD22" s="16">
        <v>0</v>
      </c>
      <c r="AE22" s="15">
        <v>0</v>
      </c>
      <c r="AF22" s="16">
        <v>0</v>
      </c>
      <c r="AG22" s="15">
        <v>0</v>
      </c>
      <c r="AH22" s="16">
        <v>0</v>
      </c>
      <c r="AI22" s="15">
        <v>0</v>
      </c>
      <c r="AJ22" s="16">
        <v>0</v>
      </c>
      <c r="AK22" s="15">
        <v>0</v>
      </c>
      <c r="AL22" s="16">
        <v>0</v>
      </c>
      <c r="AM22" s="15">
        <v>0</v>
      </c>
      <c r="AN22" s="16">
        <v>169247.25</v>
      </c>
      <c r="AO22" s="17">
        <v>7.4999999999999997E-3</v>
      </c>
      <c r="AP22" s="16">
        <v>15439779</v>
      </c>
      <c r="AQ22" s="17">
        <v>2.9563999999999999</v>
      </c>
      <c r="AR22" s="16">
        <v>0</v>
      </c>
      <c r="AS22" s="15">
        <v>0</v>
      </c>
      <c r="AT22" s="16">
        <v>0</v>
      </c>
      <c r="AU22" s="15">
        <v>0</v>
      </c>
      <c r="AV22" s="16">
        <v>0</v>
      </c>
      <c r="AW22" s="15">
        <v>0</v>
      </c>
      <c r="AX22" s="16">
        <v>0</v>
      </c>
      <c r="AY22" s="15">
        <v>0</v>
      </c>
      <c r="AZ22" s="16">
        <v>0</v>
      </c>
      <c r="BA22" s="15">
        <v>0</v>
      </c>
      <c r="BB22" s="16">
        <v>0</v>
      </c>
      <c r="BC22" s="15">
        <v>0</v>
      </c>
      <c r="BD22" s="16">
        <v>0</v>
      </c>
      <c r="BE22" s="15">
        <v>0</v>
      </c>
      <c r="BF22" s="16">
        <v>0</v>
      </c>
      <c r="BG22" s="15">
        <v>0</v>
      </c>
      <c r="BH22" s="16">
        <v>0</v>
      </c>
      <c r="BI22" s="15">
        <v>0</v>
      </c>
      <c r="BJ22" s="16">
        <v>0</v>
      </c>
      <c r="BK22" s="15">
        <v>0</v>
      </c>
      <c r="BL22" s="16">
        <v>0</v>
      </c>
      <c r="BM22" s="15">
        <v>0</v>
      </c>
      <c r="BN22" s="16">
        <v>588072</v>
      </c>
      <c r="BO22" s="17">
        <v>1.8541000000000001</v>
      </c>
      <c r="BP22" s="16">
        <v>0</v>
      </c>
      <c r="BQ22" s="15">
        <v>0</v>
      </c>
      <c r="BR22" s="16">
        <v>224417439.75</v>
      </c>
      <c r="BS22" s="17">
        <v>5.0831</v>
      </c>
      <c r="BT22" s="16">
        <v>0</v>
      </c>
      <c r="BU22" s="15">
        <v>0</v>
      </c>
      <c r="BV22" s="16">
        <v>0</v>
      </c>
      <c r="BW22" s="15">
        <v>0</v>
      </c>
      <c r="BX22" s="16">
        <v>576756.75</v>
      </c>
      <c r="BY22" s="17">
        <v>3.3382999999999998</v>
      </c>
      <c r="BZ22" s="16">
        <v>345636.75</v>
      </c>
      <c r="CA22" s="17">
        <v>4.0842999999999998</v>
      </c>
      <c r="CB22" s="16">
        <v>0</v>
      </c>
      <c r="CC22" s="15">
        <v>0</v>
      </c>
      <c r="CD22" s="16">
        <v>0</v>
      </c>
      <c r="CE22" s="15">
        <v>0</v>
      </c>
      <c r="CF22" s="16">
        <v>0</v>
      </c>
      <c r="CG22" s="15">
        <v>0</v>
      </c>
      <c r="CH22" s="16">
        <v>0</v>
      </c>
      <c r="CI22" s="15">
        <v>0</v>
      </c>
      <c r="CJ22" s="16">
        <v>0</v>
      </c>
      <c r="CK22" s="15">
        <v>0</v>
      </c>
      <c r="CL22" s="16">
        <v>0</v>
      </c>
      <c r="CM22" s="15">
        <v>0</v>
      </c>
      <c r="CN22" s="16">
        <v>0</v>
      </c>
      <c r="CO22" s="15">
        <v>0</v>
      </c>
      <c r="CP22" s="16">
        <v>0</v>
      </c>
      <c r="CQ22" s="15">
        <v>0</v>
      </c>
      <c r="CR22" s="16">
        <v>0</v>
      </c>
      <c r="CS22" s="15">
        <v>0</v>
      </c>
      <c r="CT22" s="16">
        <v>0</v>
      </c>
      <c r="CU22" s="15">
        <v>0</v>
      </c>
      <c r="CV22" s="16">
        <v>0</v>
      </c>
      <c r="CW22" s="15">
        <v>0</v>
      </c>
      <c r="CX22" s="16">
        <v>0</v>
      </c>
      <c r="CY22" s="15">
        <v>0</v>
      </c>
      <c r="CZ22" s="16">
        <v>1717109.25</v>
      </c>
      <c r="DA22" s="17">
        <v>0.2903</v>
      </c>
      <c r="DB22" s="16">
        <v>364907343</v>
      </c>
      <c r="DC22" s="17">
        <v>3.6600999999999999</v>
      </c>
      <c r="DD22" s="16">
        <v>56175</v>
      </c>
      <c r="DE22" s="17">
        <v>0.41449999999999998</v>
      </c>
      <c r="DF22" s="16">
        <v>0</v>
      </c>
      <c r="DG22" s="15">
        <v>0</v>
      </c>
      <c r="DH22" s="16">
        <v>0</v>
      </c>
      <c r="DI22" s="15">
        <v>0</v>
      </c>
      <c r="DJ22" s="16">
        <v>0</v>
      </c>
      <c r="DK22" s="15">
        <v>0</v>
      </c>
      <c r="DL22" s="16">
        <v>0</v>
      </c>
      <c r="DM22" s="15">
        <v>0</v>
      </c>
      <c r="DN22" s="16">
        <v>0</v>
      </c>
      <c r="DO22" s="15">
        <v>0</v>
      </c>
      <c r="DP22" s="16">
        <v>56117273</v>
      </c>
      <c r="DQ22" s="17">
        <v>4.0441000000000003</v>
      </c>
      <c r="DR22" s="16">
        <v>0</v>
      </c>
      <c r="DS22" s="15">
        <v>0</v>
      </c>
      <c r="DT22" s="16">
        <v>90086082</v>
      </c>
      <c r="DU22" s="17">
        <v>1.1275999999999999</v>
      </c>
      <c r="DV22" s="16">
        <v>54516757</v>
      </c>
      <c r="DW22" s="17">
        <v>5.5818000000000003</v>
      </c>
      <c r="DX22" s="16">
        <v>0</v>
      </c>
      <c r="DY22" s="15">
        <v>0</v>
      </c>
      <c r="DZ22" s="16">
        <v>240750</v>
      </c>
      <c r="EA22" s="17">
        <v>1.1456</v>
      </c>
      <c r="EB22" s="16">
        <v>0</v>
      </c>
      <c r="EC22" s="15">
        <v>0</v>
      </c>
      <c r="ED22" s="16">
        <v>0</v>
      </c>
      <c r="EE22" s="15">
        <v>0</v>
      </c>
      <c r="EF22" s="16">
        <v>0</v>
      </c>
      <c r="EG22" s="15">
        <v>0</v>
      </c>
      <c r="EH22" s="16">
        <v>128400000</v>
      </c>
      <c r="EI22" s="17">
        <v>3.5539000000000001</v>
      </c>
      <c r="EJ22" s="16">
        <v>3082563</v>
      </c>
      <c r="EK22" s="17">
        <v>1.27</v>
      </c>
      <c r="EL22" s="16">
        <v>0</v>
      </c>
      <c r="EM22" s="15">
        <v>0</v>
      </c>
      <c r="EN22" s="16">
        <v>0</v>
      </c>
      <c r="EO22" s="15">
        <v>0</v>
      </c>
      <c r="EP22" s="16">
        <v>868305</v>
      </c>
      <c r="EQ22" s="17">
        <v>1.7344999999999999</v>
      </c>
      <c r="ER22" s="16">
        <v>0</v>
      </c>
      <c r="ES22" s="15">
        <v>0</v>
      </c>
      <c r="ET22" s="16">
        <v>0</v>
      </c>
      <c r="EU22" s="15">
        <v>0</v>
      </c>
      <c r="EV22" s="16">
        <v>0</v>
      </c>
      <c r="EW22" s="15">
        <v>0</v>
      </c>
      <c r="EX22" s="16">
        <v>0</v>
      </c>
      <c r="EY22" s="15">
        <v>0</v>
      </c>
      <c r="EZ22" s="16">
        <v>0</v>
      </c>
      <c r="FA22" s="15">
        <v>0</v>
      </c>
      <c r="FB22" s="16">
        <v>0</v>
      </c>
      <c r="FC22" s="15">
        <v>0</v>
      </c>
      <c r="FD22" s="16">
        <v>0</v>
      </c>
      <c r="FE22" s="15">
        <v>0</v>
      </c>
      <c r="FF22" s="16">
        <v>0</v>
      </c>
      <c r="FG22" s="15">
        <v>0</v>
      </c>
      <c r="FH22" s="16">
        <v>0</v>
      </c>
      <c r="FI22" s="15">
        <v>0</v>
      </c>
      <c r="FJ22" s="16">
        <v>0</v>
      </c>
      <c r="FK22" s="15">
        <v>0</v>
      </c>
      <c r="FL22" s="16">
        <v>32522516.25</v>
      </c>
      <c r="FM22" s="17">
        <v>5.1528</v>
      </c>
      <c r="FN22" s="16">
        <v>0</v>
      </c>
      <c r="FO22" s="15">
        <v>0</v>
      </c>
      <c r="FP22" s="16">
        <v>0</v>
      </c>
      <c r="FQ22" s="15">
        <v>0</v>
      </c>
      <c r="FR22" s="16">
        <v>0</v>
      </c>
      <c r="FS22" s="15">
        <v>0</v>
      </c>
      <c r="FT22" s="16">
        <v>0</v>
      </c>
      <c r="FU22" s="15">
        <v>0</v>
      </c>
      <c r="FV22" s="16">
        <v>0</v>
      </c>
      <c r="FW22" s="15">
        <v>0</v>
      </c>
      <c r="FX22" s="16">
        <v>0</v>
      </c>
      <c r="FY22" s="15">
        <v>0</v>
      </c>
      <c r="FZ22" s="16">
        <v>0</v>
      </c>
      <c r="GA22" s="15">
        <v>0</v>
      </c>
      <c r="GB22" s="16">
        <v>0</v>
      </c>
      <c r="GC22" s="15">
        <v>0</v>
      </c>
      <c r="GD22" s="16">
        <v>0</v>
      </c>
      <c r="GE22" s="15">
        <v>0</v>
      </c>
      <c r="GF22" s="16">
        <v>0</v>
      </c>
      <c r="GG22" s="15">
        <v>0</v>
      </c>
      <c r="GH22" s="16">
        <v>55501140.75</v>
      </c>
      <c r="GI22" s="17">
        <v>0.83479999999999999</v>
      </c>
      <c r="GJ22" s="16">
        <v>0</v>
      </c>
      <c r="GK22" s="15">
        <v>0</v>
      </c>
      <c r="GL22" s="16">
        <v>0</v>
      </c>
      <c r="GM22" s="15">
        <v>0</v>
      </c>
      <c r="GN22" s="16">
        <v>0</v>
      </c>
      <c r="GO22" s="15">
        <v>0</v>
      </c>
      <c r="GP22" s="16">
        <v>0</v>
      </c>
      <c r="GQ22" s="15">
        <v>0</v>
      </c>
      <c r="GR22" s="16">
        <v>13572843</v>
      </c>
      <c r="GS22" s="17">
        <v>0.82779999999999998</v>
      </c>
      <c r="GT22" s="16">
        <v>0</v>
      </c>
      <c r="GU22" s="15">
        <v>0</v>
      </c>
      <c r="GV22" s="16">
        <v>0</v>
      </c>
      <c r="GW22" s="15">
        <v>0</v>
      </c>
      <c r="GX22" s="16">
        <v>0</v>
      </c>
      <c r="GY22" s="15">
        <v>0</v>
      </c>
      <c r="GZ22" s="16">
        <v>0</v>
      </c>
      <c r="HA22" s="15">
        <v>0</v>
      </c>
      <c r="HB22" s="16">
        <v>0</v>
      </c>
      <c r="HC22" s="15">
        <v>0</v>
      </c>
      <c r="HD22" s="16">
        <v>0</v>
      </c>
      <c r="HE22" s="15">
        <v>0</v>
      </c>
      <c r="HF22" s="16">
        <v>0</v>
      </c>
      <c r="HG22" s="15">
        <v>0</v>
      </c>
      <c r="HH22" s="16">
        <v>0</v>
      </c>
      <c r="HI22" s="15">
        <v>0</v>
      </c>
      <c r="HJ22" s="16">
        <v>0</v>
      </c>
      <c r="HK22" s="15">
        <v>0</v>
      </c>
      <c r="HL22" s="16">
        <v>0</v>
      </c>
      <c r="HM22" s="15">
        <v>0</v>
      </c>
      <c r="HN22" s="16">
        <v>0</v>
      </c>
      <c r="HO22" s="15">
        <v>0</v>
      </c>
      <c r="HP22" s="16">
        <v>2495775</v>
      </c>
      <c r="HQ22" s="17">
        <v>0.36930000000000002</v>
      </c>
    </row>
    <row r="23" spans="1:225" ht="13.5" thickTop="1">
      <c r="A23" t="s">
        <v>183</v>
      </c>
      <c r="B23" s="6">
        <v>1027579496.76</v>
      </c>
      <c r="C23" s="4">
        <v>0.91569999999999996</v>
      </c>
      <c r="D23" s="6">
        <v>0</v>
      </c>
      <c r="E23">
        <v>0</v>
      </c>
      <c r="F23" s="6">
        <v>24437084</v>
      </c>
      <c r="G23" s="4">
        <v>1.9261999999999999</v>
      </c>
      <c r="H23" s="6">
        <v>0</v>
      </c>
      <c r="I23">
        <v>0</v>
      </c>
      <c r="J23" s="6">
        <v>17064957.289999999</v>
      </c>
      <c r="K23" s="4">
        <v>1.5941000000000001</v>
      </c>
      <c r="L23" s="6">
        <v>377000</v>
      </c>
      <c r="M23" s="4">
        <v>4.6800000000000001E-2</v>
      </c>
      <c r="N23" s="6">
        <v>12981474</v>
      </c>
      <c r="O23" s="4">
        <v>0.47549999999999998</v>
      </c>
      <c r="P23" s="6">
        <v>212022</v>
      </c>
      <c r="Q23" s="4">
        <v>1.4228000000000001</v>
      </c>
      <c r="R23" s="6">
        <v>176314862</v>
      </c>
      <c r="S23" s="4">
        <v>0.82250000000000001</v>
      </c>
      <c r="T23" s="6">
        <v>0</v>
      </c>
      <c r="U23">
        <v>0</v>
      </c>
      <c r="V23" s="6">
        <v>0</v>
      </c>
      <c r="W23">
        <v>0</v>
      </c>
      <c r="X23" s="6">
        <v>3737950</v>
      </c>
      <c r="Y23" s="4">
        <v>3.762</v>
      </c>
      <c r="Z23" s="6">
        <v>0</v>
      </c>
      <c r="AA23">
        <v>0</v>
      </c>
      <c r="AB23" s="6">
        <v>0</v>
      </c>
      <c r="AC23">
        <v>0</v>
      </c>
      <c r="AD23" s="6">
        <v>8056566.0099999998</v>
      </c>
      <c r="AE23" s="4">
        <v>4.7092999999999998</v>
      </c>
      <c r="AF23" s="6">
        <v>0</v>
      </c>
      <c r="AG23">
        <v>0</v>
      </c>
      <c r="AH23" s="6">
        <v>0</v>
      </c>
      <c r="AI23">
        <v>0</v>
      </c>
      <c r="AJ23" s="6">
        <v>0</v>
      </c>
      <c r="AK23">
        <v>0</v>
      </c>
      <c r="AL23" s="6">
        <v>0</v>
      </c>
      <c r="AM23">
        <v>0</v>
      </c>
      <c r="AN23" s="6">
        <v>55518889</v>
      </c>
      <c r="AO23" s="4">
        <v>2.4573</v>
      </c>
      <c r="AP23" s="6">
        <v>13894226</v>
      </c>
      <c r="AQ23" s="4">
        <v>2.6604999999999999</v>
      </c>
      <c r="AR23" s="6">
        <v>26521045</v>
      </c>
      <c r="AS23" s="4">
        <v>5.1344000000000003</v>
      </c>
      <c r="AT23" s="6">
        <v>12927048</v>
      </c>
      <c r="AU23" s="4">
        <v>10.7378</v>
      </c>
      <c r="AV23" s="6">
        <v>0</v>
      </c>
      <c r="AW23">
        <v>0</v>
      </c>
      <c r="AX23" s="6">
        <v>2086052</v>
      </c>
      <c r="AY23" s="4">
        <v>1.2202999999999999</v>
      </c>
      <c r="AZ23" s="6">
        <v>0</v>
      </c>
      <c r="BA23">
        <v>0</v>
      </c>
      <c r="BB23" s="6">
        <v>98340</v>
      </c>
      <c r="BC23" s="4">
        <v>0.25330000000000003</v>
      </c>
      <c r="BD23" s="6">
        <v>3612042</v>
      </c>
      <c r="BE23" s="4">
        <v>2.0324</v>
      </c>
      <c r="BF23" s="6">
        <v>0</v>
      </c>
      <c r="BG23">
        <v>0</v>
      </c>
      <c r="BH23" s="6">
        <v>0</v>
      </c>
      <c r="BI23">
        <v>0</v>
      </c>
      <c r="BJ23" s="6">
        <v>459800</v>
      </c>
      <c r="BK23" s="4">
        <v>1.6094999999999999</v>
      </c>
      <c r="BL23" s="6">
        <v>0</v>
      </c>
      <c r="BM23">
        <v>0</v>
      </c>
      <c r="BN23" s="6">
        <v>0</v>
      </c>
      <c r="BO23">
        <v>0</v>
      </c>
      <c r="BP23" s="6">
        <v>2988400</v>
      </c>
      <c r="BQ23" s="4">
        <v>1.0056</v>
      </c>
      <c r="BR23" s="6">
        <v>0</v>
      </c>
      <c r="BS23">
        <v>0</v>
      </c>
      <c r="BT23" s="6">
        <v>19801472</v>
      </c>
      <c r="BU23" s="4">
        <v>1.5408999999999999</v>
      </c>
      <c r="BV23" s="6">
        <v>0</v>
      </c>
      <c r="BW23">
        <v>0</v>
      </c>
      <c r="BX23" s="6">
        <v>40052</v>
      </c>
      <c r="BY23" s="4">
        <v>0.23180000000000001</v>
      </c>
      <c r="BZ23" s="6">
        <v>311488</v>
      </c>
      <c r="CA23" s="4">
        <v>3.6806999999999999</v>
      </c>
      <c r="CB23" s="6">
        <v>0</v>
      </c>
      <c r="CC23">
        <v>0</v>
      </c>
      <c r="CD23" s="6">
        <v>0</v>
      </c>
      <c r="CE23">
        <v>0</v>
      </c>
      <c r="CF23" s="6">
        <v>0</v>
      </c>
      <c r="CG23">
        <v>0</v>
      </c>
      <c r="CH23" s="6">
        <v>13302534</v>
      </c>
      <c r="CI23" s="4">
        <v>2.2898000000000001</v>
      </c>
      <c r="CJ23" s="6">
        <v>0</v>
      </c>
      <c r="CK23">
        <v>0</v>
      </c>
      <c r="CL23" s="6">
        <v>0</v>
      </c>
      <c r="CM23">
        <v>0</v>
      </c>
      <c r="CN23" s="6">
        <v>5551770</v>
      </c>
      <c r="CO23" s="4">
        <v>3.7475999999999998</v>
      </c>
      <c r="CP23" s="6">
        <v>0</v>
      </c>
      <c r="CQ23">
        <v>0</v>
      </c>
      <c r="CR23" s="6">
        <v>31562216</v>
      </c>
      <c r="CS23" s="4">
        <v>1.2468999999999999</v>
      </c>
      <c r="CT23" s="6">
        <v>0</v>
      </c>
      <c r="CU23">
        <v>0</v>
      </c>
      <c r="CV23" s="6">
        <v>0</v>
      </c>
      <c r="CW23">
        <v>0</v>
      </c>
      <c r="CX23" s="6">
        <v>29611662.5</v>
      </c>
      <c r="CY23" s="4">
        <v>2.9828999999999999</v>
      </c>
      <c r="CZ23" s="6">
        <v>9667927.5600000005</v>
      </c>
      <c r="DA23" s="4">
        <v>1.6344000000000001</v>
      </c>
      <c r="DB23" s="6">
        <v>55800000</v>
      </c>
      <c r="DC23" s="4">
        <v>0.55969999999999998</v>
      </c>
      <c r="DD23" s="6">
        <v>77350</v>
      </c>
      <c r="DE23" s="4">
        <v>0.57069999999999999</v>
      </c>
      <c r="DF23" s="6">
        <v>0</v>
      </c>
      <c r="DG23">
        <v>0</v>
      </c>
      <c r="DH23" s="6">
        <v>150794474.16999999</v>
      </c>
      <c r="DI23" s="4">
        <v>3.8347000000000002</v>
      </c>
      <c r="DJ23" s="6">
        <v>22750957</v>
      </c>
      <c r="DK23" s="4">
        <v>4.3289</v>
      </c>
      <c r="DL23" s="6">
        <v>0</v>
      </c>
      <c r="DM23">
        <v>0</v>
      </c>
      <c r="DN23" s="6">
        <v>35265950</v>
      </c>
      <c r="DO23" s="4">
        <v>3.9986000000000002</v>
      </c>
      <c r="DP23" s="6">
        <v>12090638</v>
      </c>
      <c r="DQ23" s="4">
        <v>0.87129999999999996</v>
      </c>
      <c r="DR23" s="6">
        <v>15500000</v>
      </c>
      <c r="DS23" s="4">
        <v>1.0192000000000001</v>
      </c>
      <c r="DT23" s="6">
        <v>15369876</v>
      </c>
      <c r="DU23" s="4">
        <v>0.19239999999999999</v>
      </c>
      <c r="DV23" s="6">
        <v>0</v>
      </c>
      <c r="DW23">
        <v>0</v>
      </c>
      <c r="DX23" s="6">
        <v>0</v>
      </c>
      <c r="DY23">
        <v>0</v>
      </c>
      <c r="DZ23" s="6">
        <v>226860</v>
      </c>
      <c r="EA23" s="4">
        <v>1.0794999999999999</v>
      </c>
      <c r="EB23" s="6">
        <v>4292181.12</v>
      </c>
      <c r="EC23" s="4">
        <v>1.0111000000000001</v>
      </c>
      <c r="ED23" s="6">
        <v>0</v>
      </c>
      <c r="EE23">
        <v>0</v>
      </c>
      <c r="EF23" s="6">
        <v>0</v>
      </c>
      <c r="EG23">
        <v>0</v>
      </c>
      <c r="EH23" s="6">
        <v>18600000</v>
      </c>
      <c r="EI23" s="4">
        <v>0.51480000000000004</v>
      </c>
      <c r="EJ23" s="6">
        <v>1515889.52</v>
      </c>
      <c r="EK23" s="4">
        <v>0.62450000000000006</v>
      </c>
      <c r="EL23" s="6">
        <v>1283494.8</v>
      </c>
      <c r="EM23" s="4">
        <v>0.56520000000000004</v>
      </c>
      <c r="EN23" s="6">
        <v>0</v>
      </c>
      <c r="EO23">
        <v>0</v>
      </c>
      <c r="EP23" s="6">
        <v>38675</v>
      </c>
      <c r="EQ23" s="4">
        <v>7.7299999999999994E-2</v>
      </c>
      <c r="ER23" s="6">
        <v>0</v>
      </c>
      <c r="ES23">
        <v>0</v>
      </c>
      <c r="ET23" s="6">
        <v>0</v>
      </c>
      <c r="EU23">
        <v>0</v>
      </c>
      <c r="EV23" s="6">
        <v>0</v>
      </c>
      <c r="EW23">
        <v>0</v>
      </c>
      <c r="EX23" s="6">
        <v>0</v>
      </c>
      <c r="EY23">
        <v>0</v>
      </c>
      <c r="EZ23" s="6">
        <v>0</v>
      </c>
      <c r="FA23">
        <v>0</v>
      </c>
      <c r="FB23" s="6">
        <v>2299952</v>
      </c>
      <c r="FC23" s="4">
        <v>1.121</v>
      </c>
      <c r="FD23" s="6">
        <v>28764962</v>
      </c>
      <c r="FE23" s="4">
        <v>1.1467000000000001</v>
      </c>
      <c r="FF23" s="6">
        <v>6050146</v>
      </c>
      <c r="FG23" s="4">
        <v>2.0543</v>
      </c>
      <c r="FH23" s="6">
        <v>31000</v>
      </c>
      <c r="FI23" s="4">
        <v>2.6700000000000002E-2</v>
      </c>
      <c r="FJ23" s="6">
        <v>203340</v>
      </c>
      <c r="FK23" s="4">
        <v>0.42209999999999998</v>
      </c>
      <c r="FL23" s="6">
        <v>0</v>
      </c>
      <c r="FM23">
        <v>0</v>
      </c>
      <c r="FN23" s="6">
        <v>0</v>
      </c>
      <c r="FO23">
        <v>0</v>
      </c>
      <c r="FP23" s="6">
        <v>965353.4</v>
      </c>
      <c r="FQ23" s="4">
        <v>2.1602000000000001</v>
      </c>
      <c r="FR23" s="6">
        <v>15187148</v>
      </c>
      <c r="FS23" s="4">
        <v>1.9383999999999999</v>
      </c>
      <c r="FT23" s="6">
        <v>172232.32000000001</v>
      </c>
      <c r="FU23" s="4">
        <v>0.24260000000000001</v>
      </c>
      <c r="FV23" s="6">
        <v>13875476</v>
      </c>
      <c r="FW23" s="4">
        <v>1.5051000000000001</v>
      </c>
      <c r="FX23" s="6">
        <v>0</v>
      </c>
      <c r="FY23">
        <v>0</v>
      </c>
      <c r="FZ23" s="6">
        <v>2082500</v>
      </c>
      <c r="GA23" s="4">
        <v>5.8320999999999996</v>
      </c>
      <c r="GB23" s="6">
        <v>0</v>
      </c>
      <c r="GC23">
        <v>0</v>
      </c>
      <c r="GD23" s="6">
        <v>11749000</v>
      </c>
      <c r="GE23" s="4">
        <v>0.99960000000000004</v>
      </c>
      <c r="GF23" s="6">
        <v>17837400</v>
      </c>
      <c r="GG23" s="4">
        <v>5.1924999999999999</v>
      </c>
      <c r="GH23" s="6">
        <v>48624511</v>
      </c>
      <c r="GI23" s="4">
        <v>0.73129999999999995</v>
      </c>
      <c r="GJ23" s="6">
        <v>0</v>
      </c>
      <c r="GK23">
        <v>0</v>
      </c>
      <c r="GL23" s="6">
        <v>0</v>
      </c>
      <c r="GM23">
        <v>0</v>
      </c>
      <c r="GN23" s="6">
        <v>327678.3</v>
      </c>
      <c r="GO23" s="4">
        <v>0.29330000000000001</v>
      </c>
      <c r="GP23" s="6">
        <v>0</v>
      </c>
      <c r="GQ23">
        <v>0</v>
      </c>
      <c r="GR23" s="6">
        <v>18887714.5</v>
      </c>
      <c r="GS23" s="4">
        <v>1.1518999999999999</v>
      </c>
      <c r="GT23" s="6">
        <v>14863480.689999999</v>
      </c>
      <c r="GU23" s="4">
        <v>4.5433000000000003</v>
      </c>
      <c r="GV23" s="6">
        <v>0</v>
      </c>
      <c r="GW23">
        <v>0</v>
      </c>
      <c r="GX23" s="6">
        <v>2558950</v>
      </c>
      <c r="GY23" s="4">
        <v>1.7282999999999999</v>
      </c>
      <c r="GZ23" s="6">
        <v>0</v>
      </c>
      <c r="HA23">
        <v>0</v>
      </c>
      <c r="HB23" s="6">
        <v>0</v>
      </c>
      <c r="HC23">
        <v>0</v>
      </c>
      <c r="HD23" s="6">
        <v>5945614</v>
      </c>
      <c r="HE23" s="4">
        <v>1.5598000000000001</v>
      </c>
      <c r="HF23" s="6">
        <v>17773733.559999999</v>
      </c>
      <c r="HG23" s="4">
        <v>5.0575000000000001</v>
      </c>
      <c r="HH23" s="6">
        <v>7261737</v>
      </c>
      <c r="HI23" s="4">
        <v>2.0695000000000001</v>
      </c>
      <c r="HJ23" s="6">
        <v>0</v>
      </c>
      <c r="HK23">
        <v>0</v>
      </c>
      <c r="HL23" s="6">
        <v>0</v>
      </c>
      <c r="HM23">
        <v>0</v>
      </c>
      <c r="HN23" s="6">
        <v>0</v>
      </c>
      <c r="HO23">
        <v>0</v>
      </c>
      <c r="HP23" s="6">
        <v>7374343.0199999996</v>
      </c>
      <c r="HQ23" s="4">
        <v>1.0912999999999999</v>
      </c>
    </row>
    <row r="24" spans="1:225">
      <c r="A24" t="s">
        <v>184</v>
      </c>
      <c r="B24" s="6">
        <v>2656801276.6399999</v>
      </c>
      <c r="C24" s="4">
        <v>2.3675000000000002</v>
      </c>
      <c r="D24" s="6">
        <v>2052979</v>
      </c>
      <c r="E24" s="4">
        <v>2.0518000000000001</v>
      </c>
      <c r="F24" s="6">
        <v>3600000</v>
      </c>
      <c r="G24" s="4">
        <v>0.2838</v>
      </c>
      <c r="H24" s="6">
        <v>0</v>
      </c>
      <c r="I24">
        <v>0</v>
      </c>
      <c r="J24" s="6">
        <v>27878811</v>
      </c>
      <c r="K24" s="4">
        <v>2.6042999999999998</v>
      </c>
      <c r="L24" s="6">
        <v>2000000</v>
      </c>
      <c r="M24" s="4">
        <v>0.2482</v>
      </c>
      <c r="N24" s="6">
        <v>70105128.359999999</v>
      </c>
      <c r="O24" s="4">
        <v>2.5678000000000001</v>
      </c>
      <c r="P24" s="6">
        <v>76160</v>
      </c>
      <c r="Q24" s="4">
        <v>0.5111</v>
      </c>
      <c r="R24" s="6">
        <v>1501667592</v>
      </c>
      <c r="S24" s="4">
        <v>7.0049000000000001</v>
      </c>
      <c r="T24" s="6">
        <v>0</v>
      </c>
      <c r="U24">
        <v>0</v>
      </c>
      <c r="V24" s="6">
        <v>0</v>
      </c>
      <c r="W24">
        <v>0</v>
      </c>
      <c r="X24" s="6">
        <v>1421420</v>
      </c>
      <c r="Y24" s="4">
        <v>1.4306000000000001</v>
      </c>
      <c r="Z24" s="6">
        <v>41770</v>
      </c>
      <c r="AA24" s="4">
        <v>9.2200000000000004E-2</v>
      </c>
      <c r="AB24" s="6">
        <v>0</v>
      </c>
      <c r="AC24">
        <v>0</v>
      </c>
      <c r="AD24" s="6">
        <v>4848760</v>
      </c>
      <c r="AE24" s="4">
        <v>2.8342999999999998</v>
      </c>
      <c r="AF24" s="6">
        <v>0</v>
      </c>
      <c r="AG24">
        <v>0</v>
      </c>
      <c r="AH24" s="6">
        <v>629912</v>
      </c>
      <c r="AI24" s="4">
        <v>1.6303000000000001</v>
      </c>
      <c r="AJ24" s="6">
        <v>0</v>
      </c>
      <c r="AK24">
        <v>0</v>
      </c>
      <c r="AL24" s="6">
        <v>1735561.1</v>
      </c>
      <c r="AM24" s="4">
        <v>1.2991999999999999</v>
      </c>
      <c r="AN24" s="6">
        <v>38267948.899999999</v>
      </c>
      <c r="AO24" s="4">
        <v>1.6938</v>
      </c>
      <c r="AP24" s="6">
        <v>14706372</v>
      </c>
      <c r="AQ24" s="4">
        <v>2.8159999999999998</v>
      </c>
      <c r="AR24" s="6">
        <v>23503440</v>
      </c>
      <c r="AS24" s="4">
        <v>4.5502000000000002</v>
      </c>
      <c r="AT24" s="6">
        <v>5888400</v>
      </c>
      <c r="AU24" s="4">
        <v>4.8912000000000004</v>
      </c>
      <c r="AV24" s="6">
        <v>0</v>
      </c>
      <c r="AW24">
        <v>0</v>
      </c>
      <c r="AX24" s="6">
        <v>1045369</v>
      </c>
      <c r="AY24" s="4">
        <v>0.61150000000000004</v>
      </c>
      <c r="AZ24" s="6">
        <v>0</v>
      </c>
      <c r="BA24">
        <v>0</v>
      </c>
      <c r="BB24" s="6">
        <v>0</v>
      </c>
      <c r="BC24">
        <v>0</v>
      </c>
      <c r="BD24" s="6">
        <v>4101276.4</v>
      </c>
      <c r="BE24" s="4">
        <v>2.3077000000000001</v>
      </c>
      <c r="BF24" s="6">
        <v>0</v>
      </c>
      <c r="BG24">
        <v>0</v>
      </c>
      <c r="BH24" s="6">
        <v>0</v>
      </c>
      <c r="BI24">
        <v>0</v>
      </c>
      <c r="BJ24" s="6">
        <v>0</v>
      </c>
      <c r="BK24">
        <v>0</v>
      </c>
      <c r="BL24" s="6">
        <v>1100000</v>
      </c>
      <c r="BM24" s="4">
        <v>1.8059000000000001</v>
      </c>
      <c r="BN24" s="6">
        <v>210089</v>
      </c>
      <c r="BO24" s="4">
        <v>0.66239999999999999</v>
      </c>
      <c r="BP24" s="6">
        <v>0</v>
      </c>
      <c r="BQ24">
        <v>0</v>
      </c>
      <c r="BR24" s="6">
        <v>0</v>
      </c>
      <c r="BS24">
        <v>0</v>
      </c>
      <c r="BT24" s="6">
        <v>20737501.899999999</v>
      </c>
      <c r="BU24" s="4">
        <v>1.6136999999999999</v>
      </c>
      <c r="BV24" s="6">
        <v>0</v>
      </c>
      <c r="BW24">
        <v>0</v>
      </c>
      <c r="BX24" s="6">
        <v>388640</v>
      </c>
      <c r="BY24" s="4">
        <v>2.2494999999999998</v>
      </c>
      <c r="BZ24" s="6">
        <v>342000</v>
      </c>
      <c r="CA24" s="4">
        <v>4.0412999999999997</v>
      </c>
      <c r="CB24" s="6">
        <v>0</v>
      </c>
      <c r="CC24">
        <v>0</v>
      </c>
      <c r="CD24" s="6">
        <v>0</v>
      </c>
      <c r="CE24">
        <v>0</v>
      </c>
      <c r="CF24" s="6">
        <v>0</v>
      </c>
      <c r="CG24">
        <v>0</v>
      </c>
      <c r="CH24" s="6">
        <v>0</v>
      </c>
      <c r="CI24">
        <v>0</v>
      </c>
      <c r="CJ24" s="6">
        <v>0</v>
      </c>
      <c r="CK24">
        <v>0</v>
      </c>
      <c r="CL24" s="6">
        <v>4309096.5</v>
      </c>
      <c r="CM24" s="4">
        <v>1.1209</v>
      </c>
      <c r="CN24" s="6">
        <v>0</v>
      </c>
      <c r="CO24">
        <v>0</v>
      </c>
      <c r="CP24" s="6">
        <v>0</v>
      </c>
      <c r="CQ24">
        <v>0</v>
      </c>
      <c r="CR24" s="6">
        <v>25221259</v>
      </c>
      <c r="CS24" s="4">
        <v>0.99639999999999995</v>
      </c>
      <c r="CT24" s="6">
        <v>0</v>
      </c>
      <c r="CU24">
        <v>0</v>
      </c>
      <c r="CV24" s="6">
        <v>0</v>
      </c>
      <c r="CW24">
        <v>0</v>
      </c>
      <c r="CX24" s="6">
        <v>0</v>
      </c>
      <c r="CY24">
        <v>0</v>
      </c>
      <c r="CZ24" s="6">
        <v>8730194.5</v>
      </c>
      <c r="DA24" s="4">
        <v>1.4758</v>
      </c>
      <c r="DB24" s="6">
        <v>72000000</v>
      </c>
      <c r="DC24" s="4">
        <v>0.72219999999999995</v>
      </c>
      <c r="DD24" s="6">
        <v>0</v>
      </c>
      <c r="DE24">
        <v>0</v>
      </c>
      <c r="DF24" s="6">
        <v>0</v>
      </c>
      <c r="DG24">
        <v>0</v>
      </c>
      <c r="DH24" s="6">
        <v>72452610.5</v>
      </c>
      <c r="DI24" s="4">
        <v>1.8425</v>
      </c>
      <c r="DJ24" s="6">
        <v>6580985</v>
      </c>
      <c r="DK24" s="4">
        <v>1.2522</v>
      </c>
      <c r="DL24" s="6">
        <v>1432452</v>
      </c>
      <c r="DM24" s="4">
        <v>0.66810000000000003</v>
      </c>
      <c r="DN24" s="6">
        <v>0</v>
      </c>
      <c r="DO24">
        <v>0</v>
      </c>
      <c r="DP24" s="6">
        <v>0</v>
      </c>
      <c r="DQ24">
        <v>0</v>
      </c>
      <c r="DR24" s="6">
        <v>0</v>
      </c>
      <c r="DS24">
        <v>0</v>
      </c>
      <c r="DT24" s="6">
        <v>354022523</v>
      </c>
      <c r="DU24" s="4">
        <v>4.4314</v>
      </c>
      <c r="DV24" s="6">
        <v>6281960</v>
      </c>
      <c r="DW24" s="4">
        <v>0.64319999999999999</v>
      </c>
      <c r="DX24" s="6">
        <v>12987407</v>
      </c>
      <c r="DY24" s="4">
        <v>4.3136999999999999</v>
      </c>
      <c r="DZ24" s="6">
        <v>535250</v>
      </c>
      <c r="EA24" s="4">
        <v>2.5468999999999999</v>
      </c>
      <c r="EB24" s="6">
        <v>5583330</v>
      </c>
      <c r="EC24" s="4">
        <v>1.3151999999999999</v>
      </c>
      <c r="ED24" s="6">
        <v>0</v>
      </c>
      <c r="EE24">
        <v>0</v>
      </c>
      <c r="EF24" s="6">
        <v>7712184</v>
      </c>
      <c r="EG24" s="4">
        <v>4.0827</v>
      </c>
      <c r="EH24" s="6">
        <v>26736000</v>
      </c>
      <c r="EI24" s="4">
        <v>0.74</v>
      </c>
      <c r="EJ24" s="6">
        <v>2171810</v>
      </c>
      <c r="EK24" s="4">
        <v>0.89480000000000004</v>
      </c>
      <c r="EL24" s="6">
        <v>3941057.5</v>
      </c>
      <c r="EM24" s="4">
        <v>1.7354000000000001</v>
      </c>
      <c r="EN24" s="6">
        <v>0</v>
      </c>
      <c r="EO24">
        <v>0</v>
      </c>
      <c r="EP24" s="6">
        <v>0</v>
      </c>
      <c r="EQ24">
        <v>0</v>
      </c>
      <c r="ER24" s="6">
        <v>8003872</v>
      </c>
      <c r="ES24" s="4">
        <v>0.43690000000000001</v>
      </c>
      <c r="ET24" s="6">
        <v>16141200</v>
      </c>
      <c r="EU24" s="4">
        <v>1.0611999999999999</v>
      </c>
      <c r="EV24" s="6">
        <v>0</v>
      </c>
      <c r="EW24">
        <v>0</v>
      </c>
      <c r="EX24" s="6">
        <v>0</v>
      </c>
      <c r="EY24">
        <v>0</v>
      </c>
      <c r="EZ24" s="6">
        <v>0</v>
      </c>
      <c r="FA24">
        <v>0</v>
      </c>
      <c r="FB24" s="6">
        <v>1922361</v>
      </c>
      <c r="FC24" s="4">
        <v>0.93700000000000006</v>
      </c>
      <c r="FD24" s="6">
        <v>14321091</v>
      </c>
      <c r="FE24" s="4">
        <v>0.57089999999999996</v>
      </c>
      <c r="FF24" s="6">
        <v>2354431</v>
      </c>
      <c r="FG24" s="4">
        <v>0.7994</v>
      </c>
      <c r="FH24" s="6">
        <v>131152</v>
      </c>
      <c r="FI24" s="4">
        <v>0.11310000000000001</v>
      </c>
      <c r="FJ24" s="6">
        <v>521312</v>
      </c>
      <c r="FK24" s="4">
        <v>1.0822000000000001</v>
      </c>
      <c r="FL24" s="6">
        <v>14065100</v>
      </c>
      <c r="FM24" s="4">
        <v>2.2284000000000002</v>
      </c>
      <c r="FN24" s="6">
        <v>10349066.5</v>
      </c>
      <c r="FO24" s="4">
        <v>1.6974</v>
      </c>
      <c r="FP24" s="6">
        <v>0</v>
      </c>
      <c r="FQ24">
        <v>0</v>
      </c>
      <c r="FR24" s="6">
        <v>5913128.5</v>
      </c>
      <c r="FS24" s="4">
        <v>0.75470000000000004</v>
      </c>
      <c r="FT24" s="6">
        <v>644532.5</v>
      </c>
      <c r="FU24" s="4">
        <v>0.90800000000000003</v>
      </c>
      <c r="FV24" s="6">
        <v>41847028</v>
      </c>
      <c r="FW24" s="4">
        <v>4.5391000000000004</v>
      </c>
      <c r="FX24" s="6">
        <v>0</v>
      </c>
      <c r="FY24">
        <v>0</v>
      </c>
      <c r="FZ24" s="6">
        <v>0</v>
      </c>
      <c r="GA24">
        <v>0</v>
      </c>
      <c r="GB24" s="6">
        <v>20042572</v>
      </c>
      <c r="GC24" s="4">
        <v>4.3670999999999998</v>
      </c>
      <c r="GD24" s="6">
        <v>33702596</v>
      </c>
      <c r="GE24" s="4">
        <v>2.8673999999999999</v>
      </c>
      <c r="GF24" s="6">
        <v>16819530</v>
      </c>
      <c r="GG24" s="4">
        <v>4.8962000000000003</v>
      </c>
      <c r="GH24" s="6">
        <v>76729892.599999994</v>
      </c>
      <c r="GI24" s="4">
        <v>1.1539999999999999</v>
      </c>
      <c r="GJ24" s="6">
        <v>0</v>
      </c>
      <c r="GK24">
        <v>0</v>
      </c>
      <c r="GL24" s="6">
        <v>0</v>
      </c>
      <c r="GM24">
        <v>0</v>
      </c>
      <c r="GN24" s="6">
        <v>651339.77</v>
      </c>
      <c r="GO24" s="4">
        <v>0.58309999999999995</v>
      </c>
      <c r="GP24" s="6">
        <v>0</v>
      </c>
      <c r="GQ24">
        <v>0</v>
      </c>
      <c r="GR24" s="6">
        <v>5768472.6100000003</v>
      </c>
      <c r="GS24" s="4">
        <v>0.3518</v>
      </c>
      <c r="GT24" s="6">
        <v>0</v>
      </c>
      <c r="GU24">
        <v>0</v>
      </c>
      <c r="GV24" s="6">
        <v>0</v>
      </c>
      <c r="GW24">
        <v>0</v>
      </c>
      <c r="GX24" s="6">
        <v>0</v>
      </c>
      <c r="GY24">
        <v>0</v>
      </c>
      <c r="GZ24" s="6">
        <v>0</v>
      </c>
      <c r="HA24">
        <v>0</v>
      </c>
      <c r="HB24" s="6">
        <v>0</v>
      </c>
      <c r="HC24">
        <v>0</v>
      </c>
      <c r="HD24" s="6">
        <v>17153678</v>
      </c>
      <c r="HE24" s="4">
        <v>4.5000999999999998</v>
      </c>
      <c r="HF24" s="6">
        <v>16268082</v>
      </c>
      <c r="HG24" s="4">
        <v>4.6289999999999996</v>
      </c>
      <c r="HH24" s="6">
        <v>0</v>
      </c>
      <c r="HI24">
        <v>0</v>
      </c>
      <c r="HJ24" s="6">
        <v>0</v>
      </c>
      <c r="HK24">
        <v>0</v>
      </c>
      <c r="HL24" s="6">
        <v>0</v>
      </c>
      <c r="HM24">
        <v>0</v>
      </c>
      <c r="HN24" s="6">
        <v>0</v>
      </c>
      <c r="HO24">
        <v>0</v>
      </c>
      <c r="HP24" s="6">
        <v>16403589.5</v>
      </c>
      <c r="HQ24" s="4">
        <v>2.4274</v>
      </c>
    </row>
    <row r="25" spans="1:225">
      <c r="A25" t="s">
        <v>185</v>
      </c>
      <c r="B25" s="6">
        <v>984372548.94000006</v>
      </c>
      <c r="C25" s="4">
        <v>0.87719999999999998</v>
      </c>
      <c r="D25" s="6">
        <v>945037.96</v>
      </c>
      <c r="E25" s="4">
        <v>0.94450000000000001</v>
      </c>
      <c r="F25" s="6">
        <v>0</v>
      </c>
      <c r="G25">
        <v>0</v>
      </c>
      <c r="H25" s="6">
        <v>0</v>
      </c>
      <c r="I25">
        <v>0</v>
      </c>
      <c r="J25" s="6">
        <v>25038747.359999999</v>
      </c>
      <c r="K25" s="4">
        <v>2.339</v>
      </c>
      <c r="L25" s="6">
        <v>0</v>
      </c>
      <c r="M25">
        <v>0</v>
      </c>
      <c r="N25" s="6">
        <v>10034329.130000001</v>
      </c>
      <c r="O25" s="4">
        <v>0.36749999999999999</v>
      </c>
      <c r="P25" s="6">
        <v>0</v>
      </c>
      <c r="Q25">
        <v>0</v>
      </c>
      <c r="R25" s="6">
        <v>18969850.34</v>
      </c>
      <c r="S25" s="4">
        <v>8.8499999999999995E-2</v>
      </c>
      <c r="T25" s="6">
        <v>732227</v>
      </c>
      <c r="U25" s="4">
        <v>1.659</v>
      </c>
      <c r="V25" s="6">
        <v>0</v>
      </c>
      <c r="W25">
        <v>0</v>
      </c>
      <c r="X25" s="6">
        <v>0</v>
      </c>
      <c r="Y25">
        <v>0</v>
      </c>
      <c r="Z25" s="6">
        <v>46350</v>
      </c>
      <c r="AA25" s="4">
        <v>0.1023</v>
      </c>
      <c r="AB25" s="6">
        <v>0</v>
      </c>
      <c r="AC25">
        <v>0</v>
      </c>
      <c r="AD25" s="6">
        <v>12821364.25</v>
      </c>
      <c r="AE25" s="4">
        <v>7.4945000000000004</v>
      </c>
      <c r="AF25" s="6">
        <v>0</v>
      </c>
      <c r="AG25">
        <v>0</v>
      </c>
      <c r="AH25" s="6">
        <v>478950</v>
      </c>
      <c r="AI25" s="4">
        <v>1.2396</v>
      </c>
      <c r="AJ25" s="6">
        <v>0</v>
      </c>
      <c r="AK25">
        <v>0</v>
      </c>
      <c r="AL25" s="6">
        <v>0</v>
      </c>
      <c r="AM25">
        <v>0</v>
      </c>
      <c r="AN25" s="6">
        <v>19569235</v>
      </c>
      <c r="AO25" s="4">
        <v>0.86609999999999998</v>
      </c>
      <c r="AP25" s="6">
        <v>3091560.85</v>
      </c>
      <c r="AQ25" s="4">
        <v>0.59199999999999997</v>
      </c>
      <c r="AR25" s="6">
        <v>0</v>
      </c>
      <c r="AS25">
        <v>0</v>
      </c>
      <c r="AT25" s="6">
        <v>0</v>
      </c>
      <c r="AU25">
        <v>0</v>
      </c>
      <c r="AV25" s="6">
        <v>0</v>
      </c>
      <c r="AW25">
        <v>0</v>
      </c>
      <c r="AX25" s="6">
        <v>0</v>
      </c>
      <c r="AY25">
        <v>0</v>
      </c>
      <c r="AZ25" s="6">
        <v>0</v>
      </c>
      <c r="BA25">
        <v>0</v>
      </c>
      <c r="BB25" s="6">
        <v>410181</v>
      </c>
      <c r="BC25" s="4">
        <v>1.0564</v>
      </c>
      <c r="BD25" s="6">
        <v>1243446.8899999999</v>
      </c>
      <c r="BE25" s="4">
        <v>0.69969999999999999</v>
      </c>
      <c r="BF25" s="6">
        <v>0</v>
      </c>
      <c r="BG25">
        <v>0</v>
      </c>
      <c r="BH25" s="6">
        <v>0</v>
      </c>
      <c r="BI25">
        <v>0</v>
      </c>
      <c r="BJ25" s="6">
        <v>0</v>
      </c>
      <c r="BK25">
        <v>0</v>
      </c>
      <c r="BL25" s="6">
        <v>0</v>
      </c>
      <c r="BM25">
        <v>0</v>
      </c>
      <c r="BN25" s="6">
        <v>164903</v>
      </c>
      <c r="BO25" s="4">
        <v>0.51990000000000003</v>
      </c>
      <c r="BP25" s="6">
        <v>0</v>
      </c>
      <c r="BQ25">
        <v>0</v>
      </c>
      <c r="BR25" s="6">
        <v>0</v>
      </c>
      <c r="BS25">
        <v>0</v>
      </c>
      <c r="BT25" s="6">
        <v>8823582.5</v>
      </c>
      <c r="BU25" s="4">
        <v>0.68659999999999999</v>
      </c>
      <c r="BV25" s="6">
        <v>0</v>
      </c>
      <c r="BW25">
        <v>0</v>
      </c>
      <c r="BX25" s="6">
        <v>199923</v>
      </c>
      <c r="BY25" s="4">
        <v>1.1572</v>
      </c>
      <c r="BZ25" s="6">
        <v>353599</v>
      </c>
      <c r="CA25" s="4">
        <v>4.1783000000000001</v>
      </c>
      <c r="CB25" s="6">
        <v>0</v>
      </c>
      <c r="CC25">
        <v>0</v>
      </c>
      <c r="CD25" s="6">
        <v>0</v>
      </c>
      <c r="CE25">
        <v>0</v>
      </c>
      <c r="CF25" s="6">
        <v>1541650</v>
      </c>
      <c r="CG25" s="4">
        <v>5.6173999999999999</v>
      </c>
      <c r="CH25" s="6">
        <v>0</v>
      </c>
      <c r="CI25">
        <v>0</v>
      </c>
      <c r="CJ25" s="6">
        <v>0</v>
      </c>
      <c r="CK25">
        <v>0</v>
      </c>
      <c r="CL25" s="6">
        <v>0</v>
      </c>
      <c r="CM25">
        <v>0</v>
      </c>
      <c r="CN25" s="6">
        <v>0</v>
      </c>
      <c r="CO25">
        <v>0</v>
      </c>
      <c r="CP25" s="6">
        <v>0</v>
      </c>
      <c r="CQ25">
        <v>0</v>
      </c>
      <c r="CR25" s="6">
        <v>10258820</v>
      </c>
      <c r="CS25" s="4">
        <v>0.40529999999999999</v>
      </c>
      <c r="CT25" s="6">
        <v>0</v>
      </c>
      <c r="CU25">
        <v>0</v>
      </c>
      <c r="CV25" s="6">
        <v>0</v>
      </c>
      <c r="CW25">
        <v>0</v>
      </c>
      <c r="CX25" s="6">
        <v>0</v>
      </c>
      <c r="CY25">
        <v>0</v>
      </c>
      <c r="CZ25" s="6">
        <v>7202912.3700000001</v>
      </c>
      <c r="DA25" s="4">
        <v>1.2177</v>
      </c>
      <c r="DB25" s="6">
        <v>18564308</v>
      </c>
      <c r="DC25" s="4">
        <v>0.1862</v>
      </c>
      <c r="DD25" s="6">
        <v>133282</v>
      </c>
      <c r="DE25" s="4">
        <v>0.98340000000000005</v>
      </c>
      <c r="DF25" s="6">
        <v>6327634.1200000001</v>
      </c>
      <c r="DG25" s="4">
        <v>6.5578000000000003</v>
      </c>
      <c r="DH25" s="6">
        <v>327546544.05000001</v>
      </c>
      <c r="DI25" s="4">
        <v>8.3294999999999995</v>
      </c>
      <c r="DJ25" s="6">
        <v>34594375.240000002</v>
      </c>
      <c r="DK25" s="4">
        <v>6.5824999999999996</v>
      </c>
      <c r="DL25" s="6">
        <v>2158777</v>
      </c>
      <c r="DM25" s="4">
        <v>1.0068999999999999</v>
      </c>
      <c r="DN25" s="6">
        <v>6785915</v>
      </c>
      <c r="DO25" s="4">
        <v>0.76939999999999997</v>
      </c>
      <c r="DP25" s="6">
        <v>37935827</v>
      </c>
      <c r="DQ25" s="4">
        <v>2.7338</v>
      </c>
      <c r="DR25" s="6">
        <v>0</v>
      </c>
      <c r="DS25">
        <v>0</v>
      </c>
      <c r="DT25" s="6">
        <v>279399198</v>
      </c>
      <c r="DU25" s="4">
        <v>3.4973000000000001</v>
      </c>
      <c r="DV25" s="6">
        <v>24965964</v>
      </c>
      <c r="DW25" s="4">
        <v>2.5562</v>
      </c>
      <c r="DX25" s="6">
        <v>2651323</v>
      </c>
      <c r="DY25" s="4">
        <v>0.88060000000000005</v>
      </c>
      <c r="DZ25" s="6">
        <v>365550</v>
      </c>
      <c r="EA25" s="4">
        <v>1.7394000000000001</v>
      </c>
      <c r="EB25" s="6">
        <v>3373065.09</v>
      </c>
      <c r="EC25" s="4">
        <v>0.79459999999999997</v>
      </c>
      <c r="ED25" s="6">
        <v>0</v>
      </c>
      <c r="EE25">
        <v>0</v>
      </c>
      <c r="EF25" s="6">
        <v>7337441.6699999999</v>
      </c>
      <c r="EG25" s="4">
        <v>3.8843000000000001</v>
      </c>
      <c r="EH25" s="6">
        <v>6951882</v>
      </c>
      <c r="EI25" s="4">
        <v>0.19239999999999999</v>
      </c>
      <c r="EJ25" s="6">
        <v>2744771.89</v>
      </c>
      <c r="EK25" s="4">
        <v>1.1308</v>
      </c>
      <c r="EL25" s="6">
        <v>3895429.94</v>
      </c>
      <c r="EM25" s="4">
        <v>1.7153</v>
      </c>
      <c r="EN25" s="6">
        <v>2809840</v>
      </c>
      <c r="EO25" s="4">
        <v>0.55710000000000004</v>
      </c>
      <c r="EP25" s="6">
        <v>0</v>
      </c>
      <c r="EQ25">
        <v>0</v>
      </c>
      <c r="ER25" s="6">
        <v>0</v>
      </c>
      <c r="ES25">
        <v>0</v>
      </c>
      <c r="ET25" s="6">
        <v>0</v>
      </c>
      <c r="EU25">
        <v>0</v>
      </c>
      <c r="EV25" s="6">
        <v>0</v>
      </c>
      <c r="EW25">
        <v>0</v>
      </c>
      <c r="EX25" s="6">
        <v>0</v>
      </c>
      <c r="EY25">
        <v>0</v>
      </c>
      <c r="EZ25" s="6">
        <v>1545888.5</v>
      </c>
      <c r="FA25" s="4">
        <v>0.29070000000000001</v>
      </c>
      <c r="FB25" s="6">
        <v>780910</v>
      </c>
      <c r="FC25" s="4">
        <v>0.38059999999999999</v>
      </c>
      <c r="FD25" s="6">
        <v>0</v>
      </c>
      <c r="FE25">
        <v>0</v>
      </c>
      <c r="FF25" s="6">
        <v>886823</v>
      </c>
      <c r="FG25" s="4">
        <v>0.30109999999999998</v>
      </c>
      <c r="FH25" s="6">
        <v>1075423</v>
      </c>
      <c r="FI25" s="4">
        <v>0.9274</v>
      </c>
      <c r="FJ25" s="6">
        <v>379232.72</v>
      </c>
      <c r="FK25" s="4">
        <v>0.7873</v>
      </c>
      <c r="FL25" s="6">
        <v>0</v>
      </c>
      <c r="FM25">
        <v>0</v>
      </c>
      <c r="FN25" s="6">
        <v>0</v>
      </c>
      <c r="FO25">
        <v>0</v>
      </c>
      <c r="FP25" s="6">
        <v>4649616</v>
      </c>
      <c r="FQ25" s="4">
        <v>10.404500000000001</v>
      </c>
      <c r="FR25" s="6">
        <v>2227245.09</v>
      </c>
      <c r="FS25" s="4">
        <v>0.2843</v>
      </c>
      <c r="FT25" s="6">
        <v>493352.93</v>
      </c>
      <c r="FU25" s="4">
        <v>0.69499999999999995</v>
      </c>
      <c r="FV25" s="6">
        <v>0</v>
      </c>
      <c r="FW25">
        <v>0</v>
      </c>
      <c r="FX25" s="6">
        <v>0</v>
      </c>
      <c r="FY25">
        <v>0</v>
      </c>
      <c r="FZ25" s="6">
        <v>0</v>
      </c>
      <c r="GA25">
        <v>0</v>
      </c>
      <c r="GB25" s="6">
        <v>4108464</v>
      </c>
      <c r="GC25" s="4">
        <v>0.8952</v>
      </c>
      <c r="GD25" s="6">
        <v>0</v>
      </c>
      <c r="GE25">
        <v>0</v>
      </c>
      <c r="GF25" s="6">
        <v>0</v>
      </c>
      <c r="GG25">
        <v>0</v>
      </c>
      <c r="GH25" s="6">
        <v>17835868.02</v>
      </c>
      <c r="GI25" s="4">
        <v>0.26829999999999998</v>
      </c>
      <c r="GJ25" s="6">
        <v>0</v>
      </c>
      <c r="GK25">
        <v>0</v>
      </c>
      <c r="GL25" s="6">
        <v>0</v>
      </c>
      <c r="GM25">
        <v>0</v>
      </c>
      <c r="GN25" s="6">
        <v>533772.75</v>
      </c>
      <c r="GO25" s="4">
        <v>0.4778</v>
      </c>
      <c r="GP25" s="6">
        <v>0</v>
      </c>
      <c r="GQ25">
        <v>0</v>
      </c>
      <c r="GR25" s="6">
        <v>23951491.34</v>
      </c>
      <c r="GS25" s="4">
        <v>1.4608000000000001</v>
      </c>
      <c r="GT25" s="6">
        <v>0</v>
      </c>
      <c r="GU25">
        <v>0</v>
      </c>
      <c r="GV25" s="6">
        <v>0</v>
      </c>
      <c r="GW25">
        <v>0</v>
      </c>
      <c r="GX25" s="6">
        <v>14500169.550000001</v>
      </c>
      <c r="GY25" s="4">
        <v>9.7931000000000008</v>
      </c>
      <c r="GZ25" s="6">
        <v>0</v>
      </c>
      <c r="HA25">
        <v>0</v>
      </c>
      <c r="HB25" s="6">
        <v>0</v>
      </c>
      <c r="HC25">
        <v>0</v>
      </c>
      <c r="HD25" s="6">
        <v>0</v>
      </c>
      <c r="HE25">
        <v>0</v>
      </c>
      <c r="HF25" s="6">
        <v>0</v>
      </c>
      <c r="HG25">
        <v>0</v>
      </c>
      <c r="HH25" s="6">
        <v>1732794.21</v>
      </c>
      <c r="HI25" s="4">
        <v>0.49380000000000002</v>
      </c>
      <c r="HJ25" s="6">
        <v>104225</v>
      </c>
      <c r="HK25" s="4">
        <v>0.56659999999999999</v>
      </c>
      <c r="HL25" s="6">
        <v>0</v>
      </c>
      <c r="HM25">
        <v>0</v>
      </c>
      <c r="HN25" s="6">
        <v>0</v>
      </c>
      <c r="HO25">
        <v>0</v>
      </c>
      <c r="HP25" s="6">
        <v>19099475.18</v>
      </c>
      <c r="HQ25" s="4">
        <v>2.8264</v>
      </c>
    </row>
    <row r="26" spans="1:225" ht="13.5" thickBot="1">
      <c r="A26" t="s">
        <v>186</v>
      </c>
      <c r="B26" s="6">
        <v>19749096310.240002</v>
      </c>
      <c r="C26" s="4">
        <v>17.598199999999999</v>
      </c>
      <c r="D26" s="6">
        <v>19947681.84</v>
      </c>
      <c r="E26" s="4">
        <v>19.9359</v>
      </c>
      <c r="F26" s="6">
        <v>256922380.63999999</v>
      </c>
      <c r="G26" s="4">
        <v>20.2514</v>
      </c>
      <c r="H26" s="6">
        <v>0</v>
      </c>
      <c r="I26">
        <v>0</v>
      </c>
      <c r="J26" s="6">
        <v>150104758.59</v>
      </c>
      <c r="K26" s="4">
        <v>14.021800000000001</v>
      </c>
      <c r="L26" s="6">
        <v>140489723</v>
      </c>
      <c r="M26" s="4">
        <v>17.4315</v>
      </c>
      <c r="N26" s="6">
        <v>577445323.84000003</v>
      </c>
      <c r="O26" s="4">
        <v>21.150400000000001</v>
      </c>
      <c r="P26" s="6">
        <v>2572723.29</v>
      </c>
      <c r="Q26" s="4">
        <v>17.264700000000001</v>
      </c>
      <c r="R26" s="6">
        <v>3166447960.5599999</v>
      </c>
      <c r="S26" s="4">
        <v>14.7706</v>
      </c>
      <c r="T26" s="6">
        <v>15255568.02</v>
      </c>
      <c r="U26" s="4">
        <v>34.563499999999998</v>
      </c>
      <c r="V26" s="6">
        <v>0</v>
      </c>
      <c r="W26">
        <v>0</v>
      </c>
      <c r="X26" s="6">
        <v>3971649.8</v>
      </c>
      <c r="Y26" s="4">
        <v>3.9971999999999999</v>
      </c>
      <c r="Z26" s="6">
        <v>4381531.76</v>
      </c>
      <c r="AA26" s="4">
        <v>9.6712000000000007</v>
      </c>
      <c r="AB26" s="6">
        <v>218669455.03</v>
      </c>
      <c r="AC26" s="4">
        <v>29.706199999999999</v>
      </c>
      <c r="AD26" s="6">
        <v>14143671.439999999</v>
      </c>
      <c r="AE26" s="4">
        <v>8.2674000000000003</v>
      </c>
      <c r="AF26" s="6">
        <v>0</v>
      </c>
      <c r="AG26">
        <v>0</v>
      </c>
      <c r="AH26" s="6">
        <v>15322304.460000001</v>
      </c>
      <c r="AI26" s="4">
        <v>39.656300000000002</v>
      </c>
      <c r="AJ26" s="6">
        <v>736090181</v>
      </c>
      <c r="AK26" s="4">
        <v>27.960799999999999</v>
      </c>
      <c r="AL26" s="6">
        <v>37605749.5</v>
      </c>
      <c r="AM26" s="4">
        <v>28.151299999999999</v>
      </c>
      <c r="AN26" s="6">
        <v>223104544.62</v>
      </c>
      <c r="AO26" s="4">
        <v>9.8747000000000007</v>
      </c>
      <c r="AP26" s="6">
        <v>20255023.329999998</v>
      </c>
      <c r="AQ26" s="4">
        <v>3.8784999999999998</v>
      </c>
      <c r="AR26" s="6">
        <v>71626509.849999994</v>
      </c>
      <c r="AS26" s="4">
        <v>13.8668</v>
      </c>
      <c r="AT26" s="6">
        <v>27037313.82</v>
      </c>
      <c r="AU26" s="4">
        <v>22.458500000000001</v>
      </c>
      <c r="AV26" s="6">
        <v>0</v>
      </c>
      <c r="AW26">
        <v>0</v>
      </c>
      <c r="AX26" s="6">
        <v>35479375</v>
      </c>
      <c r="AY26" s="4">
        <v>20.754999999999999</v>
      </c>
      <c r="AZ26" s="6">
        <v>86046725</v>
      </c>
      <c r="BA26" s="4">
        <v>14.869400000000001</v>
      </c>
      <c r="BB26" s="6">
        <v>14373573.699999999</v>
      </c>
      <c r="BC26" s="4">
        <v>37.017800000000001</v>
      </c>
      <c r="BD26" s="6">
        <v>16141824.869999999</v>
      </c>
      <c r="BE26" s="4">
        <v>9.0827000000000009</v>
      </c>
      <c r="BF26" s="6">
        <v>6657145</v>
      </c>
      <c r="BG26" s="4">
        <v>22.732900000000001</v>
      </c>
      <c r="BH26" s="6">
        <v>90014736</v>
      </c>
      <c r="BI26" s="4">
        <v>18.669</v>
      </c>
      <c r="BJ26" s="6">
        <v>7666181.2999999998</v>
      </c>
      <c r="BK26" s="4">
        <v>26.834299999999999</v>
      </c>
      <c r="BL26" s="6">
        <v>12704350</v>
      </c>
      <c r="BM26" s="4">
        <v>20.857500000000002</v>
      </c>
      <c r="BN26" s="6">
        <v>5493460.2599999998</v>
      </c>
      <c r="BO26" s="4">
        <v>17.319600000000001</v>
      </c>
      <c r="BP26" s="6">
        <v>78070696.219999999</v>
      </c>
      <c r="BQ26" s="4">
        <v>26.2697</v>
      </c>
      <c r="BR26" s="6">
        <v>2027888308.0999999</v>
      </c>
      <c r="BS26" s="4">
        <v>45.931699999999999</v>
      </c>
      <c r="BT26" s="6">
        <v>253829250.02000001</v>
      </c>
      <c r="BU26" s="4">
        <v>19.751999999999999</v>
      </c>
      <c r="BV26" s="6">
        <v>0</v>
      </c>
      <c r="BW26">
        <v>0</v>
      </c>
      <c r="BX26" s="6">
        <v>1676953.75</v>
      </c>
      <c r="BY26" s="4">
        <v>9.7064000000000004</v>
      </c>
      <c r="BZ26" s="6">
        <v>1445505.65</v>
      </c>
      <c r="CA26" s="4">
        <v>17.081</v>
      </c>
      <c r="CB26" s="6">
        <v>5310806</v>
      </c>
      <c r="CC26" s="4">
        <v>29.303899999999999</v>
      </c>
      <c r="CD26" s="6">
        <v>0</v>
      </c>
      <c r="CE26">
        <v>0</v>
      </c>
      <c r="CF26" s="6">
        <v>4567700</v>
      </c>
      <c r="CG26" s="4">
        <v>16.6435</v>
      </c>
      <c r="CH26" s="6">
        <v>0</v>
      </c>
      <c r="CI26">
        <v>0</v>
      </c>
      <c r="CJ26" s="6">
        <v>0</v>
      </c>
      <c r="CK26">
        <v>0</v>
      </c>
      <c r="CL26" s="6">
        <v>88564666.849999994</v>
      </c>
      <c r="CM26" s="4">
        <v>23.0382</v>
      </c>
      <c r="CN26" s="6">
        <v>19351027.940000001</v>
      </c>
      <c r="CO26" s="4">
        <v>13.0624</v>
      </c>
      <c r="CP26" s="6">
        <v>0</v>
      </c>
      <c r="CQ26">
        <v>0</v>
      </c>
      <c r="CR26" s="6">
        <v>492747324</v>
      </c>
      <c r="CS26" s="4">
        <v>19.4664</v>
      </c>
      <c r="CT26" s="6">
        <v>0</v>
      </c>
      <c r="CU26">
        <v>0</v>
      </c>
      <c r="CV26" s="6">
        <v>0</v>
      </c>
      <c r="CW26">
        <v>0</v>
      </c>
      <c r="CX26" s="6">
        <v>179017035.99000001</v>
      </c>
      <c r="CY26" s="4">
        <v>18.033200000000001</v>
      </c>
      <c r="CZ26" s="6">
        <v>101681290.95999999</v>
      </c>
      <c r="DA26" s="4">
        <v>17.189299999999999</v>
      </c>
      <c r="DB26" s="6">
        <v>1060850928.0599999</v>
      </c>
      <c r="DC26" s="4">
        <v>10.640499999999999</v>
      </c>
      <c r="DD26" s="6">
        <v>1884174.4</v>
      </c>
      <c r="DE26" s="4">
        <v>13.902100000000001</v>
      </c>
      <c r="DF26" s="6">
        <v>8820184</v>
      </c>
      <c r="DG26" s="4">
        <v>9.141</v>
      </c>
      <c r="DH26" s="6">
        <v>550934576.15999997</v>
      </c>
      <c r="DI26" s="4">
        <v>14.010199999999999</v>
      </c>
      <c r="DJ26" s="6">
        <v>67666318</v>
      </c>
      <c r="DK26" s="4">
        <v>12.8752</v>
      </c>
      <c r="DL26" s="6">
        <v>49161329</v>
      </c>
      <c r="DM26" s="4">
        <v>22.9298</v>
      </c>
      <c r="DN26" s="6">
        <v>234836859</v>
      </c>
      <c r="DO26" s="4">
        <v>26.626899999999999</v>
      </c>
      <c r="DP26" s="6">
        <v>283608123</v>
      </c>
      <c r="DQ26" s="4">
        <v>20.438099999999999</v>
      </c>
      <c r="DR26" s="6">
        <v>92106008</v>
      </c>
      <c r="DS26" s="4">
        <v>6.0563000000000002</v>
      </c>
      <c r="DT26" s="6">
        <v>1764597339</v>
      </c>
      <c r="DU26" s="4">
        <v>22.087800000000001</v>
      </c>
      <c r="DV26" s="6">
        <v>192556567</v>
      </c>
      <c r="DW26" s="4">
        <v>19.715299999999999</v>
      </c>
      <c r="DX26" s="6">
        <v>86114921</v>
      </c>
      <c r="DY26" s="4">
        <v>28.602399999999999</v>
      </c>
      <c r="DZ26" s="6">
        <v>2917871.5</v>
      </c>
      <c r="EA26" s="4">
        <v>13.8843</v>
      </c>
      <c r="EB26" s="6">
        <v>82921513.200000003</v>
      </c>
      <c r="EC26" s="4">
        <v>19.532900000000001</v>
      </c>
      <c r="ED26" s="6">
        <v>12710995</v>
      </c>
      <c r="EE26" s="4">
        <v>18.711500000000001</v>
      </c>
      <c r="EF26" s="6">
        <v>40242540.009999998</v>
      </c>
      <c r="EG26" s="4">
        <v>21.303599999999999</v>
      </c>
      <c r="EH26" s="6">
        <v>584558677</v>
      </c>
      <c r="EI26" s="4">
        <v>16.1797</v>
      </c>
      <c r="EJ26" s="6">
        <v>80867027.170000002</v>
      </c>
      <c r="EK26" s="4">
        <v>33.315899999999999</v>
      </c>
      <c r="EL26" s="6">
        <v>42447919.75</v>
      </c>
      <c r="EM26" s="4">
        <v>18.690899999999999</v>
      </c>
      <c r="EN26" s="6">
        <v>175225246.28</v>
      </c>
      <c r="EO26" s="4">
        <v>34.7425</v>
      </c>
      <c r="EP26" s="6">
        <v>7621553</v>
      </c>
      <c r="EQ26" s="4">
        <v>15.2249</v>
      </c>
      <c r="ER26" s="6">
        <v>581657691</v>
      </c>
      <c r="ES26" s="4">
        <v>31.750499999999999</v>
      </c>
      <c r="ET26" s="6">
        <v>265954791.09999999</v>
      </c>
      <c r="EU26" s="4">
        <v>17.485700000000001</v>
      </c>
      <c r="EV26" s="6">
        <v>0</v>
      </c>
      <c r="EW26">
        <v>0</v>
      </c>
      <c r="EX26" s="6">
        <v>0</v>
      </c>
      <c r="EY26">
        <v>0</v>
      </c>
      <c r="EZ26" s="6">
        <v>85138601.959999993</v>
      </c>
      <c r="FA26" s="4">
        <v>16.011199999999999</v>
      </c>
      <c r="FB26" s="6">
        <v>37443392</v>
      </c>
      <c r="FC26" s="4">
        <v>18.2499</v>
      </c>
      <c r="FD26" s="6">
        <v>518766901</v>
      </c>
      <c r="FE26" s="4">
        <v>20.68</v>
      </c>
      <c r="FF26" s="6">
        <v>61814066</v>
      </c>
      <c r="FG26" s="4">
        <v>20.988900000000001</v>
      </c>
      <c r="FH26" s="6">
        <v>32931544</v>
      </c>
      <c r="FI26" s="4">
        <v>28.399000000000001</v>
      </c>
      <c r="FJ26" s="6">
        <v>16544397.84</v>
      </c>
      <c r="FK26" s="4">
        <v>34.345500000000001</v>
      </c>
      <c r="FL26" s="6">
        <v>195597476.12</v>
      </c>
      <c r="FM26" s="4">
        <v>30.989899999999999</v>
      </c>
      <c r="FN26" s="6">
        <v>191534175.00999999</v>
      </c>
      <c r="FO26" s="4">
        <v>31.414999999999999</v>
      </c>
      <c r="FP26" s="6">
        <v>4755147.41</v>
      </c>
      <c r="FQ26" s="4">
        <v>10.640700000000001</v>
      </c>
      <c r="FR26" s="6">
        <v>154353177.66</v>
      </c>
      <c r="FS26" s="4">
        <v>19.700600000000001</v>
      </c>
      <c r="FT26" s="6">
        <v>20521131.059999999</v>
      </c>
      <c r="FU26" s="4">
        <v>28.910599999999999</v>
      </c>
      <c r="FV26" s="6">
        <v>117225705.5</v>
      </c>
      <c r="FW26" s="4">
        <v>12.715400000000001</v>
      </c>
      <c r="FX26" s="6">
        <v>4271400</v>
      </c>
      <c r="FY26" s="4">
        <v>21.443899999999999</v>
      </c>
      <c r="FZ26" s="6">
        <v>4538500</v>
      </c>
      <c r="GA26" s="4">
        <v>12.7102</v>
      </c>
      <c r="GB26" s="6">
        <v>132973074</v>
      </c>
      <c r="GC26" s="4">
        <v>28.973600000000001</v>
      </c>
      <c r="GD26" s="6">
        <v>156017385</v>
      </c>
      <c r="GE26" s="4">
        <v>13.273899999999999</v>
      </c>
      <c r="GF26" s="6">
        <v>42402826.299999997</v>
      </c>
      <c r="GG26" s="4">
        <v>12.3436</v>
      </c>
      <c r="GH26" s="6">
        <v>1111268199.45</v>
      </c>
      <c r="GI26" s="4">
        <v>16.713799999999999</v>
      </c>
      <c r="GJ26" s="6">
        <v>0</v>
      </c>
      <c r="GK26">
        <v>0</v>
      </c>
      <c r="GL26" s="6">
        <v>395133621.19999999</v>
      </c>
      <c r="GM26" s="4">
        <v>19.057600000000001</v>
      </c>
      <c r="GN26" s="6">
        <v>36761441.460000001</v>
      </c>
      <c r="GO26" s="4">
        <v>32.908999999999999</v>
      </c>
      <c r="GP26" s="6">
        <v>0</v>
      </c>
      <c r="GQ26">
        <v>0</v>
      </c>
      <c r="GR26" s="6">
        <v>277604773.35000002</v>
      </c>
      <c r="GS26" s="4">
        <v>16.930700000000002</v>
      </c>
      <c r="GT26" s="6">
        <v>17118750</v>
      </c>
      <c r="GU26" s="4">
        <v>5.2327000000000004</v>
      </c>
      <c r="GV26" s="6">
        <v>278376915.25</v>
      </c>
      <c r="GW26" s="4">
        <v>21.116099999999999</v>
      </c>
      <c r="GX26" s="6">
        <v>29996649.84</v>
      </c>
      <c r="GY26" s="4">
        <v>20.259</v>
      </c>
      <c r="GZ26" s="6">
        <v>0</v>
      </c>
      <c r="HA26">
        <v>0</v>
      </c>
      <c r="HB26" s="6">
        <v>0</v>
      </c>
      <c r="HC26">
        <v>0</v>
      </c>
      <c r="HD26" s="6">
        <v>49250779</v>
      </c>
      <c r="HE26" s="4">
        <v>12.920500000000001</v>
      </c>
      <c r="HF26" s="6">
        <v>47819600.030000001</v>
      </c>
      <c r="HG26" s="4">
        <v>13.6069</v>
      </c>
      <c r="HH26" s="6">
        <v>80873600.810000002</v>
      </c>
      <c r="HI26" s="4">
        <v>23.047899999999998</v>
      </c>
      <c r="HJ26" s="6">
        <v>4596453</v>
      </c>
      <c r="HK26" s="4">
        <v>24.9863</v>
      </c>
      <c r="HL26" s="6">
        <v>83381532.439999998</v>
      </c>
      <c r="HM26" s="4">
        <v>26.719799999999999</v>
      </c>
      <c r="HN26" s="6">
        <v>4549500</v>
      </c>
      <c r="HO26" s="4">
        <v>17.178699999999999</v>
      </c>
      <c r="HP26" s="6">
        <v>55150450.920000002</v>
      </c>
      <c r="HQ26" s="4">
        <v>8.1611999999999991</v>
      </c>
    </row>
    <row r="27" spans="1:225" ht="14.25" thickTop="1" thickBot="1">
      <c r="A27" s="15" t="s">
        <v>187</v>
      </c>
      <c r="B27" s="16">
        <v>24417849632.580002</v>
      </c>
      <c r="C27" s="17">
        <v>21.758500000000002</v>
      </c>
      <c r="D27" s="16">
        <v>22945698.800000001</v>
      </c>
      <c r="E27" s="17">
        <v>22.932099999999998</v>
      </c>
      <c r="F27" s="16">
        <v>284959464.63999999</v>
      </c>
      <c r="G27" s="17">
        <v>22.461400000000001</v>
      </c>
      <c r="H27" s="16">
        <v>0</v>
      </c>
      <c r="I27" s="15">
        <v>0</v>
      </c>
      <c r="J27" s="16">
        <v>220087274.24000001</v>
      </c>
      <c r="K27" s="17">
        <v>20.559100000000001</v>
      </c>
      <c r="L27" s="16">
        <v>142866723</v>
      </c>
      <c r="M27" s="17">
        <v>17.726500000000001</v>
      </c>
      <c r="N27" s="16">
        <v>670566255.33000004</v>
      </c>
      <c r="O27" s="17">
        <v>24.561199999999999</v>
      </c>
      <c r="P27" s="16">
        <v>2860905.29</v>
      </c>
      <c r="Q27" s="17">
        <v>19.198599999999999</v>
      </c>
      <c r="R27" s="16">
        <v>4863400264.8999996</v>
      </c>
      <c r="S27" s="17">
        <v>22.686499999999999</v>
      </c>
      <c r="T27" s="16">
        <v>15987795.02</v>
      </c>
      <c r="U27" s="17">
        <v>36.2224</v>
      </c>
      <c r="V27" s="16">
        <v>0</v>
      </c>
      <c r="W27" s="15">
        <v>0</v>
      </c>
      <c r="X27" s="16">
        <v>9131019.8000000007</v>
      </c>
      <c r="Y27" s="17">
        <v>9.1898</v>
      </c>
      <c r="Z27" s="16">
        <v>4469651.76</v>
      </c>
      <c r="AA27" s="17">
        <v>9.8657000000000004</v>
      </c>
      <c r="AB27" s="16">
        <v>218669455.03</v>
      </c>
      <c r="AC27" s="17">
        <v>29.706199999999999</v>
      </c>
      <c r="AD27" s="16">
        <v>39870361.700000003</v>
      </c>
      <c r="AE27" s="17">
        <v>23.305499999999999</v>
      </c>
      <c r="AF27" s="16">
        <v>0</v>
      </c>
      <c r="AG27" s="15">
        <v>0</v>
      </c>
      <c r="AH27" s="16">
        <v>16431166.460000001</v>
      </c>
      <c r="AI27" s="17">
        <v>42.526200000000003</v>
      </c>
      <c r="AJ27" s="16">
        <v>736090181</v>
      </c>
      <c r="AK27" s="17">
        <v>27.960799999999999</v>
      </c>
      <c r="AL27" s="16">
        <v>39341310.600000001</v>
      </c>
      <c r="AM27" s="17">
        <v>29.450500000000002</v>
      </c>
      <c r="AN27" s="16">
        <v>336460617.51999998</v>
      </c>
      <c r="AO27" s="17">
        <v>14.8918</v>
      </c>
      <c r="AP27" s="16">
        <v>51947182.18</v>
      </c>
      <c r="AQ27" s="17">
        <v>9.9469999999999992</v>
      </c>
      <c r="AR27" s="16">
        <v>121650994.84999999</v>
      </c>
      <c r="AS27" s="17">
        <v>23.551400000000001</v>
      </c>
      <c r="AT27" s="16">
        <v>45852761.82</v>
      </c>
      <c r="AU27" s="17">
        <v>38.087499999999999</v>
      </c>
      <c r="AV27" s="16">
        <v>0</v>
      </c>
      <c r="AW27" s="15">
        <v>0</v>
      </c>
      <c r="AX27" s="16">
        <v>38610796</v>
      </c>
      <c r="AY27" s="17">
        <v>22.5868</v>
      </c>
      <c r="AZ27" s="16">
        <v>86046725</v>
      </c>
      <c r="BA27" s="17">
        <v>14.869400000000001</v>
      </c>
      <c r="BB27" s="16">
        <v>14882094.699999999</v>
      </c>
      <c r="BC27" s="17">
        <v>38.327399999999997</v>
      </c>
      <c r="BD27" s="16">
        <v>25098590.16</v>
      </c>
      <c r="BE27" s="17">
        <v>14.1225</v>
      </c>
      <c r="BF27" s="16">
        <v>6657145</v>
      </c>
      <c r="BG27" s="17">
        <v>22.732900000000001</v>
      </c>
      <c r="BH27" s="16">
        <v>90014736</v>
      </c>
      <c r="BI27" s="17">
        <v>18.669</v>
      </c>
      <c r="BJ27" s="16">
        <v>8125981.2999999998</v>
      </c>
      <c r="BK27" s="17">
        <v>28.4437</v>
      </c>
      <c r="BL27" s="16">
        <v>13804350</v>
      </c>
      <c r="BM27" s="17">
        <v>22.663499999999999</v>
      </c>
      <c r="BN27" s="16">
        <v>5868452.2599999998</v>
      </c>
      <c r="BO27" s="17">
        <v>18.501799999999999</v>
      </c>
      <c r="BP27" s="16">
        <v>81059096.219999999</v>
      </c>
      <c r="BQ27" s="17">
        <v>27.275300000000001</v>
      </c>
      <c r="BR27" s="16">
        <v>2027888308.0999999</v>
      </c>
      <c r="BS27" s="17">
        <v>45.931699999999999</v>
      </c>
      <c r="BT27" s="16">
        <v>303191806.42000002</v>
      </c>
      <c r="BU27" s="17">
        <v>23.5932</v>
      </c>
      <c r="BV27" s="16">
        <v>0</v>
      </c>
      <c r="BW27" s="15">
        <v>0</v>
      </c>
      <c r="BX27" s="16">
        <v>2305568.75</v>
      </c>
      <c r="BY27" s="17">
        <v>13.344900000000001</v>
      </c>
      <c r="BZ27" s="16">
        <v>2452592.65</v>
      </c>
      <c r="CA27" s="17">
        <v>28.981300000000001</v>
      </c>
      <c r="CB27" s="16">
        <v>5310806</v>
      </c>
      <c r="CC27" s="17">
        <v>29.303899999999999</v>
      </c>
      <c r="CD27" s="16">
        <v>0</v>
      </c>
      <c r="CE27" s="15">
        <v>0</v>
      </c>
      <c r="CF27" s="16">
        <v>6109350</v>
      </c>
      <c r="CG27" s="17">
        <v>22.260899999999999</v>
      </c>
      <c r="CH27" s="16">
        <v>13302534</v>
      </c>
      <c r="CI27" s="17">
        <v>2.2898000000000001</v>
      </c>
      <c r="CJ27" s="16">
        <v>0</v>
      </c>
      <c r="CK27" s="15">
        <v>0</v>
      </c>
      <c r="CL27" s="16">
        <v>92873763.349999994</v>
      </c>
      <c r="CM27" s="17">
        <v>24.159099999999999</v>
      </c>
      <c r="CN27" s="16">
        <v>24902797.940000001</v>
      </c>
      <c r="CO27" s="17">
        <v>16.809999999999999</v>
      </c>
      <c r="CP27" s="16">
        <v>0</v>
      </c>
      <c r="CQ27" s="15">
        <v>0</v>
      </c>
      <c r="CR27" s="16">
        <v>559789619</v>
      </c>
      <c r="CS27" s="17">
        <v>22.114899999999999</v>
      </c>
      <c r="CT27" s="16">
        <v>0</v>
      </c>
      <c r="CU27" s="15">
        <v>0</v>
      </c>
      <c r="CV27" s="16">
        <v>0</v>
      </c>
      <c r="CW27" s="15">
        <v>0</v>
      </c>
      <c r="CX27" s="16">
        <v>208628698.49000001</v>
      </c>
      <c r="CY27" s="17">
        <v>21.016100000000002</v>
      </c>
      <c r="CZ27" s="16">
        <v>127282325.39</v>
      </c>
      <c r="DA27" s="17">
        <v>21.517199999999999</v>
      </c>
      <c r="DB27" s="16">
        <v>1207215236.0599999</v>
      </c>
      <c r="DC27" s="17">
        <v>12.108599999999999</v>
      </c>
      <c r="DD27" s="16">
        <v>2094806.4</v>
      </c>
      <c r="DE27" s="17">
        <v>15.456200000000001</v>
      </c>
      <c r="DF27" s="16">
        <v>15147818.119999999</v>
      </c>
      <c r="DG27" s="17">
        <v>15.6988</v>
      </c>
      <c r="DH27" s="16">
        <v>1101728204.8800001</v>
      </c>
      <c r="DI27" s="17">
        <v>28.0168</v>
      </c>
      <c r="DJ27" s="16">
        <v>131592635.23999999</v>
      </c>
      <c r="DK27" s="17">
        <v>25.038799999999998</v>
      </c>
      <c r="DL27" s="16">
        <v>52752558</v>
      </c>
      <c r="DM27" s="17">
        <v>24.604900000000001</v>
      </c>
      <c r="DN27" s="16">
        <v>276888724</v>
      </c>
      <c r="DO27" s="17">
        <v>31.3949</v>
      </c>
      <c r="DP27" s="16">
        <v>333634588</v>
      </c>
      <c r="DQ27" s="17">
        <v>24.043299999999999</v>
      </c>
      <c r="DR27" s="16">
        <v>107606008</v>
      </c>
      <c r="DS27" s="17">
        <v>7.0754999999999999</v>
      </c>
      <c r="DT27" s="16">
        <v>2413388936</v>
      </c>
      <c r="DU27" s="17">
        <v>30.2089</v>
      </c>
      <c r="DV27" s="16">
        <v>223804491</v>
      </c>
      <c r="DW27" s="17">
        <v>22.9147</v>
      </c>
      <c r="DX27" s="16">
        <v>101753651</v>
      </c>
      <c r="DY27" s="17">
        <v>33.796700000000001</v>
      </c>
      <c r="DZ27" s="16">
        <v>4045531.5</v>
      </c>
      <c r="EA27" s="17">
        <v>19.2502</v>
      </c>
      <c r="EB27" s="16">
        <v>96170089.409999996</v>
      </c>
      <c r="EC27" s="17">
        <v>22.653700000000001</v>
      </c>
      <c r="ED27" s="16">
        <v>12710995</v>
      </c>
      <c r="EE27" s="17">
        <v>18.711500000000001</v>
      </c>
      <c r="EF27" s="16">
        <v>55292165.68</v>
      </c>
      <c r="EG27" s="17">
        <v>29.270600000000002</v>
      </c>
      <c r="EH27" s="16">
        <v>636846559</v>
      </c>
      <c r="EI27" s="17">
        <v>17.626899999999999</v>
      </c>
      <c r="EJ27" s="16">
        <v>87299498.579999998</v>
      </c>
      <c r="EK27" s="17">
        <v>35.966000000000001</v>
      </c>
      <c r="EL27" s="16">
        <v>51567901.990000002</v>
      </c>
      <c r="EM27" s="17">
        <v>22.706700000000001</v>
      </c>
      <c r="EN27" s="16">
        <v>178035086.28</v>
      </c>
      <c r="EO27" s="17">
        <v>35.299599999999998</v>
      </c>
      <c r="EP27" s="16">
        <v>7660228</v>
      </c>
      <c r="EQ27" s="17">
        <v>15.302199999999999</v>
      </c>
      <c r="ER27" s="16">
        <v>589661563</v>
      </c>
      <c r="ES27" s="17">
        <v>32.187399999999997</v>
      </c>
      <c r="ET27" s="16">
        <v>282095991.10000002</v>
      </c>
      <c r="EU27" s="17">
        <v>18.546900000000001</v>
      </c>
      <c r="EV27" s="16">
        <v>0</v>
      </c>
      <c r="EW27" s="15">
        <v>0</v>
      </c>
      <c r="EX27" s="16">
        <v>0</v>
      </c>
      <c r="EY27" s="15">
        <v>0</v>
      </c>
      <c r="EZ27" s="16">
        <v>86684490.459999993</v>
      </c>
      <c r="FA27" s="17">
        <v>16.302</v>
      </c>
      <c r="FB27" s="16">
        <v>42446615</v>
      </c>
      <c r="FC27" s="17">
        <v>20.688400000000001</v>
      </c>
      <c r="FD27" s="16">
        <v>561852954</v>
      </c>
      <c r="FE27" s="17">
        <v>22.397600000000001</v>
      </c>
      <c r="FF27" s="16">
        <v>71105466</v>
      </c>
      <c r="FG27" s="17">
        <v>24.143799999999999</v>
      </c>
      <c r="FH27" s="16">
        <v>34169119</v>
      </c>
      <c r="FI27" s="17">
        <v>29.466200000000001</v>
      </c>
      <c r="FJ27" s="16">
        <v>17648282.559999999</v>
      </c>
      <c r="FK27" s="17">
        <v>36.6372</v>
      </c>
      <c r="FL27" s="16">
        <v>209662576.12</v>
      </c>
      <c r="FM27" s="17">
        <v>33.218400000000003</v>
      </c>
      <c r="FN27" s="16">
        <v>201883241.50999999</v>
      </c>
      <c r="FO27" s="17">
        <v>33.112400000000001</v>
      </c>
      <c r="FP27" s="16">
        <v>10370116.810000001</v>
      </c>
      <c r="FQ27" s="17">
        <v>23.205400000000001</v>
      </c>
      <c r="FR27" s="16">
        <v>177680699.25</v>
      </c>
      <c r="FS27" s="17">
        <v>22.678000000000001</v>
      </c>
      <c r="FT27" s="16">
        <v>21831248.809999999</v>
      </c>
      <c r="FU27" s="17">
        <v>30.7563</v>
      </c>
      <c r="FV27" s="16">
        <v>172948209.5</v>
      </c>
      <c r="FW27" s="17">
        <v>18.759599999999999</v>
      </c>
      <c r="FX27" s="16">
        <v>4271400</v>
      </c>
      <c r="FY27" s="17">
        <v>21.443899999999999</v>
      </c>
      <c r="FZ27" s="16">
        <v>6621000</v>
      </c>
      <c r="GA27" s="17">
        <v>18.542300000000001</v>
      </c>
      <c r="GB27" s="16">
        <v>157124110</v>
      </c>
      <c r="GC27" s="17">
        <v>34.235900000000001</v>
      </c>
      <c r="GD27" s="16">
        <v>201468981</v>
      </c>
      <c r="GE27" s="17">
        <v>17.140899999999998</v>
      </c>
      <c r="GF27" s="16">
        <v>77059756.299999997</v>
      </c>
      <c r="GG27" s="17">
        <v>22.432300000000001</v>
      </c>
      <c r="GH27" s="16">
        <v>1254458471.0699999</v>
      </c>
      <c r="GI27" s="17">
        <v>18.8675</v>
      </c>
      <c r="GJ27" s="16">
        <v>0</v>
      </c>
      <c r="GK27" s="15">
        <v>0</v>
      </c>
      <c r="GL27" s="16">
        <v>395133621.19999999</v>
      </c>
      <c r="GM27" s="17">
        <v>19.057600000000001</v>
      </c>
      <c r="GN27" s="16">
        <v>38274232.280000001</v>
      </c>
      <c r="GO27" s="17">
        <v>34.263300000000001</v>
      </c>
      <c r="GP27" s="16">
        <v>0</v>
      </c>
      <c r="GQ27" s="15">
        <v>0</v>
      </c>
      <c r="GR27" s="16">
        <v>326212451.80000001</v>
      </c>
      <c r="GS27" s="17">
        <v>19.895199999999999</v>
      </c>
      <c r="GT27" s="16">
        <v>31982230.690000001</v>
      </c>
      <c r="GU27" s="17">
        <v>9.7760999999999996</v>
      </c>
      <c r="GV27" s="16">
        <v>278376915.25</v>
      </c>
      <c r="GW27" s="17">
        <v>21.116099999999999</v>
      </c>
      <c r="GX27" s="16">
        <v>47055769.390000001</v>
      </c>
      <c r="GY27" s="17">
        <v>31.7804</v>
      </c>
      <c r="GZ27" s="16">
        <v>0</v>
      </c>
      <c r="HA27" s="15">
        <v>0</v>
      </c>
      <c r="HB27" s="16">
        <v>0</v>
      </c>
      <c r="HC27" s="15">
        <v>0</v>
      </c>
      <c r="HD27" s="16">
        <v>72350071</v>
      </c>
      <c r="HE27" s="17">
        <v>18.980399999999999</v>
      </c>
      <c r="HF27" s="16">
        <v>81861415.590000004</v>
      </c>
      <c r="HG27" s="17">
        <v>23.293500000000002</v>
      </c>
      <c r="HH27" s="16">
        <v>89868132.019999996</v>
      </c>
      <c r="HI27" s="17">
        <v>25.6113</v>
      </c>
      <c r="HJ27" s="16">
        <v>4700678</v>
      </c>
      <c r="HK27" s="17">
        <v>25.552900000000001</v>
      </c>
      <c r="HL27" s="16">
        <v>83381532.439999998</v>
      </c>
      <c r="HM27" s="17">
        <v>26.719799999999999</v>
      </c>
      <c r="HN27" s="16">
        <v>4549500</v>
      </c>
      <c r="HO27" s="17">
        <v>17.178699999999999</v>
      </c>
      <c r="HP27" s="16">
        <v>98027858.620000005</v>
      </c>
      <c r="HQ27" s="17">
        <v>14.5062</v>
      </c>
    </row>
    <row r="28" spans="1:225" ht="13.5" thickTop="1">
      <c r="A28" t="s">
        <v>188</v>
      </c>
      <c r="B28" s="6">
        <v>15635108.789999999</v>
      </c>
      <c r="C28" s="4">
        <v>1.3899999999999999E-2</v>
      </c>
      <c r="D28" s="6">
        <v>0</v>
      </c>
      <c r="E28">
        <v>0</v>
      </c>
      <c r="F28" s="6">
        <v>0</v>
      </c>
      <c r="G28">
        <v>0</v>
      </c>
      <c r="H28" s="6">
        <v>0</v>
      </c>
      <c r="I28">
        <v>0</v>
      </c>
      <c r="J28" s="6">
        <v>2533130.67</v>
      </c>
      <c r="K28" s="4">
        <v>0.2366</v>
      </c>
      <c r="L28" s="6">
        <v>0</v>
      </c>
      <c r="M28">
        <v>0</v>
      </c>
      <c r="N28" s="6">
        <v>0</v>
      </c>
      <c r="O28">
        <v>0</v>
      </c>
      <c r="P28" s="6">
        <v>0</v>
      </c>
      <c r="Q28">
        <v>0</v>
      </c>
      <c r="R28" s="6">
        <v>0</v>
      </c>
      <c r="S28">
        <v>0</v>
      </c>
      <c r="T28" s="6">
        <v>0</v>
      </c>
      <c r="U28">
        <v>0</v>
      </c>
      <c r="V28" s="6">
        <v>0</v>
      </c>
      <c r="W28">
        <v>0</v>
      </c>
      <c r="X28" s="6">
        <v>0</v>
      </c>
      <c r="Y28">
        <v>0</v>
      </c>
      <c r="Z28" s="6">
        <v>0</v>
      </c>
      <c r="AA28">
        <v>0</v>
      </c>
      <c r="AB28" s="6">
        <v>0</v>
      </c>
      <c r="AC28">
        <v>0</v>
      </c>
      <c r="AD28" s="6">
        <v>0</v>
      </c>
      <c r="AE28">
        <v>0</v>
      </c>
      <c r="AF28" s="6">
        <v>0</v>
      </c>
      <c r="AG28">
        <v>0</v>
      </c>
      <c r="AH28" s="6">
        <v>0</v>
      </c>
      <c r="AI28">
        <v>0</v>
      </c>
      <c r="AJ28" s="6">
        <v>0</v>
      </c>
      <c r="AK28">
        <v>0</v>
      </c>
      <c r="AL28" s="6">
        <v>0</v>
      </c>
      <c r="AM28">
        <v>0</v>
      </c>
      <c r="AN28" s="6">
        <v>0</v>
      </c>
      <c r="AO28">
        <v>0</v>
      </c>
      <c r="AP28" s="6">
        <v>0</v>
      </c>
      <c r="AQ28">
        <v>0</v>
      </c>
      <c r="AR28" s="6">
        <v>0</v>
      </c>
      <c r="AS28">
        <v>0</v>
      </c>
      <c r="AT28" s="6">
        <v>0</v>
      </c>
      <c r="AU28">
        <v>0</v>
      </c>
      <c r="AV28" s="6">
        <v>0</v>
      </c>
      <c r="AW28">
        <v>0</v>
      </c>
      <c r="AX28" s="6">
        <v>0</v>
      </c>
      <c r="AY28">
        <v>0</v>
      </c>
      <c r="AZ28" s="6">
        <v>3710000</v>
      </c>
      <c r="BA28" s="4">
        <v>0.6411</v>
      </c>
      <c r="BB28" s="6">
        <v>0</v>
      </c>
      <c r="BC28">
        <v>0</v>
      </c>
      <c r="BD28" s="6">
        <v>0</v>
      </c>
      <c r="BE28">
        <v>0</v>
      </c>
      <c r="BF28" s="6">
        <v>0</v>
      </c>
      <c r="BG28">
        <v>0</v>
      </c>
      <c r="BH28" s="6">
        <v>0</v>
      </c>
      <c r="BI28">
        <v>0</v>
      </c>
      <c r="BJ28" s="6">
        <v>0</v>
      </c>
      <c r="BK28">
        <v>0</v>
      </c>
      <c r="BL28" s="6">
        <v>0</v>
      </c>
      <c r="BM28">
        <v>0</v>
      </c>
      <c r="BN28" s="6">
        <v>0</v>
      </c>
      <c r="BO28">
        <v>0</v>
      </c>
      <c r="BP28" s="6">
        <v>0</v>
      </c>
      <c r="BQ28">
        <v>0</v>
      </c>
      <c r="BR28" s="6">
        <v>0</v>
      </c>
      <c r="BS28">
        <v>0</v>
      </c>
      <c r="BT28" s="6">
        <v>422940</v>
      </c>
      <c r="BU28" s="4">
        <v>3.2899999999999999E-2</v>
      </c>
      <c r="BV28" s="6">
        <v>0</v>
      </c>
      <c r="BW28">
        <v>0</v>
      </c>
      <c r="BX28" s="6">
        <v>0</v>
      </c>
      <c r="BY28">
        <v>0</v>
      </c>
      <c r="BZ28" s="6">
        <v>0</v>
      </c>
      <c r="CA28">
        <v>0</v>
      </c>
      <c r="CB28" s="6">
        <v>0</v>
      </c>
      <c r="CC28">
        <v>0</v>
      </c>
      <c r="CD28" s="6">
        <v>0</v>
      </c>
      <c r="CE28">
        <v>0</v>
      </c>
      <c r="CF28" s="6">
        <v>0</v>
      </c>
      <c r="CG28">
        <v>0</v>
      </c>
      <c r="CH28" s="6">
        <v>0</v>
      </c>
      <c r="CI28">
        <v>0</v>
      </c>
      <c r="CJ28" s="6">
        <v>0</v>
      </c>
      <c r="CK28">
        <v>0</v>
      </c>
      <c r="CL28" s="6">
        <v>0</v>
      </c>
      <c r="CM28">
        <v>0</v>
      </c>
      <c r="CN28" s="6">
        <v>0</v>
      </c>
      <c r="CO28">
        <v>0</v>
      </c>
      <c r="CP28" s="6">
        <v>0</v>
      </c>
      <c r="CQ28">
        <v>0</v>
      </c>
      <c r="CR28" s="6">
        <v>0</v>
      </c>
      <c r="CS28">
        <v>0</v>
      </c>
      <c r="CT28" s="6">
        <v>0</v>
      </c>
      <c r="CU28">
        <v>0</v>
      </c>
      <c r="CV28" s="6">
        <v>0</v>
      </c>
      <c r="CW28">
        <v>0</v>
      </c>
      <c r="CX28" s="6">
        <v>0</v>
      </c>
      <c r="CY28">
        <v>0</v>
      </c>
      <c r="CZ28" s="6">
        <v>452231.45</v>
      </c>
      <c r="DA28" s="4">
        <v>7.6499999999999999E-2</v>
      </c>
      <c r="DB28" s="6">
        <v>0</v>
      </c>
      <c r="DC28" s="4">
        <v>0</v>
      </c>
      <c r="DD28" s="6">
        <v>0</v>
      </c>
      <c r="DE28">
        <v>0</v>
      </c>
      <c r="DF28" s="6">
        <v>0</v>
      </c>
      <c r="DG28">
        <v>0</v>
      </c>
      <c r="DH28" s="6">
        <v>0</v>
      </c>
      <c r="DI28">
        <v>0</v>
      </c>
      <c r="DJ28" s="6">
        <v>0</v>
      </c>
      <c r="DK28">
        <v>0</v>
      </c>
      <c r="DL28" s="6">
        <v>0</v>
      </c>
      <c r="DM28" s="4">
        <v>0</v>
      </c>
      <c r="DN28" s="6">
        <v>0</v>
      </c>
      <c r="DO28">
        <v>0</v>
      </c>
      <c r="DP28" s="6">
        <v>0</v>
      </c>
      <c r="DQ28">
        <v>0</v>
      </c>
      <c r="DR28" s="6">
        <v>0</v>
      </c>
      <c r="DS28">
        <v>0</v>
      </c>
      <c r="DT28" s="6">
        <v>0</v>
      </c>
      <c r="DU28">
        <v>0</v>
      </c>
      <c r="DV28" s="6">
        <v>0</v>
      </c>
      <c r="DW28">
        <v>0</v>
      </c>
      <c r="DX28" s="6">
        <v>0</v>
      </c>
      <c r="DY28">
        <v>0</v>
      </c>
      <c r="DZ28" s="6">
        <v>357070</v>
      </c>
      <c r="EA28" s="4">
        <v>1.6991000000000001</v>
      </c>
      <c r="EB28" s="6">
        <v>0</v>
      </c>
      <c r="EC28">
        <v>0</v>
      </c>
      <c r="ED28" s="6">
        <v>0</v>
      </c>
      <c r="EE28">
        <v>0</v>
      </c>
      <c r="EF28" s="6">
        <v>0</v>
      </c>
      <c r="EG28">
        <v>0</v>
      </c>
      <c r="EH28" s="6">
        <v>0</v>
      </c>
      <c r="EI28">
        <v>0</v>
      </c>
      <c r="EJ28" s="6">
        <v>0</v>
      </c>
      <c r="EK28">
        <v>0</v>
      </c>
      <c r="EL28" s="6">
        <v>0</v>
      </c>
      <c r="EM28">
        <v>0</v>
      </c>
      <c r="EN28" s="6">
        <v>0</v>
      </c>
      <c r="EO28">
        <v>0</v>
      </c>
      <c r="EP28" s="6">
        <v>0</v>
      </c>
      <c r="EQ28">
        <v>0</v>
      </c>
      <c r="ER28" s="6">
        <v>0</v>
      </c>
      <c r="ES28">
        <v>0</v>
      </c>
      <c r="ET28" s="6">
        <v>0</v>
      </c>
      <c r="EU28">
        <v>0</v>
      </c>
      <c r="EV28" s="6">
        <v>0</v>
      </c>
      <c r="EW28">
        <v>0</v>
      </c>
      <c r="EX28" s="6">
        <v>0</v>
      </c>
      <c r="EY28">
        <v>0</v>
      </c>
      <c r="EZ28" s="6">
        <v>6783586.5300000003</v>
      </c>
      <c r="FA28" s="4">
        <v>1.2757000000000001</v>
      </c>
      <c r="FB28" s="6">
        <v>0</v>
      </c>
      <c r="FC28">
        <v>0</v>
      </c>
      <c r="FD28" s="6">
        <v>0</v>
      </c>
      <c r="FE28">
        <v>0</v>
      </c>
      <c r="FF28" s="6">
        <v>0</v>
      </c>
      <c r="FG28">
        <v>0</v>
      </c>
      <c r="FH28" s="6">
        <v>0</v>
      </c>
      <c r="FI28">
        <v>0</v>
      </c>
      <c r="FJ28" s="6">
        <v>0</v>
      </c>
      <c r="FK28">
        <v>0</v>
      </c>
      <c r="FL28" s="6">
        <v>0</v>
      </c>
      <c r="FM28">
        <v>0</v>
      </c>
      <c r="FN28" s="6">
        <v>0</v>
      </c>
      <c r="FO28">
        <v>0</v>
      </c>
      <c r="FP28" s="6">
        <v>690139.5</v>
      </c>
      <c r="FQ28" s="4">
        <v>1.5443</v>
      </c>
      <c r="FR28" s="6">
        <v>0</v>
      </c>
      <c r="FS28">
        <v>0</v>
      </c>
      <c r="FT28" s="6">
        <v>6476.6</v>
      </c>
      <c r="FU28" s="4">
        <v>9.1000000000000004E-3</v>
      </c>
      <c r="FV28" s="6">
        <v>0</v>
      </c>
      <c r="FW28">
        <v>0</v>
      </c>
      <c r="FX28" s="6">
        <v>0</v>
      </c>
      <c r="FY28">
        <v>0</v>
      </c>
      <c r="FZ28" s="6">
        <v>0</v>
      </c>
      <c r="GA28">
        <v>0</v>
      </c>
      <c r="GB28" s="6">
        <v>0</v>
      </c>
      <c r="GC28">
        <v>0</v>
      </c>
      <c r="GD28" s="6">
        <v>0</v>
      </c>
      <c r="GE28">
        <v>0</v>
      </c>
      <c r="GF28" s="6">
        <v>0</v>
      </c>
      <c r="GG28">
        <v>0</v>
      </c>
      <c r="GH28" s="6">
        <v>0</v>
      </c>
      <c r="GI28">
        <v>0</v>
      </c>
      <c r="GJ28" s="6">
        <v>0</v>
      </c>
      <c r="GK28">
        <v>0</v>
      </c>
      <c r="GL28" s="6">
        <v>0</v>
      </c>
      <c r="GM28">
        <v>0</v>
      </c>
      <c r="GN28" s="6">
        <v>0</v>
      </c>
      <c r="GO28">
        <v>0</v>
      </c>
      <c r="GP28" s="6">
        <v>0</v>
      </c>
      <c r="GQ28">
        <v>0</v>
      </c>
      <c r="GR28" s="6">
        <v>0</v>
      </c>
      <c r="GS28">
        <v>0</v>
      </c>
      <c r="GT28" s="6">
        <v>0</v>
      </c>
      <c r="GU28">
        <v>0</v>
      </c>
      <c r="GV28" s="6">
        <v>0</v>
      </c>
      <c r="GW28">
        <v>0</v>
      </c>
      <c r="GX28" s="6">
        <v>0</v>
      </c>
      <c r="GY28">
        <v>0</v>
      </c>
      <c r="GZ28" s="6">
        <v>0</v>
      </c>
      <c r="HA28">
        <v>0</v>
      </c>
      <c r="HB28" s="6">
        <v>0</v>
      </c>
      <c r="HC28">
        <v>0</v>
      </c>
      <c r="HD28" s="6">
        <v>0</v>
      </c>
      <c r="HE28">
        <v>0</v>
      </c>
      <c r="HF28" s="6">
        <v>0</v>
      </c>
      <c r="HG28">
        <v>0</v>
      </c>
      <c r="HH28" s="6">
        <v>0</v>
      </c>
      <c r="HI28">
        <v>0</v>
      </c>
      <c r="HJ28" s="6">
        <v>0</v>
      </c>
      <c r="HK28">
        <v>0</v>
      </c>
      <c r="HL28" s="6">
        <v>0</v>
      </c>
      <c r="HM28">
        <v>0</v>
      </c>
      <c r="HN28" s="6">
        <v>0</v>
      </c>
      <c r="HO28">
        <v>0</v>
      </c>
      <c r="HP28" s="6">
        <v>679534.04</v>
      </c>
      <c r="HQ28" s="4">
        <v>0.10059999999999999</v>
      </c>
    </row>
    <row r="29" spans="1:225">
      <c r="A29" t="s">
        <v>189</v>
      </c>
      <c r="B29" s="6">
        <v>4727658504.5100002</v>
      </c>
      <c r="C29" s="4">
        <v>4.2127999999999997</v>
      </c>
      <c r="D29" s="6">
        <v>2665398.7999999998</v>
      </c>
      <c r="E29" s="4">
        <v>2.6638000000000002</v>
      </c>
      <c r="F29" s="6">
        <v>47403502</v>
      </c>
      <c r="G29" s="4">
        <v>3.7364999999999999</v>
      </c>
      <c r="H29" s="6">
        <v>0</v>
      </c>
      <c r="I29">
        <v>0</v>
      </c>
      <c r="J29" s="6">
        <v>19181212.719999999</v>
      </c>
      <c r="K29" s="4">
        <v>1.7918000000000001</v>
      </c>
      <c r="L29" s="6">
        <v>15148000</v>
      </c>
      <c r="M29" s="4">
        <v>1.8794999999999999</v>
      </c>
      <c r="N29" s="6">
        <v>235599726.97999999</v>
      </c>
      <c r="O29" s="4">
        <v>8.6294000000000004</v>
      </c>
      <c r="P29" s="6">
        <v>927274</v>
      </c>
      <c r="Q29" s="4">
        <v>6.2225999999999999</v>
      </c>
      <c r="R29" s="6">
        <v>2381505700.3600001</v>
      </c>
      <c r="S29" s="4">
        <v>11.1091</v>
      </c>
      <c r="T29" s="6">
        <v>1922064.8</v>
      </c>
      <c r="U29" s="4">
        <v>4.3547000000000002</v>
      </c>
      <c r="V29" s="6">
        <v>0</v>
      </c>
      <c r="W29">
        <v>0</v>
      </c>
      <c r="X29" s="6">
        <v>2596800</v>
      </c>
      <c r="Y29" s="4">
        <v>2.6135000000000002</v>
      </c>
      <c r="Z29" s="6">
        <v>1471520</v>
      </c>
      <c r="AA29" s="4">
        <v>3.2480000000000002</v>
      </c>
      <c r="AB29" s="6">
        <v>40495000.600000001</v>
      </c>
      <c r="AC29" s="4">
        <v>5.5011999999999999</v>
      </c>
      <c r="AD29" s="6">
        <v>0</v>
      </c>
      <c r="AE29">
        <v>0</v>
      </c>
      <c r="AF29" s="6">
        <v>0</v>
      </c>
      <c r="AG29">
        <v>0</v>
      </c>
      <c r="AH29" s="6">
        <v>1922064.8</v>
      </c>
      <c r="AI29" s="4">
        <v>4.9745999999999997</v>
      </c>
      <c r="AJ29" s="6">
        <v>193376555</v>
      </c>
      <c r="AK29" s="4">
        <v>7.3455000000000004</v>
      </c>
      <c r="AL29" s="6">
        <v>6388161.1200000001</v>
      </c>
      <c r="AM29" s="4">
        <v>4.7820999999999998</v>
      </c>
      <c r="AN29" s="6">
        <v>112914136</v>
      </c>
      <c r="AO29" s="4">
        <v>4.9976000000000003</v>
      </c>
      <c r="AP29" s="6">
        <v>4665151.1900000004</v>
      </c>
      <c r="AQ29" s="4">
        <v>0.89329999999999998</v>
      </c>
      <c r="AR29" s="6">
        <v>0</v>
      </c>
      <c r="AS29">
        <v>0</v>
      </c>
      <c r="AT29" s="6">
        <v>0</v>
      </c>
      <c r="AU29">
        <v>0</v>
      </c>
      <c r="AV29" s="6">
        <v>0</v>
      </c>
      <c r="AW29">
        <v>0</v>
      </c>
      <c r="AX29" s="6">
        <v>7113617</v>
      </c>
      <c r="AY29" s="4">
        <v>4.1614000000000004</v>
      </c>
      <c r="AZ29" s="6">
        <v>13138293.199999999</v>
      </c>
      <c r="BA29" s="4">
        <v>2.2704</v>
      </c>
      <c r="BB29" s="6">
        <v>2687688</v>
      </c>
      <c r="BC29" s="4">
        <v>6.9218999999999999</v>
      </c>
      <c r="BD29" s="6">
        <v>9081442.4000000004</v>
      </c>
      <c r="BE29" s="4">
        <v>5.1098999999999997</v>
      </c>
      <c r="BF29" s="6">
        <v>0</v>
      </c>
      <c r="BG29">
        <v>0</v>
      </c>
      <c r="BH29" s="6">
        <v>24886000</v>
      </c>
      <c r="BI29" s="4">
        <v>5.1612999999999998</v>
      </c>
      <c r="BJ29" s="6">
        <v>1406600</v>
      </c>
      <c r="BK29" s="4">
        <v>4.9236000000000004</v>
      </c>
      <c r="BL29" s="6">
        <v>3462400</v>
      </c>
      <c r="BM29" s="4">
        <v>5.6844000000000001</v>
      </c>
      <c r="BN29" s="6">
        <v>706113.2</v>
      </c>
      <c r="BO29" s="4">
        <v>2.2262</v>
      </c>
      <c r="BP29" s="6">
        <v>2022690.8</v>
      </c>
      <c r="BQ29" s="4">
        <v>0.68059999999999998</v>
      </c>
      <c r="BR29" s="6">
        <v>261718920.78999999</v>
      </c>
      <c r="BS29" s="4">
        <v>5.9279000000000002</v>
      </c>
      <c r="BT29" s="6">
        <v>68194660.730000004</v>
      </c>
      <c r="BU29" s="4">
        <v>5.3066000000000004</v>
      </c>
      <c r="BV29" s="6">
        <v>0</v>
      </c>
      <c r="BW29">
        <v>0</v>
      </c>
      <c r="BX29" s="6">
        <v>0</v>
      </c>
      <c r="BY29">
        <v>0</v>
      </c>
      <c r="BZ29" s="6">
        <v>0</v>
      </c>
      <c r="CA29">
        <v>0</v>
      </c>
      <c r="CB29" s="6">
        <v>0</v>
      </c>
      <c r="CC29">
        <v>0</v>
      </c>
      <c r="CD29" s="6">
        <v>0</v>
      </c>
      <c r="CE29">
        <v>0</v>
      </c>
      <c r="CF29" s="6">
        <v>0</v>
      </c>
      <c r="CG29">
        <v>0</v>
      </c>
      <c r="CH29" s="6">
        <v>28802190.800000001</v>
      </c>
      <c r="CI29" s="4">
        <v>4.9579000000000004</v>
      </c>
      <c r="CJ29" s="6">
        <v>0</v>
      </c>
      <c r="CK29">
        <v>0</v>
      </c>
      <c r="CL29" s="6">
        <v>15956686.800000001</v>
      </c>
      <c r="CM29" s="4">
        <v>4.1508000000000003</v>
      </c>
      <c r="CN29" s="6">
        <v>3884596.4</v>
      </c>
      <c r="CO29" s="4">
        <v>2.6221999999999999</v>
      </c>
      <c r="CP29" s="6">
        <v>0</v>
      </c>
      <c r="CQ29">
        <v>0</v>
      </c>
      <c r="CR29" s="6">
        <v>70027835</v>
      </c>
      <c r="CS29" s="4">
        <v>2.7665000000000002</v>
      </c>
      <c r="CT29" s="6">
        <v>0</v>
      </c>
      <c r="CU29">
        <v>0</v>
      </c>
      <c r="CV29" s="6">
        <v>0</v>
      </c>
      <c r="CW29">
        <v>0</v>
      </c>
      <c r="CX29" s="6">
        <v>32876510</v>
      </c>
      <c r="CY29" s="4">
        <v>3.3117999999999999</v>
      </c>
      <c r="CZ29" s="6">
        <v>7498043.5999999996</v>
      </c>
      <c r="DA29" s="4">
        <v>1.2675000000000001</v>
      </c>
      <c r="DB29" s="6">
        <v>0</v>
      </c>
      <c r="DC29">
        <v>0</v>
      </c>
      <c r="DD29" s="6">
        <v>618904</v>
      </c>
      <c r="DE29" s="4">
        <v>4.5664999999999996</v>
      </c>
      <c r="DF29" s="6">
        <v>8244840</v>
      </c>
      <c r="DG29" s="4">
        <v>8.5447000000000006</v>
      </c>
      <c r="DH29" s="6">
        <v>0</v>
      </c>
      <c r="DI29">
        <v>0</v>
      </c>
      <c r="DJ29" s="6">
        <v>0</v>
      </c>
      <c r="DK29">
        <v>0</v>
      </c>
      <c r="DL29" s="6">
        <v>0</v>
      </c>
      <c r="DM29">
        <v>0</v>
      </c>
      <c r="DN29" s="6">
        <v>0</v>
      </c>
      <c r="DO29">
        <v>0</v>
      </c>
      <c r="DP29" s="6">
        <v>0</v>
      </c>
      <c r="DQ29">
        <v>0</v>
      </c>
      <c r="DR29" s="6">
        <v>0</v>
      </c>
      <c r="DS29">
        <v>0</v>
      </c>
      <c r="DT29" s="6">
        <v>0</v>
      </c>
      <c r="DU29">
        <v>0</v>
      </c>
      <c r="DV29" s="6">
        <v>9699481</v>
      </c>
      <c r="DW29" s="4">
        <v>0.99309999999999998</v>
      </c>
      <c r="DX29" s="6">
        <v>17529266</v>
      </c>
      <c r="DY29" s="4">
        <v>5.8221999999999996</v>
      </c>
      <c r="DZ29" s="6">
        <v>1233480</v>
      </c>
      <c r="EA29" s="4">
        <v>5.8693999999999997</v>
      </c>
      <c r="EB29" s="6">
        <v>14642706</v>
      </c>
      <c r="EC29" s="4">
        <v>3.4491999999999998</v>
      </c>
      <c r="ED29" s="6">
        <v>3257250</v>
      </c>
      <c r="EE29" s="4">
        <v>4.7949000000000002</v>
      </c>
      <c r="EF29" s="6">
        <v>7723099.5999999996</v>
      </c>
      <c r="EG29" s="4">
        <v>4.0884999999999998</v>
      </c>
      <c r="EH29" s="6">
        <v>0</v>
      </c>
      <c r="EI29">
        <v>0</v>
      </c>
      <c r="EJ29" s="6">
        <v>8645612.8000000007</v>
      </c>
      <c r="EK29" s="4">
        <v>3.5619000000000001</v>
      </c>
      <c r="EL29" s="6">
        <v>5256788.8</v>
      </c>
      <c r="EM29" s="4">
        <v>2.3147000000000002</v>
      </c>
      <c r="EN29" s="6">
        <v>32686570.800000001</v>
      </c>
      <c r="EO29" s="4">
        <v>6.4809000000000001</v>
      </c>
      <c r="EP29" s="6">
        <v>0</v>
      </c>
      <c r="EQ29">
        <v>0</v>
      </c>
      <c r="ER29" s="6">
        <v>90943182</v>
      </c>
      <c r="ES29" s="4">
        <v>4.9641999999999999</v>
      </c>
      <c r="ET29" s="6">
        <v>31085210.800000001</v>
      </c>
      <c r="EU29" s="4">
        <v>2.0438000000000001</v>
      </c>
      <c r="EV29" s="6">
        <v>0</v>
      </c>
      <c r="EW29">
        <v>0</v>
      </c>
      <c r="EX29" s="6">
        <v>0</v>
      </c>
      <c r="EY29">
        <v>0</v>
      </c>
      <c r="EZ29" s="6">
        <v>10374216</v>
      </c>
      <c r="FA29" s="4">
        <v>1.9510000000000001</v>
      </c>
      <c r="FB29" s="6">
        <v>5332118</v>
      </c>
      <c r="FC29" s="4">
        <v>2.5989</v>
      </c>
      <c r="FD29" s="6">
        <v>104861952</v>
      </c>
      <c r="FE29" s="4">
        <v>4.1802000000000001</v>
      </c>
      <c r="FF29" s="6">
        <v>12189498</v>
      </c>
      <c r="FG29" s="4">
        <v>4.1388999999999996</v>
      </c>
      <c r="FH29" s="6">
        <v>5985740</v>
      </c>
      <c r="FI29" s="4">
        <v>5.1619000000000002</v>
      </c>
      <c r="FJ29" s="6">
        <v>3355498.4</v>
      </c>
      <c r="FK29" s="4">
        <v>6.9659000000000004</v>
      </c>
      <c r="FL29" s="6">
        <v>63178233</v>
      </c>
      <c r="FM29" s="4">
        <v>10.0098</v>
      </c>
      <c r="FN29" s="6">
        <v>37527006</v>
      </c>
      <c r="FO29" s="4">
        <v>6.1551</v>
      </c>
      <c r="FP29" s="6">
        <v>0</v>
      </c>
      <c r="FQ29">
        <v>0</v>
      </c>
      <c r="FR29" s="6">
        <v>30594848.399999999</v>
      </c>
      <c r="FS29" s="4">
        <v>3.9049</v>
      </c>
      <c r="FT29" s="6">
        <v>4183661.2</v>
      </c>
      <c r="FU29" s="4">
        <v>5.8940000000000001</v>
      </c>
      <c r="FV29" s="6">
        <v>49988400</v>
      </c>
      <c r="FW29" s="4">
        <v>5.4222000000000001</v>
      </c>
      <c r="FX29" s="6">
        <v>1298400</v>
      </c>
      <c r="FY29" s="4">
        <v>6.5183999999999997</v>
      </c>
      <c r="FZ29" s="6">
        <v>0</v>
      </c>
      <c r="GA29">
        <v>0</v>
      </c>
      <c r="GB29" s="6">
        <v>27048052</v>
      </c>
      <c r="GC29" s="4">
        <v>5.8935000000000004</v>
      </c>
      <c r="GD29" s="6">
        <v>49036240</v>
      </c>
      <c r="GE29" s="4">
        <v>4.1719999999999997</v>
      </c>
      <c r="GF29" s="6">
        <v>0</v>
      </c>
      <c r="GG29">
        <v>0</v>
      </c>
      <c r="GH29" s="6">
        <v>186174007</v>
      </c>
      <c r="GI29" s="4">
        <v>2.8001</v>
      </c>
      <c r="GJ29" s="6">
        <v>0</v>
      </c>
      <c r="GK29">
        <v>0</v>
      </c>
      <c r="GL29" s="6">
        <v>114800185.90000001</v>
      </c>
      <c r="GM29" s="4">
        <v>5.5369000000000002</v>
      </c>
      <c r="GN29" s="6">
        <v>6335007.4000000004</v>
      </c>
      <c r="GO29" s="4">
        <v>5.6711</v>
      </c>
      <c r="GP29" s="6">
        <v>0</v>
      </c>
      <c r="GQ29">
        <v>0</v>
      </c>
      <c r="GR29" s="6">
        <v>26074772.760000002</v>
      </c>
      <c r="GS29" s="4">
        <v>1.5903</v>
      </c>
      <c r="GT29" s="6">
        <v>0</v>
      </c>
      <c r="GU29">
        <v>0</v>
      </c>
      <c r="GV29" s="6">
        <v>88334392.879999995</v>
      </c>
      <c r="GW29" s="4">
        <v>6.7004999999999999</v>
      </c>
      <c r="GX29" s="6">
        <v>0</v>
      </c>
      <c r="GY29">
        <v>0</v>
      </c>
      <c r="GZ29" s="6">
        <v>0</v>
      </c>
      <c r="HA29">
        <v>0</v>
      </c>
      <c r="HB29" s="6">
        <v>0</v>
      </c>
      <c r="HC29">
        <v>0</v>
      </c>
      <c r="HD29" s="6">
        <v>20969160</v>
      </c>
      <c r="HE29" s="4">
        <v>5.5011000000000001</v>
      </c>
      <c r="HF29" s="6">
        <v>0</v>
      </c>
      <c r="HG29">
        <v>0</v>
      </c>
      <c r="HH29" s="6">
        <v>18043382.68</v>
      </c>
      <c r="HI29" s="4">
        <v>5.1421000000000001</v>
      </c>
      <c r="HJ29" s="6">
        <v>649200</v>
      </c>
      <c r="HK29" s="4">
        <v>3.5289999999999999</v>
      </c>
      <c r="HL29" s="6">
        <v>0</v>
      </c>
      <c r="HM29">
        <v>0</v>
      </c>
      <c r="HN29" s="6">
        <v>0</v>
      </c>
      <c r="HO29">
        <v>0</v>
      </c>
      <c r="HP29" s="6">
        <v>8111584</v>
      </c>
      <c r="HQ29" s="4">
        <v>1.2003999999999999</v>
      </c>
    </row>
    <row r="30" spans="1:225">
      <c r="A30" t="s">
        <v>190</v>
      </c>
      <c r="B30" s="6">
        <v>3679732692.0999999</v>
      </c>
      <c r="C30" s="4">
        <v>3.2789999999999999</v>
      </c>
      <c r="D30" s="6">
        <v>4547017.1900000004</v>
      </c>
      <c r="E30" s="4">
        <v>4.5442999999999998</v>
      </c>
      <c r="F30" s="6">
        <v>65080852.399999999</v>
      </c>
      <c r="G30" s="4">
        <v>5.1299000000000001</v>
      </c>
      <c r="H30" s="6">
        <v>0</v>
      </c>
      <c r="I30">
        <v>0</v>
      </c>
      <c r="J30" s="6">
        <v>74951986.909999996</v>
      </c>
      <c r="K30" s="4">
        <v>7.0015000000000001</v>
      </c>
      <c r="L30" s="6">
        <v>63358648.219999999</v>
      </c>
      <c r="M30" s="4">
        <v>7.8613999999999997</v>
      </c>
      <c r="N30" s="6">
        <v>98637172.75</v>
      </c>
      <c r="O30" s="4">
        <v>3.6128</v>
      </c>
      <c r="P30" s="6">
        <v>0</v>
      </c>
      <c r="Q30">
        <v>0</v>
      </c>
      <c r="R30" s="6">
        <v>845864358.38999999</v>
      </c>
      <c r="S30" s="4">
        <v>3.9457</v>
      </c>
      <c r="T30" s="6">
        <v>285924.81</v>
      </c>
      <c r="U30" s="4">
        <v>0.64780000000000004</v>
      </c>
      <c r="V30" s="6">
        <v>0</v>
      </c>
      <c r="W30">
        <v>0</v>
      </c>
      <c r="X30" s="6">
        <v>4426488.3899999997</v>
      </c>
      <c r="Y30" s="4">
        <v>4.4550000000000001</v>
      </c>
      <c r="Z30" s="6">
        <v>602553</v>
      </c>
      <c r="AA30" s="4">
        <v>1.33</v>
      </c>
      <c r="AB30" s="6">
        <v>0</v>
      </c>
      <c r="AC30">
        <v>0</v>
      </c>
      <c r="AD30" s="6">
        <v>9689120.5</v>
      </c>
      <c r="AE30" s="4">
        <v>5.6635999999999997</v>
      </c>
      <c r="AF30" s="6">
        <v>0</v>
      </c>
      <c r="AG30">
        <v>0</v>
      </c>
      <c r="AH30" s="6">
        <v>291571.44</v>
      </c>
      <c r="AI30" s="4">
        <v>0.75460000000000005</v>
      </c>
      <c r="AJ30" s="6">
        <v>13169082</v>
      </c>
      <c r="AK30" s="4">
        <v>0.50019999999999998</v>
      </c>
      <c r="AL30" s="6">
        <v>0</v>
      </c>
      <c r="AM30">
        <v>0</v>
      </c>
      <c r="AN30" s="6">
        <v>54192047</v>
      </c>
      <c r="AO30" s="4">
        <v>2.3986000000000001</v>
      </c>
      <c r="AP30" s="6">
        <v>48048496.009999998</v>
      </c>
      <c r="AQ30" s="4">
        <v>9.2004000000000001</v>
      </c>
      <c r="AR30" s="6">
        <v>46015151.039999999</v>
      </c>
      <c r="AS30" s="4">
        <v>8.9085000000000001</v>
      </c>
      <c r="AT30" s="6">
        <v>14772534.51</v>
      </c>
      <c r="AU30" s="4">
        <v>12.270799999999999</v>
      </c>
      <c r="AV30" s="6">
        <v>0</v>
      </c>
      <c r="AW30">
        <v>0</v>
      </c>
      <c r="AX30" s="6">
        <v>5899873</v>
      </c>
      <c r="AY30" s="4">
        <v>3.4512999999999998</v>
      </c>
      <c r="AZ30" s="6">
        <v>19335834</v>
      </c>
      <c r="BA30" s="4">
        <v>3.3412999999999999</v>
      </c>
      <c r="BB30" s="6">
        <v>309709.09999999998</v>
      </c>
      <c r="BC30" s="4">
        <v>0.79759999999999998</v>
      </c>
      <c r="BD30" s="6">
        <v>9595235.9700000007</v>
      </c>
      <c r="BE30" s="4">
        <v>5.399</v>
      </c>
      <c r="BF30" s="6">
        <v>2798420</v>
      </c>
      <c r="BG30" s="4">
        <v>9.5561000000000007</v>
      </c>
      <c r="BH30" s="6">
        <v>63064178</v>
      </c>
      <c r="BI30" s="4">
        <v>13.079499999999999</v>
      </c>
      <c r="BJ30" s="6">
        <v>633107</v>
      </c>
      <c r="BK30" s="4">
        <v>2.2161</v>
      </c>
      <c r="BL30" s="6">
        <v>3825550</v>
      </c>
      <c r="BM30" s="4">
        <v>6.2805999999999997</v>
      </c>
      <c r="BN30" s="6">
        <v>105403.76</v>
      </c>
      <c r="BO30" s="4">
        <v>0.33229999999999998</v>
      </c>
      <c r="BP30" s="6">
        <v>10821217.99</v>
      </c>
      <c r="BQ30" s="4">
        <v>3.6412</v>
      </c>
      <c r="BR30" s="6">
        <v>0</v>
      </c>
      <c r="BS30">
        <v>0</v>
      </c>
      <c r="BT30" s="6">
        <v>43521874.950000003</v>
      </c>
      <c r="BU30" s="4">
        <v>3.3866999999999998</v>
      </c>
      <c r="BV30" s="6">
        <v>0</v>
      </c>
      <c r="BW30">
        <v>0</v>
      </c>
      <c r="BX30" s="6">
        <v>1365519.7</v>
      </c>
      <c r="BY30" s="4">
        <v>7.9038000000000004</v>
      </c>
      <c r="BZ30" s="6">
        <v>1429603.06</v>
      </c>
      <c r="CA30" s="4">
        <v>16.8931</v>
      </c>
      <c r="CB30" s="6">
        <v>855550</v>
      </c>
      <c r="CC30" s="4">
        <v>4.7206999999999999</v>
      </c>
      <c r="CD30" s="6">
        <v>0</v>
      </c>
      <c r="CE30">
        <v>0</v>
      </c>
      <c r="CF30" s="6">
        <v>0</v>
      </c>
      <c r="CG30">
        <v>0</v>
      </c>
      <c r="CH30" s="6">
        <v>63432614.270000003</v>
      </c>
      <c r="CI30" s="4">
        <v>10.919</v>
      </c>
      <c r="CJ30" s="6">
        <v>0</v>
      </c>
      <c r="CK30">
        <v>0</v>
      </c>
      <c r="CL30" s="6">
        <v>11829015.92</v>
      </c>
      <c r="CM30" s="4">
        <v>3.0771000000000002</v>
      </c>
      <c r="CN30" s="6">
        <v>11756871.689999999</v>
      </c>
      <c r="CO30" s="4">
        <v>7.9362000000000004</v>
      </c>
      <c r="CP30" s="6">
        <v>0</v>
      </c>
      <c r="CQ30">
        <v>0</v>
      </c>
      <c r="CR30" s="6">
        <v>81569050</v>
      </c>
      <c r="CS30" s="4">
        <v>3.2223999999999999</v>
      </c>
      <c r="CT30" s="6">
        <v>0</v>
      </c>
      <c r="CU30">
        <v>0</v>
      </c>
      <c r="CV30" s="6">
        <v>0</v>
      </c>
      <c r="CW30">
        <v>0</v>
      </c>
      <c r="CX30" s="6">
        <v>34766288.549999997</v>
      </c>
      <c r="CY30" s="4">
        <v>3.5022000000000002</v>
      </c>
      <c r="CZ30" s="6">
        <v>24704572.75</v>
      </c>
      <c r="DA30" s="4">
        <v>4.1763000000000003</v>
      </c>
      <c r="DB30" s="6">
        <v>211099733</v>
      </c>
      <c r="DC30" s="4">
        <v>2.1173999999999999</v>
      </c>
      <c r="DD30" s="6">
        <v>221777</v>
      </c>
      <c r="DE30" s="4">
        <v>1.6363000000000001</v>
      </c>
      <c r="DF30" s="6">
        <v>3593310</v>
      </c>
      <c r="DG30" s="4">
        <v>3.7240000000000002</v>
      </c>
      <c r="DH30" s="6">
        <v>304585833.75999999</v>
      </c>
      <c r="DI30" s="4">
        <v>7.7455999999999996</v>
      </c>
      <c r="DJ30" s="6">
        <v>30190708.75</v>
      </c>
      <c r="DK30" s="4">
        <v>5.7445000000000004</v>
      </c>
      <c r="DL30" s="6">
        <v>1851789</v>
      </c>
      <c r="DM30" s="4">
        <v>0.86370000000000002</v>
      </c>
      <c r="DN30" s="6">
        <v>125700205</v>
      </c>
      <c r="DO30" s="4">
        <v>14.2525</v>
      </c>
      <c r="DP30" s="6">
        <v>35474640</v>
      </c>
      <c r="DQ30" s="4">
        <v>2.5565000000000002</v>
      </c>
      <c r="DR30" s="6">
        <v>146360528</v>
      </c>
      <c r="DS30" s="4">
        <v>9.6237999999999992</v>
      </c>
      <c r="DT30" s="6">
        <v>172199490</v>
      </c>
      <c r="DU30" s="4">
        <v>2.1555</v>
      </c>
      <c r="DV30" s="6">
        <v>26730909</v>
      </c>
      <c r="DW30" s="4">
        <v>2.7368999999999999</v>
      </c>
      <c r="DX30" s="6">
        <v>0</v>
      </c>
      <c r="DY30">
        <v>0</v>
      </c>
      <c r="DZ30" s="6">
        <v>1397234.11</v>
      </c>
      <c r="EA30" s="4">
        <v>6.6486000000000001</v>
      </c>
      <c r="EB30" s="6">
        <v>16353401.98</v>
      </c>
      <c r="EC30" s="4">
        <v>3.8521999999999998</v>
      </c>
      <c r="ED30" s="6">
        <v>5810250</v>
      </c>
      <c r="EE30" s="4">
        <v>8.5531000000000006</v>
      </c>
      <c r="EF30" s="6">
        <v>0</v>
      </c>
      <c r="EG30">
        <v>0</v>
      </c>
      <c r="EH30" s="6">
        <v>95823946</v>
      </c>
      <c r="EI30" s="4">
        <v>2.6522999999999999</v>
      </c>
      <c r="EJ30" s="6">
        <v>4730467.92</v>
      </c>
      <c r="EK30" s="4">
        <v>1.9489000000000001</v>
      </c>
      <c r="EL30" s="6">
        <v>4655199.08</v>
      </c>
      <c r="EM30" s="4">
        <v>2.0497999999999998</v>
      </c>
      <c r="EN30" s="6">
        <v>2982618.41</v>
      </c>
      <c r="EO30" s="4">
        <v>0.59140000000000004</v>
      </c>
      <c r="EP30" s="6">
        <v>1057540</v>
      </c>
      <c r="EQ30" s="4">
        <v>2.1126</v>
      </c>
      <c r="ER30" s="6">
        <v>20733846</v>
      </c>
      <c r="ES30" s="4">
        <v>1.1317999999999999</v>
      </c>
      <c r="ET30" s="6">
        <v>36632437.899999999</v>
      </c>
      <c r="EU30" s="4">
        <v>2.4085000000000001</v>
      </c>
      <c r="EV30" s="6">
        <v>0</v>
      </c>
      <c r="EW30">
        <v>0</v>
      </c>
      <c r="EX30" s="6">
        <v>0</v>
      </c>
      <c r="EY30">
        <v>0</v>
      </c>
      <c r="EZ30" s="6">
        <v>55130801.049999997</v>
      </c>
      <c r="FA30" s="4">
        <v>10.367900000000001</v>
      </c>
      <c r="FB30" s="6">
        <v>5369672</v>
      </c>
      <c r="FC30" s="4">
        <v>2.6172</v>
      </c>
      <c r="FD30" s="6">
        <v>86885722</v>
      </c>
      <c r="FE30" s="4">
        <v>3.4636</v>
      </c>
      <c r="FF30" s="6">
        <v>9950731</v>
      </c>
      <c r="FG30" s="4">
        <v>3.3788</v>
      </c>
      <c r="FH30" s="6">
        <v>1418502</v>
      </c>
      <c r="FI30" s="4">
        <v>1.2233000000000001</v>
      </c>
      <c r="FJ30" s="6">
        <v>614523.52</v>
      </c>
      <c r="FK30" s="4">
        <v>1.2757000000000001</v>
      </c>
      <c r="FL30" s="6">
        <v>6194182</v>
      </c>
      <c r="FM30" s="4">
        <v>0.98140000000000005</v>
      </c>
      <c r="FN30" s="6">
        <v>0</v>
      </c>
      <c r="FO30">
        <v>0</v>
      </c>
      <c r="FP30" s="6">
        <v>3219189.08</v>
      </c>
      <c r="FQ30" s="4">
        <v>7.2035999999999998</v>
      </c>
      <c r="FR30" s="6">
        <v>25638377.84</v>
      </c>
      <c r="FS30" s="4">
        <v>3.2723</v>
      </c>
      <c r="FT30" s="6">
        <v>780463.73</v>
      </c>
      <c r="FU30" s="4">
        <v>1.0994999999999999</v>
      </c>
      <c r="FV30" s="6">
        <v>29802832.399999999</v>
      </c>
      <c r="FW30" s="4">
        <v>3.2326999999999999</v>
      </c>
      <c r="FX30" s="6">
        <v>1517780</v>
      </c>
      <c r="FY30" s="4">
        <v>7.6197999999999997</v>
      </c>
      <c r="FZ30" s="6">
        <v>5295010</v>
      </c>
      <c r="GA30" s="4">
        <v>14.828799999999999</v>
      </c>
      <c r="GB30" s="6">
        <v>0</v>
      </c>
      <c r="GC30">
        <v>0</v>
      </c>
      <c r="GD30" s="6">
        <v>16154105</v>
      </c>
      <c r="GE30" s="4">
        <v>1.3744000000000001</v>
      </c>
      <c r="GF30" s="6">
        <v>8213480</v>
      </c>
      <c r="GG30" s="4">
        <v>2.391</v>
      </c>
      <c r="GH30" s="6">
        <v>154083447.15000001</v>
      </c>
      <c r="GI30" s="4">
        <v>2.3174999999999999</v>
      </c>
      <c r="GJ30" s="6">
        <v>0</v>
      </c>
      <c r="GK30">
        <v>0</v>
      </c>
      <c r="GL30" s="6">
        <v>48976315.299999997</v>
      </c>
      <c r="GM30" s="4">
        <v>2.3622000000000001</v>
      </c>
      <c r="GN30" s="6">
        <v>1134525.2</v>
      </c>
      <c r="GO30" s="4">
        <v>1.0156000000000001</v>
      </c>
      <c r="GP30" s="6">
        <v>0</v>
      </c>
      <c r="GQ30">
        <v>0</v>
      </c>
      <c r="GR30" s="6">
        <v>66164042.899999999</v>
      </c>
      <c r="GS30" s="4">
        <v>4.0351999999999997</v>
      </c>
      <c r="GT30" s="6">
        <v>14107500</v>
      </c>
      <c r="GU30" s="4">
        <v>4.3122999999999996</v>
      </c>
      <c r="GV30" s="6">
        <v>37685347.700000003</v>
      </c>
      <c r="GW30" s="4">
        <v>2.8586</v>
      </c>
      <c r="GX30" s="6">
        <v>2837640.5</v>
      </c>
      <c r="GY30" s="4">
        <v>1.9165000000000001</v>
      </c>
      <c r="GZ30" s="6">
        <v>0</v>
      </c>
      <c r="HA30">
        <v>0</v>
      </c>
      <c r="HB30" s="6">
        <v>0</v>
      </c>
      <c r="HC30">
        <v>0</v>
      </c>
      <c r="HD30" s="6">
        <v>12662638</v>
      </c>
      <c r="HE30" s="4">
        <v>3.3218999999999999</v>
      </c>
      <c r="HF30" s="6">
        <v>31453074.18</v>
      </c>
      <c r="HG30" s="4">
        <v>8.9498999999999995</v>
      </c>
      <c r="HH30" s="6">
        <v>10320426.4</v>
      </c>
      <c r="HI30" s="4">
        <v>2.9411999999999998</v>
      </c>
      <c r="HJ30" s="6">
        <v>1102495</v>
      </c>
      <c r="HK30" s="4">
        <v>5.9931999999999999</v>
      </c>
      <c r="HL30" s="6">
        <v>21717990.800000001</v>
      </c>
      <c r="HM30" s="4">
        <v>6.9596</v>
      </c>
      <c r="HN30" s="6">
        <v>0</v>
      </c>
      <c r="HO30">
        <v>0</v>
      </c>
      <c r="HP30" s="6">
        <v>37563518.170000002</v>
      </c>
      <c r="HQ30" s="4">
        <v>5.5587</v>
      </c>
    </row>
    <row r="31" spans="1:225">
      <c r="A31" t="s">
        <v>191</v>
      </c>
      <c r="B31" s="6">
        <v>766384191.99000001</v>
      </c>
      <c r="C31" s="4">
        <v>0.68289999999999995</v>
      </c>
      <c r="D31" s="6">
        <v>0</v>
      </c>
      <c r="E31">
        <v>0</v>
      </c>
      <c r="F31" s="6">
        <v>0</v>
      </c>
      <c r="G31">
        <v>0</v>
      </c>
      <c r="H31" s="6">
        <v>0</v>
      </c>
      <c r="I31">
        <v>0</v>
      </c>
      <c r="J31" s="6">
        <v>84027402.780000001</v>
      </c>
      <c r="K31" s="4">
        <v>7.8493000000000004</v>
      </c>
      <c r="L31" s="6">
        <v>0</v>
      </c>
      <c r="M31">
        <v>0</v>
      </c>
      <c r="N31" s="6">
        <v>0</v>
      </c>
      <c r="O31">
        <v>0</v>
      </c>
      <c r="P31" s="6">
        <v>486246.47</v>
      </c>
      <c r="Q31" s="4">
        <v>3.2629999999999999</v>
      </c>
      <c r="R31" s="6">
        <v>0</v>
      </c>
      <c r="S31">
        <v>0</v>
      </c>
      <c r="T31" s="6">
        <v>0</v>
      </c>
      <c r="U31">
        <v>0</v>
      </c>
      <c r="V31" s="6">
        <v>0</v>
      </c>
      <c r="W31">
        <v>0</v>
      </c>
      <c r="X31" s="6">
        <v>0</v>
      </c>
      <c r="Y31">
        <v>0</v>
      </c>
      <c r="Z31" s="6">
        <v>49848</v>
      </c>
      <c r="AA31" s="4">
        <v>0.11</v>
      </c>
      <c r="AB31" s="6">
        <v>0</v>
      </c>
      <c r="AC31">
        <v>0</v>
      </c>
      <c r="AD31" s="6">
        <v>8627650.3000000007</v>
      </c>
      <c r="AE31" s="4">
        <v>5.0430999999999999</v>
      </c>
      <c r="AF31" s="6">
        <v>0</v>
      </c>
      <c r="AG31">
        <v>0</v>
      </c>
      <c r="AH31" s="6">
        <v>515262.16</v>
      </c>
      <c r="AI31" s="4">
        <v>1.3335999999999999</v>
      </c>
      <c r="AJ31" s="6">
        <v>0</v>
      </c>
      <c r="AK31">
        <v>0</v>
      </c>
      <c r="AL31" s="6">
        <v>3269508</v>
      </c>
      <c r="AM31" s="4">
        <v>2.4474999999999998</v>
      </c>
      <c r="AN31" s="6">
        <v>0</v>
      </c>
      <c r="AO31">
        <v>0</v>
      </c>
      <c r="AP31" s="6">
        <v>8172288.8200000003</v>
      </c>
      <c r="AQ31" s="4">
        <v>1.5648</v>
      </c>
      <c r="AR31" s="6">
        <v>0</v>
      </c>
      <c r="AS31">
        <v>0</v>
      </c>
      <c r="AT31" s="6">
        <v>0</v>
      </c>
      <c r="AU31">
        <v>0</v>
      </c>
      <c r="AV31" s="6">
        <v>0</v>
      </c>
      <c r="AW31">
        <v>0</v>
      </c>
      <c r="AX31" s="6">
        <v>6630594</v>
      </c>
      <c r="AY31" s="4">
        <v>3.8788</v>
      </c>
      <c r="AZ31" s="6">
        <v>13998980</v>
      </c>
      <c r="BA31" s="4">
        <v>2.4190999999999998</v>
      </c>
      <c r="BB31" s="6">
        <v>305319</v>
      </c>
      <c r="BC31" s="4">
        <v>0.7863</v>
      </c>
      <c r="BD31" s="6">
        <v>0</v>
      </c>
      <c r="BE31">
        <v>0</v>
      </c>
      <c r="BF31" s="6">
        <v>0</v>
      </c>
      <c r="BG31">
        <v>0</v>
      </c>
      <c r="BH31" s="6">
        <v>0</v>
      </c>
      <c r="BI31">
        <v>0</v>
      </c>
      <c r="BJ31" s="6">
        <v>0</v>
      </c>
      <c r="BK31">
        <v>0</v>
      </c>
      <c r="BL31" s="6">
        <v>623100</v>
      </c>
      <c r="BM31" s="4">
        <v>1.0229999999999999</v>
      </c>
      <c r="BN31" s="6">
        <v>191956.34</v>
      </c>
      <c r="BO31" s="4">
        <v>0.60519999999999996</v>
      </c>
      <c r="BP31" s="6">
        <v>15958380.27</v>
      </c>
      <c r="BQ31" s="4">
        <v>5.3697999999999997</v>
      </c>
      <c r="BR31" s="6">
        <v>0</v>
      </c>
      <c r="BS31">
        <v>0</v>
      </c>
      <c r="BT31" s="6">
        <v>12116034.109999999</v>
      </c>
      <c r="BU31" s="4">
        <v>0.94279999999999997</v>
      </c>
      <c r="BV31" s="6">
        <v>0</v>
      </c>
      <c r="BW31">
        <v>0</v>
      </c>
      <c r="BX31" s="6">
        <v>0</v>
      </c>
      <c r="BY31">
        <v>0</v>
      </c>
      <c r="BZ31" s="6">
        <v>0</v>
      </c>
      <c r="CA31">
        <v>0</v>
      </c>
      <c r="CB31" s="6">
        <v>0</v>
      </c>
      <c r="CC31">
        <v>0</v>
      </c>
      <c r="CD31" s="6">
        <v>0</v>
      </c>
      <c r="CE31">
        <v>0</v>
      </c>
      <c r="CF31" s="6">
        <v>1246200</v>
      </c>
      <c r="CG31" s="4">
        <v>4.5407999999999999</v>
      </c>
      <c r="CH31" s="6">
        <v>0</v>
      </c>
      <c r="CI31">
        <v>0</v>
      </c>
      <c r="CJ31" s="6">
        <v>0</v>
      </c>
      <c r="CK31">
        <v>0</v>
      </c>
      <c r="CL31" s="6">
        <v>0</v>
      </c>
      <c r="CM31">
        <v>0</v>
      </c>
      <c r="CN31" s="6">
        <v>1728064</v>
      </c>
      <c r="CO31" s="4">
        <v>1.1665000000000001</v>
      </c>
      <c r="CP31" s="6">
        <v>0</v>
      </c>
      <c r="CQ31">
        <v>0</v>
      </c>
      <c r="CR31" s="6">
        <v>55569553</v>
      </c>
      <c r="CS31" s="4">
        <v>2.1953</v>
      </c>
      <c r="CT31" s="6">
        <v>0</v>
      </c>
      <c r="CU31">
        <v>0</v>
      </c>
      <c r="CV31" s="6">
        <v>0</v>
      </c>
      <c r="CW31">
        <v>0</v>
      </c>
      <c r="CX31" s="6">
        <v>51200900.399999999</v>
      </c>
      <c r="CY31" s="4">
        <v>5.1577000000000002</v>
      </c>
      <c r="CZ31" s="6">
        <v>13293817.73</v>
      </c>
      <c r="DA31" s="4">
        <v>2.2473000000000001</v>
      </c>
      <c r="DB31" s="6">
        <v>89122179.930000007</v>
      </c>
      <c r="DC31" s="4">
        <v>0.89390000000000003</v>
      </c>
      <c r="DD31" s="6">
        <v>621521.48</v>
      </c>
      <c r="DE31" s="4">
        <v>4.5857999999999999</v>
      </c>
      <c r="DF31" s="6">
        <v>0</v>
      </c>
      <c r="DG31">
        <v>0</v>
      </c>
      <c r="DH31" s="6">
        <v>0</v>
      </c>
      <c r="DI31">
        <v>0</v>
      </c>
      <c r="DJ31" s="6">
        <v>0</v>
      </c>
      <c r="DK31">
        <v>0</v>
      </c>
      <c r="DL31" s="6">
        <v>4736952</v>
      </c>
      <c r="DM31" s="4">
        <v>2.2094</v>
      </c>
      <c r="DN31" s="6">
        <v>0</v>
      </c>
      <c r="DO31">
        <v>0</v>
      </c>
      <c r="DP31" s="6">
        <v>0</v>
      </c>
      <c r="DQ31">
        <v>0</v>
      </c>
      <c r="DR31" s="6">
        <v>0</v>
      </c>
      <c r="DS31">
        <v>0</v>
      </c>
      <c r="DT31" s="6">
        <v>0</v>
      </c>
      <c r="DU31">
        <v>0</v>
      </c>
      <c r="DV31" s="6">
        <v>0</v>
      </c>
      <c r="DW31">
        <v>0</v>
      </c>
      <c r="DX31" s="6">
        <v>5295374</v>
      </c>
      <c r="DY31" s="4">
        <v>1.7587999999999999</v>
      </c>
      <c r="DZ31" s="6">
        <v>0</v>
      </c>
      <c r="EA31">
        <v>0</v>
      </c>
      <c r="EB31" s="6">
        <v>5205315.09</v>
      </c>
      <c r="EC31" s="4">
        <v>1.2262</v>
      </c>
      <c r="ED31" s="6">
        <v>0</v>
      </c>
      <c r="EE31">
        <v>0</v>
      </c>
      <c r="EF31" s="6">
        <v>2925932.21</v>
      </c>
      <c r="EG31" s="4">
        <v>1.5488999999999999</v>
      </c>
      <c r="EH31" s="6">
        <v>52043389</v>
      </c>
      <c r="EI31" s="4">
        <v>1.4404999999999999</v>
      </c>
      <c r="EJ31" s="6">
        <v>1222501.43</v>
      </c>
      <c r="EK31" s="4">
        <v>0.50370000000000004</v>
      </c>
      <c r="EL31" s="6">
        <v>3934876.5</v>
      </c>
      <c r="EM31" s="4">
        <v>1.7325999999999999</v>
      </c>
      <c r="EN31" s="6">
        <v>3771748.92</v>
      </c>
      <c r="EO31" s="4">
        <v>0.74780000000000002</v>
      </c>
      <c r="EP31" s="6">
        <v>3881913</v>
      </c>
      <c r="EQ31" s="4">
        <v>7.7545999999999999</v>
      </c>
      <c r="ER31" s="6">
        <v>0</v>
      </c>
      <c r="ES31">
        <v>0</v>
      </c>
      <c r="ET31" s="6">
        <v>0</v>
      </c>
      <c r="EU31">
        <v>0</v>
      </c>
      <c r="EV31" s="6">
        <v>0</v>
      </c>
      <c r="EW31">
        <v>0</v>
      </c>
      <c r="EX31" s="6">
        <v>0</v>
      </c>
      <c r="EY31">
        <v>0</v>
      </c>
      <c r="EZ31" s="6">
        <v>48973790.700000003</v>
      </c>
      <c r="FA31" s="4">
        <v>9.2100000000000009</v>
      </c>
      <c r="FB31" s="6">
        <v>3887292</v>
      </c>
      <c r="FC31" s="4">
        <v>1.8947000000000001</v>
      </c>
      <c r="FD31" s="6">
        <v>97742187</v>
      </c>
      <c r="FE31" s="4">
        <v>3.8963999999999999</v>
      </c>
      <c r="FF31" s="6">
        <v>12240176</v>
      </c>
      <c r="FG31" s="4">
        <v>4.1561000000000003</v>
      </c>
      <c r="FH31" s="6">
        <v>1837875</v>
      </c>
      <c r="FI31" s="4">
        <v>1.5849</v>
      </c>
      <c r="FJ31" s="6">
        <v>367358.99</v>
      </c>
      <c r="FK31" s="4">
        <v>0.76259999999999994</v>
      </c>
      <c r="FL31" s="6">
        <v>14265895.27</v>
      </c>
      <c r="FM31" s="4">
        <v>2.2602000000000002</v>
      </c>
      <c r="FN31" s="6">
        <v>18867031.829999998</v>
      </c>
      <c r="FO31" s="4">
        <v>3.0945</v>
      </c>
      <c r="FP31" s="6">
        <v>0</v>
      </c>
      <c r="FQ31">
        <v>0</v>
      </c>
      <c r="FR31" s="6">
        <v>30741261.600000001</v>
      </c>
      <c r="FS31" s="4">
        <v>3.9236</v>
      </c>
      <c r="FT31" s="6">
        <v>557425.26</v>
      </c>
      <c r="FU31" s="4">
        <v>0.7853</v>
      </c>
      <c r="FV31" s="6">
        <v>0</v>
      </c>
      <c r="FW31">
        <v>0</v>
      </c>
      <c r="FX31" s="6">
        <v>0</v>
      </c>
      <c r="FY31">
        <v>0</v>
      </c>
      <c r="FZ31" s="6">
        <v>0</v>
      </c>
      <c r="GA31">
        <v>0</v>
      </c>
      <c r="GB31" s="6">
        <v>8171562</v>
      </c>
      <c r="GC31" s="4">
        <v>1.7805</v>
      </c>
      <c r="GD31" s="6">
        <v>0</v>
      </c>
      <c r="GE31">
        <v>0</v>
      </c>
      <c r="GF31" s="6">
        <v>0</v>
      </c>
      <c r="GG31">
        <v>0</v>
      </c>
      <c r="GH31" s="6">
        <v>27084080</v>
      </c>
      <c r="GI31" s="4">
        <v>0.40739999999999998</v>
      </c>
      <c r="GJ31" s="6">
        <v>0</v>
      </c>
      <c r="GK31">
        <v>0</v>
      </c>
      <c r="GL31" s="6">
        <v>0</v>
      </c>
      <c r="GM31">
        <v>0</v>
      </c>
      <c r="GN31" s="6">
        <v>749989.17</v>
      </c>
      <c r="GO31" s="4">
        <v>0.6714</v>
      </c>
      <c r="GP31" s="6">
        <v>0</v>
      </c>
      <c r="GQ31">
        <v>0</v>
      </c>
      <c r="GR31" s="6">
        <v>0</v>
      </c>
      <c r="GS31">
        <v>0</v>
      </c>
      <c r="GT31" s="6">
        <v>0</v>
      </c>
      <c r="GU31">
        <v>0</v>
      </c>
      <c r="GV31" s="6">
        <v>0</v>
      </c>
      <c r="GW31">
        <v>0</v>
      </c>
      <c r="GX31" s="6">
        <v>0</v>
      </c>
      <c r="GY31">
        <v>0</v>
      </c>
      <c r="GZ31" s="6">
        <v>0</v>
      </c>
      <c r="HA31">
        <v>0</v>
      </c>
      <c r="HB31" s="6">
        <v>0</v>
      </c>
      <c r="HC31">
        <v>0</v>
      </c>
      <c r="HD31" s="6">
        <v>0</v>
      </c>
      <c r="HE31">
        <v>0</v>
      </c>
      <c r="HF31" s="6">
        <v>0</v>
      </c>
      <c r="HG31">
        <v>0</v>
      </c>
      <c r="HH31" s="6">
        <v>11623693.83</v>
      </c>
      <c r="HI31" s="4">
        <v>3.3126000000000002</v>
      </c>
      <c r="HJ31" s="6">
        <v>0</v>
      </c>
      <c r="HK31">
        <v>0</v>
      </c>
      <c r="HL31" s="6">
        <v>0</v>
      </c>
      <c r="HM31">
        <v>0</v>
      </c>
      <c r="HN31" s="6">
        <v>0</v>
      </c>
      <c r="HO31">
        <v>0</v>
      </c>
      <c r="HP31" s="6">
        <v>38501764.399999999</v>
      </c>
      <c r="HQ31" s="4">
        <v>5.6974999999999998</v>
      </c>
    </row>
    <row r="32" spans="1:225">
      <c r="A32" t="s">
        <v>192</v>
      </c>
      <c r="B32" s="6">
        <v>44111980.950000003</v>
      </c>
      <c r="C32" s="4">
        <v>3.9300000000000002E-2</v>
      </c>
      <c r="D32" s="6">
        <v>0</v>
      </c>
      <c r="E32">
        <v>0</v>
      </c>
      <c r="F32" s="6">
        <v>0</v>
      </c>
      <c r="G32">
        <v>0</v>
      </c>
      <c r="H32" s="6">
        <v>0</v>
      </c>
      <c r="I32">
        <v>0</v>
      </c>
      <c r="J32" s="6">
        <v>3019486.65</v>
      </c>
      <c r="K32" s="4">
        <v>0.28210000000000002</v>
      </c>
      <c r="L32" s="6">
        <v>0</v>
      </c>
      <c r="M32">
        <v>0</v>
      </c>
      <c r="N32" s="6">
        <v>0</v>
      </c>
      <c r="O32">
        <v>0</v>
      </c>
      <c r="P32" s="6">
        <v>0</v>
      </c>
      <c r="Q32">
        <v>0</v>
      </c>
      <c r="R32" s="6">
        <v>0</v>
      </c>
      <c r="S32">
        <v>0</v>
      </c>
      <c r="T32" s="6">
        <v>0</v>
      </c>
      <c r="U32">
        <v>0</v>
      </c>
      <c r="V32" s="6">
        <v>0</v>
      </c>
      <c r="W32">
        <v>0</v>
      </c>
      <c r="X32" s="6">
        <v>0</v>
      </c>
      <c r="Y32">
        <v>0</v>
      </c>
      <c r="Z32" s="6">
        <v>0</v>
      </c>
      <c r="AA32">
        <v>0</v>
      </c>
      <c r="AB32" s="6">
        <v>0</v>
      </c>
      <c r="AC32">
        <v>0</v>
      </c>
      <c r="AD32" s="6">
        <v>1057459.5</v>
      </c>
      <c r="AE32" s="4">
        <v>0.61809999999999998</v>
      </c>
      <c r="AF32" s="6">
        <v>0</v>
      </c>
      <c r="AG32">
        <v>0</v>
      </c>
      <c r="AH32" s="6">
        <v>0</v>
      </c>
      <c r="AI32">
        <v>0</v>
      </c>
      <c r="AJ32" s="6">
        <v>0</v>
      </c>
      <c r="AK32">
        <v>0</v>
      </c>
      <c r="AL32" s="6">
        <v>426982.2</v>
      </c>
      <c r="AM32" s="4">
        <v>0.3196</v>
      </c>
      <c r="AN32" s="6">
        <v>3435555.5</v>
      </c>
      <c r="AO32" s="4">
        <v>0.15210000000000001</v>
      </c>
      <c r="AP32" s="6">
        <v>0</v>
      </c>
      <c r="AQ32">
        <v>0</v>
      </c>
      <c r="AR32" s="6">
        <v>0</v>
      </c>
      <c r="AS32">
        <v>0</v>
      </c>
      <c r="AT32" s="6">
        <v>0</v>
      </c>
      <c r="AU32">
        <v>0</v>
      </c>
      <c r="AV32" s="6">
        <v>0</v>
      </c>
      <c r="AW32">
        <v>0</v>
      </c>
      <c r="AX32" s="6">
        <v>0</v>
      </c>
      <c r="AY32">
        <v>0</v>
      </c>
      <c r="AZ32" s="6">
        <v>0</v>
      </c>
      <c r="BA32">
        <v>0</v>
      </c>
      <c r="BB32" s="6">
        <v>0</v>
      </c>
      <c r="BC32">
        <v>0</v>
      </c>
      <c r="BD32" s="6">
        <v>0</v>
      </c>
      <c r="BE32">
        <v>0</v>
      </c>
      <c r="BF32" s="6">
        <v>0</v>
      </c>
      <c r="BG32">
        <v>0</v>
      </c>
      <c r="BH32" s="6">
        <v>0</v>
      </c>
      <c r="BI32">
        <v>0</v>
      </c>
      <c r="BJ32" s="6">
        <v>0</v>
      </c>
      <c r="BK32">
        <v>0</v>
      </c>
      <c r="BL32" s="6">
        <v>0</v>
      </c>
      <c r="BM32">
        <v>0</v>
      </c>
      <c r="BN32" s="6">
        <v>0</v>
      </c>
      <c r="BO32">
        <v>0</v>
      </c>
      <c r="BP32" s="6">
        <v>0</v>
      </c>
      <c r="BQ32">
        <v>0</v>
      </c>
      <c r="BR32" s="6">
        <v>0</v>
      </c>
      <c r="BS32">
        <v>0</v>
      </c>
      <c r="BT32" s="6">
        <v>0</v>
      </c>
      <c r="BU32">
        <v>0</v>
      </c>
      <c r="BV32" s="6">
        <v>0</v>
      </c>
      <c r="BW32">
        <v>0</v>
      </c>
      <c r="BX32" s="6">
        <v>0</v>
      </c>
      <c r="BY32">
        <v>0</v>
      </c>
      <c r="BZ32" s="6">
        <v>0</v>
      </c>
      <c r="CA32">
        <v>0</v>
      </c>
      <c r="CB32" s="6">
        <v>391000</v>
      </c>
      <c r="CC32" s="4">
        <v>2.1575000000000002</v>
      </c>
      <c r="CD32" s="6">
        <v>0</v>
      </c>
      <c r="CE32">
        <v>0</v>
      </c>
      <c r="CF32" s="6">
        <v>0</v>
      </c>
      <c r="CG32">
        <v>0</v>
      </c>
      <c r="CH32" s="6">
        <v>0</v>
      </c>
      <c r="CI32">
        <v>0</v>
      </c>
      <c r="CJ32" s="6">
        <v>0</v>
      </c>
      <c r="CK32">
        <v>0</v>
      </c>
      <c r="CL32" s="6">
        <v>0</v>
      </c>
      <c r="CM32">
        <v>0</v>
      </c>
      <c r="CN32" s="6">
        <v>0</v>
      </c>
      <c r="CO32">
        <v>0</v>
      </c>
      <c r="CP32" s="6">
        <v>0</v>
      </c>
      <c r="CQ32">
        <v>0</v>
      </c>
      <c r="CR32" s="6">
        <v>0</v>
      </c>
      <c r="CS32">
        <v>0</v>
      </c>
      <c r="CT32" s="6">
        <v>0</v>
      </c>
      <c r="CU32">
        <v>0</v>
      </c>
      <c r="CV32" s="6">
        <v>0</v>
      </c>
      <c r="CW32">
        <v>0</v>
      </c>
      <c r="CX32" s="6">
        <v>0</v>
      </c>
      <c r="CY32">
        <v>0</v>
      </c>
      <c r="CZ32" s="6">
        <v>426012.4</v>
      </c>
      <c r="DA32" s="4">
        <v>7.1999999999999995E-2</v>
      </c>
      <c r="DB32" s="6">
        <v>0</v>
      </c>
      <c r="DC32">
        <v>0</v>
      </c>
      <c r="DD32" s="6">
        <v>0</v>
      </c>
      <c r="DE32">
        <v>0</v>
      </c>
      <c r="DF32" s="6">
        <v>0</v>
      </c>
      <c r="DG32">
        <v>0</v>
      </c>
      <c r="DH32" s="6">
        <v>0</v>
      </c>
      <c r="DI32">
        <v>0</v>
      </c>
      <c r="DJ32" s="6">
        <v>0</v>
      </c>
      <c r="DK32">
        <v>0</v>
      </c>
      <c r="DL32" s="6">
        <v>0</v>
      </c>
      <c r="DM32">
        <v>0</v>
      </c>
      <c r="DN32" s="6">
        <v>0</v>
      </c>
      <c r="DO32">
        <v>0</v>
      </c>
      <c r="DP32" s="6">
        <v>11563676</v>
      </c>
      <c r="DQ32" s="4">
        <v>0.83330000000000004</v>
      </c>
      <c r="DR32" s="6">
        <v>0</v>
      </c>
      <c r="DS32">
        <v>0</v>
      </c>
      <c r="DT32" s="6">
        <v>1252091</v>
      </c>
      <c r="DU32" s="4">
        <v>1.5699999999999999E-2</v>
      </c>
      <c r="DV32" s="6">
        <v>9709301</v>
      </c>
      <c r="DW32" s="4">
        <v>0.99409999999999998</v>
      </c>
      <c r="DX32" s="6">
        <v>0</v>
      </c>
      <c r="DY32">
        <v>0</v>
      </c>
      <c r="DZ32" s="6">
        <v>232875</v>
      </c>
      <c r="EA32" s="4">
        <v>1.1081000000000001</v>
      </c>
      <c r="EB32" s="6">
        <v>232875</v>
      </c>
      <c r="EC32" s="4">
        <v>5.4899999999999997E-2</v>
      </c>
      <c r="ED32" s="6">
        <v>0</v>
      </c>
      <c r="EE32">
        <v>0</v>
      </c>
      <c r="EF32" s="6">
        <v>0</v>
      </c>
      <c r="EG32">
        <v>0</v>
      </c>
      <c r="EH32" s="6">
        <v>0</v>
      </c>
      <c r="EI32">
        <v>0</v>
      </c>
      <c r="EJ32" s="6">
        <v>309650.95</v>
      </c>
      <c r="EK32" s="4">
        <v>0.12759999999999999</v>
      </c>
      <c r="EL32" s="6">
        <v>0</v>
      </c>
      <c r="EM32">
        <v>0</v>
      </c>
      <c r="EN32" s="6">
        <v>0</v>
      </c>
      <c r="EO32">
        <v>0</v>
      </c>
      <c r="EP32" s="6">
        <v>0</v>
      </c>
      <c r="EQ32">
        <v>0</v>
      </c>
      <c r="ER32" s="6">
        <v>0</v>
      </c>
      <c r="ES32">
        <v>0</v>
      </c>
      <c r="ET32" s="6">
        <v>0</v>
      </c>
      <c r="EU32">
        <v>0</v>
      </c>
      <c r="EV32" s="6">
        <v>0</v>
      </c>
      <c r="EW32">
        <v>0</v>
      </c>
      <c r="EX32" s="6">
        <v>0</v>
      </c>
      <c r="EY32">
        <v>0</v>
      </c>
      <c r="EZ32" s="6">
        <v>0</v>
      </c>
      <c r="FA32">
        <v>0</v>
      </c>
      <c r="FB32" s="6">
        <v>0</v>
      </c>
      <c r="FC32">
        <v>0</v>
      </c>
      <c r="FD32" s="6">
        <v>0</v>
      </c>
      <c r="FE32">
        <v>0</v>
      </c>
      <c r="FF32" s="6">
        <v>0</v>
      </c>
      <c r="FG32">
        <v>0</v>
      </c>
      <c r="FH32" s="6">
        <v>0</v>
      </c>
      <c r="FI32">
        <v>0</v>
      </c>
      <c r="FJ32" s="6">
        <v>0</v>
      </c>
      <c r="FK32">
        <v>0</v>
      </c>
      <c r="FL32" s="6">
        <v>0</v>
      </c>
      <c r="FM32">
        <v>0</v>
      </c>
      <c r="FN32" s="6">
        <v>2259844</v>
      </c>
      <c r="FO32" s="4">
        <v>0.37069999999999997</v>
      </c>
      <c r="FP32" s="6">
        <v>0</v>
      </c>
      <c r="FQ32">
        <v>0</v>
      </c>
      <c r="FR32" s="6">
        <v>0</v>
      </c>
      <c r="FS32">
        <v>0</v>
      </c>
      <c r="FT32" s="6">
        <v>0</v>
      </c>
      <c r="FU32">
        <v>0</v>
      </c>
      <c r="FV32" s="6">
        <v>0</v>
      </c>
      <c r="FW32">
        <v>0</v>
      </c>
      <c r="FX32" s="6">
        <v>0</v>
      </c>
      <c r="FY32">
        <v>0</v>
      </c>
      <c r="FZ32" s="6">
        <v>0</v>
      </c>
      <c r="GA32">
        <v>0</v>
      </c>
      <c r="GB32" s="6">
        <v>0</v>
      </c>
      <c r="GC32">
        <v>0</v>
      </c>
      <c r="GD32" s="6">
        <v>0</v>
      </c>
      <c r="GE32">
        <v>0</v>
      </c>
      <c r="GF32" s="6">
        <v>0</v>
      </c>
      <c r="GG32">
        <v>0</v>
      </c>
      <c r="GH32" s="6">
        <v>1876800</v>
      </c>
      <c r="GI32" s="4">
        <v>2.8199999999999999E-2</v>
      </c>
      <c r="GJ32" s="6">
        <v>0</v>
      </c>
      <c r="GK32">
        <v>0</v>
      </c>
      <c r="GL32" s="6">
        <v>0</v>
      </c>
      <c r="GM32">
        <v>0</v>
      </c>
      <c r="GN32" s="6">
        <v>0</v>
      </c>
      <c r="GO32">
        <v>0</v>
      </c>
      <c r="GP32" s="6">
        <v>0</v>
      </c>
      <c r="GQ32">
        <v>0</v>
      </c>
      <c r="GR32" s="6">
        <v>6364094.25</v>
      </c>
      <c r="GS32" s="4">
        <v>0.3881</v>
      </c>
      <c r="GT32" s="6">
        <v>0</v>
      </c>
      <c r="GU32">
        <v>0</v>
      </c>
      <c r="GV32" s="6">
        <v>0</v>
      </c>
      <c r="GW32">
        <v>0</v>
      </c>
      <c r="GX32" s="6">
        <v>0</v>
      </c>
      <c r="GY32">
        <v>0</v>
      </c>
      <c r="GZ32" s="6">
        <v>0</v>
      </c>
      <c r="HA32">
        <v>0</v>
      </c>
      <c r="HB32" s="6">
        <v>0</v>
      </c>
      <c r="HC32">
        <v>0</v>
      </c>
      <c r="HD32" s="6">
        <v>0</v>
      </c>
      <c r="HE32">
        <v>0</v>
      </c>
      <c r="HF32" s="6">
        <v>0</v>
      </c>
      <c r="HG32">
        <v>0</v>
      </c>
      <c r="HH32" s="6">
        <v>0</v>
      </c>
      <c r="HI32">
        <v>0</v>
      </c>
      <c r="HJ32" s="6">
        <v>0</v>
      </c>
      <c r="HK32">
        <v>0</v>
      </c>
      <c r="HL32" s="6">
        <v>0</v>
      </c>
      <c r="HM32">
        <v>0</v>
      </c>
      <c r="HN32" s="6">
        <v>0</v>
      </c>
      <c r="HO32">
        <v>0</v>
      </c>
      <c r="HP32" s="6">
        <v>1554277.5</v>
      </c>
      <c r="HQ32" s="4">
        <v>0.23</v>
      </c>
    </row>
    <row r="33" spans="1:225">
      <c r="A33" t="s">
        <v>193</v>
      </c>
      <c r="B33" s="6">
        <v>2091745924.9300001</v>
      </c>
      <c r="C33" s="4">
        <v>1.8638999999999999</v>
      </c>
      <c r="D33" s="6">
        <v>2048619.2</v>
      </c>
      <c r="E33" s="4">
        <v>2.0474000000000001</v>
      </c>
      <c r="F33" s="6">
        <v>39808000</v>
      </c>
      <c r="G33" s="4">
        <v>3.1377999999999999</v>
      </c>
      <c r="H33" s="6">
        <v>0</v>
      </c>
      <c r="I33">
        <v>0</v>
      </c>
      <c r="J33" s="6">
        <v>0</v>
      </c>
      <c r="K33">
        <v>0</v>
      </c>
      <c r="L33" s="6">
        <v>0</v>
      </c>
      <c r="M33">
        <v>0</v>
      </c>
      <c r="N33" s="6">
        <v>70311420.989999995</v>
      </c>
      <c r="O33" s="4">
        <v>2.5752999999999999</v>
      </c>
      <c r="P33" s="6">
        <v>0</v>
      </c>
      <c r="Q33">
        <v>0</v>
      </c>
      <c r="R33" s="6">
        <v>772646633.51999998</v>
      </c>
      <c r="S33" s="4">
        <v>3.6042000000000001</v>
      </c>
      <c r="T33" s="6">
        <v>0</v>
      </c>
      <c r="U33">
        <v>0</v>
      </c>
      <c r="V33" s="6">
        <v>0</v>
      </c>
      <c r="W33">
        <v>0</v>
      </c>
      <c r="X33" s="6">
        <v>1955070.4</v>
      </c>
      <c r="Y33" s="4">
        <v>1.9677</v>
      </c>
      <c r="Z33" s="6">
        <v>893192</v>
      </c>
      <c r="AA33" s="4">
        <v>1.9715</v>
      </c>
      <c r="AB33" s="6">
        <v>22815452.859999999</v>
      </c>
      <c r="AC33" s="4">
        <v>3.0994999999999999</v>
      </c>
      <c r="AD33" s="6">
        <v>0</v>
      </c>
      <c r="AE33">
        <v>0</v>
      </c>
      <c r="AF33" s="6">
        <v>0</v>
      </c>
      <c r="AG33">
        <v>0</v>
      </c>
      <c r="AH33" s="6">
        <v>1446050.48</v>
      </c>
      <c r="AI33" s="4">
        <v>3.7425999999999999</v>
      </c>
      <c r="AJ33" s="6">
        <v>0</v>
      </c>
      <c r="AK33">
        <v>0</v>
      </c>
      <c r="AL33" s="6">
        <v>4992116.5</v>
      </c>
      <c r="AM33" s="4">
        <v>3.7370999999999999</v>
      </c>
      <c r="AN33" s="6">
        <v>89335770.079999998</v>
      </c>
      <c r="AO33" s="4">
        <v>3.9540000000000002</v>
      </c>
      <c r="AP33" s="6">
        <v>0</v>
      </c>
      <c r="AQ33">
        <v>0</v>
      </c>
      <c r="AR33" s="6">
        <v>0</v>
      </c>
      <c r="AS33">
        <v>0</v>
      </c>
      <c r="AT33" s="6">
        <v>0</v>
      </c>
      <c r="AU33">
        <v>0</v>
      </c>
      <c r="AV33" s="6">
        <v>0</v>
      </c>
      <c r="AW33">
        <v>0</v>
      </c>
      <c r="AX33" s="6">
        <v>0</v>
      </c>
      <c r="AY33">
        <v>0</v>
      </c>
      <c r="AZ33" s="6">
        <v>0</v>
      </c>
      <c r="BA33">
        <v>0</v>
      </c>
      <c r="BB33" s="6">
        <v>1312420</v>
      </c>
      <c r="BC33" s="4">
        <v>3.38</v>
      </c>
      <c r="BD33" s="6">
        <v>7152577.04</v>
      </c>
      <c r="BE33" s="4">
        <v>4.0246000000000004</v>
      </c>
      <c r="BF33" s="6">
        <v>0</v>
      </c>
      <c r="BG33">
        <v>0</v>
      </c>
      <c r="BH33" s="6">
        <v>0</v>
      </c>
      <c r="BI33">
        <v>0</v>
      </c>
      <c r="BJ33" s="6">
        <v>1550024</v>
      </c>
      <c r="BK33" s="4">
        <v>5.4256000000000002</v>
      </c>
      <c r="BL33" s="6">
        <v>2861200</v>
      </c>
      <c r="BM33" s="4">
        <v>4.6974</v>
      </c>
      <c r="BN33" s="6">
        <v>517678.16</v>
      </c>
      <c r="BO33" s="4">
        <v>1.6321000000000001</v>
      </c>
      <c r="BP33" s="6">
        <v>0</v>
      </c>
      <c r="BQ33">
        <v>0</v>
      </c>
      <c r="BR33" s="6">
        <v>52141016</v>
      </c>
      <c r="BS33" s="4">
        <v>1.181</v>
      </c>
      <c r="BT33" s="6">
        <v>31409780.399999999</v>
      </c>
      <c r="BU33" s="4">
        <v>2.4441999999999999</v>
      </c>
      <c r="BV33" s="6">
        <v>0</v>
      </c>
      <c r="BW33">
        <v>0</v>
      </c>
      <c r="BX33" s="6">
        <v>316473.59999999998</v>
      </c>
      <c r="BY33" s="4">
        <v>1.8318000000000001</v>
      </c>
      <c r="BZ33" s="6">
        <v>0</v>
      </c>
      <c r="CA33">
        <v>0</v>
      </c>
      <c r="CB33" s="6">
        <v>970320</v>
      </c>
      <c r="CC33" s="4">
        <v>5.3540000000000001</v>
      </c>
      <c r="CD33" s="6">
        <v>0</v>
      </c>
      <c r="CE33">
        <v>0</v>
      </c>
      <c r="CF33" s="6">
        <v>0</v>
      </c>
      <c r="CG33">
        <v>0</v>
      </c>
      <c r="CH33" s="6">
        <v>0</v>
      </c>
      <c r="CI33">
        <v>0</v>
      </c>
      <c r="CJ33" s="6">
        <v>0</v>
      </c>
      <c r="CK33">
        <v>0</v>
      </c>
      <c r="CL33" s="6">
        <v>11212122.24</v>
      </c>
      <c r="CM33" s="4">
        <v>2.9165999999999999</v>
      </c>
      <c r="CN33" s="6">
        <v>952904</v>
      </c>
      <c r="CO33" s="4">
        <v>0.64319999999999999</v>
      </c>
      <c r="CP33" s="6">
        <v>0</v>
      </c>
      <c r="CQ33">
        <v>0</v>
      </c>
      <c r="CR33" s="6">
        <v>0</v>
      </c>
      <c r="CS33">
        <v>0</v>
      </c>
      <c r="CT33" s="6">
        <v>0</v>
      </c>
      <c r="CU33">
        <v>0</v>
      </c>
      <c r="CV33" s="6">
        <v>0</v>
      </c>
      <c r="CW33">
        <v>0</v>
      </c>
      <c r="CX33" s="6">
        <v>0</v>
      </c>
      <c r="CY33">
        <v>0</v>
      </c>
      <c r="CZ33" s="6">
        <v>11719262.48</v>
      </c>
      <c r="DA33" s="4">
        <v>1.9811000000000001</v>
      </c>
      <c r="DB33" s="6">
        <v>0</v>
      </c>
      <c r="DC33">
        <v>0</v>
      </c>
      <c r="DD33" s="6">
        <v>268704</v>
      </c>
      <c r="DE33" s="4">
        <v>1.9825999999999999</v>
      </c>
      <c r="DF33" s="6">
        <v>2786560</v>
      </c>
      <c r="DG33" s="4">
        <v>2.8879000000000001</v>
      </c>
      <c r="DH33" s="6">
        <v>62049799.439999998</v>
      </c>
      <c r="DI33" s="4">
        <v>1.5779000000000001</v>
      </c>
      <c r="DJ33" s="6">
        <v>9916073.2799999993</v>
      </c>
      <c r="DK33" s="4">
        <v>1.8868</v>
      </c>
      <c r="DL33" s="6">
        <v>9923562</v>
      </c>
      <c r="DM33" s="4">
        <v>4.6284999999999998</v>
      </c>
      <c r="DN33" s="6">
        <v>34249111</v>
      </c>
      <c r="DO33" s="4">
        <v>3.8833000000000002</v>
      </c>
      <c r="DP33" s="6">
        <v>0</v>
      </c>
      <c r="DQ33">
        <v>0</v>
      </c>
      <c r="DR33" s="6">
        <v>0</v>
      </c>
      <c r="DS33">
        <v>0</v>
      </c>
      <c r="DT33" s="6">
        <v>290665526</v>
      </c>
      <c r="DU33" s="4">
        <v>3.6383000000000001</v>
      </c>
      <c r="DV33" s="6">
        <v>0</v>
      </c>
      <c r="DW33">
        <v>0</v>
      </c>
      <c r="DX33" s="6">
        <v>12970790</v>
      </c>
      <c r="DY33" s="4">
        <v>4.3082000000000003</v>
      </c>
      <c r="DZ33" s="6">
        <v>622000</v>
      </c>
      <c r="EA33" s="4">
        <v>2.9597000000000002</v>
      </c>
      <c r="EB33" s="6">
        <v>7330493.9199999999</v>
      </c>
      <c r="EC33" s="4">
        <v>1.7267999999999999</v>
      </c>
      <c r="ED33" s="6">
        <v>0</v>
      </c>
      <c r="EE33">
        <v>0</v>
      </c>
      <c r="EF33" s="6">
        <v>0</v>
      </c>
      <c r="EG33">
        <v>0</v>
      </c>
      <c r="EH33" s="6">
        <v>0</v>
      </c>
      <c r="EI33">
        <v>0</v>
      </c>
      <c r="EJ33" s="6">
        <v>6267769.5999999996</v>
      </c>
      <c r="EK33" s="4">
        <v>2.5821999999999998</v>
      </c>
      <c r="EL33" s="6">
        <v>4022772.56</v>
      </c>
      <c r="EM33" s="4">
        <v>1.7713000000000001</v>
      </c>
      <c r="EN33" s="6">
        <v>15896603.279999999</v>
      </c>
      <c r="EO33" s="4">
        <v>3.1518999999999999</v>
      </c>
      <c r="EP33" s="6">
        <v>0</v>
      </c>
      <c r="EQ33">
        <v>0</v>
      </c>
      <c r="ER33" s="6">
        <v>62813590.560000002</v>
      </c>
      <c r="ES33" s="4">
        <v>3.4287999999999998</v>
      </c>
      <c r="ET33" s="6">
        <v>47739719.119999997</v>
      </c>
      <c r="EU33" s="4">
        <v>3.1387</v>
      </c>
      <c r="EV33" s="6">
        <v>0</v>
      </c>
      <c r="EW33">
        <v>0</v>
      </c>
      <c r="EX33" s="6">
        <v>0</v>
      </c>
      <c r="EY33">
        <v>0</v>
      </c>
      <c r="EZ33" s="6">
        <v>0</v>
      </c>
      <c r="FA33">
        <v>0</v>
      </c>
      <c r="FB33" s="6">
        <v>0</v>
      </c>
      <c r="FC33">
        <v>0</v>
      </c>
      <c r="FD33" s="6">
        <v>0</v>
      </c>
      <c r="FE33">
        <v>0</v>
      </c>
      <c r="FF33" s="6">
        <v>0</v>
      </c>
      <c r="FG33">
        <v>0</v>
      </c>
      <c r="FH33" s="6">
        <v>2659274</v>
      </c>
      <c r="FI33" s="4">
        <v>2.2932999999999999</v>
      </c>
      <c r="FJ33" s="6">
        <v>1611452.72</v>
      </c>
      <c r="FK33" s="4">
        <v>3.3452999999999999</v>
      </c>
      <c r="FL33" s="6">
        <v>19518360</v>
      </c>
      <c r="FM33" s="4">
        <v>3.0924</v>
      </c>
      <c r="FN33" s="6">
        <v>29225889.120000001</v>
      </c>
      <c r="FO33" s="4">
        <v>4.7935999999999996</v>
      </c>
      <c r="FP33" s="6">
        <v>0</v>
      </c>
      <c r="FQ33">
        <v>0</v>
      </c>
      <c r="FR33" s="6">
        <v>0</v>
      </c>
      <c r="FS33">
        <v>0</v>
      </c>
      <c r="FT33" s="6">
        <v>2569083.92</v>
      </c>
      <c r="FU33" s="4">
        <v>3.6194000000000002</v>
      </c>
      <c r="FV33" s="6">
        <v>15681864</v>
      </c>
      <c r="FW33" s="4">
        <v>1.7010000000000001</v>
      </c>
      <c r="FX33" s="6">
        <v>646880</v>
      </c>
      <c r="FY33" s="4">
        <v>3.2475999999999998</v>
      </c>
      <c r="FZ33" s="6">
        <v>0</v>
      </c>
      <c r="GA33">
        <v>0</v>
      </c>
      <c r="GB33" s="6">
        <v>20016358</v>
      </c>
      <c r="GC33" s="4">
        <v>4.3613999999999997</v>
      </c>
      <c r="GD33" s="6">
        <v>15756504</v>
      </c>
      <c r="GE33" s="4">
        <v>1.3406</v>
      </c>
      <c r="GF33" s="6">
        <v>0</v>
      </c>
      <c r="GG33">
        <v>0</v>
      </c>
      <c r="GH33" s="6">
        <v>176517596</v>
      </c>
      <c r="GI33" s="4">
        <v>2.6549</v>
      </c>
      <c r="GJ33" s="6">
        <v>0</v>
      </c>
      <c r="GK33">
        <v>0</v>
      </c>
      <c r="GL33" s="6">
        <v>43223377.119999997</v>
      </c>
      <c r="GM33" s="4">
        <v>2.0847000000000002</v>
      </c>
      <c r="GN33" s="6">
        <v>3293962.72</v>
      </c>
      <c r="GO33" s="4">
        <v>2.9487999999999999</v>
      </c>
      <c r="GP33" s="6">
        <v>0</v>
      </c>
      <c r="GQ33">
        <v>0</v>
      </c>
      <c r="GR33" s="6">
        <v>12575023.76</v>
      </c>
      <c r="GS33" s="4">
        <v>0.76690000000000003</v>
      </c>
      <c r="GT33" s="6">
        <v>0</v>
      </c>
      <c r="GU33">
        <v>0</v>
      </c>
      <c r="GV33" s="6">
        <v>33258862.48</v>
      </c>
      <c r="GW33" s="4">
        <v>2.5228000000000002</v>
      </c>
      <c r="GX33" s="6">
        <v>8148200</v>
      </c>
      <c r="GY33" s="4">
        <v>5.5030999999999999</v>
      </c>
      <c r="GZ33" s="6">
        <v>0</v>
      </c>
      <c r="HA33">
        <v>0</v>
      </c>
      <c r="HB33" s="6">
        <v>0</v>
      </c>
      <c r="HC33">
        <v>0</v>
      </c>
      <c r="HD33" s="6">
        <v>6575784</v>
      </c>
      <c r="HE33" s="4">
        <v>1.7251000000000001</v>
      </c>
      <c r="HF33" s="6">
        <v>0</v>
      </c>
      <c r="HG33">
        <v>0</v>
      </c>
      <c r="HH33" s="6">
        <v>651902.22</v>
      </c>
      <c r="HI33" s="4">
        <v>0.18579999999999999</v>
      </c>
      <c r="HJ33" s="6">
        <v>547360</v>
      </c>
      <c r="HK33" s="4">
        <v>2.9754</v>
      </c>
      <c r="HL33" s="6">
        <v>0</v>
      </c>
      <c r="HM33">
        <v>0</v>
      </c>
      <c r="HN33" s="6">
        <v>0</v>
      </c>
      <c r="HO33">
        <v>0</v>
      </c>
      <c r="HP33" s="6">
        <v>3377012.16</v>
      </c>
      <c r="HQ33" s="4">
        <v>0.49969999999999998</v>
      </c>
    </row>
    <row r="34" spans="1:225" ht="13.5" thickBot="1">
      <c r="A34" t="s">
        <v>194</v>
      </c>
      <c r="B34" s="6">
        <v>2668447773.8800001</v>
      </c>
      <c r="C34" s="4">
        <v>2.3778000000000001</v>
      </c>
      <c r="D34" s="6">
        <v>4226113.3600000003</v>
      </c>
      <c r="E34" s="4">
        <v>4.2236000000000002</v>
      </c>
      <c r="F34" s="6">
        <v>68930609.510000005</v>
      </c>
      <c r="G34" s="4">
        <v>5.4333</v>
      </c>
      <c r="H34" s="6">
        <v>0</v>
      </c>
      <c r="I34">
        <v>0</v>
      </c>
      <c r="J34" s="6">
        <v>15937703.390000001</v>
      </c>
      <c r="K34" s="4">
        <v>1.4887999999999999</v>
      </c>
      <c r="L34" s="6">
        <v>15307077.449999999</v>
      </c>
      <c r="M34" s="4">
        <v>1.8993</v>
      </c>
      <c r="N34" s="6">
        <v>17706101.489999998</v>
      </c>
      <c r="O34" s="4">
        <v>0.64849999999999997</v>
      </c>
      <c r="P34" s="6">
        <v>216339.06</v>
      </c>
      <c r="Q34" s="4">
        <v>1.4518</v>
      </c>
      <c r="R34" s="6">
        <v>0</v>
      </c>
      <c r="S34">
        <v>0</v>
      </c>
      <c r="T34" s="6">
        <v>0</v>
      </c>
      <c r="U34">
        <v>0</v>
      </c>
      <c r="V34" s="6">
        <v>0</v>
      </c>
      <c r="W34">
        <v>0</v>
      </c>
      <c r="X34" s="6">
        <v>4138029</v>
      </c>
      <c r="Y34" s="4">
        <v>4.1646999999999998</v>
      </c>
      <c r="Z34" s="6">
        <v>1720306.91</v>
      </c>
      <c r="AA34" s="4">
        <v>3.7972000000000001</v>
      </c>
      <c r="AB34" s="6">
        <v>21777628.949999999</v>
      </c>
      <c r="AC34" s="4">
        <v>2.9584999999999999</v>
      </c>
      <c r="AD34" s="6">
        <v>0</v>
      </c>
      <c r="AE34">
        <v>0</v>
      </c>
      <c r="AF34" s="6">
        <v>0</v>
      </c>
      <c r="AG34">
        <v>0</v>
      </c>
      <c r="AH34" s="6">
        <v>0</v>
      </c>
      <c r="AI34">
        <v>0</v>
      </c>
      <c r="AJ34" s="6">
        <v>0</v>
      </c>
      <c r="AK34">
        <v>0</v>
      </c>
      <c r="AL34" s="6">
        <v>0</v>
      </c>
      <c r="AM34">
        <v>0</v>
      </c>
      <c r="AN34" s="6">
        <v>0</v>
      </c>
      <c r="AO34">
        <v>0</v>
      </c>
      <c r="AP34" s="6">
        <v>51450461.859999999</v>
      </c>
      <c r="AQ34" s="4">
        <v>9.8519000000000005</v>
      </c>
      <c r="AR34" s="6">
        <v>5818407.5599999996</v>
      </c>
      <c r="AS34" s="4">
        <v>1.1264000000000001</v>
      </c>
      <c r="AT34" s="6">
        <v>0</v>
      </c>
      <c r="AU34">
        <v>0</v>
      </c>
      <c r="AV34" s="6">
        <v>0</v>
      </c>
      <c r="AW34">
        <v>0</v>
      </c>
      <c r="AX34" s="6">
        <v>1173893</v>
      </c>
      <c r="AY34" s="4">
        <v>0.68669999999999998</v>
      </c>
      <c r="AZ34" s="6">
        <v>20569150</v>
      </c>
      <c r="BA34" s="4">
        <v>3.5545</v>
      </c>
      <c r="BB34" s="6">
        <v>0</v>
      </c>
      <c r="BC34">
        <v>0</v>
      </c>
      <c r="BD34" s="6">
        <v>3309939.22</v>
      </c>
      <c r="BE34" s="4">
        <v>1.8624000000000001</v>
      </c>
      <c r="BF34" s="6">
        <v>1693930</v>
      </c>
      <c r="BG34" s="4">
        <v>5.7845000000000004</v>
      </c>
      <c r="BH34" s="6">
        <v>22989050</v>
      </c>
      <c r="BI34" s="4">
        <v>4.7679</v>
      </c>
      <c r="BJ34" s="6">
        <v>725970</v>
      </c>
      <c r="BK34" s="4">
        <v>2.5411000000000001</v>
      </c>
      <c r="BL34" s="6">
        <v>3629850</v>
      </c>
      <c r="BM34" s="4">
        <v>5.9593999999999996</v>
      </c>
      <c r="BN34" s="6">
        <v>0</v>
      </c>
      <c r="BO34">
        <v>0</v>
      </c>
      <c r="BP34" s="6">
        <v>0</v>
      </c>
      <c r="BQ34">
        <v>0</v>
      </c>
      <c r="BR34" s="6">
        <v>162340927.41999999</v>
      </c>
      <c r="BS34" s="4">
        <v>3.677</v>
      </c>
      <c r="BT34" s="6">
        <v>0</v>
      </c>
      <c r="BU34">
        <v>0</v>
      </c>
      <c r="BV34" s="6">
        <v>0</v>
      </c>
      <c r="BW34">
        <v>0</v>
      </c>
      <c r="BX34" s="6">
        <v>0</v>
      </c>
      <c r="BY34">
        <v>0</v>
      </c>
      <c r="BZ34" s="6">
        <v>0</v>
      </c>
      <c r="CA34">
        <v>0</v>
      </c>
      <c r="CB34" s="6">
        <v>604975</v>
      </c>
      <c r="CC34" s="4">
        <v>3.3380999999999998</v>
      </c>
      <c r="CD34" s="6">
        <v>0</v>
      </c>
      <c r="CE34">
        <v>0</v>
      </c>
      <c r="CF34" s="6">
        <v>0</v>
      </c>
      <c r="CG34">
        <v>0</v>
      </c>
      <c r="CH34" s="6">
        <v>0</v>
      </c>
      <c r="CI34">
        <v>0</v>
      </c>
      <c r="CJ34" s="6">
        <v>0</v>
      </c>
      <c r="CK34">
        <v>0</v>
      </c>
      <c r="CL34" s="6">
        <v>9188844.2799999993</v>
      </c>
      <c r="CM34" s="4">
        <v>2.3902999999999999</v>
      </c>
      <c r="CN34" s="6">
        <v>9655642.9900000002</v>
      </c>
      <c r="CO34" s="4">
        <v>6.5178000000000003</v>
      </c>
      <c r="CP34" s="6">
        <v>0</v>
      </c>
      <c r="CQ34">
        <v>0</v>
      </c>
      <c r="CR34" s="6">
        <v>11438625</v>
      </c>
      <c r="CS34" s="4">
        <v>0.45190000000000002</v>
      </c>
      <c r="CT34" s="6">
        <v>0</v>
      </c>
      <c r="CU34">
        <v>0</v>
      </c>
      <c r="CV34" s="6">
        <v>0</v>
      </c>
      <c r="CW34">
        <v>0</v>
      </c>
      <c r="CX34" s="6">
        <v>45452762.460000001</v>
      </c>
      <c r="CY34" s="4">
        <v>4.5787000000000004</v>
      </c>
      <c r="CZ34" s="6">
        <v>13380837.050000001</v>
      </c>
      <c r="DA34" s="4">
        <v>2.262</v>
      </c>
      <c r="DB34" s="6">
        <v>1022995543.71</v>
      </c>
      <c r="DC34" s="4">
        <v>10.2608</v>
      </c>
      <c r="DD34" s="6">
        <v>203513.59</v>
      </c>
      <c r="DE34" s="4">
        <v>1.5016</v>
      </c>
      <c r="DF34" s="6">
        <v>7985670</v>
      </c>
      <c r="DG34" s="4">
        <v>8.2760999999999996</v>
      </c>
      <c r="DH34" s="6">
        <v>0</v>
      </c>
      <c r="DI34">
        <v>0</v>
      </c>
      <c r="DJ34" s="6">
        <v>10607147.67</v>
      </c>
      <c r="DK34" s="4">
        <v>2.0183</v>
      </c>
      <c r="DL34" s="6">
        <v>0</v>
      </c>
      <c r="DM34">
        <v>0</v>
      </c>
      <c r="DN34" s="6">
        <v>0</v>
      </c>
      <c r="DO34">
        <v>0</v>
      </c>
      <c r="DP34" s="6">
        <v>0</v>
      </c>
      <c r="DQ34">
        <v>0</v>
      </c>
      <c r="DR34" s="6">
        <v>75258890</v>
      </c>
      <c r="DS34" s="4">
        <v>4.9485999999999999</v>
      </c>
      <c r="DT34" s="6">
        <v>274753510</v>
      </c>
      <c r="DU34" s="4">
        <v>3.4390999999999998</v>
      </c>
      <c r="DV34" s="6">
        <v>0</v>
      </c>
      <c r="DW34">
        <v>0</v>
      </c>
      <c r="DX34" s="6">
        <v>0</v>
      </c>
      <c r="DY34">
        <v>0</v>
      </c>
      <c r="DZ34" s="6">
        <v>725970</v>
      </c>
      <c r="EA34" s="4">
        <v>3.4544000000000001</v>
      </c>
      <c r="EB34" s="6">
        <v>8966213.4800000004</v>
      </c>
      <c r="EC34" s="4">
        <v>2.1120999999999999</v>
      </c>
      <c r="ED34" s="6">
        <v>6129489.8700000001</v>
      </c>
      <c r="EE34" s="4">
        <v>9.0229999999999997</v>
      </c>
      <c r="EF34" s="6">
        <v>0</v>
      </c>
      <c r="EG34">
        <v>0</v>
      </c>
      <c r="EH34" s="6">
        <v>369920917.38</v>
      </c>
      <c r="EI34" s="4">
        <v>10.238799999999999</v>
      </c>
      <c r="EJ34" s="6">
        <v>0</v>
      </c>
      <c r="EK34">
        <v>0</v>
      </c>
      <c r="EL34" s="6">
        <v>0</v>
      </c>
      <c r="EM34">
        <v>0</v>
      </c>
      <c r="EN34" s="6">
        <v>0</v>
      </c>
      <c r="EO34">
        <v>0</v>
      </c>
      <c r="EP34" s="6">
        <v>0</v>
      </c>
      <c r="EQ34">
        <v>0</v>
      </c>
      <c r="ER34" s="6">
        <v>59553497.009999998</v>
      </c>
      <c r="ES34" s="4">
        <v>3.2507999999999999</v>
      </c>
      <c r="ET34" s="6">
        <v>71835215.480000004</v>
      </c>
      <c r="EU34" s="4">
        <v>4.7229000000000001</v>
      </c>
      <c r="EV34" s="6">
        <v>0</v>
      </c>
      <c r="EW34">
        <v>0</v>
      </c>
      <c r="EX34" s="6">
        <v>0</v>
      </c>
      <c r="EY34">
        <v>0</v>
      </c>
      <c r="EZ34" s="6">
        <v>51166607.590000004</v>
      </c>
      <c r="FA34" s="4">
        <v>9.6224000000000007</v>
      </c>
      <c r="FB34" s="6">
        <v>899961</v>
      </c>
      <c r="FC34" s="4">
        <v>0.43859999999999999</v>
      </c>
      <c r="FD34" s="6">
        <v>16082655</v>
      </c>
      <c r="FE34" s="4">
        <v>0.6411</v>
      </c>
      <c r="FF34" s="6">
        <v>2024004</v>
      </c>
      <c r="FG34" s="4">
        <v>0.68720000000000003</v>
      </c>
      <c r="FH34" s="6">
        <v>0</v>
      </c>
      <c r="FI34">
        <v>0</v>
      </c>
      <c r="FJ34" s="6">
        <v>0</v>
      </c>
      <c r="FK34">
        <v>0</v>
      </c>
      <c r="FL34" s="6">
        <v>21011749.699999999</v>
      </c>
      <c r="FM34" s="4">
        <v>3.3290000000000002</v>
      </c>
      <c r="FN34" s="6">
        <v>0</v>
      </c>
      <c r="FO34">
        <v>0</v>
      </c>
      <c r="FP34" s="6">
        <v>855434.65</v>
      </c>
      <c r="FQ34" s="4">
        <v>1.9141999999999999</v>
      </c>
      <c r="FR34" s="6">
        <v>5164792.57</v>
      </c>
      <c r="FS34" s="4">
        <v>0.65920000000000001</v>
      </c>
      <c r="FT34" s="6">
        <v>0</v>
      </c>
      <c r="FU34">
        <v>0</v>
      </c>
      <c r="FV34" s="6">
        <v>0</v>
      </c>
      <c r="FW34">
        <v>0</v>
      </c>
      <c r="FX34" s="6">
        <v>1209950</v>
      </c>
      <c r="FY34" s="4">
        <v>6.0743999999999998</v>
      </c>
      <c r="FZ34" s="6">
        <v>0</v>
      </c>
      <c r="GA34">
        <v>0</v>
      </c>
      <c r="GB34" s="6">
        <v>0</v>
      </c>
      <c r="GC34">
        <v>0</v>
      </c>
      <c r="GD34" s="6">
        <v>33624510.5</v>
      </c>
      <c r="GE34" s="4">
        <v>2.8607999999999998</v>
      </c>
      <c r="GF34" s="6">
        <v>19712505.399999999</v>
      </c>
      <c r="GG34" s="4">
        <v>5.7384000000000004</v>
      </c>
      <c r="GH34" s="6">
        <v>0</v>
      </c>
      <c r="GI34">
        <v>0</v>
      </c>
      <c r="GJ34" s="6">
        <v>0</v>
      </c>
      <c r="GK34">
        <v>0</v>
      </c>
      <c r="GL34" s="6">
        <v>55073052.159999996</v>
      </c>
      <c r="GM34" s="4">
        <v>2.6562000000000001</v>
      </c>
      <c r="GN34" s="6">
        <v>0</v>
      </c>
      <c r="GO34">
        <v>0</v>
      </c>
      <c r="GP34" s="6">
        <v>0</v>
      </c>
      <c r="GQ34">
        <v>0</v>
      </c>
      <c r="GR34" s="6">
        <v>25447668.399999999</v>
      </c>
      <c r="GS34" s="4">
        <v>1.552</v>
      </c>
      <c r="GT34" s="6">
        <v>0</v>
      </c>
      <c r="GU34">
        <v>0</v>
      </c>
      <c r="GV34" s="6">
        <v>0</v>
      </c>
      <c r="GW34">
        <v>0</v>
      </c>
      <c r="GX34" s="6">
        <v>0</v>
      </c>
      <c r="GY34">
        <v>0</v>
      </c>
      <c r="GZ34" s="6">
        <v>0</v>
      </c>
      <c r="HA34">
        <v>0</v>
      </c>
      <c r="HB34" s="6">
        <v>0</v>
      </c>
      <c r="HC34">
        <v>0</v>
      </c>
      <c r="HD34" s="6">
        <v>7356496</v>
      </c>
      <c r="HE34" s="4">
        <v>1.9298999999999999</v>
      </c>
      <c r="HF34" s="6">
        <v>4216433.76</v>
      </c>
      <c r="HG34" s="4">
        <v>1.1998</v>
      </c>
      <c r="HH34" s="6">
        <v>0</v>
      </c>
      <c r="HI34">
        <v>0</v>
      </c>
      <c r="HJ34" s="6">
        <v>1209950</v>
      </c>
      <c r="HK34" s="4">
        <v>6.5773000000000001</v>
      </c>
      <c r="HL34" s="6">
        <v>0</v>
      </c>
      <c r="HM34">
        <v>0</v>
      </c>
      <c r="HN34" s="6">
        <v>1073250</v>
      </c>
      <c r="HO34" s="4">
        <v>4.0525000000000002</v>
      </c>
      <c r="HP34" s="6">
        <v>0</v>
      </c>
      <c r="HQ34">
        <v>0</v>
      </c>
    </row>
    <row r="35" spans="1:225" ht="14.25" thickTop="1" thickBot="1">
      <c r="A35" s="15" t="s">
        <v>195</v>
      </c>
      <c r="B35" s="16">
        <v>13993716177.15</v>
      </c>
      <c r="C35" s="17">
        <v>12.4697</v>
      </c>
      <c r="D35" s="16">
        <v>13487148.550000001</v>
      </c>
      <c r="E35" s="17">
        <v>13.479200000000001</v>
      </c>
      <c r="F35" s="16">
        <v>221222963.91</v>
      </c>
      <c r="G35" s="17">
        <v>17.4375</v>
      </c>
      <c r="H35" s="16">
        <v>0</v>
      </c>
      <c r="I35" s="15">
        <v>0</v>
      </c>
      <c r="J35" s="16">
        <v>199650923.12</v>
      </c>
      <c r="K35" s="17">
        <v>18.650099999999998</v>
      </c>
      <c r="L35" s="16">
        <v>93813725.670000002</v>
      </c>
      <c r="M35" s="17">
        <v>11.6401</v>
      </c>
      <c r="N35" s="16">
        <v>422254422.20999998</v>
      </c>
      <c r="O35" s="17">
        <v>15.466100000000001</v>
      </c>
      <c r="P35" s="16">
        <v>1629859.53</v>
      </c>
      <c r="Q35" s="17">
        <v>10.9374</v>
      </c>
      <c r="R35" s="16">
        <v>4000016692.27</v>
      </c>
      <c r="S35" s="17">
        <v>18.658999999999999</v>
      </c>
      <c r="T35" s="16">
        <v>2207989.61</v>
      </c>
      <c r="U35" s="17">
        <v>5.0025000000000004</v>
      </c>
      <c r="V35" s="16">
        <v>0</v>
      </c>
      <c r="W35" s="15">
        <v>0</v>
      </c>
      <c r="X35" s="16">
        <v>13116387.789999999</v>
      </c>
      <c r="Y35" s="17">
        <v>13.200799999999999</v>
      </c>
      <c r="Z35" s="16">
        <v>4737419.91</v>
      </c>
      <c r="AA35" s="17">
        <v>10.4567</v>
      </c>
      <c r="AB35" s="16">
        <v>85088082.409999996</v>
      </c>
      <c r="AC35" s="17">
        <v>11.559200000000001</v>
      </c>
      <c r="AD35" s="16">
        <v>19374230.300000001</v>
      </c>
      <c r="AE35" s="17">
        <v>11.3248</v>
      </c>
      <c r="AF35" s="16">
        <v>0</v>
      </c>
      <c r="AG35" s="15">
        <v>0</v>
      </c>
      <c r="AH35" s="16">
        <v>4174948.88</v>
      </c>
      <c r="AI35" s="17">
        <v>10.805400000000001</v>
      </c>
      <c r="AJ35" s="16">
        <v>206545637</v>
      </c>
      <c r="AK35" s="17">
        <v>7.8456999999999999</v>
      </c>
      <c r="AL35" s="16">
        <v>15076767.82</v>
      </c>
      <c r="AM35" s="17">
        <v>11.286300000000001</v>
      </c>
      <c r="AN35" s="16">
        <v>259877508.58000001</v>
      </c>
      <c r="AO35" s="17">
        <v>11.5023</v>
      </c>
      <c r="AP35" s="16">
        <v>112336397.88</v>
      </c>
      <c r="AQ35" s="17">
        <v>21.510400000000001</v>
      </c>
      <c r="AR35" s="16">
        <v>51833558.600000001</v>
      </c>
      <c r="AS35" s="17">
        <v>10.0349</v>
      </c>
      <c r="AT35" s="16">
        <v>14772534.51</v>
      </c>
      <c r="AU35" s="17">
        <v>12.270799999999999</v>
      </c>
      <c r="AV35" s="16">
        <v>0</v>
      </c>
      <c r="AW35" s="15">
        <v>0</v>
      </c>
      <c r="AX35" s="16">
        <v>20817977</v>
      </c>
      <c r="AY35" s="17">
        <v>12.1782</v>
      </c>
      <c r="AZ35" s="16">
        <v>70752257.200000003</v>
      </c>
      <c r="BA35" s="17">
        <v>12.2264</v>
      </c>
      <c r="BB35" s="16">
        <v>4615136.0999999996</v>
      </c>
      <c r="BC35" s="17">
        <v>11.8858</v>
      </c>
      <c r="BD35" s="16">
        <v>29139194.629999999</v>
      </c>
      <c r="BE35" s="17">
        <v>16.396000000000001</v>
      </c>
      <c r="BF35" s="16">
        <v>4492350</v>
      </c>
      <c r="BG35" s="17">
        <v>15.3405</v>
      </c>
      <c r="BH35" s="16">
        <v>110939228</v>
      </c>
      <c r="BI35" s="17">
        <v>23.008700000000001</v>
      </c>
      <c r="BJ35" s="16">
        <v>4315701</v>
      </c>
      <c r="BK35" s="17">
        <v>15.106400000000001</v>
      </c>
      <c r="BL35" s="16">
        <v>14402100</v>
      </c>
      <c r="BM35" s="17">
        <v>23.6448</v>
      </c>
      <c r="BN35" s="16">
        <v>1521151.46</v>
      </c>
      <c r="BO35" s="17">
        <v>4.7957999999999998</v>
      </c>
      <c r="BP35" s="16">
        <v>28802289.059999999</v>
      </c>
      <c r="BQ35" s="17">
        <v>9.6915999999999993</v>
      </c>
      <c r="BR35" s="16">
        <v>476200864.20999998</v>
      </c>
      <c r="BS35" s="17">
        <v>10.786</v>
      </c>
      <c r="BT35" s="16">
        <v>155665290.19</v>
      </c>
      <c r="BU35" s="17">
        <v>12.113300000000001</v>
      </c>
      <c r="BV35" s="16">
        <v>0</v>
      </c>
      <c r="BW35" s="15">
        <v>0</v>
      </c>
      <c r="BX35" s="16">
        <v>1681993.3</v>
      </c>
      <c r="BY35" s="17">
        <v>9.7355999999999998</v>
      </c>
      <c r="BZ35" s="16">
        <v>1429603.06</v>
      </c>
      <c r="CA35" s="17">
        <v>16.8931</v>
      </c>
      <c r="CB35" s="16">
        <v>2821845</v>
      </c>
      <c r="CC35" s="17">
        <v>15.5703</v>
      </c>
      <c r="CD35" s="16">
        <v>0</v>
      </c>
      <c r="CE35" s="15">
        <v>0</v>
      </c>
      <c r="CF35" s="16">
        <v>1246200</v>
      </c>
      <c r="CG35" s="17">
        <v>4.5407999999999999</v>
      </c>
      <c r="CH35" s="16">
        <v>92234805.069999993</v>
      </c>
      <c r="CI35" s="17">
        <v>15.876899999999999</v>
      </c>
      <c r="CJ35" s="16">
        <v>0</v>
      </c>
      <c r="CK35" s="15">
        <v>0</v>
      </c>
      <c r="CL35" s="16">
        <v>48186669.240000002</v>
      </c>
      <c r="CM35" s="17">
        <v>12.534700000000001</v>
      </c>
      <c r="CN35" s="16">
        <v>27978079.079999998</v>
      </c>
      <c r="CO35" s="17">
        <v>18.885899999999999</v>
      </c>
      <c r="CP35" s="16">
        <v>0</v>
      </c>
      <c r="CQ35" s="15">
        <v>0</v>
      </c>
      <c r="CR35" s="16">
        <v>218605063</v>
      </c>
      <c r="CS35" s="17">
        <v>8.6362000000000005</v>
      </c>
      <c r="CT35" s="16">
        <v>0</v>
      </c>
      <c r="CU35" s="15">
        <v>0</v>
      </c>
      <c r="CV35" s="16">
        <v>0</v>
      </c>
      <c r="CW35" s="15">
        <v>0</v>
      </c>
      <c r="CX35" s="16">
        <v>164296461.41</v>
      </c>
      <c r="CY35" s="17">
        <v>16.5503</v>
      </c>
      <c r="CZ35" s="16">
        <v>71474777.459999993</v>
      </c>
      <c r="DA35" s="17">
        <v>12.0829</v>
      </c>
      <c r="DB35" s="16">
        <v>1323217456.6400001</v>
      </c>
      <c r="DC35" s="17">
        <v>13.2721</v>
      </c>
      <c r="DD35" s="16">
        <v>1934420.07</v>
      </c>
      <c r="DE35" s="17">
        <v>14.2728</v>
      </c>
      <c r="DF35" s="16">
        <v>22610380</v>
      </c>
      <c r="DG35" s="17">
        <v>23.4328</v>
      </c>
      <c r="DH35" s="16">
        <v>366635633.19999999</v>
      </c>
      <c r="DI35" s="17">
        <v>9.3234999999999992</v>
      </c>
      <c r="DJ35" s="16">
        <v>50713929.700000003</v>
      </c>
      <c r="DK35" s="17">
        <v>9.6495999999999995</v>
      </c>
      <c r="DL35" s="16">
        <v>16512303</v>
      </c>
      <c r="DM35" s="17">
        <v>7.7016999999999998</v>
      </c>
      <c r="DN35" s="16">
        <v>159949316</v>
      </c>
      <c r="DO35" s="17">
        <v>18.1358</v>
      </c>
      <c r="DP35" s="16">
        <v>47038316</v>
      </c>
      <c r="DQ35" s="17">
        <v>3.3898000000000001</v>
      </c>
      <c r="DR35" s="16">
        <v>221619418</v>
      </c>
      <c r="DS35" s="17">
        <v>14.5724</v>
      </c>
      <c r="DT35" s="16">
        <v>738870617</v>
      </c>
      <c r="DU35" s="17">
        <v>9.2485999999999997</v>
      </c>
      <c r="DV35" s="16">
        <v>46139691</v>
      </c>
      <c r="DW35" s="17">
        <v>4.7241</v>
      </c>
      <c r="DX35" s="16">
        <v>35795430</v>
      </c>
      <c r="DY35" s="17">
        <v>11.889200000000001</v>
      </c>
      <c r="DZ35" s="16">
        <v>4568629.1100000003</v>
      </c>
      <c r="EA35" s="17">
        <v>21.7393</v>
      </c>
      <c r="EB35" s="16">
        <v>52731005.469999999</v>
      </c>
      <c r="EC35" s="17">
        <v>12.421200000000001</v>
      </c>
      <c r="ED35" s="16">
        <v>15196989.869999999</v>
      </c>
      <c r="EE35" s="17">
        <v>22.370999999999999</v>
      </c>
      <c r="EF35" s="16">
        <v>10649031.810000001</v>
      </c>
      <c r="EG35" s="17">
        <v>5.6374000000000004</v>
      </c>
      <c r="EH35" s="16">
        <v>517788252.38</v>
      </c>
      <c r="EI35" s="17">
        <v>14.3316</v>
      </c>
      <c r="EJ35" s="16">
        <v>21176002.699999999</v>
      </c>
      <c r="EK35" s="17">
        <v>8.7241999999999997</v>
      </c>
      <c r="EL35" s="16">
        <v>17869636.940000001</v>
      </c>
      <c r="EM35" s="17">
        <v>7.8685</v>
      </c>
      <c r="EN35" s="16">
        <v>55337541.409999996</v>
      </c>
      <c r="EO35" s="17">
        <v>10.972</v>
      </c>
      <c r="EP35" s="16">
        <v>4939453</v>
      </c>
      <c r="EQ35" s="17">
        <v>9.8671000000000006</v>
      </c>
      <c r="ER35" s="16">
        <v>234044115.56999999</v>
      </c>
      <c r="ES35" s="17">
        <v>12.775600000000001</v>
      </c>
      <c r="ET35" s="16">
        <v>187292583.30000001</v>
      </c>
      <c r="EU35" s="17">
        <v>12.3139</v>
      </c>
      <c r="EV35" s="16">
        <v>0</v>
      </c>
      <c r="EW35" s="15">
        <v>0</v>
      </c>
      <c r="EX35" s="16">
        <v>0</v>
      </c>
      <c r="EY35" s="15">
        <v>0</v>
      </c>
      <c r="EZ35" s="16">
        <v>172429001.87</v>
      </c>
      <c r="FA35" s="17">
        <v>32.427100000000003</v>
      </c>
      <c r="FB35" s="16">
        <v>15489043</v>
      </c>
      <c r="FC35" s="17">
        <v>7.5492999999999997</v>
      </c>
      <c r="FD35" s="16">
        <v>305572516</v>
      </c>
      <c r="FE35" s="17">
        <v>12.1813</v>
      </c>
      <c r="FF35" s="16">
        <v>36404409</v>
      </c>
      <c r="FG35" s="17">
        <v>12.3611</v>
      </c>
      <c r="FH35" s="16">
        <v>11901391</v>
      </c>
      <c r="FI35" s="17">
        <v>10.263299999999999</v>
      </c>
      <c r="FJ35" s="16">
        <v>5948833.6299999999</v>
      </c>
      <c r="FK35" s="17">
        <v>12.349600000000001</v>
      </c>
      <c r="FL35" s="16">
        <v>124168419.97</v>
      </c>
      <c r="FM35" s="17">
        <v>19.672899999999998</v>
      </c>
      <c r="FN35" s="16">
        <v>87879770.950000003</v>
      </c>
      <c r="FO35" s="17">
        <v>14.4138</v>
      </c>
      <c r="FP35" s="16">
        <v>4764763.2300000004</v>
      </c>
      <c r="FQ35" s="17">
        <v>10.6622</v>
      </c>
      <c r="FR35" s="16">
        <v>92139280.409999996</v>
      </c>
      <c r="FS35" s="17">
        <v>11.76</v>
      </c>
      <c r="FT35" s="16">
        <v>8097110.71</v>
      </c>
      <c r="FU35" s="17">
        <v>11.407400000000001</v>
      </c>
      <c r="FV35" s="16">
        <v>95473096.400000006</v>
      </c>
      <c r="FW35" s="17">
        <v>10.3559</v>
      </c>
      <c r="FX35" s="16">
        <v>4673010</v>
      </c>
      <c r="FY35" s="17">
        <v>23.460100000000001</v>
      </c>
      <c r="FZ35" s="16">
        <v>5295010</v>
      </c>
      <c r="GA35" s="17">
        <v>14.828799999999999</v>
      </c>
      <c r="GB35" s="16">
        <v>55235972</v>
      </c>
      <c r="GC35" s="17">
        <v>12.035399999999999</v>
      </c>
      <c r="GD35" s="16">
        <v>114571359.5</v>
      </c>
      <c r="GE35" s="17">
        <v>9.7477</v>
      </c>
      <c r="GF35" s="16">
        <v>27925985.399999999</v>
      </c>
      <c r="GG35" s="17">
        <v>8.1293000000000006</v>
      </c>
      <c r="GH35" s="16">
        <v>545735930.14999998</v>
      </c>
      <c r="GI35" s="17">
        <v>8.2080000000000002</v>
      </c>
      <c r="GJ35" s="16">
        <v>0</v>
      </c>
      <c r="GK35" s="15">
        <v>0</v>
      </c>
      <c r="GL35" s="16">
        <v>262072930.47999999</v>
      </c>
      <c r="GM35" s="17">
        <v>12.64</v>
      </c>
      <c r="GN35" s="16">
        <v>11513484.49</v>
      </c>
      <c r="GO35" s="17">
        <v>10.306900000000001</v>
      </c>
      <c r="GP35" s="16">
        <v>0</v>
      </c>
      <c r="GQ35" s="15">
        <v>0</v>
      </c>
      <c r="GR35" s="16">
        <v>136625602.06999999</v>
      </c>
      <c r="GS35" s="17">
        <v>8.3325999999999993</v>
      </c>
      <c r="GT35" s="16">
        <v>14107500</v>
      </c>
      <c r="GU35" s="17">
        <v>4.3122999999999996</v>
      </c>
      <c r="GV35" s="16">
        <v>159278603.06</v>
      </c>
      <c r="GW35" s="17">
        <v>12.082000000000001</v>
      </c>
      <c r="GX35" s="16">
        <v>10985840.5</v>
      </c>
      <c r="GY35" s="17">
        <v>7.4196</v>
      </c>
      <c r="GZ35" s="16">
        <v>0</v>
      </c>
      <c r="HA35" s="15">
        <v>0</v>
      </c>
      <c r="HB35" s="16">
        <v>0</v>
      </c>
      <c r="HC35" s="15">
        <v>0</v>
      </c>
      <c r="HD35" s="16">
        <v>47564078</v>
      </c>
      <c r="HE35" s="17">
        <v>12.478</v>
      </c>
      <c r="HF35" s="16">
        <v>35669507.939999998</v>
      </c>
      <c r="HG35" s="17">
        <v>10.149699999999999</v>
      </c>
      <c r="HH35" s="16">
        <v>40639405.130000003</v>
      </c>
      <c r="HI35" s="17">
        <v>11.5817</v>
      </c>
      <c r="HJ35" s="16">
        <v>3509005</v>
      </c>
      <c r="HK35" s="17">
        <v>19.0749</v>
      </c>
      <c r="HL35" s="16">
        <v>21717990.800000001</v>
      </c>
      <c r="HM35" s="17">
        <v>6.9596</v>
      </c>
      <c r="HN35" s="16">
        <v>1073250</v>
      </c>
      <c r="HO35" s="17">
        <v>4.0525000000000002</v>
      </c>
      <c r="HP35" s="16">
        <v>89787690.269999996</v>
      </c>
      <c r="HQ35" s="17">
        <v>13.286799999999999</v>
      </c>
    </row>
    <row r="36" spans="1:225" ht="13.5" thickTop="1">
      <c r="A36" t="s">
        <v>196</v>
      </c>
      <c r="B36" s="6">
        <v>3359578005.6900001</v>
      </c>
      <c r="C36" s="4">
        <v>2.9937</v>
      </c>
      <c r="D36" s="6">
        <v>2523741.17</v>
      </c>
      <c r="E36" s="4">
        <v>2.5222000000000002</v>
      </c>
      <c r="F36" s="6">
        <v>46727575</v>
      </c>
      <c r="G36" s="4">
        <v>3.6831999999999998</v>
      </c>
      <c r="H36" s="6">
        <v>0</v>
      </c>
      <c r="I36">
        <v>0</v>
      </c>
      <c r="J36" s="6">
        <v>10741454.65</v>
      </c>
      <c r="K36" s="4">
        <v>1.0034000000000001</v>
      </c>
      <c r="L36" s="6">
        <v>45082500</v>
      </c>
      <c r="M36" s="4">
        <v>5.5937000000000001</v>
      </c>
      <c r="N36" s="6">
        <v>73205029.209999993</v>
      </c>
      <c r="O36" s="4">
        <v>2.6812999999999998</v>
      </c>
      <c r="P36" s="6">
        <v>564568.69999999995</v>
      </c>
      <c r="Q36" s="4">
        <v>3.7886000000000002</v>
      </c>
      <c r="R36" s="6">
        <v>313554737.33999997</v>
      </c>
      <c r="S36" s="4">
        <v>1.4625999999999999</v>
      </c>
      <c r="T36" s="6">
        <v>876165.14</v>
      </c>
      <c r="U36" s="4">
        <v>1.9851000000000001</v>
      </c>
      <c r="V36" s="6">
        <v>0</v>
      </c>
      <c r="W36">
        <v>0</v>
      </c>
      <c r="X36" s="6">
        <v>3624452.56</v>
      </c>
      <c r="Y36" s="4">
        <v>3.6478000000000002</v>
      </c>
      <c r="Z36" s="6">
        <v>1190920</v>
      </c>
      <c r="AA36" s="4">
        <v>2.6286999999999998</v>
      </c>
      <c r="AB36" s="6">
        <v>19665000</v>
      </c>
      <c r="AC36" s="4">
        <v>2.6715</v>
      </c>
      <c r="AD36" s="6">
        <v>0</v>
      </c>
      <c r="AE36">
        <v>0</v>
      </c>
      <c r="AF36" s="6">
        <v>0</v>
      </c>
      <c r="AG36">
        <v>0</v>
      </c>
      <c r="AH36" s="6">
        <v>269423.82</v>
      </c>
      <c r="AI36" s="4">
        <v>0.69730000000000003</v>
      </c>
      <c r="AJ36" s="6">
        <v>106943191</v>
      </c>
      <c r="AK36" s="4">
        <v>4.0622999999999996</v>
      </c>
      <c r="AL36" s="6">
        <v>0</v>
      </c>
      <c r="AM36">
        <v>0</v>
      </c>
      <c r="AN36" s="6">
        <v>73522396.590000004</v>
      </c>
      <c r="AO36" s="4">
        <v>3.2541000000000002</v>
      </c>
      <c r="AP36" s="6">
        <v>0</v>
      </c>
      <c r="AQ36">
        <v>0</v>
      </c>
      <c r="AR36" s="6">
        <v>13786997.449999999</v>
      </c>
      <c r="AS36" s="4">
        <v>2.6690999999999998</v>
      </c>
      <c r="AT36" s="6">
        <v>0</v>
      </c>
      <c r="AU36">
        <v>0</v>
      </c>
      <c r="AV36" s="6">
        <v>0</v>
      </c>
      <c r="AW36">
        <v>0</v>
      </c>
      <c r="AX36" s="6">
        <v>4332469</v>
      </c>
      <c r="AY36" s="4">
        <v>2.5344000000000002</v>
      </c>
      <c r="AZ36" s="6">
        <v>20616100</v>
      </c>
      <c r="BA36" s="4">
        <v>3.5626000000000002</v>
      </c>
      <c r="BB36" s="6">
        <v>645806</v>
      </c>
      <c r="BC36" s="4">
        <v>1.6632</v>
      </c>
      <c r="BD36" s="6">
        <v>4251783.59</v>
      </c>
      <c r="BE36" s="4">
        <v>2.3923999999999999</v>
      </c>
      <c r="BF36" s="6">
        <v>0</v>
      </c>
      <c r="BG36">
        <v>0</v>
      </c>
      <c r="BH36" s="6">
        <v>53535500</v>
      </c>
      <c r="BI36" s="4">
        <v>11.103199999999999</v>
      </c>
      <c r="BJ36" s="6">
        <v>557440</v>
      </c>
      <c r="BK36" s="4">
        <v>1.9512</v>
      </c>
      <c r="BL36" s="6">
        <v>1323750</v>
      </c>
      <c r="BM36" s="4">
        <v>2.1732999999999998</v>
      </c>
      <c r="BN36" s="6">
        <v>95808.18</v>
      </c>
      <c r="BO36" s="4">
        <v>0.30209999999999998</v>
      </c>
      <c r="BP36" s="6">
        <v>1535544</v>
      </c>
      <c r="BQ36" s="4">
        <v>0.51670000000000005</v>
      </c>
      <c r="BR36" s="6">
        <v>162353510.75</v>
      </c>
      <c r="BS36" s="4">
        <v>3.6772999999999998</v>
      </c>
      <c r="BT36" s="6">
        <v>38789692.159999996</v>
      </c>
      <c r="BU36" s="4">
        <v>3.0185</v>
      </c>
      <c r="BV36" s="6">
        <v>0</v>
      </c>
      <c r="BW36">
        <v>0</v>
      </c>
      <c r="BX36" s="6">
        <v>0</v>
      </c>
      <c r="BY36">
        <v>0</v>
      </c>
      <c r="BZ36" s="6">
        <v>0</v>
      </c>
      <c r="CA36">
        <v>0</v>
      </c>
      <c r="CB36" s="6">
        <v>353600</v>
      </c>
      <c r="CC36" s="4">
        <v>1.9511000000000001</v>
      </c>
      <c r="CD36" s="6">
        <v>0</v>
      </c>
      <c r="CE36">
        <v>0</v>
      </c>
      <c r="CF36" s="6">
        <v>0</v>
      </c>
      <c r="CG36">
        <v>0</v>
      </c>
      <c r="CH36" s="6">
        <v>90958503.620000005</v>
      </c>
      <c r="CI36" s="4">
        <v>15.6572</v>
      </c>
      <c r="CJ36" s="6">
        <v>0</v>
      </c>
      <c r="CK36">
        <v>0</v>
      </c>
      <c r="CL36" s="6">
        <v>0</v>
      </c>
      <c r="CM36">
        <v>0</v>
      </c>
      <c r="CN36" s="6">
        <v>3732120</v>
      </c>
      <c r="CO36" s="4">
        <v>2.5192999999999999</v>
      </c>
      <c r="CP36" s="6">
        <v>0</v>
      </c>
      <c r="CQ36">
        <v>0</v>
      </c>
      <c r="CR36" s="6">
        <v>75215081</v>
      </c>
      <c r="CS36" s="4">
        <v>2.9714</v>
      </c>
      <c r="CT36" s="6">
        <v>0</v>
      </c>
      <c r="CU36">
        <v>0</v>
      </c>
      <c r="CV36" s="6">
        <v>0</v>
      </c>
      <c r="CW36">
        <v>0</v>
      </c>
      <c r="CX36" s="6">
        <v>31235750</v>
      </c>
      <c r="CY36" s="4">
        <v>3.1465000000000001</v>
      </c>
      <c r="CZ36" s="6">
        <v>15445219.300000001</v>
      </c>
      <c r="DA36" s="4">
        <v>2.6110000000000002</v>
      </c>
      <c r="DB36" s="6">
        <v>736006123.29999995</v>
      </c>
      <c r="DC36" s="4">
        <v>7.3822999999999999</v>
      </c>
      <c r="DD36" s="6">
        <v>571931</v>
      </c>
      <c r="DE36" s="4">
        <v>4.2199</v>
      </c>
      <c r="DF36" s="6">
        <v>0</v>
      </c>
      <c r="DG36">
        <v>0</v>
      </c>
      <c r="DH36" s="6">
        <v>128307606</v>
      </c>
      <c r="DI36" s="4">
        <v>3.2627999999999999</v>
      </c>
      <c r="DJ36" s="6">
        <v>10976518</v>
      </c>
      <c r="DK36" s="4">
        <v>2.0886</v>
      </c>
      <c r="DL36" s="6">
        <v>4109191</v>
      </c>
      <c r="DM36" s="4">
        <v>1.9166000000000001</v>
      </c>
      <c r="DN36" s="6">
        <v>0</v>
      </c>
      <c r="DO36">
        <v>0</v>
      </c>
      <c r="DP36" s="6">
        <v>0</v>
      </c>
      <c r="DQ36">
        <v>0</v>
      </c>
      <c r="DR36" s="6">
        <v>87914017</v>
      </c>
      <c r="DS36" s="4">
        <v>5.7807000000000004</v>
      </c>
      <c r="DT36" s="6">
        <v>2463055</v>
      </c>
      <c r="DU36" s="4">
        <v>3.0800000000000001E-2</v>
      </c>
      <c r="DV36" s="6">
        <v>0</v>
      </c>
      <c r="DW36">
        <v>0</v>
      </c>
      <c r="DX36" s="6">
        <v>3340327</v>
      </c>
      <c r="DY36" s="4">
        <v>1.1094999999999999</v>
      </c>
      <c r="DZ36" s="6">
        <v>0</v>
      </c>
      <c r="EA36">
        <v>0</v>
      </c>
      <c r="EB36" s="6">
        <v>14586630.449999999</v>
      </c>
      <c r="EC36" s="4">
        <v>3.4359999999999999</v>
      </c>
      <c r="ED36" s="6">
        <v>2466000</v>
      </c>
      <c r="EE36" s="4">
        <v>3.6301000000000001</v>
      </c>
      <c r="EF36" s="6">
        <v>6291087.1399999997</v>
      </c>
      <c r="EG36" s="4">
        <v>3.3304</v>
      </c>
      <c r="EH36" s="6">
        <v>278736926.04000002</v>
      </c>
      <c r="EI36" s="4">
        <v>7.7149999999999999</v>
      </c>
      <c r="EJ36" s="6">
        <v>4842233.71</v>
      </c>
      <c r="EK36" s="4">
        <v>1.9948999999999999</v>
      </c>
      <c r="EL36" s="6">
        <v>5522697.8099999996</v>
      </c>
      <c r="EM36" s="4">
        <v>2.4318</v>
      </c>
      <c r="EN36" s="6">
        <v>5627208.04</v>
      </c>
      <c r="EO36" s="4">
        <v>1.1156999999999999</v>
      </c>
      <c r="EP36" s="6">
        <v>6003337.2199999997</v>
      </c>
      <c r="EQ36" s="4">
        <v>11.9924</v>
      </c>
      <c r="ER36" s="6">
        <v>83207378.959999993</v>
      </c>
      <c r="ES36" s="4">
        <v>4.5419999999999998</v>
      </c>
      <c r="ET36" s="6">
        <v>79132263.420000002</v>
      </c>
      <c r="EU36" s="4">
        <v>5.2027000000000001</v>
      </c>
      <c r="EV36" s="6">
        <v>0</v>
      </c>
      <c r="EW36">
        <v>0</v>
      </c>
      <c r="EX36" s="6">
        <v>0</v>
      </c>
      <c r="EY36">
        <v>0</v>
      </c>
      <c r="EZ36" s="6">
        <v>6261120</v>
      </c>
      <c r="FA36" s="4">
        <v>1.1775</v>
      </c>
      <c r="FB36" s="6">
        <v>5551355</v>
      </c>
      <c r="FC36" s="4">
        <v>2.7057000000000002</v>
      </c>
      <c r="FD36" s="6">
        <v>62255548</v>
      </c>
      <c r="FE36" s="4">
        <v>2.4817</v>
      </c>
      <c r="FF36" s="6">
        <v>5673087</v>
      </c>
      <c r="FG36" s="4">
        <v>1.9262999999999999</v>
      </c>
      <c r="FH36" s="6">
        <v>2409152</v>
      </c>
      <c r="FI36" s="4">
        <v>2.0775999999999999</v>
      </c>
      <c r="FJ36" s="6">
        <v>718741.14</v>
      </c>
      <c r="FK36" s="4">
        <v>1.4921</v>
      </c>
      <c r="FL36" s="6">
        <v>40238152.520000003</v>
      </c>
      <c r="FM36" s="4">
        <v>6.3752000000000004</v>
      </c>
      <c r="FN36" s="6">
        <v>0</v>
      </c>
      <c r="FO36">
        <v>0</v>
      </c>
      <c r="FP36" s="6">
        <v>0</v>
      </c>
      <c r="FQ36">
        <v>0</v>
      </c>
      <c r="FR36" s="6">
        <v>14211848.42</v>
      </c>
      <c r="FS36" s="4">
        <v>1.8139000000000001</v>
      </c>
      <c r="FT36" s="6">
        <v>659176.43000000005</v>
      </c>
      <c r="FU36" s="4">
        <v>0.92869999999999997</v>
      </c>
      <c r="FV36" s="6">
        <v>0</v>
      </c>
      <c r="FW36">
        <v>0</v>
      </c>
      <c r="FX36" s="6">
        <v>1453000</v>
      </c>
      <c r="FY36" s="4">
        <v>7.2946</v>
      </c>
      <c r="FZ36" s="6">
        <v>3200280</v>
      </c>
      <c r="GA36" s="4">
        <v>8.9625000000000004</v>
      </c>
      <c r="GB36" s="6">
        <v>5155948</v>
      </c>
      <c r="GC36" s="4">
        <v>1.1234</v>
      </c>
      <c r="GD36" s="6">
        <v>0</v>
      </c>
      <c r="GE36">
        <v>0</v>
      </c>
      <c r="GF36" s="6">
        <v>0</v>
      </c>
      <c r="GG36">
        <v>0</v>
      </c>
      <c r="GH36" s="6">
        <v>316212291.39999998</v>
      </c>
      <c r="GI36" s="4">
        <v>4.7558999999999996</v>
      </c>
      <c r="GJ36" s="6">
        <v>0</v>
      </c>
      <c r="GK36">
        <v>0</v>
      </c>
      <c r="GL36" s="6">
        <v>58039115.93</v>
      </c>
      <c r="GM36" s="4">
        <v>2.7993000000000001</v>
      </c>
      <c r="GN36" s="6">
        <v>1741671.97</v>
      </c>
      <c r="GO36" s="4">
        <v>1.5591999999999999</v>
      </c>
      <c r="GP36" s="6">
        <v>0</v>
      </c>
      <c r="GQ36">
        <v>0</v>
      </c>
      <c r="GR36" s="6">
        <v>50876610.600000001</v>
      </c>
      <c r="GS36" s="4">
        <v>3.1029</v>
      </c>
      <c r="GT36" s="6">
        <v>0</v>
      </c>
      <c r="GU36">
        <v>0</v>
      </c>
      <c r="GV36" s="6">
        <v>44658847.880000003</v>
      </c>
      <c r="GW36" s="4">
        <v>3.3875999999999999</v>
      </c>
      <c r="GX36" s="6">
        <v>0</v>
      </c>
      <c r="GY36">
        <v>0</v>
      </c>
      <c r="GZ36" s="6">
        <v>0</v>
      </c>
      <c r="HA36">
        <v>0</v>
      </c>
      <c r="HB36" s="6">
        <v>0</v>
      </c>
      <c r="HC36">
        <v>0</v>
      </c>
      <c r="HD36" s="6">
        <v>13832000</v>
      </c>
      <c r="HE36" s="4">
        <v>3.6286999999999998</v>
      </c>
      <c r="HF36" s="6">
        <v>9472101.9499999993</v>
      </c>
      <c r="HG36" s="4">
        <v>2.6953</v>
      </c>
      <c r="HH36" s="6">
        <v>0</v>
      </c>
      <c r="HI36">
        <v>0</v>
      </c>
      <c r="HJ36" s="6">
        <v>558240</v>
      </c>
      <c r="HK36" s="4">
        <v>3.0346000000000002</v>
      </c>
      <c r="HL36" s="6">
        <v>30247006.800000001</v>
      </c>
      <c r="HM36" s="4">
        <v>9.6927000000000003</v>
      </c>
      <c r="HN36" s="6">
        <v>4529900</v>
      </c>
      <c r="HO36" s="4">
        <v>17.104700000000001</v>
      </c>
      <c r="HP36" s="6">
        <v>4262449.33</v>
      </c>
      <c r="HQ36" s="4">
        <v>0.63080000000000003</v>
      </c>
    </row>
    <row r="37" spans="1:225">
      <c r="A37" t="s">
        <v>197</v>
      </c>
      <c r="B37" s="6">
        <v>2624614645.6199999</v>
      </c>
      <c r="C37" s="4">
        <v>2.3388</v>
      </c>
      <c r="D37" s="6">
        <v>1738302.55</v>
      </c>
      <c r="E37" s="4">
        <v>1.7373000000000001</v>
      </c>
      <c r="F37" s="6">
        <v>43280215.5</v>
      </c>
      <c r="G37" s="4">
        <v>3.4115000000000002</v>
      </c>
      <c r="H37" s="6">
        <v>0</v>
      </c>
      <c r="I37">
        <v>0</v>
      </c>
      <c r="J37" s="6">
        <v>26164543.489999998</v>
      </c>
      <c r="K37" s="4">
        <v>2.4441000000000002</v>
      </c>
      <c r="L37" s="6">
        <v>89623149.400000006</v>
      </c>
      <c r="M37" s="4">
        <v>11.120200000000001</v>
      </c>
      <c r="N37" s="6">
        <v>13829485.779999999</v>
      </c>
      <c r="O37" s="4">
        <v>0.50649999999999995</v>
      </c>
      <c r="P37" s="6">
        <v>406069.65</v>
      </c>
      <c r="Q37" s="4">
        <v>2.7250000000000001</v>
      </c>
      <c r="R37" s="6">
        <v>0</v>
      </c>
      <c r="S37">
        <v>0</v>
      </c>
      <c r="T37" s="6">
        <v>3213919.4</v>
      </c>
      <c r="U37" s="4">
        <v>7.2815000000000003</v>
      </c>
      <c r="V37" s="6">
        <v>0</v>
      </c>
      <c r="W37">
        <v>0</v>
      </c>
      <c r="X37" s="6">
        <v>5148900</v>
      </c>
      <c r="Y37" s="4">
        <v>5.1820000000000004</v>
      </c>
      <c r="Z37" s="6">
        <v>0</v>
      </c>
      <c r="AA37">
        <v>0</v>
      </c>
      <c r="AB37" s="6">
        <v>33631664</v>
      </c>
      <c r="AC37" s="4">
        <v>4.5688000000000004</v>
      </c>
      <c r="AD37" s="6">
        <v>6563625.7999999998</v>
      </c>
      <c r="AE37" s="4">
        <v>3.8365999999999998</v>
      </c>
      <c r="AF37" s="6">
        <v>0</v>
      </c>
      <c r="AG37">
        <v>0</v>
      </c>
      <c r="AH37" s="6">
        <v>0</v>
      </c>
      <c r="AI37">
        <v>0</v>
      </c>
      <c r="AJ37" s="6">
        <v>75158913</v>
      </c>
      <c r="AK37" s="4">
        <v>2.855</v>
      </c>
      <c r="AL37" s="6">
        <v>2822953.87</v>
      </c>
      <c r="AM37" s="4">
        <v>2.1132</v>
      </c>
      <c r="AN37" s="6">
        <v>117287324.7</v>
      </c>
      <c r="AO37" s="4">
        <v>5.1912000000000003</v>
      </c>
      <c r="AP37" s="6">
        <v>18381016.010000002</v>
      </c>
      <c r="AQ37" s="4">
        <v>3.5196000000000001</v>
      </c>
      <c r="AR37" s="6">
        <v>3334495.5</v>
      </c>
      <c r="AS37" s="4">
        <v>0.64559999999999995</v>
      </c>
      <c r="AT37" s="6">
        <v>1654023</v>
      </c>
      <c r="AU37" s="4">
        <v>1.3738999999999999</v>
      </c>
      <c r="AV37" s="6">
        <v>0</v>
      </c>
      <c r="AW37">
        <v>0</v>
      </c>
      <c r="AX37" s="6">
        <v>4013508</v>
      </c>
      <c r="AY37" s="4">
        <v>2.3477999999999999</v>
      </c>
      <c r="AZ37" s="6">
        <v>51302500</v>
      </c>
      <c r="BA37" s="4">
        <v>8.8653999999999993</v>
      </c>
      <c r="BB37" s="6">
        <v>863199</v>
      </c>
      <c r="BC37" s="4">
        <v>2.2231000000000001</v>
      </c>
      <c r="BD37" s="6">
        <v>6930898.6500000004</v>
      </c>
      <c r="BE37" s="4">
        <v>3.8999000000000001</v>
      </c>
      <c r="BF37" s="6">
        <v>1845000</v>
      </c>
      <c r="BG37" s="4">
        <v>6.3003</v>
      </c>
      <c r="BH37" s="6">
        <v>24960000</v>
      </c>
      <c r="BI37" s="4">
        <v>5.1767000000000003</v>
      </c>
      <c r="BJ37" s="6">
        <v>670500</v>
      </c>
      <c r="BK37" s="4">
        <v>2.347</v>
      </c>
      <c r="BL37" s="6">
        <v>0</v>
      </c>
      <c r="BM37">
        <v>0</v>
      </c>
      <c r="BN37" s="6">
        <v>0</v>
      </c>
      <c r="BO37">
        <v>0</v>
      </c>
      <c r="BP37" s="6">
        <v>23794453.379999999</v>
      </c>
      <c r="BQ37" s="4">
        <v>8.0065000000000008</v>
      </c>
      <c r="BR37" s="6">
        <v>45398185.600000001</v>
      </c>
      <c r="BS37" s="4">
        <v>1.0283</v>
      </c>
      <c r="BT37" s="6">
        <v>47177753.109999999</v>
      </c>
      <c r="BU37" s="4">
        <v>3.6711999999999998</v>
      </c>
      <c r="BV37" s="6">
        <v>0</v>
      </c>
      <c r="BW37">
        <v>0</v>
      </c>
      <c r="BX37" s="6">
        <v>270128.25</v>
      </c>
      <c r="BY37" s="4">
        <v>1.5634999999999999</v>
      </c>
      <c r="BZ37" s="6">
        <v>0</v>
      </c>
      <c r="CA37">
        <v>0</v>
      </c>
      <c r="CB37" s="6">
        <v>312900</v>
      </c>
      <c r="CC37" s="4">
        <v>1.7264999999999999</v>
      </c>
      <c r="CD37" s="6">
        <v>0</v>
      </c>
      <c r="CE37">
        <v>0</v>
      </c>
      <c r="CF37" s="6">
        <v>2980000</v>
      </c>
      <c r="CG37" s="4">
        <v>10.8584</v>
      </c>
      <c r="CH37" s="6">
        <v>60776241.799999997</v>
      </c>
      <c r="CI37" s="4">
        <v>10.4617</v>
      </c>
      <c r="CJ37" s="6">
        <v>0</v>
      </c>
      <c r="CK37">
        <v>0</v>
      </c>
      <c r="CL37" s="6">
        <v>21422201.32</v>
      </c>
      <c r="CM37" s="4">
        <v>5.5724999999999998</v>
      </c>
      <c r="CN37" s="6">
        <v>4167877.5</v>
      </c>
      <c r="CO37" s="4">
        <v>2.8134000000000001</v>
      </c>
      <c r="CP37" s="6">
        <v>0</v>
      </c>
      <c r="CQ37">
        <v>0</v>
      </c>
      <c r="CR37" s="6">
        <v>74815560</v>
      </c>
      <c r="CS37" s="4">
        <v>2.9556</v>
      </c>
      <c r="CT37" s="6">
        <v>0</v>
      </c>
      <c r="CU37">
        <v>0</v>
      </c>
      <c r="CV37" s="6">
        <v>0</v>
      </c>
      <c r="CW37">
        <v>0</v>
      </c>
      <c r="CX37" s="6">
        <v>47308445</v>
      </c>
      <c r="CY37" s="4">
        <v>4.7656000000000001</v>
      </c>
      <c r="CZ37" s="6">
        <v>24487997.940000001</v>
      </c>
      <c r="DA37" s="4">
        <v>4.1397000000000004</v>
      </c>
      <c r="DB37" s="6">
        <v>0</v>
      </c>
      <c r="DC37">
        <v>0</v>
      </c>
      <c r="DD37" s="6">
        <v>0</v>
      </c>
      <c r="DE37">
        <v>0</v>
      </c>
      <c r="DF37" s="6">
        <v>0</v>
      </c>
      <c r="DG37">
        <v>0</v>
      </c>
      <c r="DH37" s="6">
        <v>76670860</v>
      </c>
      <c r="DI37" s="4">
        <v>1.9497</v>
      </c>
      <c r="DJ37" s="6">
        <v>17074498.77</v>
      </c>
      <c r="DK37" s="4">
        <v>3.2488999999999999</v>
      </c>
      <c r="DL37" s="6">
        <v>14114125</v>
      </c>
      <c r="DM37" s="4">
        <v>6.5831</v>
      </c>
      <c r="DN37" s="6">
        <v>20423990</v>
      </c>
      <c r="DO37" s="4">
        <v>2.3157999999999999</v>
      </c>
      <c r="DP37" s="6">
        <v>21306360</v>
      </c>
      <c r="DQ37" s="4">
        <v>1.5354000000000001</v>
      </c>
      <c r="DR37" s="6">
        <v>107375847</v>
      </c>
      <c r="DS37" s="4">
        <v>7.0603999999999996</v>
      </c>
      <c r="DT37" s="6">
        <v>244719613</v>
      </c>
      <c r="DU37" s="4">
        <v>3.0632000000000001</v>
      </c>
      <c r="DV37" s="6">
        <v>16331880</v>
      </c>
      <c r="DW37" s="4">
        <v>1.6721999999999999</v>
      </c>
      <c r="DX37" s="6">
        <v>1908422</v>
      </c>
      <c r="DY37" s="4">
        <v>0.63390000000000002</v>
      </c>
      <c r="DZ37" s="6">
        <v>292616.88</v>
      </c>
      <c r="EA37" s="4">
        <v>1.3924000000000001</v>
      </c>
      <c r="EB37" s="6">
        <v>15321336.09</v>
      </c>
      <c r="EC37" s="4">
        <v>3.6091000000000002</v>
      </c>
      <c r="ED37" s="6">
        <v>0</v>
      </c>
      <c r="EE37">
        <v>0</v>
      </c>
      <c r="EF37" s="6">
        <v>7821534.6399999997</v>
      </c>
      <c r="EG37" s="4">
        <v>4.1406000000000001</v>
      </c>
      <c r="EH37" s="6">
        <v>31800000</v>
      </c>
      <c r="EI37" s="4">
        <v>0.88019999999999998</v>
      </c>
      <c r="EJ37" s="6">
        <v>7055129.1799999997</v>
      </c>
      <c r="EK37" s="4">
        <v>2.9066000000000001</v>
      </c>
      <c r="EL37" s="6">
        <v>8253710.9199999999</v>
      </c>
      <c r="EM37" s="4">
        <v>3.6343000000000001</v>
      </c>
      <c r="EN37" s="6">
        <v>0</v>
      </c>
      <c r="EO37">
        <v>0</v>
      </c>
      <c r="EP37" s="6">
        <v>5833709.5</v>
      </c>
      <c r="EQ37" s="4">
        <v>11.653499999999999</v>
      </c>
      <c r="ER37" s="6">
        <v>119421309.55</v>
      </c>
      <c r="ES37" s="4">
        <v>6.5187999999999997</v>
      </c>
      <c r="ET37" s="6">
        <v>115063386.47</v>
      </c>
      <c r="EU37" s="4">
        <v>7.5651000000000002</v>
      </c>
      <c r="EV37" s="6">
        <v>0</v>
      </c>
      <c r="EW37">
        <v>0</v>
      </c>
      <c r="EX37" s="6">
        <v>0</v>
      </c>
      <c r="EY37">
        <v>0</v>
      </c>
      <c r="EZ37" s="6">
        <v>32920367.899999999</v>
      </c>
      <c r="FA37" s="4">
        <v>6.1909999999999998</v>
      </c>
      <c r="FB37" s="6">
        <v>4366952</v>
      </c>
      <c r="FC37" s="4">
        <v>2.1284000000000001</v>
      </c>
      <c r="FD37" s="6">
        <v>55280532</v>
      </c>
      <c r="FE37" s="4">
        <v>2.2037</v>
      </c>
      <c r="FF37" s="6">
        <v>6912647</v>
      </c>
      <c r="FG37" s="4">
        <v>2.3472</v>
      </c>
      <c r="FH37" s="6">
        <v>0</v>
      </c>
      <c r="FI37">
        <v>0</v>
      </c>
      <c r="FJ37" s="6">
        <v>1151839.6100000001</v>
      </c>
      <c r="FK37" s="4">
        <v>2.3912</v>
      </c>
      <c r="FL37" s="6">
        <v>11012257.01</v>
      </c>
      <c r="FM37" s="4">
        <v>1.7447999999999999</v>
      </c>
      <c r="FN37" s="6">
        <v>16247239.800000001</v>
      </c>
      <c r="FO37" s="4">
        <v>2.6648000000000001</v>
      </c>
      <c r="FP37" s="6">
        <v>1190400</v>
      </c>
      <c r="FQ37" s="4">
        <v>2.6638000000000002</v>
      </c>
      <c r="FR37" s="6">
        <v>17363590.640000001</v>
      </c>
      <c r="FS37" s="4">
        <v>2.2162000000000002</v>
      </c>
      <c r="FT37" s="6">
        <v>1922906.07</v>
      </c>
      <c r="FU37" s="4">
        <v>2.7090000000000001</v>
      </c>
      <c r="FV37" s="6">
        <v>24509793</v>
      </c>
      <c r="FW37" s="4">
        <v>2.6585999999999999</v>
      </c>
      <c r="FX37" s="6">
        <v>700000</v>
      </c>
      <c r="FY37" s="4">
        <v>3.5142000000000002</v>
      </c>
      <c r="FZ37" s="6">
        <v>0</v>
      </c>
      <c r="GA37">
        <v>0</v>
      </c>
      <c r="GB37" s="6">
        <v>2967901</v>
      </c>
      <c r="GC37" s="4">
        <v>0.64670000000000005</v>
      </c>
      <c r="GD37" s="6">
        <v>38734126.950000003</v>
      </c>
      <c r="GE37" s="4">
        <v>3.2955000000000001</v>
      </c>
      <c r="GF37" s="6">
        <v>5417808</v>
      </c>
      <c r="GG37" s="4">
        <v>1.5770999999999999</v>
      </c>
      <c r="GH37" s="6">
        <v>341416072.60000002</v>
      </c>
      <c r="GI37" s="4">
        <v>5.1349999999999998</v>
      </c>
      <c r="GJ37" s="6">
        <v>0</v>
      </c>
      <c r="GK37">
        <v>0</v>
      </c>
      <c r="GL37" s="6">
        <v>93348195.329999998</v>
      </c>
      <c r="GM37" s="4">
        <v>4.5023</v>
      </c>
      <c r="GN37" s="6">
        <v>2228496.13</v>
      </c>
      <c r="GO37" s="4">
        <v>1.9950000000000001</v>
      </c>
      <c r="GP37" s="6">
        <v>0</v>
      </c>
      <c r="GQ37">
        <v>0</v>
      </c>
      <c r="GR37" s="6">
        <v>88012766.180000007</v>
      </c>
      <c r="GS37" s="4">
        <v>5.3677999999999999</v>
      </c>
      <c r="GT37" s="6">
        <v>15604750</v>
      </c>
      <c r="GU37" s="4">
        <v>4.7698999999999998</v>
      </c>
      <c r="GV37" s="6">
        <v>71828057.900000006</v>
      </c>
      <c r="GW37" s="4">
        <v>5.4485000000000001</v>
      </c>
      <c r="GX37" s="6">
        <v>7626000</v>
      </c>
      <c r="GY37" s="4">
        <v>5.1504000000000003</v>
      </c>
      <c r="GZ37" s="6">
        <v>0</v>
      </c>
      <c r="HA37">
        <v>0</v>
      </c>
      <c r="HB37" s="6">
        <v>0</v>
      </c>
      <c r="HC37">
        <v>0</v>
      </c>
      <c r="HD37" s="6">
        <v>10287606</v>
      </c>
      <c r="HE37" s="4">
        <v>2.6989000000000001</v>
      </c>
      <c r="HF37" s="6">
        <v>2551515.75</v>
      </c>
      <c r="HG37" s="4">
        <v>0.72599999999999998</v>
      </c>
      <c r="HH37" s="6">
        <v>8265263.3099999996</v>
      </c>
      <c r="HI37" s="4">
        <v>2.3555000000000001</v>
      </c>
      <c r="HJ37" s="6">
        <v>0</v>
      </c>
      <c r="HK37">
        <v>0</v>
      </c>
      <c r="HL37" s="6">
        <v>26497617.899999999</v>
      </c>
      <c r="HM37" s="4">
        <v>8.4911999999999992</v>
      </c>
      <c r="HN37" s="6">
        <v>1383200</v>
      </c>
      <c r="HO37" s="4">
        <v>5.2229000000000001</v>
      </c>
      <c r="HP37" s="6">
        <v>18342463.34</v>
      </c>
      <c r="HQ37" s="4">
        <v>2.7143000000000002</v>
      </c>
    </row>
    <row r="38" spans="1:225">
      <c r="A38" t="s">
        <v>198</v>
      </c>
      <c r="B38" s="6">
        <v>4782812907.8699999</v>
      </c>
      <c r="C38" s="4">
        <v>4.2618999999999998</v>
      </c>
      <c r="D38" s="6">
        <v>3885292.36</v>
      </c>
      <c r="E38" s="4">
        <v>3.883</v>
      </c>
      <c r="F38" s="6">
        <v>68483094</v>
      </c>
      <c r="G38" s="4">
        <v>5.3979999999999997</v>
      </c>
      <c r="H38" s="6">
        <v>0</v>
      </c>
      <c r="I38">
        <v>0</v>
      </c>
      <c r="J38" s="6">
        <v>2230388.4</v>
      </c>
      <c r="K38" s="4">
        <v>0.20830000000000001</v>
      </c>
      <c r="L38" s="6">
        <v>24335050</v>
      </c>
      <c r="M38" s="4">
        <v>3.0194000000000001</v>
      </c>
      <c r="N38" s="6">
        <v>62457442.600000001</v>
      </c>
      <c r="O38" s="4">
        <v>2.2877000000000001</v>
      </c>
      <c r="P38" s="6">
        <v>325800</v>
      </c>
      <c r="Q38" s="4">
        <v>2.1863000000000001</v>
      </c>
      <c r="R38" s="6">
        <v>166294293.91999999</v>
      </c>
      <c r="S38" s="4">
        <v>0.77569999999999995</v>
      </c>
      <c r="T38" s="6">
        <v>590400</v>
      </c>
      <c r="U38" s="4">
        <v>1.3375999999999999</v>
      </c>
      <c r="V38" s="6">
        <v>0</v>
      </c>
      <c r="W38">
        <v>0</v>
      </c>
      <c r="X38" s="6">
        <v>0</v>
      </c>
      <c r="Y38">
        <v>0</v>
      </c>
      <c r="Z38" s="6">
        <v>1530000</v>
      </c>
      <c r="AA38" s="4">
        <v>3.3771</v>
      </c>
      <c r="AB38" s="6">
        <v>33716400</v>
      </c>
      <c r="AC38" s="4">
        <v>4.5804</v>
      </c>
      <c r="AD38" s="6">
        <v>0</v>
      </c>
      <c r="AE38">
        <v>0</v>
      </c>
      <c r="AF38" s="6">
        <v>0</v>
      </c>
      <c r="AG38">
        <v>0</v>
      </c>
      <c r="AH38" s="6">
        <v>639900</v>
      </c>
      <c r="AI38" s="4">
        <v>1.6561999999999999</v>
      </c>
      <c r="AJ38" s="6">
        <v>203054700</v>
      </c>
      <c r="AK38" s="4">
        <v>7.7130999999999998</v>
      </c>
      <c r="AL38" s="6">
        <v>4180780.7</v>
      </c>
      <c r="AM38" s="4">
        <v>3.1297000000000001</v>
      </c>
      <c r="AN38" s="6">
        <v>161749001.30000001</v>
      </c>
      <c r="AO38" s="4">
        <v>7.1590999999999996</v>
      </c>
      <c r="AP38" s="6">
        <v>0</v>
      </c>
      <c r="AQ38">
        <v>0</v>
      </c>
      <c r="AR38" s="6">
        <v>0</v>
      </c>
      <c r="AS38">
        <v>0</v>
      </c>
      <c r="AT38" s="6">
        <v>0</v>
      </c>
      <c r="AU38">
        <v>0</v>
      </c>
      <c r="AV38" s="6">
        <v>0</v>
      </c>
      <c r="AW38">
        <v>0</v>
      </c>
      <c r="AX38" s="6">
        <v>7530600</v>
      </c>
      <c r="AY38" s="4">
        <v>4.4053000000000004</v>
      </c>
      <c r="AZ38" s="6">
        <v>0</v>
      </c>
      <c r="BA38">
        <v>0</v>
      </c>
      <c r="BB38" s="6">
        <v>1479300</v>
      </c>
      <c r="BC38" s="4">
        <v>3.8098000000000001</v>
      </c>
      <c r="BD38" s="6">
        <v>14682602.6</v>
      </c>
      <c r="BE38" s="4">
        <v>8.2615999999999996</v>
      </c>
      <c r="BF38" s="6">
        <v>1200000</v>
      </c>
      <c r="BG38" s="4">
        <v>4.0978000000000003</v>
      </c>
      <c r="BH38" s="6">
        <v>0</v>
      </c>
      <c r="BI38">
        <v>0</v>
      </c>
      <c r="BJ38" s="6">
        <v>1350000</v>
      </c>
      <c r="BK38" s="4">
        <v>4.7255000000000003</v>
      </c>
      <c r="BL38" s="6">
        <v>0</v>
      </c>
      <c r="BM38">
        <v>0</v>
      </c>
      <c r="BN38" s="6">
        <v>222300</v>
      </c>
      <c r="BO38" s="4">
        <v>0.70089999999999997</v>
      </c>
      <c r="BP38" s="6">
        <v>10950000</v>
      </c>
      <c r="BQ38" s="4">
        <v>3.6844999999999999</v>
      </c>
      <c r="BR38" s="6">
        <v>223791300</v>
      </c>
      <c r="BS38" s="4">
        <v>5.0689000000000002</v>
      </c>
      <c r="BT38" s="6">
        <v>44154081.399999999</v>
      </c>
      <c r="BU38" s="4">
        <v>3.4359000000000002</v>
      </c>
      <c r="BV38" s="6">
        <v>0</v>
      </c>
      <c r="BW38">
        <v>0</v>
      </c>
      <c r="BX38" s="6">
        <v>1815571.4</v>
      </c>
      <c r="BY38" s="4">
        <v>10.508800000000001</v>
      </c>
      <c r="BZ38" s="6">
        <v>0</v>
      </c>
      <c r="CA38">
        <v>0</v>
      </c>
      <c r="CB38" s="6">
        <v>300000</v>
      </c>
      <c r="CC38" s="4">
        <v>1.6553</v>
      </c>
      <c r="CD38" s="6">
        <v>0</v>
      </c>
      <c r="CE38">
        <v>0</v>
      </c>
      <c r="CF38" s="6">
        <v>1050000</v>
      </c>
      <c r="CG38" s="4">
        <v>3.8258999999999999</v>
      </c>
      <c r="CH38" s="6">
        <v>0</v>
      </c>
      <c r="CI38">
        <v>0</v>
      </c>
      <c r="CJ38" s="6">
        <v>0</v>
      </c>
      <c r="CK38">
        <v>0</v>
      </c>
      <c r="CL38" s="6">
        <v>15344100</v>
      </c>
      <c r="CM38" s="4">
        <v>3.9914000000000001</v>
      </c>
      <c r="CN38" s="6">
        <v>1799650</v>
      </c>
      <c r="CO38" s="4">
        <v>1.2148000000000001</v>
      </c>
      <c r="CP38" s="6">
        <v>0</v>
      </c>
      <c r="CQ38">
        <v>0</v>
      </c>
      <c r="CR38" s="6">
        <v>105187424</v>
      </c>
      <c r="CS38" s="4">
        <v>4.1555</v>
      </c>
      <c r="CT38" s="6">
        <v>0</v>
      </c>
      <c r="CU38">
        <v>0</v>
      </c>
      <c r="CV38" s="6">
        <v>0</v>
      </c>
      <c r="CW38">
        <v>0</v>
      </c>
      <c r="CX38" s="6">
        <v>0</v>
      </c>
      <c r="CY38">
        <v>0</v>
      </c>
      <c r="CZ38" s="6">
        <v>11327171.1</v>
      </c>
      <c r="DA38" s="4">
        <v>1.9149</v>
      </c>
      <c r="DB38" s="6">
        <v>1011000000</v>
      </c>
      <c r="DC38" s="4">
        <v>10.140499999999999</v>
      </c>
      <c r="DD38" s="6">
        <v>484500</v>
      </c>
      <c r="DE38" s="4">
        <v>3.5748000000000002</v>
      </c>
      <c r="DF38" s="6">
        <v>0</v>
      </c>
      <c r="DG38">
        <v>0</v>
      </c>
      <c r="DH38" s="6">
        <v>103842735</v>
      </c>
      <c r="DI38" s="4">
        <v>2.6406999999999998</v>
      </c>
      <c r="DJ38" s="6">
        <v>13950855</v>
      </c>
      <c r="DK38" s="4">
        <v>2.6545000000000001</v>
      </c>
      <c r="DL38" s="6">
        <v>13185150</v>
      </c>
      <c r="DM38" s="4">
        <v>6.1497999999999999</v>
      </c>
      <c r="DN38" s="6">
        <v>0</v>
      </c>
      <c r="DO38">
        <v>0</v>
      </c>
      <c r="DP38" s="6">
        <v>71520900</v>
      </c>
      <c r="DQ38" s="4">
        <v>5.1540999999999997</v>
      </c>
      <c r="DR38" s="6">
        <v>0</v>
      </c>
      <c r="DS38">
        <v>0</v>
      </c>
      <c r="DT38" s="6">
        <v>717603481</v>
      </c>
      <c r="DU38" s="4">
        <v>8.9824000000000002</v>
      </c>
      <c r="DV38" s="6">
        <v>38304900</v>
      </c>
      <c r="DW38" s="4">
        <v>3.9218999999999999</v>
      </c>
      <c r="DX38" s="6">
        <v>5041200</v>
      </c>
      <c r="DY38" s="4">
        <v>1.6744000000000001</v>
      </c>
      <c r="DZ38" s="6">
        <v>300000</v>
      </c>
      <c r="EA38" s="4">
        <v>1.4275</v>
      </c>
      <c r="EB38" s="6">
        <v>13794013.83</v>
      </c>
      <c r="EC38" s="4">
        <v>3.2492999999999999</v>
      </c>
      <c r="ED38" s="6">
        <v>0</v>
      </c>
      <c r="EE38">
        <v>0</v>
      </c>
      <c r="EF38" s="6">
        <v>4972200</v>
      </c>
      <c r="EG38" s="4">
        <v>2.6322000000000001</v>
      </c>
      <c r="EH38" s="6">
        <v>360000000</v>
      </c>
      <c r="EI38" s="4">
        <v>9.9642999999999997</v>
      </c>
      <c r="EJ38" s="6">
        <v>8252605.5999999996</v>
      </c>
      <c r="EK38" s="4">
        <v>3.3999000000000001</v>
      </c>
      <c r="EL38" s="6">
        <v>4547773</v>
      </c>
      <c r="EM38" s="4">
        <v>2.0024999999999999</v>
      </c>
      <c r="EN38" s="6">
        <v>14809800</v>
      </c>
      <c r="EO38" s="4">
        <v>2.9363999999999999</v>
      </c>
      <c r="EP38" s="6">
        <v>0</v>
      </c>
      <c r="EQ38">
        <v>0</v>
      </c>
      <c r="ER38" s="6">
        <v>105448500</v>
      </c>
      <c r="ES38" s="4">
        <v>5.7560000000000002</v>
      </c>
      <c r="ET38" s="6">
        <v>82410000</v>
      </c>
      <c r="EU38" s="4">
        <v>5.4181999999999997</v>
      </c>
      <c r="EV38" s="6">
        <v>0</v>
      </c>
      <c r="EW38">
        <v>0</v>
      </c>
      <c r="EX38" s="6">
        <v>0</v>
      </c>
      <c r="EY38">
        <v>0</v>
      </c>
      <c r="EZ38" s="6">
        <v>22787400</v>
      </c>
      <c r="FA38" s="4">
        <v>4.2854000000000001</v>
      </c>
      <c r="FB38" s="6">
        <v>7952100</v>
      </c>
      <c r="FC38" s="4">
        <v>3.8757999999999999</v>
      </c>
      <c r="FD38" s="6">
        <v>111033600</v>
      </c>
      <c r="FE38" s="4">
        <v>4.4261999999999997</v>
      </c>
      <c r="FF38" s="6">
        <v>12810300</v>
      </c>
      <c r="FG38" s="4">
        <v>4.3497000000000003</v>
      </c>
      <c r="FH38" s="6">
        <v>5080200</v>
      </c>
      <c r="FI38" s="4">
        <v>4.3810000000000002</v>
      </c>
      <c r="FJ38" s="6">
        <v>1660602.1</v>
      </c>
      <c r="FK38" s="4">
        <v>3.4472999999999998</v>
      </c>
      <c r="FL38" s="6">
        <v>22076399.989999998</v>
      </c>
      <c r="FM38" s="4">
        <v>3.4977</v>
      </c>
      <c r="FN38" s="6">
        <v>27381396.199999999</v>
      </c>
      <c r="FO38" s="4">
        <v>4.4909999999999997</v>
      </c>
      <c r="FP38" s="6">
        <v>0</v>
      </c>
      <c r="FQ38">
        <v>0</v>
      </c>
      <c r="FR38" s="6">
        <v>32587200</v>
      </c>
      <c r="FS38" s="4">
        <v>4.1592000000000002</v>
      </c>
      <c r="FT38" s="6">
        <v>2482039.63</v>
      </c>
      <c r="FU38" s="4">
        <v>3.4967999999999999</v>
      </c>
      <c r="FV38" s="6">
        <v>35708001.780000001</v>
      </c>
      <c r="FW38" s="4">
        <v>3.8732000000000002</v>
      </c>
      <c r="FX38" s="6">
        <v>600000</v>
      </c>
      <c r="FY38" s="4">
        <v>3.0122</v>
      </c>
      <c r="FZ38" s="6">
        <v>2250000</v>
      </c>
      <c r="GA38" s="4">
        <v>6.3011999999999997</v>
      </c>
      <c r="GB38" s="6">
        <v>7769400</v>
      </c>
      <c r="GC38" s="4">
        <v>1.6929000000000001</v>
      </c>
      <c r="GD38" s="6">
        <v>57410140.350000001</v>
      </c>
      <c r="GE38" s="4">
        <v>4.8844000000000003</v>
      </c>
      <c r="GF38" s="6">
        <v>8909096.0999999996</v>
      </c>
      <c r="GG38" s="4">
        <v>2.5935000000000001</v>
      </c>
      <c r="GH38" s="6">
        <v>487693225.5</v>
      </c>
      <c r="GI38" s="4">
        <v>7.3350999999999997</v>
      </c>
      <c r="GJ38" s="6">
        <v>0</v>
      </c>
      <c r="GK38">
        <v>0</v>
      </c>
      <c r="GL38" s="6">
        <v>46330865.280000001</v>
      </c>
      <c r="GM38" s="4">
        <v>2.2345999999999999</v>
      </c>
      <c r="GN38" s="6">
        <v>3110614.08</v>
      </c>
      <c r="GO38" s="4">
        <v>2.7846000000000002</v>
      </c>
      <c r="GP38" s="6">
        <v>0</v>
      </c>
      <c r="GQ38">
        <v>0</v>
      </c>
      <c r="GR38" s="6">
        <v>53907695.340000004</v>
      </c>
      <c r="GS38" s="4">
        <v>3.2877000000000001</v>
      </c>
      <c r="GT38" s="6">
        <v>0</v>
      </c>
      <c r="GU38">
        <v>0</v>
      </c>
      <c r="GV38" s="6">
        <v>35649754.560000002</v>
      </c>
      <c r="GW38" s="4">
        <v>2.7042000000000002</v>
      </c>
      <c r="GX38" s="6">
        <v>0</v>
      </c>
      <c r="GY38">
        <v>0</v>
      </c>
      <c r="GZ38" s="6">
        <v>0</v>
      </c>
      <c r="HA38">
        <v>0</v>
      </c>
      <c r="HB38" s="6">
        <v>0</v>
      </c>
      <c r="HC38">
        <v>0</v>
      </c>
      <c r="HD38" s="6">
        <v>14982075</v>
      </c>
      <c r="HE38" s="4">
        <v>3.9304000000000001</v>
      </c>
      <c r="HF38" s="6">
        <v>0</v>
      </c>
      <c r="HG38">
        <v>0</v>
      </c>
      <c r="HH38" s="6">
        <v>18072183.359999999</v>
      </c>
      <c r="HI38" s="4">
        <v>5.1502999999999997</v>
      </c>
      <c r="HJ38" s="6">
        <v>0</v>
      </c>
      <c r="HK38">
        <v>0</v>
      </c>
      <c r="HL38" s="6">
        <v>12380100</v>
      </c>
      <c r="HM38" s="4">
        <v>3.9672000000000001</v>
      </c>
      <c r="HN38" s="6">
        <v>1763400</v>
      </c>
      <c r="HO38" s="4">
        <v>6.6585000000000001</v>
      </c>
      <c r="HP38" s="6">
        <v>5299861.3899999997</v>
      </c>
      <c r="HQ38" s="4">
        <v>0.7843</v>
      </c>
    </row>
    <row r="39" spans="1:225" ht="13.5" thickBot="1">
      <c r="A39" t="s">
        <v>199</v>
      </c>
      <c r="B39" s="6">
        <v>1217934069.01</v>
      </c>
      <c r="C39" s="4">
        <v>1.0852999999999999</v>
      </c>
      <c r="D39" s="6">
        <v>0</v>
      </c>
      <c r="E39">
        <v>0</v>
      </c>
      <c r="F39" s="6">
        <v>7503996.3200000003</v>
      </c>
      <c r="G39" s="4">
        <v>0.59150000000000003</v>
      </c>
      <c r="H39" s="6">
        <v>0</v>
      </c>
      <c r="I39">
        <v>0</v>
      </c>
      <c r="J39" s="6">
        <v>2874860.16</v>
      </c>
      <c r="K39" s="4">
        <v>0.26860000000000001</v>
      </c>
      <c r="L39" s="6">
        <v>26984000</v>
      </c>
      <c r="M39" s="4">
        <v>3.3481000000000001</v>
      </c>
      <c r="N39" s="6">
        <v>47249596.170000002</v>
      </c>
      <c r="O39" s="4">
        <v>1.7305999999999999</v>
      </c>
      <c r="P39" s="6">
        <v>485436.19</v>
      </c>
      <c r="Q39" s="4">
        <v>3.2576000000000001</v>
      </c>
      <c r="R39" s="6">
        <v>574327938.63</v>
      </c>
      <c r="S39" s="4">
        <v>2.6791</v>
      </c>
      <c r="T39" s="6">
        <v>221745.66</v>
      </c>
      <c r="U39" s="4">
        <v>0.50239999999999996</v>
      </c>
      <c r="V39" s="6">
        <v>0</v>
      </c>
      <c r="W39">
        <v>0</v>
      </c>
      <c r="X39" s="6">
        <v>1477342</v>
      </c>
      <c r="Y39" s="4">
        <v>1.4867999999999999</v>
      </c>
      <c r="Z39" s="6">
        <v>664440</v>
      </c>
      <c r="AA39" s="4">
        <v>1.4665999999999999</v>
      </c>
      <c r="AB39" s="6">
        <v>19941507</v>
      </c>
      <c r="AC39" s="4">
        <v>2.7090000000000001</v>
      </c>
      <c r="AD39" s="6">
        <v>0</v>
      </c>
      <c r="AE39">
        <v>0</v>
      </c>
      <c r="AF39" s="6">
        <v>0</v>
      </c>
      <c r="AG39">
        <v>0</v>
      </c>
      <c r="AH39" s="6">
        <v>199521.84</v>
      </c>
      <c r="AI39" s="4">
        <v>0.51639999999999997</v>
      </c>
      <c r="AJ39" s="6">
        <v>46341680</v>
      </c>
      <c r="AK39" s="4">
        <v>1.7603</v>
      </c>
      <c r="AL39" s="6">
        <v>0</v>
      </c>
      <c r="AM39">
        <v>0</v>
      </c>
      <c r="AN39" s="6">
        <v>21305772.5</v>
      </c>
      <c r="AO39" s="4">
        <v>0.94299999999999995</v>
      </c>
      <c r="AP39" s="6">
        <v>28821793.550000001</v>
      </c>
      <c r="AQ39" s="4">
        <v>5.5189000000000004</v>
      </c>
      <c r="AR39" s="6">
        <v>0</v>
      </c>
      <c r="AS39">
        <v>0</v>
      </c>
      <c r="AT39" s="6">
        <v>0</v>
      </c>
      <c r="AU39">
        <v>0</v>
      </c>
      <c r="AV39" s="6">
        <v>0</v>
      </c>
      <c r="AW39">
        <v>0</v>
      </c>
      <c r="AX39" s="6">
        <v>0</v>
      </c>
      <c r="AY39">
        <v>0</v>
      </c>
      <c r="AZ39" s="6">
        <v>11220000</v>
      </c>
      <c r="BA39" s="4">
        <v>1.9389000000000001</v>
      </c>
      <c r="BB39" s="6">
        <v>0</v>
      </c>
      <c r="BC39">
        <v>0</v>
      </c>
      <c r="BD39" s="6">
        <v>2140792.5</v>
      </c>
      <c r="BE39" s="4">
        <v>1.2045999999999999</v>
      </c>
      <c r="BF39" s="6">
        <v>800000</v>
      </c>
      <c r="BG39" s="4">
        <v>2.7317999999999998</v>
      </c>
      <c r="BH39" s="6">
        <v>16013520</v>
      </c>
      <c r="BI39" s="4">
        <v>3.3212000000000002</v>
      </c>
      <c r="BJ39" s="6">
        <v>721392</v>
      </c>
      <c r="BK39" s="4">
        <v>2.5251000000000001</v>
      </c>
      <c r="BL39" s="6">
        <v>0</v>
      </c>
      <c r="BM39">
        <v>0</v>
      </c>
      <c r="BN39" s="6">
        <v>71664.600000000006</v>
      </c>
      <c r="BO39" s="4">
        <v>0.22589999999999999</v>
      </c>
      <c r="BP39" s="6">
        <v>0</v>
      </c>
      <c r="BQ39">
        <v>0</v>
      </c>
      <c r="BR39" s="6">
        <v>0</v>
      </c>
      <c r="BS39">
        <v>0</v>
      </c>
      <c r="BT39" s="6">
        <v>7811475</v>
      </c>
      <c r="BU39" s="4">
        <v>0.6079</v>
      </c>
      <c r="BV39" s="6">
        <v>0</v>
      </c>
      <c r="BW39">
        <v>0</v>
      </c>
      <c r="BX39" s="6">
        <v>1016956.5</v>
      </c>
      <c r="BY39" s="4">
        <v>5.8863000000000003</v>
      </c>
      <c r="BZ39" s="6">
        <v>0</v>
      </c>
      <c r="CA39">
        <v>0</v>
      </c>
      <c r="CB39" s="6">
        <v>1210884</v>
      </c>
      <c r="CC39" s="4">
        <v>6.6814</v>
      </c>
      <c r="CD39" s="6">
        <v>0</v>
      </c>
      <c r="CE39">
        <v>0</v>
      </c>
      <c r="CF39" s="6">
        <v>1080000</v>
      </c>
      <c r="CG39" s="4">
        <v>3.9352</v>
      </c>
      <c r="CH39" s="6">
        <v>28801360</v>
      </c>
      <c r="CI39" s="4">
        <v>4.9577</v>
      </c>
      <c r="CJ39" s="6">
        <v>0</v>
      </c>
      <c r="CK39">
        <v>0</v>
      </c>
      <c r="CL39" s="6">
        <v>5996381.1600000001</v>
      </c>
      <c r="CM39" s="4">
        <v>1.5598000000000001</v>
      </c>
      <c r="CN39" s="6">
        <v>1750981.6</v>
      </c>
      <c r="CO39" s="4">
        <v>1.1819999999999999</v>
      </c>
      <c r="CP39" s="6">
        <v>0</v>
      </c>
      <c r="CQ39">
        <v>0</v>
      </c>
      <c r="CR39" s="6">
        <v>0</v>
      </c>
      <c r="CS39">
        <v>0</v>
      </c>
      <c r="CT39" s="6">
        <v>0</v>
      </c>
      <c r="CU39">
        <v>0</v>
      </c>
      <c r="CV39" s="6">
        <v>0</v>
      </c>
      <c r="CW39">
        <v>0</v>
      </c>
      <c r="CX39" s="6">
        <v>0</v>
      </c>
      <c r="CY39">
        <v>0</v>
      </c>
      <c r="CZ39" s="6">
        <v>5904990.3799999999</v>
      </c>
      <c r="DA39" s="4">
        <v>0.99819999999999998</v>
      </c>
      <c r="DB39" s="6">
        <v>42722720</v>
      </c>
      <c r="DC39" s="4">
        <v>0.42849999999999999</v>
      </c>
      <c r="DD39" s="6">
        <v>118650</v>
      </c>
      <c r="DE39" s="4">
        <v>0.87539999999999996</v>
      </c>
      <c r="DF39" s="6">
        <v>0</v>
      </c>
      <c r="DG39">
        <v>0</v>
      </c>
      <c r="DH39" s="6">
        <v>53313330</v>
      </c>
      <c r="DI39" s="4">
        <v>1.3557999999999999</v>
      </c>
      <c r="DJ39" s="6">
        <v>5782167</v>
      </c>
      <c r="DK39" s="4">
        <v>1.1002000000000001</v>
      </c>
      <c r="DL39" s="6">
        <v>2940126</v>
      </c>
      <c r="DM39" s="4">
        <v>1.3713</v>
      </c>
      <c r="DN39" s="6">
        <v>0</v>
      </c>
      <c r="DO39">
        <v>0</v>
      </c>
      <c r="DP39" s="6">
        <v>0</v>
      </c>
      <c r="DQ39">
        <v>0</v>
      </c>
      <c r="DR39" s="6">
        <v>45010250</v>
      </c>
      <c r="DS39" s="4">
        <v>2.9596</v>
      </c>
      <c r="DT39" s="6">
        <v>51661444</v>
      </c>
      <c r="DU39" s="4">
        <v>0.64670000000000005</v>
      </c>
      <c r="DV39" s="6">
        <v>0</v>
      </c>
      <c r="DW39">
        <v>0</v>
      </c>
      <c r="DX39" s="6">
        <v>0</v>
      </c>
      <c r="DY39">
        <v>0</v>
      </c>
      <c r="DZ39" s="6">
        <v>0</v>
      </c>
      <c r="EA39">
        <v>0</v>
      </c>
      <c r="EB39" s="6">
        <v>5035182.68</v>
      </c>
      <c r="EC39" s="4">
        <v>1.1860999999999999</v>
      </c>
      <c r="ED39" s="6">
        <v>0</v>
      </c>
      <c r="EE39">
        <v>0</v>
      </c>
      <c r="EF39" s="6">
        <v>0</v>
      </c>
      <c r="EG39">
        <v>0</v>
      </c>
      <c r="EH39" s="6">
        <v>5164320</v>
      </c>
      <c r="EI39" s="4">
        <v>0.1429</v>
      </c>
      <c r="EJ39" s="6">
        <v>318523.09999999998</v>
      </c>
      <c r="EK39" s="4">
        <v>0.13120000000000001</v>
      </c>
      <c r="EL39" s="6">
        <v>485136.12</v>
      </c>
      <c r="EM39" s="4">
        <v>0.21360000000000001</v>
      </c>
      <c r="EN39" s="6">
        <v>0</v>
      </c>
      <c r="EO39">
        <v>0</v>
      </c>
      <c r="EP39" s="6">
        <v>0</v>
      </c>
      <c r="EQ39">
        <v>0</v>
      </c>
      <c r="ER39" s="6">
        <v>0</v>
      </c>
      <c r="ES39">
        <v>0</v>
      </c>
      <c r="ET39" s="6">
        <v>13194968.68</v>
      </c>
      <c r="EU39" s="4">
        <v>0.86750000000000005</v>
      </c>
      <c r="EV39" s="6">
        <v>0</v>
      </c>
      <c r="EW39">
        <v>0</v>
      </c>
      <c r="EX39" s="6">
        <v>0</v>
      </c>
      <c r="EY39">
        <v>0</v>
      </c>
      <c r="EZ39" s="6">
        <v>10712712.6</v>
      </c>
      <c r="FA39" s="4">
        <v>2.0146000000000002</v>
      </c>
      <c r="FB39" s="6">
        <v>173805</v>
      </c>
      <c r="FC39" s="4">
        <v>8.4699999999999998E-2</v>
      </c>
      <c r="FD39" s="6">
        <v>0</v>
      </c>
      <c r="FE39">
        <v>0</v>
      </c>
      <c r="FF39" s="6">
        <v>0</v>
      </c>
      <c r="FG39">
        <v>0</v>
      </c>
      <c r="FH39" s="6">
        <v>0</v>
      </c>
      <c r="FI39">
        <v>0</v>
      </c>
      <c r="FJ39" s="6">
        <v>229350</v>
      </c>
      <c r="FK39" s="4">
        <v>0.47610000000000002</v>
      </c>
      <c r="FL39" s="6">
        <v>0</v>
      </c>
      <c r="FM39">
        <v>0</v>
      </c>
      <c r="FN39" s="6">
        <v>0</v>
      </c>
      <c r="FO39">
        <v>0</v>
      </c>
      <c r="FP39" s="6">
        <v>2042013.96</v>
      </c>
      <c r="FQ39" s="4">
        <v>4.5694999999999997</v>
      </c>
      <c r="FR39" s="6">
        <v>0</v>
      </c>
      <c r="FS39">
        <v>0</v>
      </c>
      <c r="FT39" s="6">
        <v>459221.73</v>
      </c>
      <c r="FU39" s="4">
        <v>0.64700000000000002</v>
      </c>
      <c r="FV39" s="6">
        <v>23577712.079999998</v>
      </c>
      <c r="FW39" s="4">
        <v>2.5575000000000001</v>
      </c>
      <c r="FX39" s="6">
        <v>0</v>
      </c>
      <c r="FY39">
        <v>0</v>
      </c>
      <c r="FZ39" s="6">
        <v>2400000</v>
      </c>
      <c r="GA39" s="4">
        <v>6.7213000000000003</v>
      </c>
      <c r="GB39" s="6">
        <v>0</v>
      </c>
      <c r="GC39">
        <v>0</v>
      </c>
      <c r="GD39" s="6">
        <v>21181073.649999999</v>
      </c>
      <c r="GE39" s="4">
        <v>1.8021</v>
      </c>
      <c r="GF39" s="6">
        <v>0</v>
      </c>
      <c r="GG39">
        <v>0</v>
      </c>
      <c r="GH39" s="6">
        <v>23794396.25</v>
      </c>
      <c r="GI39" s="4">
        <v>0.3579</v>
      </c>
      <c r="GJ39" s="6">
        <v>0</v>
      </c>
      <c r="GK39">
        <v>0</v>
      </c>
      <c r="GL39" s="6">
        <v>0</v>
      </c>
      <c r="GM39">
        <v>0</v>
      </c>
      <c r="GN39" s="6">
        <v>257184</v>
      </c>
      <c r="GO39" s="4">
        <v>0.23019999999999999</v>
      </c>
      <c r="GP39" s="6">
        <v>0</v>
      </c>
      <c r="GQ39">
        <v>0</v>
      </c>
      <c r="GR39" s="6">
        <v>1770000</v>
      </c>
      <c r="GS39" s="4">
        <v>0.1079</v>
      </c>
      <c r="GT39" s="6">
        <v>0</v>
      </c>
      <c r="GU39">
        <v>0</v>
      </c>
      <c r="GV39" s="6">
        <v>0</v>
      </c>
      <c r="GW39">
        <v>0</v>
      </c>
      <c r="GX39" s="6">
        <v>0</v>
      </c>
      <c r="GY39">
        <v>0</v>
      </c>
      <c r="GZ39" s="6">
        <v>0</v>
      </c>
      <c r="HA39">
        <v>0</v>
      </c>
      <c r="HB39" s="6">
        <v>0</v>
      </c>
      <c r="HC39">
        <v>0</v>
      </c>
      <c r="HD39" s="6">
        <v>9940428</v>
      </c>
      <c r="HE39" s="4">
        <v>2.6078000000000001</v>
      </c>
      <c r="HF39" s="6">
        <v>0</v>
      </c>
      <c r="HG39">
        <v>0</v>
      </c>
      <c r="HH39" s="6">
        <v>20813764.16</v>
      </c>
      <c r="HI39" s="4">
        <v>5.9317000000000002</v>
      </c>
      <c r="HJ39" s="6">
        <v>0</v>
      </c>
      <c r="HK39">
        <v>0</v>
      </c>
      <c r="HL39" s="6">
        <v>9568000</v>
      </c>
      <c r="HM39" s="4">
        <v>3.0661</v>
      </c>
      <c r="HN39" s="6">
        <v>462000</v>
      </c>
      <c r="HO39" s="4">
        <v>1.7444999999999999</v>
      </c>
      <c r="HP39" s="6">
        <v>1865562.24</v>
      </c>
      <c r="HQ39" s="4">
        <v>0.27610000000000001</v>
      </c>
    </row>
    <row r="40" spans="1:225" ht="14.25" thickTop="1" thickBot="1">
      <c r="A40" s="15" t="s">
        <v>200</v>
      </c>
      <c r="B40" s="16">
        <v>11984939628.190001</v>
      </c>
      <c r="C40" s="17">
        <v>10.6797</v>
      </c>
      <c r="D40" s="16">
        <v>8147336.0800000001</v>
      </c>
      <c r="E40" s="17">
        <v>8.1425000000000001</v>
      </c>
      <c r="F40" s="16">
        <v>165994880.81999999</v>
      </c>
      <c r="G40" s="17">
        <v>13.084199999999999</v>
      </c>
      <c r="H40" s="16">
        <v>0</v>
      </c>
      <c r="I40" s="15">
        <v>0</v>
      </c>
      <c r="J40" s="16">
        <v>42011246.700000003</v>
      </c>
      <c r="K40" s="17">
        <v>3.9243999999999999</v>
      </c>
      <c r="L40" s="16">
        <v>186024699.40000001</v>
      </c>
      <c r="M40" s="17">
        <v>23.081399999999999</v>
      </c>
      <c r="N40" s="16">
        <v>196741553.75999999</v>
      </c>
      <c r="O40" s="17">
        <v>7.2061999999999999</v>
      </c>
      <c r="P40" s="16">
        <v>1781874.54</v>
      </c>
      <c r="Q40" s="17">
        <v>11.957599999999999</v>
      </c>
      <c r="R40" s="16">
        <v>1054176969.89</v>
      </c>
      <c r="S40" s="17">
        <v>4.9175000000000004</v>
      </c>
      <c r="T40" s="16">
        <v>4902230.2</v>
      </c>
      <c r="U40" s="17">
        <v>11.1066</v>
      </c>
      <c r="V40" s="16">
        <v>0</v>
      </c>
      <c r="W40" s="15">
        <v>0</v>
      </c>
      <c r="X40" s="16">
        <v>10250694.560000001</v>
      </c>
      <c r="Y40" s="17">
        <v>10.316700000000001</v>
      </c>
      <c r="Z40" s="16">
        <v>3385360</v>
      </c>
      <c r="AA40" s="17">
        <v>7.4724000000000004</v>
      </c>
      <c r="AB40" s="16">
        <v>106954571</v>
      </c>
      <c r="AC40" s="17">
        <v>14.5297</v>
      </c>
      <c r="AD40" s="16">
        <v>6563625.7999999998</v>
      </c>
      <c r="AE40" s="17">
        <v>3.8365999999999998</v>
      </c>
      <c r="AF40" s="16">
        <v>0</v>
      </c>
      <c r="AG40" s="15">
        <v>0</v>
      </c>
      <c r="AH40" s="16">
        <v>1108845.6599999999</v>
      </c>
      <c r="AI40" s="17">
        <v>2.8698999999999999</v>
      </c>
      <c r="AJ40" s="16">
        <v>431498484</v>
      </c>
      <c r="AK40" s="17">
        <v>16.390699999999999</v>
      </c>
      <c r="AL40" s="16">
        <v>7003734.5700000003</v>
      </c>
      <c r="AM40" s="17">
        <v>5.2428999999999997</v>
      </c>
      <c r="AN40" s="16">
        <v>373864495.08999997</v>
      </c>
      <c r="AO40" s="17">
        <v>16.5474</v>
      </c>
      <c r="AP40" s="16">
        <v>47202809.560000002</v>
      </c>
      <c r="AQ40" s="17">
        <v>9.0385000000000009</v>
      </c>
      <c r="AR40" s="16">
        <v>17121492.949999999</v>
      </c>
      <c r="AS40" s="17">
        <v>3.3147000000000002</v>
      </c>
      <c r="AT40" s="16">
        <v>1654023</v>
      </c>
      <c r="AU40" s="17">
        <v>1.3738999999999999</v>
      </c>
      <c r="AV40" s="16">
        <v>0</v>
      </c>
      <c r="AW40" s="15">
        <v>0</v>
      </c>
      <c r="AX40" s="16">
        <v>15876577</v>
      </c>
      <c r="AY40" s="17">
        <v>9.2875999999999994</v>
      </c>
      <c r="AZ40" s="16">
        <v>83138600</v>
      </c>
      <c r="BA40" s="17">
        <v>14.3668</v>
      </c>
      <c r="BB40" s="16">
        <v>2988305</v>
      </c>
      <c r="BC40" s="17">
        <v>7.6961000000000004</v>
      </c>
      <c r="BD40" s="16">
        <v>28006077.34</v>
      </c>
      <c r="BE40" s="17">
        <v>15.7585</v>
      </c>
      <c r="BF40" s="16">
        <v>3845000</v>
      </c>
      <c r="BG40" s="17">
        <v>13.13</v>
      </c>
      <c r="BH40" s="16">
        <v>94509020</v>
      </c>
      <c r="BI40" s="17">
        <v>19.601099999999999</v>
      </c>
      <c r="BJ40" s="16">
        <v>3299332</v>
      </c>
      <c r="BK40" s="17">
        <v>11.5488</v>
      </c>
      <c r="BL40" s="16">
        <v>1323750</v>
      </c>
      <c r="BM40" s="17">
        <v>2.1732999999999998</v>
      </c>
      <c r="BN40" s="16">
        <v>389772.78</v>
      </c>
      <c r="BO40" s="17">
        <v>1.2289000000000001</v>
      </c>
      <c r="BP40" s="16">
        <v>36279997.380000003</v>
      </c>
      <c r="BQ40" s="17">
        <v>12.207700000000001</v>
      </c>
      <c r="BR40" s="16">
        <v>431542996.35000002</v>
      </c>
      <c r="BS40" s="17">
        <v>9.7744999999999997</v>
      </c>
      <c r="BT40" s="16">
        <v>137933001.66999999</v>
      </c>
      <c r="BU40" s="17">
        <v>10.7334</v>
      </c>
      <c r="BV40" s="16">
        <v>0</v>
      </c>
      <c r="BW40" s="15">
        <v>0</v>
      </c>
      <c r="BX40" s="16">
        <v>3102656.15</v>
      </c>
      <c r="BY40" s="17">
        <v>17.958600000000001</v>
      </c>
      <c r="BZ40" s="16">
        <v>0</v>
      </c>
      <c r="CA40" s="15">
        <v>0</v>
      </c>
      <c r="CB40" s="16">
        <v>2177384</v>
      </c>
      <c r="CC40" s="17">
        <v>12.0143</v>
      </c>
      <c r="CD40" s="16">
        <v>0</v>
      </c>
      <c r="CE40" s="15">
        <v>0</v>
      </c>
      <c r="CF40" s="16">
        <v>5110000</v>
      </c>
      <c r="CG40" s="17">
        <v>18.619499999999999</v>
      </c>
      <c r="CH40" s="16">
        <v>180536105.41999999</v>
      </c>
      <c r="CI40" s="17">
        <v>31.076699999999999</v>
      </c>
      <c r="CJ40" s="16">
        <v>0</v>
      </c>
      <c r="CK40" s="15">
        <v>0</v>
      </c>
      <c r="CL40" s="16">
        <v>42762682.479999997</v>
      </c>
      <c r="CM40" s="17">
        <v>11.123799999999999</v>
      </c>
      <c r="CN40" s="16">
        <v>11450629.1</v>
      </c>
      <c r="CO40" s="17">
        <v>7.7294</v>
      </c>
      <c r="CP40" s="16">
        <v>0</v>
      </c>
      <c r="CQ40" s="15">
        <v>0</v>
      </c>
      <c r="CR40" s="16">
        <v>255218065</v>
      </c>
      <c r="CS40" s="17">
        <v>10.082599999999999</v>
      </c>
      <c r="CT40" s="16">
        <v>0</v>
      </c>
      <c r="CU40" s="15">
        <v>0</v>
      </c>
      <c r="CV40" s="16">
        <v>0</v>
      </c>
      <c r="CW40" s="15">
        <v>0</v>
      </c>
      <c r="CX40" s="16">
        <v>78544195</v>
      </c>
      <c r="CY40" s="17">
        <v>7.9120999999999997</v>
      </c>
      <c r="CZ40" s="16">
        <v>57165378.719999999</v>
      </c>
      <c r="DA40" s="17">
        <v>9.6638000000000002</v>
      </c>
      <c r="DB40" s="16">
        <v>1789728843.3</v>
      </c>
      <c r="DC40" s="17">
        <v>17.9513</v>
      </c>
      <c r="DD40" s="16">
        <v>1175081</v>
      </c>
      <c r="DE40" s="17">
        <v>8.6701999999999995</v>
      </c>
      <c r="DF40" s="16">
        <v>0</v>
      </c>
      <c r="DG40" s="15">
        <v>0</v>
      </c>
      <c r="DH40" s="16">
        <v>362134531</v>
      </c>
      <c r="DI40" s="17">
        <v>9.2089999999999996</v>
      </c>
      <c r="DJ40" s="16">
        <v>47784038.770000003</v>
      </c>
      <c r="DK40" s="17">
        <v>9.0921000000000003</v>
      </c>
      <c r="DL40" s="16">
        <v>34348592</v>
      </c>
      <c r="DM40" s="17">
        <v>16.020900000000001</v>
      </c>
      <c r="DN40" s="16">
        <v>20423990</v>
      </c>
      <c r="DO40" s="17">
        <v>2.3157999999999999</v>
      </c>
      <c r="DP40" s="16">
        <v>92827260</v>
      </c>
      <c r="DQ40" s="17">
        <v>6.6896000000000004</v>
      </c>
      <c r="DR40" s="16">
        <v>240300114</v>
      </c>
      <c r="DS40" s="17">
        <v>15.800700000000001</v>
      </c>
      <c r="DT40" s="16">
        <v>1016447593</v>
      </c>
      <c r="DU40" s="17">
        <v>12.723100000000001</v>
      </c>
      <c r="DV40" s="16">
        <v>54636780</v>
      </c>
      <c r="DW40" s="17">
        <v>5.5941000000000001</v>
      </c>
      <c r="DX40" s="16">
        <v>10289949</v>
      </c>
      <c r="DY40" s="17">
        <v>3.4177</v>
      </c>
      <c r="DZ40" s="16">
        <v>592616.88</v>
      </c>
      <c r="EA40" s="17">
        <v>2.8199000000000001</v>
      </c>
      <c r="EB40" s="16">
        <v>48737163.049999997</v>
      </c>
      <c r="EC40" s="17">
        <v>11.480499999999999</v>
      </c>
      <c r="ED40" s="16">
        <v>2466000</v>
      </c>
      <c r="EE40" s="17">
        <v>3.6301000000000001</v>
      </c>
      <c r="EF40" s="16">
        <v>19084821.780000001</v>
      </c>
      <c r="EG40" s="17">
        <v>10.1031</v>
      </c>
      <c r="EH40" s="16">
        <v>675701246.03999996</v>
      </c>
      <c r="EI40" s="17">
        <v>18.702400000000001</v>
      </c>
      <c r="EJ40" s="16">
        <v>20468491.59</v>
      </c>
      <c r="EK40" s="17">
        <v>8.4327000000000005</v>
      </c>
      <c r="EL40" s="16">
        <v>18809317.850000001</v>
      </c>
      <c r="EM40" s="17">
        <v>8.2821999999999996</v>
      </c>
      <c r="EN40" s="16">
        <v>20437008.039999999</v>
      </c>
      <c r="EO40" s="17">
        <v>4.0521000000000003</v>
      </c>
      <c r="EP40" s="16">
        <v>11837046.720000001</v>
      </c>
      <c r="EQ40" s="17">
        <v>23.645900000000001</v>
      </c>
      <c r="ER40" s="16">
        <v>308077188.50999999</v>
      </c>
      <c r="ES40" s="17">
        <v>16.816800000000001</v>
      </c>
      <c r="ET40" s="16">
        <v>289800618.56999999</v>
      </c>
      <c r="EU40" s="17">
        <v>19.0535</v>
      </c>
      <c r="EV40" s="16">
        <v>0</v>
      </c>
      <c r="EW40" s="15">
        <v>0</v>
      </c>
      <c r="EX40" s="16">
        <v>0</v>
      </c>
      <c r="EY40" s="15">
        <v>0</v>
      </c>
      <c r="EZ40" s="16">
        <v>72681600.5</v>
      </c>
      <c r="FA40" s="17">
        <v>13.6686</v>
      </c>
      <c r="FB40" s="16">
        <v>18044212</v>
      </c>
      <c r="FC40" s="17">
        <v>8.7947000000000006</v>
      </c>
      <c r="FD40" s="16">
        <v>228569680</v>
      </c>
      <c r="FE40" s="17">
        <v>9.1117000000000008</v>
      </c>
      <c r="FF40" s="16">
        <v>25396034</v>
      </c>
      <c r="FG40" s="17">
        <v>8.6232000000000006</v>
      </c>
      <c r="FH40" s="16">
        <v>7489352</v>
      </c>
      <c r="FI40" s="17">
        <v>6.4585999999999997</v>
      </c>
      <c r="FJ40" s="16">
        <v>3760532.85</v>
      </c>
      <c r="FK40" s="17">
        <v>7.8067000000000002</v>
      </c>
      <c r="FL40" s="16">
        <v>73326809.519999996</v>
      </c>
      <c r="FM40" s="17">
        <v>11.617699999999999</v>
      </c>
      <c r="FN40" s="16">
        <v>43628636</v>
      </c>
      <c r="FO40" s="17">
        <v>7.1558999999999999</v>
      </c>
      <c r="FP40" s="16">
        <v>3232413.96</v>
      </c>
      <c r="FQ40" s="17">
        <v>7.2332000000000001</v>
      </c>
      <c r="FR40" s="16">
        <v>64162639.060000002</v>
      </c>
      <c r="FS40" s="17">
        <v>8.1892999999999994</v>
      </c>
      <c r="FT40" s="16">
        <v>5523343.8600000003</v>
      </c>
      <c r="FU40" s="17">
        <v>7.7813999999999997</v>
      </c>
      <c r="FV40" s="16">
        <v>83795506.859999999</v>
      </c>
      <c r="FW40" s="17">
        <v>9.0891999999999999</v>
      </c>
      <c r="FX40" s="16">
        <v>2753000</v>
      </c>
      <c r="FY40" s="17">
        <v>13.821</v>
      </c>
      <c r="FZ40" s="16">
        <v>7850280</v>
      </c>
      <c r="GA40" s="17">
        <v>21.9849</v>
      </c>
      <c r="GB40" s="16">
        <v>15893249</v>
      </c>
      <c r="GC40" s="17">
        <v>3.4630000000000001</v>
      </c>
      <c r="GD40" s="16">
        <v>117325340.95</v>
      </c>
      <c r="GE40" s="17">
        <v>9.9819999999999993</v>
      </c>
      <c r="GF40" s="16">
        <v>14326904.1</v>
      </c>
      <c r="GG40" s="17">
        <v>4.1706000000000003</v>
      </c>
      <c r="GH40" s="16">
        <v>1169115985.75</v>
      </c>
      <c r="GI40" s="17">
        <v>17.5839</v>
      </c>
      <c r="GJ40" s="16">
        <v>0</v>
      </c>
      <c r="GK40" s="15">
        <v>0</v>
      </c>
      <c r="GL40" s="16">
        <v>197718176.53999999</v>
      </c>
      <c r="GM40" s="17">
        <v>9.5360999999999994</v>
      </c>
      <c r="GN40" s="16">
        <v>7337966.1799999997</v>
      </c>
      <c r="GO40" s="17">
        <v>6.569</v>
      </c>
      <c r="GP40" s="16">
        <v>0</v>
      </c>
      <c r="GQ40" s="15">
        <v>0</v>
      </c>
      <c r="GR40" s="16">
        <v>194567072.12</v>
      </c>
      <c r="GS40" s="17">
        <v>11.866300000000001</v>
      </c>
      <c r="GT40" s="16">
        <v>15604750</v>
      </c>
      <c r="GU40" s="17">
        <v>4.7698999999999998</v>
      </c>
      <c r="GV40" s="16">
        <v>152136660.34</v>
      </c>
      <c r="GW40" s="17">
        <v>11.5402</v>
      </c>
      <c r="GX40" s="16">
        <v>7626000</v>
      </c>
      <c r="GY40" s="17">
        <v>5.1504000000000003</v>
      </c>
      <c r="GZ40" s="16">
        <v>0</v>
      </c>
      <c r="HA40" s="15">
        <v>0</v>
      </c>
      <c r="HB40" s="16">
        <v>0</v>
      </c>
      <c r="HC40" s="15">
        <v>0</v>
      </c>
      <c r="HD40" s="16">
        <v>49042109</v>
      </c>
      <c r="HE40" s="17">
        <v>12.8658</v>
      </c>
      <c r="HF40" s="16">
        <v>12023617.699999999</v>
      </c>
      <c r="HG40" s="17">
        <v>3.4213</v>
      </c>
      <c r="HH40" s="16">
        <v>47151210.829999998</v>
      </c>
      <c r="HI40" s="17">
        <v>13.4375</v>
      </c>
      <c r="HJ40" s="16">
        <v>558240</v>
      </c>
      <c r="HK40" s="17">
        <v>3.0346000000000002</v>
      </c>
      <c r="HL40" s="16">
        <v>78692724.700000003</v>
      </c>
      <c r="HM40" s="17">
        <v>25.217199999999998</v>
      </c>
      <c r="HN40" s="16">
        <v>8138500</v>
      </c>
      <c r="HO40" s="17">
        <v>30.730599999999999</v>
      </c>
      <c r="HP40" s="16">
        <v>29770336.300000001</v>
      </c>
      <c r="HQ40" s="17">
        <v>4.4054000000000002</v>
      </c>
    </row>
    <row r="41" spans="1:225" ht="13.5" thickTop="1">
      <c r="A41" t="s">
        <v>201</v>
      </c>
      <c r="B41" s="6">
        <v>9050896629.7000008</v>
      </c>
      <c r="C41" s="4">
        <v>8.0652000000000008</v>
      </c>
      <c r="D41" s="6">
        <v>10899226.92</v>
      </c>
      <c r="E41" s="4">
        <v>10.892799999999999</v>
      </c>
      <c r="F41" s="6">
        <v>131053898.7</v>
      </c>
      <c r="G41" s="4">
        <v>10.3301</v>
      </c>
      <c r="H41" s="6">
        <v>0</v>
      </c>
      <c r="I41">
        <v>0</v>
      </c>
      <c r="J41" s="6">
        <v>119002111.45</v>
      </c>
      <c r="K41" s="4">
        <v>11.116400000000001</v>
      </c>
      <c r="L41" s="6">
        <v>85401320</v>
      </c>
      <c r="M41" s="4">
        <v>10.596299999999999</v>
      </c>
      <c r="N41" s="6">
        <v>282068464.73000002</v>
      </c>
      <c r="O41" s="4">
        <v>10.3315</v>
      </c>
      <c r="P41" s="6">
        <v>2168794.52</v>
      </c>
      <c r="Q41" s="4">
        <v>14.5541</v>
      </c>
      <c r="R41" s="6">
        <v>1065561317.38</v>
      </c>
      <c r="S41" s="4">
        <v>4.9706000000000001</v>
      </c>
      <c r="T41" s="6">
        <v>3379992.89</v>
      </c>
      <c r="U41" s="4">
        <v>7.6577999999999999</v>
      </c>
      <c r="V41" s="6">
        <v>0</v>
      </c>
      <c r="W41">
        <v>0</v>
      </c>
      <c r="X41" s="6">
        <v>12456266.32</v>
      </c>
      <c r="Y41" s="4">
        <v>12.5364</v>
      </c>
      <c r="Z41" s="6">
        <v>2349086</v>
      </c>
      <c r="AA41" s="4">
        <v>5.1849999999999996</v>
      </c>
      <c r="AB41" s="6">
        <v>85214713.640000001</v>
      </c>
      <c r="AC41" s="4">
        <v>11.5764</v>
      </c>
      <c r="AD41" s="6">
        <v>10159695</v>
      </c>
      <c r="AE41" s="4">
        <v>5.9386999999999999</v>
      </c>
      <c r="AF41" s="6">
        <v>0</v>
      </c>
      <c r="AG41">
        <v>0</v>
      </c>
      <c r="AH41" s="6">
        <v>3813865.5</v>
      </c>
      <c r="AI41" s="4">
        <v>9.8707999999999991</v>
      </c>
      <c r="AJ41" s="6">
        <v>280722887</v>
      </c>
      <c r="AK41" s="4">
        <v>10.663399999999999</v>
      </c>
      <c r="AL41" s="6">
        <v>9932920.3499999996</v>
      </c>
      <c r="AM41" s="4">
        <v>7.4356999999999998</v>
      </c>
      <c r="AN41" s="6">
        <v>277399769.43000001</v>
      </c>
      <c r="AO41" s="4">
        <v>12.277799999999999</v>
      </c>
      <c r="AP41" s="6">
        <v>71946483.650000006</v>
      </c>
      <c r="AQ41" s="4">
        <v>13.7765</v>
      </c>
      <c r="AR41" s="6">
        <v>9571170</v>
      </c>
      <c r="AS41" s="4">
        <v>1.853</v>
      </c>
      <c r="AT41" s="6">
        <v>0</v>
      </c>
      <c r="AU41">
        <v>0</v>
      </c>
      <c r="AV41" s="6">
        <v>0</v>
      </c>
      <c r="AW41">
        <v>0</v>
      </c>
      <c r="AX41" s="6">
        <v>26439142</v>
      </c>
      <c r="AY41" s="4">
        <v>15.4665</v>
      </c>
      <c r="AZ41" s="6">
        <v>79175000</v>
      </c>
      <c r="BA41" s="4">
        <v>13.681900000000001</v>
      </c>
      <c r="BB41" s="6">
        <v>3473852</v>
      </c>
      <c r="BC41" s="4">
        <v>8.9466000000000001</v>
      </c>
      <c r="BD41" s="6">
        <v>23371914.91</v>
      </c>
      <c r="BE41" s="4">
        <v>13.1509</v>
      </c>
      <c r="BF41" s="6">
        <v>2906402</v>
      </c>
      <c r="BG41" s="4">
        <v>9.9247999999999994</v>
      </c>
      <c r="BH41" s="6">
        <v>22329000</v>
      </c>
      <c r="BI41" s="4">
        <v>4.6310000000000002</v>
      </c>
      <c r="BJ41" s="6">
        <v>3002920</v>
      </c>
      <c r="BK41" s="4">
        <v>10.5113</v>
      </c>
      <c r="BL41" s="6">
        <v>4920750</v>
      </c>
      <c r="BM41" s="4">
        <v>8.0786999999999995</v>
      </c>
      <c r="BN41" s="6">
        <v>1397462.64</v>
      </c>
      <c r="BO41" s="4">
        <v>4.4058999999999999</v>
      </c>
      <c r="BP41" s="6">
        <v>37181149.630000003</v>
      </c>
      <c r="BQ41" s="4">
        <v>12.510999999999999</v>
      </c>
      <c r="BR41" s="6">
        <v>298688220.44999999</v>
      </c>
      <c r="BS41" s="4">
        <v>6.7652999999999999</v>
      </c>
      <c r="BT41" s="6">
        <v>123961797.68000001</v>
      </c>
      <c r="BU41" s="4">
        <v>9.6462000000000003</v>
      </c>
      <c r="BV41" s="6">
        <v>0</v>
      </c>
      <c r="BW41">
        <v>0</v>
      </c>
      <c r="BX41" s="6">
        <v>1933204.36</v>
      </c>
      <c r="BY41" s="4">
        <v>11.1896</v>
      </c>
      <c r="BZ41" s="6">
        <v>0</v>
      </c>
      <c r="CA41">
        <v>0</v>
      </c>
      <c r="CB41" s="6">
        <v>1714000</v>
      </c>
      <c r="CC41" s="4">
        <v>9.4574999999999996</v>
      </c>
      <c r="CD41" s="6">
        <v>0</v>
      </c>
      <c r="CE41">
        <v>0</v>
      </c>
      <c r="CF41" s="6">
        <v>1425468</v>
      </c>
      <c r="CG41" s="4">
        <v>5.194</v>
      </c>
      <c r="CH41" s="6">
        <v>53154419</v>
      </c>
      <c r="CI41" s="4">
        <v>9.1498000000000008</v>
      </c>
      <c r="CJ41" s="6">
        <v>0</v>
      </c>
      <c r="CK41">
        <v>0</v>
      </c>
      <c r="CL41" s="6">
        <v>50536187.149999999</v>
      </c>
      <c r="CM41" s="4">
        <v>13.145899999999999</v>
      </c>
      <c r="CN41" s="6">
        <v>10565277.25</v>
      </c>
      <c r="CO41" s="4">
        <v>7.1318000000000001</v>
      </c>
      <c r="CP41" s="6">
        <v>0</v>
      </c>
      <c r="CQ41">
        <v>0</v>
      </c>
      <c r="CR41" s="6">
        <v>343022190</v>
      </c>
      <c r="CS41" s="4">
        <v>13.551399999999999</v>
      </c>
      <c r="CT41" s="6">
        <v>0</v>
      </c>
      <c r="CU41">
        <v>0</v>
      </c>
      <c r="CV41" s="6">
        <v>0</v>
      </c>
      <c r="CW41">
        <v>0</v>
      </c>
      <c r="CX41" s="6">
        <v>123366423.2</v>
      </c>
      <c r="CY41" s="4">
        <v>12.427199999999999</v>
      </c>
      <c r="CZ41" s="6">
        <v>62570887.439999998</v>
      </c>
      <c r="DA41" s="4">
        <v>10.5776</v>
      </c>
      <c r="DB41" s="6">
        <v>430365000</v>
      </c>
      <c r="DC41" s="4">
        <v>4.3166000000000002</v>
      </c>
      <c r="DD41" s="6">
        <v>1297591</v>
      </c>
      <c r="DE41" s="4">
        <v>9.5740999999999996</v>
      </c>
      <c r="DF41" s="6">
        <v>8432200</v>
      </c>
      <c r="DG41" s="4">
        <v>8.7388999999999992</v>
      </c>
      <c r="DH41" s="6">
        <v>0</v>
      </c>
      <c r="DI41">
        <v>0</v>
      </c>
      <c r="DJ41" s="6">
        <v>60914895.600000001</v>
      </c>
      <c r="DK41" s="4">
        <v>11.5906</v>
      </c>
      <c r="DL41" s="6">
        <v>23688771</v>
      </c>
      <c r="DM41" s="4">
        <v>11.0489</v>
      </c>
      <c r="DN41" s="6">
        <v>0</v>
      </c>
      <c r="DO41">
        <v>0</v>
      </c>
      <c r="DP41" s="6">
        <v>143084414</v>
      </c>
      <c r="DQ41" s="4">
        <v>10.311299999999999</v>
      </c>
      <c r="DR41" s="6">
        <v>135897856</v>
      </c>
      <c r="DS41" s="4">
        <v>8.9358000000000004</v>
      </c>
      <c r="DT41" s="6">
        <v>1085978343</v>
      </c>
      <c r="DU41" s="4">
        <v>13.593400000000001</v>
      </c>
      <c r="DV41" s="6">
        <v>125827853</v>
      </c>
      <c r="DW41" s="4">
        <v>12.8832</v>
      </c>
      <c r="DX41" s="6">
        <v>36080603</v>
      </c>
      <c r="DY41" s="4">
        <v>11.9839</v>
      </c>
      <c r="DZ41" s="6">
        <v>0</v>
      </c>
      <c r="EA41">
        <v>0</v>
      </c>
      <c r="EB41" s="6">
        <v>40438366.950000003</v>
      </c>
      <c r="EC41" s="4">
        <v>9.5256000000000007</v>
      </c>
      <c r="ED41" s="6">
        <v>3055500</v>
      </c>
      <c r="EE41" s="4">
        <v>4.4978999999999996</v>
      </c>
      <c r="EF41" s="6">
        <v>23789686.539999999</v>
      </c>
      <c r="EG41" s="4">
        <v>12.5938</v>
      </c>
      <c r="EH41" s="6">
        <v>179270450</v>
      </c>
      <c r="EI41" s="4">
        <v>4.9619</v>
      </c>
      <c r="EJ41" s="6">
        <v>22892342.91</v>
      </c>
      <c r="EK41" s="4">
        <v>9.4313000000000002</v>
      </c>
      <c r="EL41" s="6">
        <v>28696136.02</v>
      </c>
      <c r="EM41" s="4">
        <v>12.6357</v>
      </c>
      <c r="EN41" s="6">
        <v>41552731.850000001</v>
      </c>
      <c r="EO41" s="4">
        <v>8.2387999999999995</v>
      </c>
      <c r="EP41" s="6">
        <v>5928872.5</v>
      </c>
      <c r="EQ41" s="4">
        <v>11.8436</v>
      </c>
      <c r="ER41" s="6">
        <v>150888996.12</v>
      </c>
      <c r="ES41" s="4">
        <v>8.2364999999999995</v>
      </c>
      <c r="ET41" s="6">
        <v>154431693.55000001</v>
      </c>
      <c r="EU41" s="4">
        <v>10.1534</v>
      </c>
      <c r="EV41" s="6">
        <v>0</v>
      </c>
      <c r="EW41">
        <v>0</v>
      </c>
      <c r="EX41" s="6">
        <v>0</v>
      </c>
      <c r="EY41">
        <v>0</v>
      </c>
      <c r="EZ41" s="6">
        <v>27510</v>
      </c>
      <c r="FA41" s="4">
        <v>5.1999999999999998E-3</v>
      </c>
      <c r="FB41" s="6">
        <v>26109775</v>
      </c>
      <c r="FC41" s="4">
        <v>12.725899999999999</v>
      </c>
      <c r="FD41" s="6">
        <v>390100664</v>
      </c>
      <c r="FE41" s="4">
        <v>15.5509</v>
      </c>
      <c r="FF41" s="6">
        <v>45026130</v>
      </c>
      <c r="FG41" s="4">
        <v>15.288600000000001</v>
      </c>
      <c r="FH41" s="6">
        <v>17151313</v>
      </c>
      <c r="FI41" s="4">
        <v>14.790699999999999</v>
      </c>
      <c r="FJ41" s="6">
        <v>4279672.37</v>
      </c>
      <c r="FK41" s="4">
        <v>8.8843999999999994</v>
      </c>
      <c r="FL41" s="6">
        <v>52363826.039999999</v>
      </c>
      <c r="FM41" s="4">
        <v>8.2964000000000002</v>
      </c>
      <c r="FN41" s="6">
        <v>61197372.149999999</v>
      </c>
      <c r="FO41" s="4">
        <v>10.0375</v>
      </c>
      <c r="FP41" s="6">
        <v>4313610.92</v>
      </c>
      <c r="FQ41" s="4">
        <v>9.6525999999999996</v>
      </c>
      <c r="FR41" s="6">
        <v>116342501.48</v>
      </c>
      <c r="FS41" s="4">
        <v>14.8492</v>
      </c>
      <c r="FT41" s="6">
        <v>5676391.3200000003</v>
      </c>
      <c r="FU41" s="4">
        <v>7.9969999999999999</v>
      </c>
      <c r="FV41" s="6">
        <v>120621025.59999999</v>
      </c>
      <c r="FW41" s="4">
        <v>13.0837</v>
      </c>
      <c r="FX41" s="6">
        <v>942072</v>
      </c>
      <c r="FY41" s="4">
        <v>4.7294999999999998</v>
      </c>
      <c r="FZ41" s="6">
        <v>0</v>
      </c>
      <c r="GA41">
        <v>0</v>
      </c>
      <c r="GB41" s="6">
        <v>55731289</v>
      </c>
      <c r="GC41" s="4">
        <v>12.1433</v>
      </c>
      <c r="GD41" s="6">
        <v>149191560.69999999</v>
      </c>
      <c r="GE41" s="4">
        <v>12.693199999999999</v>
      </c>
      <c r="GF41" s="6">
        <v>47042141</v>
      </c>
      <c r="GG41" s="4">
        <v>13.694100000000001</v>
      </c>
      <c r="GH41" s="6">
        <v>686728227.10000002</v>
      </c>
      <c r="GI41" s="4">
        <v>10.3286</v>
      </c>
      <c r="GJ41" s="6">
        <v>0</v>
      </c>
      <c r="GK41">
        <v>0</v>
      </c>
      <c r="GL41" s="6">
        <v>237127618.16</v>
      </c>
      <c r="GM41" s="4">
        <v>11.4369</v>
      </c>
      <c r="GN41" s="6">
        <v>8735554.0199999996</v>
      </c>
      <c r="GO41" s="4">
        <v>7.8201000000000001</v>
      </c>
      <c r="GP41" s="6">
        <v>0</v>
      </c>
      <c r="GQ41">
        <v>0</v>
      </c>
      <c r="GR41" s="6">
        <v>166002714.74000001</v>
      </c>
      <c r="GS41" s="4">
        <v>10.1242</v>
      </c>
      <c r="GT41" s="6">
        <v>47187500</v>
      </c>
      <c r="GU41" s="4">
        <v>14.4239</v>
      </c>
      <c r="GV41" s="6">
        <v>182488976.28</v>
      </c>
      <c r="GW41" s="4">
        <v>13.842599999999999</v>
      </c>
      <c r="GX41" s="6">
        <v>0</v>
      </c>
      <c r="GY41">
        <v>0</v>
      </c>
      <c r="GZ41" s="6">
        <v>0</v>
      </c>
      <c r="HA41">
        <v>0</v>
      </c>
      <c r="HB41" s="6">
        <v>0</v>
      </c>
      <c r="HC41">
        <v>0</v>
      </c>
      <c r="HD41" s="6">
        <v>50586408</v>
      </c>
      <c r="HE41" s="4">
        <v>13.270899999999999</v>
      </c>
      <c r="HF41" s="6">
        <v>6494850</v>
      </c>
      <c r="HG41" s="4">
        <v>1.8481000000000001</v>
      </c>
      <c r="HH41" s="6">
        <v>30808698.600000001</v>
      </c>
      <c r="HI41" s="4">
        <v>8.7800999999999991</v>
      </c>
      <c r="HJ41" s="6">
        <v>2671400</v>
      </c>
      <c r="HK41" s="4">
        <v>14.521699999999999</v>
      </c>
      <c r="HL41" s="6">
        <v>28523899.039999999</v>
      </c>
      <c r="HM41" s="4">
        <v>9.1404999999999994</v>
      </c>
      <c r="HN41" s="6">
        <v>1016000</v>
      </c>
      <c r="HO41" s="4">
        <v>3.8363999999999998</v>
      </c>
      <c r="HP41" s="6">
        <v>65657974.950000003</v>
      </c>
      <c r="HQ41" s="4">
        <v>9.7161000000000008</v>
      </c>
    </row>
    <row r="42" spans="1:225">
      <c r="A42" t="s">
        <v>202</v>
      </c>
      <c r="B42" s="6">
        <v>1488838213.71</v>
      </c>
      <c r="C42" s="4">
        <v>1.3267</v>
      </c>
      <c r="D42" s="6">
        <v>1212420</v>
      </c>
      <c r="E42" s="4">
        <v>1.2117</v>
      </c>
      <c r="F42" s="6">
        <v>19938973.079999998</v>
      </c>
      <c r="G42" s="4">
        <v>1.5716000000000001</v>
      </c>
      <c r="H42" s="6">
        <v>0</v>
      </c>
      <c r="I42">
        <v>0</v>
      </c>
      <c r="J42" s="6">
        <v>20980191</v>
      </c>
      <c r="K42" s="4">
        <v>1.9598</v>
      </c>
      <c r="L42" s="6">
        <v>0</v>
      </c>
      <c r="M42">
        <v>0</v>
      </c>
      <c r="N42" s="6">
        <v>44157857.530000001</v>
      </c>
      <c r="O42" s="4">
        <v>1.6173999999999999</v>
      </c>
      <c r="P42" s="6">
        <v>0</v>
      </c>
      <c r="Q42">
        <v>0</v>
      </c>
      <c r="R42" s="6">
        <v>268294140</v>
      </c>
      <c r="S42" s="4">
        <v>1.2515000000000001</v>
      </c>
      <c r="T42" s="6">
        <v>276408</v>
      </c>
      <c r="U42" s="4">
        <v>0.62619999999999998</v>
      </c>
      <c r="V42" s="6">
        <v>0</v>
      </c>
      <c r="W42">
        <v>0</v>
      </c>
      <c r="X42" s="6">
        <v>0</v>
      </c>
      <c r="Y42">
        <v>0</v>
      </c>
      <c r="Z42" s="6">
        <v>122664</v>
      </c>
      <c r="AA42" s="4">
        <v>0.27079999999999999</v>
      </c>
      <c r="AB42" s="6">
        <v>11725901.560000001</v>
      </c>
      <c r="AC42" s="4">
        <v>1.593</v>
      </c>
      <c r="AD42" s="6">
        <v>0</v>
      </c>
      <c r="AE42">
        <v>0</v>
      </c>
      <c r="AF42" s="6">
        <v>0</v>
      </c>
      <c r="AG42">
        <v>0</v>
      </c>
      <c r="AH42" s="6">
        <v>0</v>
      </c>
      <c r="AI42">
        <v>0</v>
      </c>
      <c r="AJ42" s="6">
        <v>0</v>
      </c>
      <c r="AK42">
        <v>0</v>
      </c>
      <c r="AL42" s="6">
        <v>1212291.45</v>
      </c>
      <c r="AM42" s="4">
        <v>0.90749999999999997</v>
      </c>
      <c r="AN42" s="6">
        <v>4774616</v>
      </c>
      <c r="AO42" s="4">
        <v>0.21129999999999999</v>
      </c>
      <c r="AP42" s="6">
        <v>3600000</v>
      </c>
      <c r="AQ42" s="4">
        <v>0.68930000000000002</v>
      </c>
      <c r="AR42" s="6">
        <v>45357018.840000004</v>
      </c>
      <c r="AS42" s="4">
        <v>8.7810000000000006</v>
      </c>
      <c r="AT42" s="6">
        <v>0</v>
      </c>
      <c r="AU42">
        <v>0</v>
      </c>
      <c r="AV42" s="6">
        <v>0</v>
      </c>
      <c r="AW42">
        <v>0</v>
      </c>
      <c r="AX42" s="6">
        <v>0</v>
      </c>
      <c r="AY42">
        <v>0</v>
      </c>
      <c r="AZ42" s="6">
        <v>0</v>
      </c>
      <c r="BA42">
        <v>0</v>
      </c>
      <c r="BB42" s="6">
        <v>242508</v>
      </c>
      <c r="BC42" s="4">
        <v>0.62460000000000004</v>
      </c>
      <c r="BD42" s="6">
        <v>830460</v>
      </c>
      <c r="BE42" s="4">
        <v>0.46729999999999999</v>
      </c>
      <c r="BF42" s="6">
        <v>0</v>
      </c>
      <c r="BG42">
        <v>0</v>
      </c>
      <c r="BH42" s="6">
        <v>0</v>
      </c>
      <c r="BI42">
        <v>0</v>
      </c>
      <c r="BJ42" s="6">
        <v>0</v>
      </c>
      <c r="BK42">
        <v>0</v>
      </c>
      <c r="BL42" s="6">
        <v>2062500</v>
      </c>
      <c r="BM42" s="4">
        <v>3.3860999999999999</v>
      </c>
      <c r="BN42" s="6">
        <v>0</v>
      </c>
      <c r="BO42">
        <v>0</v>
      </c>
      <c r="BP42" s="6">
        <v>0</v>
      </c>
      <c r="BQ42">
        <v>0</v>
      </c>
      <c r="BR42" s="6">
        <v>0</v>
      </c>
      <c r="BS42">
        <v>0</v>
      </c>
      <c r="BT42" s="6">
        <v>43745385.200000003</v>
      </c>
      <c r="BU42" s="4">
        <v>3.4041000000000001</v>
      </c>
      <c r="BV42" s="6">
        <v>0</v>
      </c>
      <c r="BW42">
        <v>0</v>
      </c>
      <c r="BX42" s="6">
        <v>0</v>
      </c>
      <c r="BY42">
        <v>0</v>
      </c>
      <c r="BZ42" s="6">
        <v>0</v>
      </c>
      <c r="CA42">
        <v>0</v>
      </c>
      <c r="CB42" s="6">
        <v>0</v>
      </c>
      <c r="CC42">
        <v>0</v>
      </c>
      <c r="CD42" s="6">
        <v>0</v>
      </c>
      <c r="CE42">
        <v>0</v>
      </c>
      <c r="CF42" s="6">
        <v>0</v>
      </c>
      <c r="CG42">
        <v>0</v>
      </c>
      <c r="CH42" s="6">
        <v>0</v>
      </c>
      <c r="CI42">
        <v>0</v>
      </c>
      <c r="CJ42" s="6">
        <v>0</v>
      </c>
      <c r="CK42">
        <v>0</v>
      </c>
      <c r="CL42" s="6">
        <v>0</v>
      </c>
      <c r="CM42">
        <v>0</v>
      </c>
      <c r="CN42" s="6">
        <v>5889300</v>
      </c>
      <c r="CO42" s="4">
        <v>3.9754</v>
      </c>
      <c r="CP42" s="6">
        <v>0</v>
      </c>
      <c r="CQ42">
        <v>0</v>
      </c>
      <c r="CR42" s="6">
        <v>5954229</v>
      </c>
      <c r="CS42" s="4">
        <v>0.23519999999999999</v>
      </c>
      <c r="CT42" s="6">
        <v>0</v>
      </c>
      <c r="CU42">
        <v>0</v>
      </c>
      <c r="CV42" s="6">
        <v>0</v>
      </c>
      <c r="CW42">
        <v>0</v>
      </c>
      <c r="CX42" s="6">
        <v>0</v>
      </c>
      <c r="CY42">
        <v>0</v>
      </c>
      <c r="CZ42" s="6">
        <v>3032485.4</v>
      </c>
      <c r="DA42" s="4">
        <v>0.51259999999999994</v>
      </c>
      <c r="DB42" s="6">
        <v>496800000</v>
      </c>
      <c r="DC42" s="4">
        <v>4.9829999999999997</v>
      </c>
      <c r="DD42" s="6">
        <v>0</v>
      </c>
      <c r="DE42">
        <v>0</v>
      </c>
      <c r="DF42" s="6">
        <v>4200000</v>
      </c>
      <c r="DG42" s="4">
        <v>4.3528000000000002</v>
      </c>
      <c r="DH42" s="6">
        <v>141491434.80000001</v>
      </c>
      <c r="DI42" s="4">
        <v>3.5981000000000001</v>
      </c>
      <c r="DJ42" s="6">
        <v>24101414.75</v>
      </c>
      <c r="DK42" s="4">
        <v>4.5858999999999996</v>
      </c>
      <c r="DL42" s="6">
        <v>0</v>
      </c>
      <c r="DM42">
        <v>0</v>
      </c>
      <c r="DN42" s="6">
        <v>0</v>
      </c>
      <c r="DO42">
        <v>0</v>
      </c>
      <c r="DP42" s="6">
        <v>19815288</v>
      </c>
      <c r="DQ42" s="4">
        <v>1.4279999999999999</v>
      </c>
      <c r="DR42" s="6">
        <v>0</v>
      </c>
      <c r="DS42">
        <v>0</v>
      </c>
      <c r="DT42" s="6">
        <v>0</v>
      </c>
      <c r="DU42">
        <v>0</v>
      </c>
      <c r="DV42" s="6">
        <v>9296940</v>
      </c>
      <c r="DW42" s="4">
        <v>0.95189999999999997</v>
      </c>
      <c r="DX42" s="6">
        <v>0</v>
      </c>
      <c r="DY42">
        <v>0</v>
      </c>
      <c r="DZ42" s="6">
        <v>2707500</v>
      </c>
      <c r="EA42" s="4">
        <v>12.8833</v>
      </c>
      <c r="EB42" s="6">
        <v>3764756</v>
      </c>
      <c r="EC42" s="4">
        <v>0.88680000000000003</v>
      </c>
      <c r="ED42" s="6">
        <v>0</v>
      </c>
      <c r="EE42">
        <v>0</v>
      </c>
      <c r="EF42" s="6">
        <v>0</v>
      </c>
      <c r="EG42">
        <v>0</v>
      </c>
      <c r="EH42" s="6">
        <v>120891600</v>
      </c>
      <c r="EI42" s="4">
        <v>3.3460999999999999</v>
      </c>
      <c r="EJ42" s="6">
        <v>3711102</v>
      </c>
      <c r="EK42" s="4">
        <v>1.5288999999999999</v>
      </c>
      <c r="EL42" s="6">
        <v>2683949.88</v>
      </c>
      <c r="EM42" s="4">
        <v>1.1818</v>
      </c>
      <c r="EN42" s="6">
        <v>2878044</v>
      </c>
      <c r="EO42" s="4">
        <v>0.5706</v>
      </c>
      <c r="EP42" s="6">
        <v>0</v>
      </c>
      <c r="EQ42">
        <v>0</v>
      </c>
      <c r="ER42" s="6">
        <v>7180920</v>
      </c>
      <c r="ES42" s="4">
        <v>0.39200000000000002</v>
      </c>
      <c r="ET42" s="6">
        <v>0</v>
      </c>
      <c r="EU42">
        <v>0</v>
      </c>
      <c r="EV42" s="6">
        <v>0</v>
      </c>
      <c r="EW42">
        <v>0</v>
      </c>
      <c r="EX42" s="6">
        <v>0</v>
      </c>
      <c r="EY42">
        <v>0</v>
      </c>
      <c r="EZ42" s="6">
        <v>2724852</v>
      </c>
      <c r="FA42" s="4">
        <v>0.51239999999999997</v>
      </c>
      <c r="FB42" s="6">
        <v>1099789</v>
      </c>
      <c r="FC42" s="4">
        <v>0.53600000000000003</v>
      </c>
      <c r="FD42" s="6">
        <v>0</v>
      </c>
      <c r="FE42">
        <v>0</v>
      </c>
      <c r="FF42" s="6">
        <v>0</v>
      </c>
      <c r="FG42">
        <v>0</v>
      </c>
      <c r="FH42" s="6">
        <v>1260024</v>
      </c>
      <c r="FI42" s="4">
        <v>1.0866</v>
      </c>
      <c r="FJ42" s="6">
        <v>295728</v>
      </c>
      <c r="FK42" s="4">
        <v>0.6139</v>
      </c>
      <c r="FL42" s="6">
        <v>0</v>
      </c>
      <c r="FM42">
        <v>0</v>
      </c>
      <c r="FN42" s="6">
        <v>5390542.2000000002</v>
      </c>
      <c r="FO42" s="4">
        <v>0.8841</v>
      </c>
      <c r="FP42" s="6">
        <v>2685960</v>
      </c>
      <c r="FQ42" s="4">
        <v>6.0103999999999997</v>
      </c>
      <c r="FR42" s="6">
        <v>0</v>
      </c>
      <c r="FS42">
        <v>0</v>
      </c>
      <c r="FT42" s="6">
        <v>329045.28000000003</v>
      </c>
      <c r="FU42" s="4">
        <v>0.46360000000000001</v>
      </c>
      <c r="FV42" s="6">
        <v>7560000</v>
      </c>
      <c r="FW42" s="4">
        <v>0.82</v>
      </c>
      <c r="FX42" s="6">
        <v>360000</v>
      </c>
      <c r="FY42" s="4">
        <v>1.8072999999999999</v>
      </c>
      <c r="FZ42" s="6">
        <v>0</v>
      </c>
      <c r="GA42">
        <v>0</v>
      </c>
      <c r="GB42" s="6">
        <v>0</v>
      </c>
      <c r="GC42">
        <v>0</v>
      </c>
      <c r="GD42" s="6">
        <v>0</v>
      </c>
      <c r="GE42">
        <v>0</v>
      </c>
      <c r="GF42" s="6">
        <v>0</v>
      </c>
      <c r="GG42">
        <v>0</v>
      </c>
      <c r="GH42" s="6">
        <v>80330074</v>
      </c>
      <c r="GI42" s="4">
        <v>1.2081999999999999</v>
      </c>
      <c r="GJ42" s="6">
        <v>0</v>
      </c>
      <c r="GK42">
        <v>0</v>
      </c>
      <c r="GL42" s="6">
        <v>0</v>
      </c>
      <c r="GM42">
        <v>0</v>
      </c>
      <c r="GN42" s="6">
        <v>564488.4</v>
      </c>
      <c r="GO42" s="4">
        <v>0.50529999999999997</v>
      </c>
      <c r="GP42" s="6">
        <v>0</v>
      </c>
      <c r="GQ42">
        <v>0</v>
      </c>
      <c r="GR42" s="6">
        <v>24343716.300000001</v>
      </c>
      <c r="GS42" s="4">
        <v>1.4846999999999999</v>
      </c>
      <c r="GT42" s="6">
        <v>0</v>
      </c>
      <c r="GU42">
        <v>0</v>
      </c>
      <c r="GV42" s="6">
        <v>0</v>
      </c>
      <c r="GW42">
        <v>0</v>
      </c>
      <c r="GX42" s="6">
        <v>0</v>
      </c>
      <c r="GY42">
        <v>0</v>
      </c>
      <c r="GZ42" s="6">
        <v>0</v>
      </c>
      <c r="HA42">
        <v>0</v>
      </c>
      <c r="HB42" s="6">
        <v>0</v>
      </c>
      <c r="HC42">
        <v>0</v>
      </c>
      <c r="HD42" s="6">
        <v>0</v>
      </c>
      <c r="HE42">
        <v>0</v>
      </c>
      <c r="HF42" s="6">
        <v>30035336.800000001</v>
      </c>
      <c r="HG42" s="4">
        <v>8.5465</v>
      </c>
      <c r="HH42" s="6">
        <v>0</v>
      </c>
      <c r="HI42">
        <v>0</v>
      </c>
      <c r="HJ42" s="6">
        <v>0</v>
      </c>
      <c r="HK42">
        <v>0</v>
      </c>
      <c r="HL42" s="6">
        <v>0</v>
      </c>
      <c r="HM42">
        <v>0</v>
      </c>
      <c r="HN42" s="6">
        <v>0</v>
      </c>
      <c r="HO42">
        <v>0</v>
      </c>
      <c r="HP42" s="6">
        <v>8926359.2400000002</v>
      </c>
      <c r="HQ42" s="4">
        <v>1.3209</v>
      </c>
    </row>
    <row r="43" spans="1:225">
      <c r="A43" t="s">
        <v>203</v>
      </c>
      <c r="B43" s="6">
        <v>2152849409.8000002</v>
      </c>
      <c r="C43" s="4">
        <v>1.9184000000000001</v>
      </c>
      <c r="D43" s="6">
        <v>5685197.7999999998</v>
      </c>
      <c r="E43" s="4">
        <v>5.6818</v>
      </c>
      <c r="F43" s="6">
        <v>6532300</v>
      </c>
      <c r="G43" s="4">
        <v>0.51490000000000002</v>
      </c>
      <c r="H43" s="6">
        <v>0</v>
      </c>
      <c r="I43">
        <v>0</v>
      </c>
      <c r="J43" s="6">
        <v>74942040.069999993</v>
      </c>
      <c r="K43" s="4">
        <v>7.0006000000000004</v>
      </c>
      <c r="L43" s="6">
        <v>0</v>
      </c>
      <c r="M43">
        <v>0</v>
      </c>
      <c r="N43" s="6">
        <v>17512250.579999998</v>
      </c>
      <c r="O43" s="4">
        <v>0.64139999999999997</v>
      </c>
      <c r="P43" s="6">
        <v>718449.4</v>
      </c>
      <c r="Q43" s="4">
        <v>4.8212999999999999</v>
      </c>
      <c r="R43" s="6">
        <v>131178158.81999999</v>
      </c>
      <c r="S43" s="4">
        <v>0.6119</v>
      </c>
      <c r="T43" s="6">
        <v>1776689.95</v>
      </c>
      <c r="U43" s="4">
        <v>4.0252999999999997</v>
      </c>
      <c r="V43" s="6">
        <v>0</v>
      </c>
      <c r="W43">
        <v>0</v>
      </c>
      <c r="X43" s="6">
        <v>728535</v>
      </c>
      <c r="Y43" s="4">
        <v>0.73319999999999996</v>
      </c>
      <c r="Z43" s="6">
        <v>363555</v>
      </c>
      <c r="AA43" s="4">
        <v>0.80249999999999999</v>
      </c>
      <c r="AB43" s="6">
        <v>0</v>
      </c>
      <c r="AC43">
        <v>0</v>
      </c>
      <c r="AD43" s="6">
        <v>17043119.920000002</v>
      </c>
      <c r="AE43" s="4">
        <v>9.9621999999999993</v>
      </c>
      <c r="AF43" s="6">
        <v>0</v>
      </c>
      <c r="AG43">
        <v>0</v>
      </c>
      <c r="AH43" s="6">
        <v>1394553.9</v>
      </c>
      <c r="AI43" s="4">
        <v>3.6093000000000002</v>
      </c>
      <c r="AJ43" s="6">
        <v>43672466</v>
      </c>
      <c r="AK43" s="4">
        <v>1.6589</v>
      </c>
      <c r="AL43" s="6">
        <v>3783846.7</v>
      </c>
      <c r="AM43" s="4">
        <v>2.8325999999999998</v>
      </c>
      <c r="AN43" s="6">
        <v>54706111</v>
      </c>
      <c r="AO43" s="4">
        <v>2.4213</v>
      </c>
      <c r="AP43" s="6">
        <v>50357306.659999996</v>
      </c>
      <c r="AQ43" s="4">
        <v>9.6425000000000001</v>
      </c>
      <c r="AR43" s="6">
        <v>1600137</v>
      </c>
      <c r="AS43" s="4">
        <v>0.30980000000000002</v>
      </c>
      <c r="AT43" s="6">
        <v>0</v>
      </c>
      <c r="AU43">
        <v>0</v>
      </c>
      <c r="AV43" s="6">
        <v>0</v>
      </c>
      <c r="AW43">
        <v>0</v>
      </c>
      <c r="AX43" s="6">
        <v>2344623</v>
      </c>
      <c r="AY43" s="4">
        <v>1.3715999999999999</v>
      </c>
      <c r="AZ43" s="6">
        <v>25270000</v>
      </c>
      <c r="BA43" s="4">
        <v>4.3667999999999996</v>
      </c>
      <c r="BB43" s="6">
        <v>713220</v>
      </c>
      <c r="BC43" s="4">
        <v>1.8368</v>
      </c>
      <c r="BD43" s="6">
        <v>4600437.0999999996</v>
      </c>
      <c r="BE43" s="4">
        <v>2.5886</v>
      </c>
      <c r="BF43" s="6">
        <v>1331250</v>
      </c>
      <c r="BG43" s="4">
        <v>4.5460000000000003</v>
      </c>
      <c r="BH43" s="6">
        <v>0</v>
      </c>
      <c r="BI43">
        <v>0</v>
      </c>
      <c r="BJ43" s="6">
        <v>1106000</v>
      </c>
      <c r="BK43" s="4">
        <v>3.8714</v>
      </c>
      <c r="BL43" s="6">
        <v>1788000</v>
      </c>
      <c r="BM43" s="4">
        <v>2.9355000000000002</v>
      </c>
      <c r="BN43" s="6">
        <v>481721.85</v>
      </c>
      <c r="BO43" s="4">
        <v>1.5187999999999999</v>
      </c>
      <c r="BP43" s="6">
        <v>20078747</v>
      </c>
      <c r="BQ43" s="4">
        <v>6.7561999999999998</v>
      </c>
      <c r="BR43" s="6">
        <v>0</v>
      </c>
      <c r="BS43">
        <v>0</v>
      </c>
      <c r="BT43" s="6">
        <v>6930263</v>
      </c>
      <c r="BU43" s="4">
        <v>0.5393</v>
      </c>
      <c r="BV43" s="6">
        <v>0</v>
      </c>
      <c r="BW43">
        <v>0</v>
      </c>
      <c r="BX43" s="6">
        <v>766957.16</v>
      </c>
      <c r="BY43" s="4">
        <v>4.4391999999999996</v>
      </c>
      <c r="BZ43" s="6">
        <v>0</v>
      </c>
      <c r="CA43">
        <v>0</v>
      </c>
      <c r="CB43" s="6">
        <v>510000</v>
      </c>
      <c r="CC43" s="4">
        <v>2.8140999999999998</v>
      </c>
      <c r="CD43" s="6">
        <v>0</v>
      </c>
      <c r="CE43">
        <v>0</v>
      </c>
      <c r="CF43" s="6">
        <v>1454400</v>
      </c>
      <c r="CG43" s="4">
        <v>5.2995000000000001</v>
      </c>
      <c r="CH43" s="6">
        <v>0</v>
      </c>
      <c r="CI43">
        <v>0</v>
      </c>
      <c r="CJ43" s="6">
        <v>0</v>
      </c>
      <c r="CK43">
        <v>0</v>
      </c>
      <c r="CL43" s="6">
        <v>14157902.300000001</v>
      </c>
      <c r="CM43" s="4">
        <v>3.6829000000000001</v>
      </c>
      <c r="CN43" s="6">
        <v>318546</v>
      </c>
      <c r="CO43" s="4">
        <v>0.215</v>
      </c>
      <c r="CP43" s="6">
        <v>0</v>
      </c>
      <c r="CQ43">
        <v>0</v>
      </c>
      <c r="CR43" s="6">
        <v>42591763</v>
      </c>
      <c r="CS43" s="4">
        <v>1.6826000000000001</v>
      </c>
      <c r="CT43" s="6">
        <v>0</v>
      </c>
      <c r="CU43">
        <v>0</v>
      </c>
      <c r="CV43" s="6">
        <v>0</v>
      </c>
      <c r="CW43">
        <v>0</v>
      </c>
      <c r="CX43" s="6">
        <v>42140484</v>
      </c>
      <c r="CY43" s="4">
        <v>4.2450000000000001</v>
      </c>
      <c r="CZ43" s="6">
        <v>15268881.640000001</v>
      </c>
      <c r="DA43" s="4">
        <v>2.5811999999999999</v>
      </c>
      <c r="DB43" s="6">
        <v>250920000</v>
      </c>
      <c r="DC43" s="4">
        <v>2.5167999999999999</v>
      </c>
      <c r="DD43" s="6">
        <v>488360</v>
      </c>
      <c r="DE43" s="4">
        <v>3.6032999999999999</v>
      </c>
      <c r="DF43" s="6">
        <v>0</v>
      </c>
      <c r="DG43">
        <v>0</v>
      </c>
      <c r="DH43" s="6">
        <v>2047182.72</v>
      </c>
      <c r="DI43" s="4">
        <v>5.21E-2</v>
      </c>
      <c r="DJ43" s="6">
        <v>7169933.5999999996</v>
      </c>
      <c r="DK43" s="4">
        <v>1.3643000000000001</v>
      </c>
      <c r="DL43" s="6">
        <v>4968307</v>
      </c>
      <c r="DM43" s="4">
        <v>2.3172999999999999</v>
      </c>
      <c r="DN43" s="6">
        <v>0</v>
      </c>
      <c r="DO43">
        <v>0</v>
      </c>
      <c r="DP43" s="6">
        <v>21282019</v>
      </c>
      <c r="DQ43" s="4">
        <v>1.5337000000000001</v>
      </c>
      <c r="DR43" s="6">
        <v>84575627</v>
      </c>
      <c r="DS43" s="4">
        <v>5.5612000000000004</v>
      </c>
      <c r="DT43" s="6">
        <v>269578516</v>
      </c>
      <c r="DU43" s="4">
        <v>3.3744000000000001</v>
      </c>
      <c r="DV43" s="6">
        <v>19951462</v>
      </c>
      <c r="DW43" s="4">
        <v>2.0428000000000002</v>
      </c>
      <c r="DX43" s="6">
        <v>8837557</v>
      </c>
      <c r="DY43" s="4">
        <v>2.9352999999999998</v>
      </c>
      <c r="DZ43" s="6">
        <v>1007050</v>
      </c>
      <c r="EA43" s="4">
        <v>4.7919</v>
      </c>
      <c r="EB43" s="6">
        <v>9908842.0299999993</v>
      </c>
      <c r="EC43" s="4">
        <v>2.3340999999999998</v>
      </c>
      <c r="ED43" s="6">
        <v>2907000</v>
      </c>
      <c r="EE43" s="4">
        <v>4.2793000000000001</v>
      </c>
      <c r="EF43" s="6">
        <v>8538423</v>
      </c>
      <c r="EG43" s="4">
        <v>4.5201000000000002</v>
      </c>
      <c r="EH43" s="6">
        <v>92039700</v>
      </c>
      <c r="EI43" s="4">
        <v>2.5474999999999999</v>
      </c>
      <c r="EJ43" s="6">
        <v>6264297.9699999997</v>
      </c>
      <c r="EK43" s="4">
        <v>2.5808</v>
      </c>
      <c r="EL43" s="6">
        <v>6892297.9699999997</v>
      </c>
      <c r="EM43" s="4">
        <v>3.0348999999999999</v>
      </c>
      <c r="EN43" s="6">
        <v>7610051.2000000002</v>
      </c>
      <c r="EO43" s="4">
        <v>1.5088999999999999</v>
      </c>
      <c r="EP43" s="6">
        <v>3450972.75</v>
      </c>
      <c r="EQ43" s="4">
        <v>6.8936999999999999</v>
      </c>
      <c r="ER43" s="6">
        <v>44701823.549999997</v>
      </c>
      <c r="ES43" s="4">
        <v>2.4401000000000002</v>
      </c>
      <c r="ET43" s="6">
        <v>54691447.799999997</v>
      </c>
      <c r="EU43" s="4">
        <v>3.5958000000000001</v>
      </c>
      <c r="EV43" s="6">
        <v>0</v>
      </c>
      <c r="EW43">
        <v>0</v>
      </c>
      <c r="EX43" s="6">
        <v>0</v>
      </c>
      <c r="EY43">
        <v>0</v>
      </c>
      <c r="EZ43" s="6">
        <v>5591211.8099999996</v>
      </c>
      <c r="FA43" s="4">
        <v>1.0515000000000001</v>
      </c>
      <c r="FB43" s="6">
        <v>3221774</v>
      </c>
      <c r="FC43" s="4">
        <v>1.5703</v>
      </c>
      <c r="FD43" s="6">
        <v>32774028</v>
      </c>
      <c r="FE43" s="4">
        <v>1.3065</v>
      </c>
      <c r="FF43" s="6">
        <v>4519110</v>
      </c>
      <c r="FG43" s="4">
        <v>1.5345</v>
      </c>
      <c r="FH43" s="6">
        <v>2533515</v>
      </c>
      <c r="FI43" s="4">
        <v>2.1848000000000001</v>
      </c>
      <c r="FJ43" s="6">
        <v>864321.07</v>
      </c>
      <c r="FK43" s="4">
        <v>1.7943</v>
      </c>
      <c r="FL43" s="6">
        <v>0</v>
      </c>
      <c r="FM43">
        <v>0</v>
      </c>
      <c r="FN43" s="6">
        <v>21514426.5</v>
      </c>
      <c r="FO43" s="4">
        <v>3.5287000000000002</v>
      </c>
      <c r="FP43" s="6">
        <v>622200</v>
      </c>
      <c r="FQ43" s="4">
        <v>1.3923000000000001</v>
      </c>
      <c r="FR43" s="6">
        <v>11381364</v>
      </c>
      <c r="FS43" s="4">
        <v>1.4525999999999999</v>
      </c>
      <c r="FT43" s="6">
        <v>1325119.1499999999</v>
      </c>
      <c r="FU43" s="4">
        <v>1.8669</v>
      </c>
      <c r="FV43" s="6">
        <v>17506259.460000001</v>
      </c>
      <c r="FW43" s="4">
        <v>1.8989</v>
      </c>
      <c r="FX43" s="6">
        <v>0</v>
      </c>
      <c r="FY43">
        <v>0</v>
      </c>
      <c r="FZ43" s="6">
        <v>0</v>
      </c>
      <c r="GA43">
        <v>0</v>
      </c>
      <c r="GB43" s="6">
        <v>13656104</v>
      </c>
      <c r="GC43" s="4">
        <v>2.9754999999999998</v>
      </c>
      <c r="GD43" s="6">
        <v>12705503.34</v>
      </c>
      <c r="GE43" s="4">
        <v>1.081</v>
      </c>
      <c r="GF43" s="6">
        <v>0</v>
      </c>
      <c r="GG43">
        <v>0</v>
      </c>
      <c r="GH43" s="6">
        <v>214521805.16</v>
      </c>
      <c r="GI43" s="4">
        <v>3.2265000000000001</v>
      </c>
      <c r="GJ43" s="6">
        <v>0</v>
      </c>
      <c r="GK43">
        <v>0</v>
      </c>
      <c r="GL43" s="6">
        <v>130805241.72</v>
      </c>
      <c r="GM43" s="4">
        <v>6.3087999999999997</v>
      </c>
      <c r="GN43" s="6">
        <v>1548940.1</v>
      </c>
      <c r="GO43" s="4">
        <v>1.3866000000000001</v>
      </c>
      <c r="GP43" s="6">
        <v>0</v>
      </c>
      <c r="GQ43">
        <v>0</v>
      </c>
      <c r="GR43" s="6">
        <v>11757464.439999999</v>
      </c>
      <c r="GS43" s="4">
        <v>0.71709999999999996</v>
      </c>
      <c r="GT43" s="6">
        <v>0</v>
      </c>
      <c r="GU43">
        <v>0</v>
      </c>
      <c r="GV43" s="6">
        <v>100650054.25</v>
      </c>
      <c r="GW43" s="4">
        <v>7.6346999999999996</v>
      </c>
      <c r="GX43" s="6">
        <v>0</v>
      </c>
      <c r="GY43">
        <v>0</v>
      </c>
      <c r="GZ43" s="6">
        <v>0</v>
      </c>
      <c r="HA43">
        <v>0</v>
      </c>
      <c r="HB43" s="6">
        <v>0</v>
      </c>
      <c r="HC43">
        <v>0</v>
      </c>
      <c r="HD43" s="6">
        <v>7298260</v>
      </c>
      <c r="HE43" s="4">
        <v>1.9146000000000001</v>
      </c>
      <c r="HF43" s="6">
        <v>1150212</v>
      </c>
      <c r="HG43" s="4">
        <v>0.32729999999999998</v>
      </c>
      <c r="HH43" s="6">
        <v>11453708</v>
      </c>
      <c r="HI43" s="4">
        <v>3.2642000000000002</v>
      </c>
      <c r="HJ43" s="6">
        <v>639000</v>
      </c>
      <c r="HK43" s="4">
        <v>3.4735999999999998</v>
      </c>
      <c r="HL43" s="6">
        <v>0</v>
      </c>
      <c r="HM43">
        <v>0</v>
      </c>
      <c r="HN43" s="6">
        <v>1080000</v>
      </c>
      <c r="HO43" s="4">
        <v>4.0780000000000003</v>
      </c>
      <c r="HP43" s="6">
        <v>42051003.359999999</v>
      </c>
      <c r="HQ43" s="4">
        <v>6.2226999999999997</v>
      </c>
    </row>
    <row r="44" spans="1:225">
      <c r="A44" t="s">
        <v>204</v>
      </c>
      <c r="B44" s="6">
        <v>4593872966.8100004</v>
      </c>
      <c r="C44" s="4">
        <v>4.0936000000000003</v>
      </c>
      <c r="D44" s="6">
        <v>2338386.87</v>
      </c>
      <c r="E44" s="4">
        <v>2.3370000000000002</v>
      </c>
      <c r="F44" s="6">
        <v>8736420</v>
      </c>
      <c r="G44" s="4">
        <v>0.68859999999999999</v>
      </c>
      <c r="H44" s="6">
        <v>0</v>
      </c>
      <c r="I44">
        <v>0</v>
      </c>
      <c r="J44" s="6">
        <v>46773961.619999997</v>
      </c>
      <c r="K44" s="4">
        <v>4.3693</v>
      </c>
      <c r="L44" s="6">
        <v>31555000</v>
      </c>
      <c r="M44" s="4">
        <v>3.9152999999999998</v>
      </c>
      <c r="N44" s="6">
        <v>181321225.22999999</v>
      </c>
      <c r="O44" s="4">
        <v>6.6413000000000002</v>
      </c>
      <c r="P44" s="6">
        <v>1489038.01</v>
      </c>
      <c r="Q44" s="4">
        <v>9.9923999999999999</v>
      </c>
      <c r="R44" s="6">
        <v>1394629650.48</v>
      </c>
      <c r="S44" s="4">
        <v>6.5056000000000003</v>
      </c>
      <c r="T44" s="6">
        <v>1539774.42</v>
      </c>
      <c r="U44" s="4">
        <v>3.4885999999999999</v>
      </c>
      <c r="V44" s="6">
        <v>0</v>
      </c>
      <c r="W44">
        <v>0</v>
      </c>
      <c r="X44" s="6">
        <v>3955649.89</v>
      </c>
      <c r="Y44" s="4">
        <v>3.9811000000000001</v>
      </c>
      <c r="Z44" s="6">
        <v>170870</v>
      </c>
      <c r="AA44" s="4">
        <v>0.37719999999999998</v>
      </c>
      <c r="AB44" s="6">
        <v>0</v>
      </c>
      <c r="AC44">
        <v>0</v>
      </c>
      <c r="AD44" s="6">
        <v>13296401.539999999</v>
      </c>
      <c r="AE44" s="4">
        <v>7.7721999999999998</v>
      </c>
      <c r="AF44" s="6">
        <v>0</v>
      </c>
      <c r="AG44">
        <v>0</v>
      </c>
      <c r="AH44" s="6">
        <v>1532743.02</v>
      </c>
      <c r="AI44" s="4">
        <v>3.9670000000000001</v>
      </c>
      <c r="AJ44" s="6">
        <v>126965534</v>
      </c>
      <c r="AK44" s="4">
        <v>4.8228999999999997</v>
      </c>
      <c r="AL44" s="6">
        <v>5621902.5999999996</v>
      </c>
      <c r="AM44" s="4">
        <v>4.2084999999999999</v>
      </c>
      <c r="AN44" s="6">
        <v>6606173.7000000002</v>
      </c>
      <c r="AO44" s="4">
        <v>0.29239999999999999</v>
      </c>
      <c r="AP44" s="6">
        <v>3806000</v>
      </c>
      <c r="AQ44" s="4">
        <v>0.7288</v>
      </c>
      <c r="AR44" s="6">
        <v>18453318</v>
      </c>
      <c r="AS44" s="4">
        <v>3.5724999999999998</v>
      </c>
      <c r="AT44" s="6">
        <v>0</v>
      </c>
      <c r="AU44">
        <v>0</v>
      </c>
      <c r="AV44" s="6">
        <v>0</v>
      </c>
      <c r="AW44">
        <v>0</v>
      </c>
      <c r="AX44" s="6">
        <v>16233148</v>
      </c>
      <c r="AY44" s="4">
        <v>9.4962</v>
      </c>
      <c r="AZ44" s="6">
        <v>8009865</v>
      </c>
      <c r="BA44" s="4">
        <v>1.3842000000000001</v>
      </c>
      <c r="BB44" s="6">
        <v>1542892.55</v>
      </c>
      <c r="BC44" s="4">
        <v>3.9735999999999998</v>
      </c>
      <c r="BD44" s="6">
        <v>3985744.08</v>
      </c>
      <c r="BE44" s="4">
        <v>2.2427000000000001</v>
      </c>
      <c r="BF44" s="6">
        <v>0</v>
      </c>
      <c r="BG44">
        <v>0</v>
      </c>
      <c r="BH44" s="6">
        <v>0</v>
      </c>
      <c r="BI44">
        <v>0</v>
      </c>
      <c r="BJ44" s="6">
        <v>0</v>
      </c>
      <c r="BK44">
        <v>0</v>
      </c>
      <c r="BL44" s="6">
        <v>1342000</v>
      </c>
      <c r="BM44" s="4">
        <v>2.2031999999999998</v>
      </c>
      <c r="BN44" s="6">
        <v>541451.85</v>
      </c>
      <c r="BO44" s="4">
        <v>1.7071000000000001</v>
      </c>
      <c r="BP44" s="6">
        <v>17288517.829999998</v>
      </c>
      <c r="BQ44" s="4">
        <v>5.8174000000000001</v>
      </c>
      <c r="BR44" s="6">
        <v>122488554.06</v>
      </c>
      <c r="BS44" s="4">
        <v>2.7744</v>
      </c>
      <c r="BT44" s="6">
        <v>22022913.780000001</v>
      </c>
      <c r="BU44" s="4">
        <v>1.7137</v>
      </c>
      <c r="BV44" s="6">
        <v>0</v>
      </c>
      <c r="BW44">
        <v>0</v>
      </c>
      <c r="BX44" s="6">
        <v>799634.51</v>
      </c>
      <c r="BY44" s="4">
        <v>4.6284000000000001</v>
      </c>
      <c r="BZ44" s="6">
        <v>0</v>
      </c>
      <c r="CA44">
        <v>0</v>
      </c>
      <c r="CB44" s="6">
        <v>810600</v>
      </c>
      <c r="CC44" s="4">
        <v>4.4726999999999997</v>
      </c>
      <c r="CD44" s="6">
        <v>0</v>
      </c>
      <c r="CE44">
        <v>0</v>
      </c>
      <c r="CF44" s="6">
        <v>0</v>
      </c>
      <c r="CG44">
        <v>0</v>
      </c>
      <c r="CH44" s="6">
        <v>0</v>
      </c>
      <c r="CI44">
        <v>0</v>
      </c>
      <c r="CJ44" s="6">
        <v>0</v>
      </c>
      <c r="CK44">
        <v>0</v>
      </c>
      <c r="CL44" s="6">
        <v>15256928.550000001</v>
      </c>
      <c r="CM44" s="4">
        <v>3.9687999999999999</v>
      </c>
      <c r="CN44" s="6">
        <v>3752559.8</v>
      </c>
      <c r="CO44" s="4">
        <v>2.5331000000000001</v>
      </c>
      <c r="CP44" s="6">
        <v>0</v>
      </c>
      <c r="CQ44">
        <v>0</v>
      </c>
      <c r="CR44" s="6">
        <v>169508266</v>
      </c>
      <c r="CS44" s="4">
        <v>6.6966000000000001</v>
      </c>
      <c r="CT44" s="6">
        <v>0</v>
      </c>
      <c r="CU44">
        <v>0</v>
      </c>
      <c r="CV44" s="6">
        <v>0</v>
      </c>
      <c r="CW44">
        <v>0</v>
      </c>
      <c r="CX44" s="6">
        <v>63152480</v>
      </c>
      <c r="CY44" s="4">
        <v>6.3616000000000001</v>
      </c>
      <c r="CZ44" s="6">
        <v>40916027.619999997</v>
      </c>
      <c r="DA44" s="4">
        <v>6.9169</v>
      </c>
      <c r="DB44" s="6">
        <v>241432718.41999999</v>
      </c>
      <c r="DC44" s="4">
        <v>2.4216000000000002</v>
      </c>
      <c r="DD44" s="6">
        <v>641480</v>
      </c>
      <c r="DE44" s="4">
        <v>4.7331000000000003</v>
      </c>
      <c r="DF44" s="6">
        <v>0</v>
      </c>
      <c r="DG44">
        <v>0</v>
      </c>
      <c r="DH44" s="6">
        <v>0</v>
      </c>
      <c r="DI44">
        <v>0</v>
      </c>
      <c r="DJ44" s="6">
        <v>6251339.6399999997</v>
      </c>
      <c r="DK44" s="4">
        <v>1.1895</v>
      </c>
      <c r="DL44" s="6">
        <v>5410588</v>
      </c>
      <c r="DM44" s="4">
        <v>2.5236000000000001</v>
      </c>
      <c r="DN44" s="6">
        <v>0</v>
      </c>
      <c r="DO44">
        <v>0</v>
      </c>
      <c r="DP44" s="6">
        <v>43584640</v>
      </c>
      <c r="DQ44" s="4">
        <v>3.1408999999999998</v>
      </c>
      <c r="DR44" s="6">
        <v>105990513</v>
      </c>
      <c r="DS44" s="4">
        <v>6.9692999999999996</v>
      </c>
      <c r="DT44" s="6">
        <v>414908068</v>
      </c>
      <c r="DU44" s="4">
        <v>5.1935000000000002</v>
      </c>
      <c r="DV44" s="6">
        <v>20163053</v>
      </c>
      <c r="DW44" s="4">
        <v>2.0644</v>
      </c>
      <c r="DX44" s="6">
        <v>38978931</v>
      </c>
      <c r="DY44" s="4">
        <v>12.9466</v>
      </c>
      <c r="DZ44" s="6">
        <v>402600</v>
      </c>
      <c r="EA44" s="4">
        <v>1.9157</v>
      </c>
      <c r="EB44" s="6">
        <v>17987452.77</v>
      </c>
      <c r="EC44" s="4">
        <v>4.2370999999999999</v>
      </c>
      <c r="ED44" s="6">
        <v>1310000</v>
      </c>
      <c r="EE44" s="4">
        <v>1.9283999999999999</v>
      </c>
      <c r="EF44" s="6">
        <v>15373079.02</v>
      </c>
      <c r="EG44" s="4">
        <v>8.1381999999999994</v>
      </c>
      <c r="EH44" s="6">
        <v>111551438</v>
      </c>
      <c r="EI44" s="4">
        <v>3.0876000000000001</v>
      </c>
      <c r="EJ44" s="6">
        <v>7140639.6900000004</v>
      </c>
      <c r="EK44" s="4">
        <v>2.9418000000000002</v>
      </c>
      <c r="EL44" s="6">
        <v>14608350.24</v>
      </c>
      <c r="EM44" s="4">
        <v>6.4324000000000003</v>
      </c>
      <c r="EN44" s="6">
        <v>16065570.640000001</v>
      </c>
      <c r="EO44" s="4">
        <v>3.1854</v>
      </c>
      <c r="EP44" s="6">
        <v>4089600</v>
      </c>
      <c r="EQ44" s="4">
        <v>8.1694999999999993</v>
      </c>
      <c r="ER44" s="6">
        <v>64345907.719999999</v>
      </c>
      <c r="ES44" s="4">
        <v>3.5124</v>
      </c>
      <c r="ET44" s="6">
        <v>45923453.210000001</v>
      </c>
      <c r="EU44" s="4">
        <v>3.0192999999999999</v>
      </c>
      <c r="EV44" s="6">
        <v>0</v>
      </c>
      <c r="EW44">
        <v>0</v>
      </c>
      <c r="EX44" s="6">
        <v>0</v>
      </c>
      <c r="EY44">
        <v>0</v>
      </c>
      <c r="EZ44" s="6">
        <v>0</v>
      </c>
      <c r="FA44">
        <v>0</v>
      </c>
      <c r="FB44" s="6">
        <v>12832438</v>
      </c>
      <c r="FC44" s="4">
        <v>6.2545000000000002</v>
      </c>
      <c r="FD44" s="6">
        <v>239293671</v>
      </c>
      <c r="FE44" s="4">
        <v>9.5391999999999992</v>
      </c>
      <c r="FF44" s="6">
        <v>27439037</v>
      </c>
      <c r="FG44" s="4">
        <v>9.3169000000000004</v>
      </c>
      <c r="FH44" s="6">
        <v>5229789</v>
      </c>
      <c r="FI44" s="4">
        <v>4.51</v>
      </c>
      <c r="FJ44" s="6">
        <v>1885590.35</v>
      </c>
      <c r="FK44" s="4">
        <v>3.9144000000000001</v>
      </c>
      <c r="FL44" s="6">
        <v>8219048</v>
      </c>
      <c r="FM44" s="4">
        <v>1.3022</v>
      </c>
      <c r="FN44" s="6">
        <v>32779840.649999999</v>
      </c>
      <c r="FO44" s="4">
        <v>5.3765000000000001</v>
      </c>
      <c r="FP44" s="6">
        <v>1257104.7</v>
      </c>
      <c r="FQ44" s="4">
        <v>2.8130000000000002</v>
      </c>
      <c r="FR44" s="6">
        <v>69463373.319999993</v>
      </c>
      <c r="FS44" s="4">
        <v>8.8658000000000001</v>
      </c>
      <c r="FT44" s="6">
        <v>2279873.25</v>
      </c>
      <c r="FU44" s="4">
        <v>3.2119</v>
      </c>
      <c r="FV44" s="6">
        <v>64130856</v>
      </c>
      <c r="FW44" s="4">
        <v>6.9561999999999999</v>
      </c>
      <c r="FX44" s="6">
        <v>0</v>
      </c>
      <c r="FY44">
        <v>0</v>
      </c>
      <c r="FZ44" s="6">
        <v>0</v>
      </c>
      <c r="GA44">
        <v>0</v>
      </c>
      <c r="GB44" s="6">
        <v>60427729</v>
      </c>
      <c r="GC44" s="4">
        <v>13.166600000000001</v>
      </c>
      <c r="GD44" s="6">
        <v>107595663.65000001</v>
      </c>
      <c r="GE44" s="4">
        <v>9.1541999999999994</v>
      </c>
      <c r="GF44" s="6">
        <v>15051428.199999999</v>
      </c>
      <c r="GG44" s="4">
        <v>4.3815</v>
      </c>
      <c r="GH44" s="6">
        <v>144375433</v>
      </c>
      <c r="GI44" s="4">
        <v>2.1715</v>
      </c>
      <c r="GJ44" s="6">
        <v>0</v>
      </c>
      <c r="GK44">
        <v>0</v>
      </c>
      <c r="GL44" s="6">
        <v>76399540.159999996</v>
      </c>
      <c r="GM44" s="4">
        <v>3.6848000000000001</v>
      </c>
      <c r="GN44" s="6">
        <v>3801038.75</v>
      </c>
      <c r="GO44" s="4">
        <v>3.4026999999999998</v>
      </c>
      <c r="GP44" s="6">
        <v>0</v>
      </c>
      <c r="GQ44">
        <v>0</v>
      </c>
      <c r="GR44" s="6">
        <v>37754593</v>
      </c>
      <c r="GS44" s="4">
        <v>2.3026</v>
      </c>
      <c r="GT44" s="6">
        <v>11168500</v>
      </c>
      <c r="GU44" s="4">
        <v>3.4138999999999999</v>
      </c>
      <c r="GV44" s="6">
        <v>57870104.100000001</v>
      </c>
      <c r="GW44" s="4">
        <v>4.3897000000000004</v>
      </c>
      <c r="GX44" s="6">
        <v>0</v>
      </c>
      <c r="GY44">
        <v>0</v>
      </c>
      <c r="GZ44" s="6">
        <v>0</v>
      </c>
      <c r="HA44">
        <v>0</v>
      </c>
      <c r="HB44" s="6">
        <v>0</v>
      </c>
      <c r="HC44">
        <v>0</v>
      </c>
      <c r="HD44" s="6">
        <v>26924371</v>
      </c>
      <c r="HE44" s="4">
        <v>7.0633999999999997</v>
      </c>
      <c r="HF44" s="6">
        <v>12439284</v>
      </c>
      <c r="HG44" s="4">
        <v>3.5396000000000001</v>
      </c>
      <c r="HH44" s="6">
        <v>12312122.49</v>
      </c>
      <c r="HI44" s="4">
        <v>3.5087999999999999</v>
      </c>
      <c r="HJ44" s="6">
        <v>0</v>
      </c>
      <c r="HK44">
        <v>0</v>
      </c>
      <c r="HL44" s="6">
        <v>22270670.899999999</v>
      </c>
      <c r="HM44" s="4">
        <v>7.1367000000000003</v>
      </c>
      <c r="HN44" s="6">
        <v>0</v>
      </c>
      <c r="HO44">
        <v>0</v>
      </c>
      <c r="HP44" s="6">
        <v>28068811.93</v>
      </c>
      <c r="HQ44" s="4">
        <v>4.1536</v>
      </c>
    </row>
    <row r="45" spans="1:225">
      <c r="A45" t="s">
        <v>205</v>
      </c>
      <c r="B45" s="6">
        <v>0</v>
      </c>
      <c r="C45">
        <v>0</v>
      </c>
      <c r="D45" s="6">
        <v>0</v>
      </c>
      <c r="E45">
        <v>0</v>
      </c>
      <c r="F45" s="6">
        <v>0</v>
      </c>
      <c r="G45">
        <v>0</v>
      </c>
      <c r="H45" s="6">
        <v>0</v>
      </c>
      <c r="I45">
        <v>0</v>
      </c>
      <c r="J45" s="6">
        <v>0</v>
      </c>
      <c r="K45">
        <v>0</v>
      </c>
      <c r="L45" s="6">
        <v>0</v>
      </c>
      <c r="M45">
        <v>0</v>
      </c>
      <c r="N45" s="6">
        <v>0</v>
      </c>
      <c r="O45">
        <v>0</v>
      </c>
      <c r="P45" s="6">
        <v>0</v>
      </c>
      <c r="Q45">
        <v>0</v>
      </c>
      <c r="R45" s="6">
        <v>0</v>
      </c>
      <c r="S45">
        <v>0</v>
      </c>
      <c r="T45" s="6">
        <v>0</v>
      </c>
      <c r="U45">
        <v>0</v>
      </c>
      <c r="V45" s="6">
        <v>0</v>
      </c>
      <c r="W45">
        <v>0</v>
      </c>
      <c r="X45" s="6">
        <v>0</v>
      </c>
      <c r="Y45">
        <v>0</v>
      </c>
      <c r="Z45" s="6">
        <v>0</v>
      </c>
      <c r="AA45">
        <v>0</v>
      </c>
      <c r="AB45" s="6">
        <v>0</v>
      </c>
      <c r="AC45">
        <v>0</v>
      </c>
      <c r="AD45" s="6">
        <v>0</v>
      </c>
      <c r="AE45">
        <v>0</v>
      </c>
      <c r="AF45" s="6">
        <v>0</v>
      </c>
      <c r="AG45">
        <v>0</v>
      </c>
      <c r="AH45" s="6">
        <v>0</v>
      </c>
      <c r="AI45">
        <v>0</v>
      </c>
      <c r="AJ45" s="6">
        <v>0</v>
      </c>
      <c r="AK45">
        <v>0</v>
      </c>
      <c r="AL45" s="6">
        <v>0</v>
      </c>
      <c r="AM45">
        <v>0</v>
      </c>
      <c r="AN45" s="6">
        <v>0</v>
      </c>
      <c r="AO45">
        <v>0</v>
      </c>
      <c r="AP45" s="6">
        <v>0</v>
      </c>
      <c r="AQ45">
        <v>0</v>
      </c>
      <c r="AR45" s="6">
        <v>0</v>
      </c>
      <c r="AS45">
        <v>0</v>
      </c>
      <c r="AT45" s="6">
        <v>0</v>
      </c>
      <c r="AU45">
        <v>0</v>
      </c>
      <c r="AV45" s="6">
        <v>0</v>
      </c>
      <c r="AW45">
        <v>0</v>
      </c>
      <c r="AX45" s="6">
        <v>0</v>
      </c>
      <c r="AY45">
        <v>0</v>
      </c>
      <c r="AZ45" s="6">
        <v>0</v>
      </c>
      <c r="BA45">
        <v>0</v>
      </c>
      <c r="BB45" s="6">
        <v>0</v>
      </c>
      <c r="BC45">
        <v>0</v>
      </c>
      <c r="BD45" s="6">
        <v>0</v>
      </c>
      <c r="BE45">
        <v>0</v>
      </c>
      <c r="BF45" s="6">
        <v>0</v>
      </c>
      <c r="BG45">
        <v>0</v>
      </c>
      <c r="BH45" s="6">
        <v>0</v>
      </c>
      <c r="BI45">
        <v>0</v>
      </c>
      <c r="BJ45" s="6">
        <v>0</v>
      </c>
      <c r="BK45">
        <v>0</v>
      </c>
      <c r="BL45" s="6">
        <v>0</v>
      </c>
      <c r="BM45">
        <v>0</v>
      </c>
      <c r="BN45" s="6">
        <v>0</v>
      </c>
      <c r="BO45">
        <v>0</v>
      </c>
      <c r="BP45" s="6">
        <v>0</v>
      </c>
      <c r="BQ45">
        <v>0</v>
      </c>
      <c r="BR45" s="6">
        <v>0</v>
      </c>
      <c r="BS45">
        <v>0</v>
      </c>
      <c r="BT45" s="6">
        <v>0</v>
      </c>
      <c r="BU45">
        <v>0</v>
      </c>
      <c r="BV45" s="6">
        <v>0</v>
      </c>
      <c r="BW45">
        <v>0</v>
      </c>
      <c r="BX45" s="6">
        <v>0</v>
      </c>
      <c r="BY45">
        <v>0</v>
      </c>
      <c r="BZ45" s="6">
        <v>0</v>
      </c>
      <c r="CA45">
        <v>0</v>
      </c>
      <c r="CB45" s="6">
        <v>0</v>
      </c>
      <c r="CC45">
        <v>0</v>
      </c>
      <c r="CD45" s="6">
        <v>0</v>
      </c>
      <c r="CE45">
        <v>0</v>
      </c>
      <c r="CF45" s="6">
        <v>0</v>
      </c>
      <c r="CG45">
        <v>0</v>
      </c>
      <c r="CH45" s="6">
        <v>0</v>
      </c>
      <c r="CI45">
        <v>0</v>
      </c>
      <c r="CJ45" s="6">
        <v>0</v>
      </c>
      <c r="CK45">
        <v>0</v>
      </c>
      <c r="CL45" s="6">
        <v>0</v>
      </c>
      <c r="CM45">
        <v>0</v>
      </c>
      <c r="CN45" s="6">
        <v>0</v>
      </c>
      <c r="CO45">
        <v>0</v>
      </c>
      <c r="CP45" s="6">
        <v>0</v>
      </c>
      <c r="CQ45">
        <v>0</v>
      </c>
      <c r="CR45" s="6">
        <v>0</v>
      </c>
      <c r="CS45">
        <v>0</v>
      </c>
      <c r="CT45" s="6">
        <v>0</v>
      </c>
      <c r="CU45">
        <v>0</v>
      </c>
      <c r="CV45" s="6">
        <v>0</v>
      </c>
      <c r="CW45">
        <v>0</v>
      </c>
      <c r="CX45" s="6">
        <v>0</v>
      </c>
      <c r="CY45">
        <v>0</v>
      </c>
      <c r="CZ45" s="6">
        <v>0</v>
      </c>
      <c r="DA45">
        <v>0</v>
      </c>
      <c r="DB45" s="6">
        <v>0</v>
      </c>
      <c r="DC45">
        <v>0</v>
      </c>
      <c r="DD45" s="6">
        <v>0</v>
      </c>
      <c r="DE45">
        <v>0</v>
      </c>
      <c r="DF45" s="6">
        <v>0</v>
      </c>
      <c r="DG45">
        <v>0</v>
      </c>
      <c r="DH45" s="6">
        <v>0</v>
      </c>
      <c r="DI45">
        <v>0</v>
      </c>
      <c r="DJ45" s="6">
        <v>0</v>
      </c>
      <c r="DK45">
        <v>0</v>
      </c>
      <c r="DL45" s="6">
        <v>0</v>
      </c>
      <c r="DM45">
        <v>0</v>
      </c>
      <c r="DN45" s="6">
        <v>0</v>
      </c>
      <c r="DO45">
        <v>0</v>
      </c>
      <c r="DP45" s="6">
        <v>0</v>
      </c>
      <c r="DQ45">
        <v>0</v>
      </c>
      <c r="DR45" s="6">
        <v>0</v>
      </c>
      <c r="DS45">
        <v>0</v>
      </c>
      <c r="DT45" s="6">
        <v>0</v>
      </c>
      <c r="DU45">
        <v>0</v>
      </c>
      <c r="DV45" s="6">
        <v>0</v>
      </c>
      <c r="DW45">
        <v>0</v>
      </c>
      <c r="DX45" s="6">
        <v>0</v>
      </c>
      <c r="DY45">
        <v>0</v>
      </c>
      <c r="DZ45" s="6">
        <v>0</v>
      </c>
      <c r="EA45">
        <v>0</v>
      </c>
      <c r="EB45" s="6">
        <v>0</v>
      </c>
      <c r="EC45">
        <v>0</v>
      </c>
      <c r="ED45" s="6">
        <v>0</v>
      </c>
      <c r="EE45">
        <v>0</v>
      </c>
      <c r="EF45" s="6">
        <v>0</v>
      </c>
      <c r="EG45">
        <v>0</v>
      </c>
      <c r="EH45" s="6">
        <v>0</v>
      </c>
      <c r="EI45">
        <v>0</v>
      </c>
      <c r="EJ45" s="6">
        <v>0</v>
      </c>
      <c r="EK45">
        <v>0</v>
      </c>
      <c r="EL45" s="6">
        <v>0</v>
      </c>
      <c r="EM45">
        <v>0</v>
      </c>
      <c r="EN45" s="6">
        <v>0</v>
      </c>
      <c r="EO45">
        <v>0</v>
      </c>
      <c r="EP45" s="6">
        <v>0</v>
      </c>
      <c r="EQ45">
        <v>0</v>
      </c>
      <c r="ER45" s="6">
        <v>0</v>
      </c>
      <c r="ES45">
        <v>0</v>
      </c>
      <c r="ET45" s="6">
        <v>0</v>
      </c>
      <c r="EU45">
        <v>0</v>
      </c>
      <c r="EV45" s="6">
        <v>0</v>
      </c>
      <c r="EW45">
        <v>0</v>
      </c>
      <c r="EX45" s="6">
        <v>0</v>
      </c>
      <c r="EY45">
        <v>0</v>
      </c>
      <c r="EZ45" s="6">
        <v>0</v>
      </c>
      <c r="FA45">
        <v>0</v>
      </c>
      <c r="FB45" s="6">
        <v>0</v>
      </c>
      <c r="FC45">
        <v>0</v>
      </c>
      <c r="FD45" s="6">
        <v>0</v>
      </c>
      <c r="FE45">
        <v>0</v>
      </c>
      <c r="FF45" s="6">
        <v>0</v>
      </c>
      <c r="FG45">
        <v>0</v>
      </c>
      <c r="FH45" s="6">
        <v>0</v>
      </c>
      <c r="FI45">
        <v>0</v>
      </c>
      <c r="FJ45" s="6">
        <v>0</v>
      </c>
      <c r="FK45">
        <v>0</v>
      </c>
      <c r="FL45" s="6">
        <v>0</v>
      </c>
      <c r="FM45">
        <v>0</v>
      </c>
      <c r="FN45" s="6">
        <v>0</v>
      </c>
      <c r="FO45">
        <v>0</v>
      </c>
      <c r="FP45" s="6">
        <v>0</v>
      </c>
      <c r="FQ45">
        <v>0</v>
      </c>
      <c r="FR45" s="6">
        <v>0</v>
      </c>
      <c r="FS45">
        <v>0</v>
      </c>
      <c r="FT45" s="6">
        <v>0</v>
      </c>
      <c r="FU45">
        <v>0</v>
      </c>
      <c r="FV45" s="6">
        <v>0</v>
      </c>
      <c r="FW45">
        <v>0</v>
      </c>
      <c r="FX45" s="6">
        <v>0</v>
      </c>
      <c r="FY45">
        <v>0</v>
      </c>
      <c r="FZ45" s="6">
        <v>0</v>
      </c>
      <c r="GA45">
        <v>0</v>
      </c>
      <c r="GB45" s="6">
        <v>0</v>
      </c>
      <c r="GC45">
        <v>0</v>
      </c>
      <c r="GD45" s="6">
        <v>0</v>
      </c>
      <c r="GE45">
        <v>0</v>
      </c>
      <c r="GF45" s="6">
        <v>0</v>
      </c>
      <c r="GG45">
        <v>0</v>
      </c>
      <c r="GH45" s="6">
        <v>0</v>
      </c>
      <c r="GI45">
        <v>0</v>
      </c>
      <c r="GJ45" s="6">
        <v>0</v>
      </c>
      <c r="GK45">
        <v>0</v>
      </c>
      <c r="GL45" s="6">
        <v>0</v>
      </c>
      <c r="GM45">
        <v>0</v>
      </c>
      <c r="GN45" s="6">
        <v>0</v>
      </c>
      <c r="GO45">
        <v>0</v>
      </c>
      <c r="GP45" s="6">
        <v>0</v>
      </c>
      <c r="GQ45">
        <v>0</v>
      </c>
      <c r="GR45" s="6">
        <v>0</v>
      </c>
      <c r="GS45">
        <v>0</v>
      </c>
      <c r="GT45" s="6">
        <v>0</v>
      </c>
      <c r="GU45">
        <v>0</v>
      </c>
      <c r="GV45" s="6">
        <v>0</v>
      </c>
      <c r="GW45">
        <v>0</v>
      </c>
      <c r="GX45" s="6">
        <v>0</v>
      </c>
      <c r="GY45">
        <v>0</v>
      </c>
      <c r="GZ45" s="6">
        <v>0</v>
      </c>
      <c r="HA45">
        <v>0</v>
      </c>
      <c r="HB45" s="6">
        <v>0</v>
      </c>
      <c r="HC45">
        <v>0</v>
      </c>
      <c r="HD45" s="6">
        <v>0</v>
      </c>
      <c r="HE45">
        <v>0</v>
      </c>
      <c r="HF45" s="6">
        <v>0</v>
      </c>
      <c r="HG45">
        <v>0</v>
      </c>
      <c r="HH45" s="6">
        <v>0</v>
      </c>
      <c r="HI45">
        <v>0</v>
      </c>
      <c r="HJ45" s="6">
        <v>0</v>
      </c>
      <c r="HK45">
        <v>0</v>
      </c>
      <c r="HL45" s="6">
        <v>0</v>
      </c>
      <c r="HM45">
        <v>0</v>
      </c>
      <c r="HN45" s="6">
        <v>0</v>
      </c>
      <c r="HO45">
        <v>0</v>
      </c>
      <c r="HP45" s="6">
        <v>0</v>
      </c>
      <c r="HQ45">
        <v>0</v>
      </c>
    </row>
    <row r="46" spans="1:225">
      <c r="A46" t="s">
        <v>206</v>
      </c>
      <c r="B46" s="6">
        <v>358866824.38</v>
      </c>
      <c r="C46" s="4">
        <v>0.31979999999999997</v>
      </c>
      <c r="D46" s="6">
        <v>2533583.5</v>
      </c>
      <c r="E46" s="4">
        <v>2.5320999999999998</v>
      </c>
      <c r="F46" s="6">
        <v>4208172.5</v>
      </c>
      <c r="G46" s="4">
        <v>0.33169999999999999</v>
      </c>
      <c r="H46" s="6">
        <v>0</v>
      </c>
      <c r="I46">
        <v>0</v>
      </c>
      <c r="J46" s="6">
        <v>3363857.66</v>
      </c>
      <c r="K46" s="4">
        <v>0.31419999999999998</v>
      </c>
      <c r="L46" s="6">
        <v>0</v>
      </c>
      <c r="M46">
        <v>0</v>
      </c>
      <c r="N46" s="6">
        <v>243832.8</v>
      </c>
      <c r="O46" s="4">
        <v>8.8999999999999999E-3</v>
      </c>
      <c r="P46" s="6">
        <v>0</v>
      </c>
      <c r="Q46">
        <v>0</v>
      </c>
      <c r="R46" s="6">
        <v>0</v>
      </c>
      <c r="S46">
        <v>0</v>
      </c>
      <c r="T46" s="6">
        <v>0</v>
      </c>
      <c r="U46">
        <v>0</v>
      </c>
      <c r="V46" s="6">
        <v>0</v>
      </c>
      <c r="W46">
        <v>0</v>
      </c>
      <c r="X46" s="6">
        <v>0</v>
      </c>
      <c r="Y46">
        <v>0</v>
      </c>
      <c r="Z46" s="6">
        <v>0</v>
      </c>
      <c r="AA46">
        <v>0</v>
      </c>
      <c r="AB46" s="6">
        <v>0</v>
      </c>
      <c r="AC46">
        <v>0</v>
      </c>
      <c r="AD46" s="6">
        <v>0</v>
      </c>
      <c r="AE46">
        <v>0</v>
      </c>
      <c r="AF46" s="6">
        <v>0</v>
      </c>
      <c r="AG46">
        <v>0</v>
      </c>
      <c r="AH46" s="6">
        <v>0</v>
      </c>
      <c r="AI46">
        <v>0</v>
      </c>
      <c r="AJ46" s="6">
        <v>0</v>
      </c>
      <c r="AK46">
        <v>0</v>
      </c>
      <c r="AL46" s="6">
        <v>0</v>
      </c>
      <c r="AM46">
        <v>0</v>
      </c>
      <c r="AN46" s="6">
        <v>0</v>
      </c>
      <c r="AO46">
        <v>0</v>
      </c>
      <c r="AP46" s="6">
        <v>0</v>
      </c>
      <c r="AQ46">
        <v>0</v>
      </c>
      <c r="AR46" s="6">
        <v>0</v>
      </c>
      <c r="AS46">
        <v>0</v>
      </c>
      <c r="AT46" s="6">
        <v>0</v>
      </c>
      <c r="AU46">
        <v>0</v>
      </c>
      <c r="AV46" s="6">
        <v>0</v>
      </c>
      <c r="AW46">
        <v>0</v>
      </c>
      <c r="AX46" s="6">
        <v>0</v>
      </c>
      <c r="AY46">
        <v>0</v>
      </c>
      <c r="AZ46" s="6">
        <v>0</v>
      </c>
      <c r="BA46">
        <v>0</v>
      </c>
      <c r="BB46" s="6">
        <v>162750</v>
      </c>
      <c r="BC46" s="4">
        <v>0.41909999999999997</v>
      </c>
      <c r="BD46" s="6">
        <v>0</v>
      </c>
      <c r="BE46">
        <v>0</v>
      </c>
      <c r="BF46" s="6">
        <v>0</v>
      </c>
      <c r="BG46">
        <v>0</v>
      </c>
      <c r="BH46" s="6">
        <v>63020000</v>
      </c>
      <c r="BI46" s="4">
        <v>13.0703</v>
      </c>
      <c r="BJ46" s="6">
        <v>0</v>
      </c>
      <c r="BK46">
        <v>0</v>
      </c>
      <c r="BL46" s="6">
        <v>0</v>
      </c>
      <c r="BM46">
        <v>0</v>
      </c>
      <c r="BN46" s="6">
        <v>0</v>
      </c>
      <c r="BO46">
        <v>0</v>
      </c>
      <c r="BP46" s="6">
        <v>0</v>
      </c>
      <c r="BQ46">
        <v>0</v>
      </c>
      <c r="BR46" s="6">
        <v>0</v>
      </c>
      <c r="BS46">
        <v>0</v>
      </c>
      <c r="BT46" s="6">
        <v>7777405.2400000002</v>
      </c>
      <c r="BU46" s="4">
        <v>0.60519999999999996</v>
      </c>
      <c r="BV46" s="6">
        <v>0</v>
      </c>
      <c r="BW46">
        <v>0</v>
      </c>
      <c r="BX46" s="6">
        <v>0</v>
      </c>
      <c r="BY46">
        <v>0</v>
      </c>
      <c r="BZ46" s="6">
        <v>0</v>
      </c>
      <c r="CA46">
        <v>0</v>
      </c>
      <c r="CB46" s="6">
        <v>0</v>
      </c>
      <c r="CC46">
        <v>0</v>
      </c>
      <c r="CD46" s="6">
        <v>0</v>
      </c>
      <c r="CE46">
        <v>0</v>
      </c>
      <c r="CF46" s="6">
        <v>0</v>
      </c>
      <c r="CG46">
        <v>0</v>
      </c>
      <c r="CH46" s="6">
        <v>0</v>
      </c>
      <c r="CI46">
        <v>0</v>
      </c>
      <c r="CJ46" s="6">
        <v>0</v>
      </c>
      <c r="CK46">
        <v>0</v>
      </c>
      <c r="CL46" s="6">
        <v>0</v>
      </c>
      <c r="CM46">
        <v>0</v>
      </c>
      <c r="CN46" s="6">
        <v>0</v>
      </c>
      <c r="CO46">
        <v>0</v>
      </c>
      <c r="CP46" s="6">
        <v>0</v>
      </c>
      <c r="CQ46">
        <v>0</v>
      </c>
      <c r="CR46" s="6">
        <v>0</v>
      </c>
      <c r="CS46">
        <v>0</v>
      </c>
      <c r="CT46" s="6">
        <v>0</v>
      </c>
      <c r="CU46">
        <v>0</v>
      </c>
      <c r="CV46" s="6">
        <v>0</v>
      </c>
      <c r="CW46">
        <v>0</v>
      </c>
      <c r="CX46" s="6">
        <v>0</v>
      </c>
      <c r="CY46">
        <v>0</v>
      </c>
      <c r="CZ46" s="6">
        <v>3909657.72</v>
      </c>
      <c r="DA46" s="4">
        <v>0.66090000000000004</v>
      </c>
      <c r="DB46" s="6">
        <v>0</v>
      </c>
      <c r="DC46">
        <v>0</v>
      </c>
      <c r="DD46" s="6">
        <v>0</v>
      </c>
      <c r="DE46">
        <v>0</v>
      </c>
      <c r="DF46" s="6">
        <v>0</v>
      </c>
      <c r="DG46">
        <v>0</v>
      </c>
      <c r="DH46" s="6">
        <v>0</v>
      </c>
      <c r="DI46">
        <v>0</v>
      </c>
      <c r="DJ46" s="6">
        <v>0</v>
      </c>
      <c r="DK46">
        <v>0</v>
      </c>
      <c r="DL46" s="6">
        <v>0</v>
      </c>
      <c r="DM46">
        <v>0</v>
      </c>
      <c r="DN46" s="6">
        <v>0</v>
      </c>
      <c r="DO46">
        <v>0</v>
      </c>
      <c r="DP46" s="6">
        <v>54809724</v>
      </c>
      <c r="DQ46" s="4">
        <v>3.9498000000000002</v>
      </c>
      <c r="DR46" s="6">
        <v>51982162</v>
      </c>
      <c r="DS46" s="4">
        <v>3.4180000000000001</v>
      </c>
      <c r="DT46" s="6">
        <v>25601166</v>
      </c>
      <c r="DU46" s="4">
        <v>0.32050000000000001</v>
      </c>
      <c r="DV46" s="6">
        <v>22525740</v>
      </c>
      <c r="DW46" s="4">
        <v>2.3062999999999998</v>
      </c>
      <c r="DX46" s="6">
        <v>0</v>
      </c>
      <c r="DY46">
        <v>0</v>
      </c>
      <c r="DZ46" s="6">
        <v>0</v>
      </c>
      <c r="EA46">
        <v>0</v>
      </c>
      <c r="EB46" s="6">
        <v>1456292</v>
      </c>
      <c r="EC46" s="4">
        <v>0.34300000000000003</v>
      </c>
      <c r="ED46" s="6">
        <v>0</v>
      </c>
      <c r="EE46">
        <v>0</v>
      </c>
      <c r="EF46" s="6">
        <v>3262161</v>
      </c>
      <c r="EG46" s="4">
        <v>1.7269000000000001</v>
      </c>
      <c r="EH46" s="6">
        <v>0</v>
      </c>
      <c r="EI46">
        <v>0</v>
      </c>
      <c r="EJ46" s="6">
        <v>988218</v>
      </c>
      <c r="EK46" s="4">
        <v>0.40710000000000002</v>
      </c>
      <c r="EL46" s="6">
        <v>591867.5</v>
      </c>
      <c r="EM46" s="4">
        <v>0.2606</v>
      </c>
      <c r="EN46" s="6">
        <v>0</v>
      </c>
      <c r="EO46">
        <v>0</v>
      </c>
      <c r="EP46" s="6">
        <v>0</v>
      </c>
      <c r="EQ46">
        <v>0</v>
      </c>
      <c r="ER46" s="6">
        <v>23660595</v>
      </c>
      <c r="ES46" s="4">
        <v>1.2915000000000001</v>
      </c>
      <c r="ET46" s="6">
        <v>18218886</v>
      </c>
      <c r="EU46" s="4">
        <v>1.1978</v>
      </c>
      <c r="EV46" s="6">
        <v>0</v>
      </c>
      <c r="EW46">
        <v>0</v>
      </c>
      <c r="EX46" s="6">
        <v>0</v>
      </c>
      <c r="EY46">
        <v>0</v>
      </c>
      <c r="EZ46" s="6">
        <v>19010.64</v>
      </c>
      <c r="FA46" s="4">
        <v>3.5999999999999999E-3</v>
      </c>
      <c r="FB46" s="6">
        <v>0</v>
      </c>
      <c r="FC46">
        <v>0</v>
      </c>
      <c r="FD46" s="6">
        <v>0</v>
      </c>
      <c r="FE46">
        <v>0</v>
      </c>
      <c r="FF46" s="6">
        <v>0</v>
      </c>
      <c r="FG46">
        <v>0</v>
      </c>
      <c r="FH46" s="6">
        <v>0</v>
      </c>
      <c r="FI46">
        <v>0</v>
      </c>
      <c r="FJ46" s="6">
        <v>134323</v>
      </c>
      <c r="FK46" s="4">
        <v>0.27879999999999999</v>
      </c>
      <c r="FL46" s="6">
        <v>19289564</v>
      </c>
      <c r="FM46" s="4">
        <v>3.0562</v>
      </c>
      <c r="FN46" s="6">
        <v>0</v>
      </c>
      <c r="FO46">
        <v>0</v>
      </c>
      <c r="FP46" s="6">
        <v>0</v>
      </c>
      <c r="FQ46">
        <v>0</v>
      </c>
      <c r="FR46" s="6">
        <v>0</v>
      </c>
      <c r="FS46">
        <v>0</v>
      </c>
      <c r="FT46" s="6">
        <v>55986</v>
      </c>
      <c r="FU46" s="4">
        <v>7.8899999999999998E-2</v>
      </c>
      <c r="FV46" s="6">
        <v>0</v>
      </c>
      <c r="FW46">
        <v>0</v>
      </c>
      <c r="FX46" s="6">
        <v>0</v>
      </c>
      <c r="FY46">
        <v>0</v>
      </c>
      <c r="FZ46" s="6">
        <v>0</v>
      </c>
      <c r="GA46">
        <v>0</v>
      </c>
      <c r="GB46" s="6">
        <v>0</v>
      </c>
      <c r="GC46">
        <v>0</v>
      </c>
      <c r="GD46" s="6">
        <v>0</v>
      </c>
      <c r="GE46">
        <v>0</v>
      </c>
      <c r="GF46" s="6">
        <v>0</v>
      </c>
      <c r="GG46">
        <v>0</v>
      </c>
      <c r="GH46" s="6">
        <v>38437699</v>
      </c>
      <c r="GI46" s="4">
        <v>0.57809999999999995</v>
      </c>
      <c r="GJ46" s="6">
        <v>0</v>
      </c>
      <c r="GK46">
        <v>0</v>
      </c>
      <c r="GL46" s="6">
        <v>0</v>
      </c>
      <c r="GM46">
        <v>0</v>
      </c>
      <c r="GN46" s="6">
        <v>129886.2</v>
      </c>
      <c r="GO46" s="4">
        <v>0.1163</v>
      </c>
      <c r="GP46" s="6">
        <v>0</v>
      </c>
      <c r="GQ46">
        <v>0</v>
      </c>
      <c r="GR46" s="6">
        <v>10254780</v>
      </c>
      <c r="GS46" s="4">
        <v>0.62539999999999996</v>
      </c>
      <c r="GT46" s="6">
        <v>0</v>
      </c>
      <c r="GU46">
        <v>0</v>
      </c>
      <c r="GV46" s="6">
        <v>0</v>
      </c>
      <c r="GW46">
        <v>0</v>
      </c>
      <c r="GX46" s="6">
        <v>0</v>
      </c>
      <c r="GY46">
        <v>0</v>
      </c>
      <c r="GZ46" s="6">
        <v>0</v>
      </c>
      <c r="HA46">
        <v>0</v>
      </c>
      <c r="HB46" s="6">
        <v>0</v>
      </c>
      <c r="HC46">
        <v>0</v>
      </c>
      <c r="HD46" s="6">
        <v>0</v>
      </c>
      <c r="HE46">
        <v>0</v>
      </c>
      <c r="HF46" s="6">
        <v>0</v>
      </c>
      <c r="HG46">
        <v>0</v>
      </c>
      <c r="HH46" s="6">
        <v>0</v>
      </c>
      <c r="HI46">
        <v>0</v>
      </c>
      <c r="HJ46" s="6">
        <v>0</v>
      </c>
      <c r="HK46">
        <v>0</v>
      </c>
      <c r="HL46" s="6">
        <v>0</v>
      </c>
      <c r="HM46">
        <v>0</v>
      </c>
      <c r="HN46" s="6">
        <v>0</v>
      </c>
      <c r="HO46">
        <v>0</v>
      </c>
      <c r="HP46" s="6">
        <v>2229504.62</v>
      </c>
      <c r="HQ46" s="4">
        <v>0.32990000000000003</v>
      </c>
    </row>
    <row r="47" spans="1:225" ht="13.5" thickBot="1">
      <c r="A47" t="s">
        <v>39</v>
      </c>
      <c r="B47" s="6">
        <v>1115175412.0599999</v>
      </c>
      <c r="C47" s="4">
        <v>0.99370000000000003</v>
      </c>
      <c r="D47" s="6">
        <v>265904.09999999998</v>
      </c>
      <c r="E47" s="4">
        <v>0.26569999999999999</v>
      </c>
      <c r="F47" s="6">
        <v>0</v>
      </c>
      <c r="G47">
        <v>0</v>
      </c>
      <c r="H47" s="6">
        <v>0</v>
      </c>
      <c r="I47">
        <v>0</v>
      </c>
      <c r="J47" s="6">
        <v>18329700.989999998</v>
      </c>
      <c r="K47" s="4">
        <v>1.7121999999999999</v>
      </c>
      <c r="L47" s="6">
        <v>5908000</v>
      </c>
      <c r="M47" s="4">
        <v>0.73299999999999998</v>
      </c>
      <c r="N47" s="6">
        <v>9481233.4600000009</v>
      </c>
      <c r="O47" s="4">
        <v>0.3473</v>
      </c>
      <c r="P47" s="6">
        <v>354480</v>
      </c>
      <c r="Q47" s="4">
        <v>2.3788</v>
      </c>
      <c r="R47" s="6">
        <v>0</v>
      </c>
      <c r="S47">
        <v>0</v>
      </c>
      <c r="T47" s="6">
        <v>1042492.18</v>
      </c>
      <c r="U47" s="4">
        <v>2.3618999999999999</v>
      </c>
      <c r="V47" s="6">
        <v>0</v>
      </c>
      <c r="W47">
        <v>0</v>
      </c>
      <c r="X47" s="6">
        <v>0</v>
      </c>
      <c r="Y47">
        <v>0</v>
      </c>
      <c r="Z47" s="6">
        <v>732592</v>
      </c>
      <c r="AA47" s="4">
        <v>1.617</v>
      </c>
      <c r="AB47" s="6">
        <v>12574103.880000001</v>
      </c>
      <c r="AC47" s="4">
        <v>1.7081999999999999</v>
      </c>
      <c r="AD47" s="6">
        <v>3702598.2</v>
      </c>
      <c r="AE47" s="4">
        <v>2.1642999999999999</v>
      </c>
      <c r="AF47" s="6">
        <v>0</v>
      </c>
      <c r="AG47">
        <v>0</v>
      </c>
      <c r="AH47" s="6">
        <v>0</v>
      </c>
      <c r="AI47">
        <v>0</v>
      </c>
      <c r="AJ47" s="6">
        <v>0</v>
      </c>
      <c r="AK47">
        <v>0</v>
      </c>
      <c r="AL47" s="6">
        <v>806640</v>
      </c>
      <c r="AM47" s="4">
        <v>0.6038</v>
      </c>
      <c r="AN47" s="6">
        <v>32056808</v>
      </c>
      <c r="AO47" s="4">
        <v>1.4188000000000001</v>
      </c>
      <c r="AP47" s="6">
        <v>32478639.18</v>
      </c>
      <c r="AQ47" s="4">
        <v>6.2191000000000001</v>
      </c>
      <c r="AR47" s="6">
        <v>4326901.04</v>
      </c>
      <c r="AS47" s="4">
        <v>0.8377</v>
      </c>
      <c r="AT47" s="6">
        <v>0</v>
      </c>
      <c r="AU47">
        <v>0</v>
      </c>
      <c r="AV47" s="6">
        <v>0</v>
      </c>
      <c r="AW47">
        <v>0</v>
      </c>
      <c r="AX47" s="6">
        <v>0</v>
      </c>
      <c r="AY47">
        <v>0</v>
      </c>
      <c r="AZ47" s="6">
        <v>1536080</v>
      </c>
      <c r="BA47" s="4">
        <v>0.26540000000000002</v>
      </c>
      <c r="BB47" s="6">
        <v>578944</v>
      </c>
      <c r="BC47" s="4">
        <v>1.4910000000000001</v>
      </c>
      <c r="BD47" s="6">
        <v>0</v>
      </c>
      <c r="BE47">
        <v>0</v>
      </c>
      <c r="BF47" s="6">
        <v>0</v>
      </c>
      <c r="BG47">
        <v>0</v>
      </c>
      <c r="BH47" s="6">
        <v>0</v>
      </c>
      <c r="BI47">
        <v>0</v>
      </c>
      <c r="BJ47" s="6">
        <v>519904</v>
      </c>
      <c r="BK47" s="4">
        <v>1.8198000000000001</v>
      </c>
      <c r="BL47" s="6">
        <v>1772400</v>
      </c>
      <c r="BM47" s="4">
        <v>2.9098999999999999</v>
      </c>
      <c r="BN47" s="6">
        <v>0</v>
      </c>
      <c r="BO47">
        <v>0</v>
      </c>
      <c r="BP47" s="6">
        <v>12179166.76</v>
      </c>
      <c r="BQ47" s="4">
        <v>4.0980999999999996</v>
      </c>
      <c r="BR47" s="6">
        <v>169961344</v>
      </c>
      <c r="BS47" s="4">
        <v>3.8496000000000001</v>
      </c>
      <c r="BT47" s="6">
        <v>11777048.439999999</v>
      </c>
      <c r="BU47" s="4">
        <v>0.91639999999999999</v>
      </c>
      <c r="BV47" s="6">
        <v>0</v>
      </c>
      <c r="BW47">
        <v>0</v>
      </c>
      <c r="BX47" s="6">
        <v>179189.64</v>
      </c>
      <c r="BY47" s="4">
        <v>1.0371999999999999</v>
      </c>
      <c r="BZ47" s="6">
        <v>0</v>
      </c>
      <c r="CA47">
        <v>0</v>
      </c>
      <c r="CB47" s="6">
        <v>0</v>
      </c>
      <c r="CC47">
        <v>0</v>
      </c>
      <c r="CD47" s="6">
        <v>0</v>
      </c>
      <c r="CE47">
        <v>0</v>
      </c>
      <c r="CF47" s="6">
        <v>0</v>
      </c>
      <c r="CG47">
        <v>0</v>
      </c>
      <c r="CH47" s="6">
        <v>0</v>
      </c>
      <c r="CI47">
        <v>0</v>
      </c>
      <c r="CJ47" s="6">
        <v>0</v>
      </c>
      <c r="CK47">
        <v>0</v>
      </c>
      <c r="CL47" s="6">
        <v>0</v>
      </c>
      <c r="CM47">
        <v>0</v>
      </c>
      <c r="CN47" s="6">
        <v>0</v>
      </c>
      <c r="CO47">
        <v>0</v>
      </c>
      <c r="CP47" s="6">
        <v>0</v>
      </c>
      <c r="CQ47">
        <v>0</v>
      </c>
      <c r="CR47" s="6">
        <v>176598600</v>
      </c>
      <c r="CS47" s="4">
        <v>6.9767000000000001</v>
      </c>
      <c r="CT47" s="6">
        <v>0</v>
      </c>
      <c r="CU47">
        <v>0</v>
      </c>
      <c r="CV47" s="6">
        <v>0</v>
      </c>
      <c r="CW47">
        <v>0</v>
      </c>
      <c r="CX47" s="6">
        <v>0</v>
      </c>
      <c r="CY47">
        <v>0</v>
      </c>
      <c r="CZ47" s="6">
        <v>7307296.9800000004</v>
      </c>
      <c r="DA47" s="4">
        <v>1.2353000000000001</v>
      </c>
      <c r="DB47" s="6">
        <v>0</v>
      </c>
      <c r="DC47">
        <v>0</v>
      </c>
      <c r="DD47" s="6">
        <v>301308</v>
      </c>
      <c r="DE47" s="4">
        <v>2.2231999999999998</v>
      </c>
      <c r="DF47" s="6">
        <v>0</v>
      </c>
      <c r="DG47">
        <v>0</v>
      </c>
      <c r="DH47" s="6">
        <v>0</v>
      </c>
      <c r="DI47">
        <v>0</v>
      </c>
      <c r="DJ47" s="6">
        <v>9607944.0800000001</v>
      </c>
      <c r="DK47" s="4">
        <v>1.8282</v>
      </c>
      <c r="DL47" s="6">
        <v>6913976</v>
      </c>
      <c r="DM47" s="4">
        <v>3.2248000000000001</v>
      </c>
      <c r="DN47" s="6">
        <v>0</v>
      </c>
      <c r="DO47">
        <v>0</v>
      </c>
      <c r="DP47" s="6">
        <v>0</v>
      </c>
      <c r="DQ47">
        <v>0</v>
      </c>
      <c r="DR47" s="6">
        <v>32497000</v>
      </c>
      <c r="DS47" s="4">
        <v>2.1368</v>
      </c>
      <c r="DT47" s="6">
        <v>1981230</v>
      </c>
      <c r="DU47" s="4">
        <v>2.4799999999999999E-2</v>
      </c>
      <c r="DV47" s="6">
        <v>0</v>
      </c>
      <c r="DW47">
        <v>0</v>
      </c>
      <c r="DX47" s="6">
        <v>8971889</v>
      </c>
      <c r="DY47" s="4">
        <v>2.9799000000000002</v>
      </c>
      <c r="DZ47" s="6">
        <v>0</v>
      </c>
      <c r="EA47">
        <v>0</v>
      </c>
      <c r="EB47" s="6">
        <v>3619421.38</v>
      </c>
      <c r="EC47" s="4">
        <v>0.85260000000000002</v>
      </c>
      <c r="ED47" s="6">
        <v>0</v>
      </c>
      <c r="EE47">
        <v>0</v>
      </c>
      <c r="EF47" s="6">
        <v>0</v>
      </c>
      <c r="EG47">
        <v>0</v>
      </c>
      <c r="EH47" s="6">
        <v>0</v>
      </c>
      <c r="EI47">
        <v>0</v>
      </c>
      <c r="EJ47" s="6">
        <v>7053821.7000000002</v>
      </c>
      <c r="EK47" s="4">
        <v>2.9060999999999999</v>
      </c>
      <c r="EL47" s="6">
        <v>9828175.9399999995</v>
      </c>
      <c r="EM47" s="4">
        <v>4.3276000000000003</v>
      </c>
      <c r="EN47" s="6">
        <v>7154203.0300000003</v>
      </c>
      <c r="EO47" s="4">
        <v>1.4185000000000001</v>
      </c>
      <c r="EP47" s="6">
        <v>0</v>
      </c>
      <c r="EQ47">
        <v>0</v>
      </c>
      <c r="ER47" s="6">
        <v>108837213.18000001</v>
      </c>
      <c r="ES47" s="4">
        <v>5.9409999999999998</v>
      </c>
      <c r="ET47" s="6">
        <v>59561576.899999999</v>
      </c>
      <c r="EU47" s="4">
        <v>3.9159999999999999</v>
      </c>
      <c r="EV47" s="6">
        <v>0</v>
      </c>
      <c r="EW47">
        <v>0</v>
      </c>
      <c r="EX47" s="6">
        <v>0</v>
      </c>
      <c r="EY47">
        <v>0</v>
      </c>
      <c r="EZ47" s="6">
        <v>0</v>
      </c>
      <c r="FA47">
        <v>0</v>
      </c>
      <c r="FB47" s="6">
        <v>0</v>
      </c>
      <c r="FC47">
        <v>0</v>
      </c>
      <c r="FD47" s="6">
        <v>0</v>
      </c>
      <c r="FE47">
        <v>0</v>
      </c>
      <c r="FF47" s="6">
        <v>0</v>
      </c>
      <c r="FG47">
        <v>0</v>
      </c>
      <c r="FH47" s="6">
        <v>1197681</v>
      </c>
      <c r="FI47" s="4">
        <v>1.0327999999999999</v>
      </c>
      <c r="FJ47" s="6">
        <v>1418591.13</v>
      </c>
      <c r="FK47" s="4">
        <v>2.9449000000000001</v>
      </c>
      <c r="FL47" s="6">
        <v>0</v>
      </c>
      <c r="FM47">
        <v>0</v>
      </c>
      <c r="FN47" s="6">
        <v>5293863.4000000004</v>
      </c>
      <c r="FO47" s="4">
        <v>0.86829999999999996</v>
      </c>
      <c r="FP47" s="6">
        <v>1315120.8</v>
      </c>
      <c r="FQ47" s="4">
        <v>2.9428999999999998</v>
      </c>
      <c r="FR47" s="6">
        <v>0</v>
      </c>
      <c r="FS47">
        <v>0</v>
      </c>
      <c r="FT47" s="6">
        <v>2073517.87</v>
      </c>
      <c r="FU47" s="4">
        <v>2.9211999999999998</v>
      </c>
      <c r="FV47" s="6">
        <v>20899904.48</v>
      </c>
      <c r="FW47" s="4">
        <v>2.2669999999999999</v>
      </c>
      <c r="FX47" s="6">
        <v>768040</v>
      </c>
      <c r="FY47" s="4">
        <v>3.8557999999999999</v>
      </c>
      <c r="FZ47" s="6">
        <v>0</v>
      </c>
      <c r="GA47">
        <v>0</v>
      </c>
      <c r="GB47" s="6">
        <v>13841026</v>
      </c>
      <c r="GC47" s="4">
        <v>3.0158</v>
      </c>
      <c r="GD47" s="6">
        <v>27170123.960000001</v>
      </c>
      <c r="GE47" s="4">
        <v>2.3115999999999999</v>
      </c>
      <c r="GF47" s="6">
        <v>7806122.2400000002</v>
      </c>
      <c r="GG47" s="4">
        <v>2.2724000000000002</v>
      </c>
      <c r="GH47" s="6">
        <v>215434965</v>
      </c>
      <c r="GI47" s="4">
        <v>3.2402000000000002</v>
      </c>
      <c r="GJ47" s="6">
        <v>0</v>
      </c>
      <c r="GK47">
        <v>0</v>
      </c>
      <c r="GL47" s="6">
        <v>0</v>
      </c>
      <c r="GM47">
        <v>0</v>
      </c>
      <c r="GN47" s="6">
        <v>2069513.64</v>
      </c>
      <c r="GO47" s="4">
        <v>1.8526</v>
      </c>
      <c r="GP47" s="6">
        <v>0</v>
      </c>
      <c r="GQ47">
        <v>0</v>
      </c>
      <c r="GR47" s="6">
        <v>20225150.329999998</v>
      </c>
      <c r="GS47" s="4">
        <v>1.2335</v>
      </c>
      <c r="GT47" s="6">
        <v>0</v>
      </c>
      <c r="GU47">
        <v>0</v>
      </c>
      <c r="GV47" s="6">
        <v>0</v>
      </c>
      <c r="GW47">
        <v>0</v>
      </c>
      <c r="GX47" s="6">
        <v>0</v>
      </c>
      <c r="GY47">
        <v>0</v>
      </c>
      <c r="GZ47" s="6">
        <v>0</v>
      </c>
      <c r="HA47">
        <v>0</v>
      </c>
      <c r="HB47" s="6">
        <v>0</v>
      </c>
      <c r="HC47">
        <v>0</v>
      </c>
      <c r="HD47" s="6">
        <v>8621249</v>
      </c>
      <c r="HE47" s="4">
        <v>2.2616999999999998</v>
      </c>
      <c r="HF47" s="6">
        <v>4243361.92</v>
      </c>
      <c r="HG47" s="4">
        <v>1.2074</v>
      </c>
      <c r="HH47" s="6">
        <v>0</v>
      </c>
      <c r="HI47">
        <v>0</v>
      </c>
      <c r="HJ47" s="6">
        <v>0</v>
      </c>
      <c r="HK47">
        <v>0</v>
      </c>
      <c r="HL47" s="6">
        <v>3654098</v>
      </c>
      <c r="HM47" s="4">
        <v>1.171</v>
      </c>
      <c r="HN47" s="6">
        <v>0</v>
      </c>
      <c r="HO47">
        <v>0</v>
      </c>
      <c r="HP47" s="6">
        <v>18345257.23</v>
      </c>
      <c r="HQ47" s="4">
        <v>2.7147000000000001</v>
      </c>
    </row>
    <row r="48" spans="1:225" ht="14.25" thickTop="1" thickBot="1">
      <c r="A48" s="15" t="s">
        <v>207</v>
      </c>
      <c r="B48" s="16">
        <v>18760499456.459999</v>
      </c>
      <c r="C48" s="17">
        <v>16.717300000000002</v>
      </c>
      <c r="D48" s="16">
        <v>22934719.190000001</v>
      </c>
      <c r="E48" s="17">
        <v>22.921099999999999</v>
      </c>
      <c r="F48" s="16">
        <v>170469764.28</v>
      </c>
      <c r="G48" s="17">
        <v>13.4369</v>
      </c>
      <c r="H48" s="16">
        <v>0</v>
      </c>
      <c r="I48" s="15">
        <v>0</v>
      </c>
      <c r="J48" s="16">
        <v>283391862.79000002</v>
      </c>
      <c r="K48" s="17">
        <v>26.4726</v>
      </c>
      <c r="L48" s="16">
        <v>122864320</v>
      </c>
      <c r="M48" s="17">
        <v>15.2446</v>
      </c>
      <c r="N48" s="16">
        <v>534784864.32999998</v>
      </c>
      <c r="O48" s="17">
        <v>19.587800000000001</v>
      </c>
      <c r="P48" s="16">
        <v>4730761.93</v>
      </c>
      <c r="Q48" s="17">
        <v>31.746600000000001</v>
      </c>
      <c r="R48" s="16">
        <v>2859663266.6799998</v>
      </c>
      <c r="S48" s="17">
        <v>13.339600000000001</v>
      </c>
      <c r="T48" s="16">
        <v>8015357.4400000004</v>
      </c>
      <c r="U48" s="17">
        <v>18.159800000000001</v>
      </c>
      <c r="V48" s="16">
        <v>0</v>
      </c>
      <c r="W48" s="15">
        <v>0</v>
      </c>
      <c r="X48" s="16">
        <v>17140451.210000001</v>
      </c>
      <c r="Y48" s="17">
        <v>17.250800000000002</v>
      </c>
      <c r="Z48" s="16">
        <v>3738767</v>
      </c>
      <c r="AA48" s="17">
        <v>8.2523999999999997</v>
      </c>
      <c r="AB48" s="16">
        <v>109514719.08</v>
      </c>
      <c r="AC48" s="17">
        <v>14.8775</v>
      </c>
      <c r="AD48" s="16">
        <v>44201814.659999996</v>
      </c>
      <c r="AE48" s="17">
        <v>25.837399999999999</v>
      </c>
      <c r="AF48" s="16">
        <v>0</v>
      </c>
      <c r="AG48" s="15">
        <v>0</v>
      </c>
      <c r="AH48" s="16">
        <v>6741162.4199999999</v>
      </c>
      <c r="AI48" s="17">
        <v>17.447099999999999</v>
      </c>
      <c r="AJ48" s="16">
        <v>451360887</v>
      </c>
      <c r="AK48" s="17">
        <v>17.145199999999999</v>
      </c>
      <c r="AL48" s="16">
        <v>21357601.100000001</v>
      </c>
      <c r="AM48" s="17">
        <v>15.988099999999999</v>
      </c>
      <c r="AN48" s="16">
        <v>375543478.13</v>
      </c>
      <c r="AO48" s="17">
        <v>16.621700000000001</v>
      </c>
      <c r="AP48" s="16">
        <v>162188429.49000001</v>
      </c>
      <c r="AQ48" s="17">
        <v>31.0562</v>
      </c>
      <c r="AR48" s="16">
        <v>79308544.879999995</v>
      </c>
      <c r="AS48" s="17">
        <v>15.353999999999999</v>
      </c>
      <c r="AT48" s="16">
        <v>0</v>
      </c>
      <c r="AU48" s="15">
        <v>0</v>
      </c>
      <c r="AV48" s="16">
        <v>0</v>
      </c>
      <c r="AW48" s="15">
        <v>0</v>
      </c>
      <c r="AX48" s="16">
        <v>45016913</v>
      </c>
      <c r="AY48" s="17">
        <v>26.334299999999999</v>
      </c>
      <c r="AZ48" s="16">
        <v>113990945</v>
      </c>
      <c r="BA48" s="17">
        <v>19.6983</v>
      </c>
      <c r="BB48" s="16">
        <v>6714166.5499999998</v>
      </c>
      <c r="BC48" s="17">
        <v>17.291699999999999</v>
      </c>
      <c r="BD48" s="16">
        <v>32788556.09</v>
      </c>
      <c r="BE48" s="17">
        <v>18.4495</v>
      </c>
      <c r="BF48" s="16">
        <v>4237652</v>
      </c>
      <c r="BG48" s="17">
        <v>14.470800000000001</v>
      </c>
      <c r="BH48" s="16">
        <v>85349000</v>
      </c>
      <c r="BI48" s="17">
        <v>17.7013</v>
      </c>
      <c r="BJ48" s="16">
        <v>4628824</v>
      </c>
      <c r="BK48" s="17">
        <v>16.202500000000001</v>
      </c>
      <c r="BL48" s="16">
        <v>11885650</v>
      </c>
      <c r="BM48" s="17">
        <v>19.513400000000001</v>
      </c>
      <c r="BN48" s="16">
        <v>2420636.34</v>
      </c>
      <c r="BO48" s="17">
        <v>7.6317000000000004</v>
      </c>
      <c r="BP48" s="16">
        <v>86727581.219999999</v>
      </c>
      <c r="BQ48" s="17">
        <v>29.182700000000001</v>
      </c>
      <c r="BR48" s="16">
        <v>591138118.50999999</v>
      </c>
      <c r="BS48" s="17">
        <v>13.3893</v>
      </c>
      <c r="BT48" s="16">
        <v>216214813.34</v>
      </c>
      <c r="BU48" s="17">
        <v>16.824999999999999</v>
      </c>
      <c r="BV48" s="16">
        <v>0</v>
      </c>
      <c r="BW48" s="15">
        <v>0</v>
      </c>
      <c r="BX48" s="16">
        <v>3678985.67</v>
      </c>
      <c r="BY48" s="17">
        <v>21.2944</v>
      </c>
      <c r="BZ48" s="16">
        <v>0</v>
      </c>
      <c r="CA48" s="15">
        <v>0</v>
      </c>
      <c r="CB48" s="16">
        <v>3034600</v>
      </c>
      <c r="CC48" s="17">
        <v>16.744299999999999</v>
      </c>
      <c r="CD48" s="16">
        <v>0</v>
      </c>
      <c r="CE48" s="15">
        <v>0</v>
      </c>
      <c r="CF48" s="16">
        <v>2879868</v>
      </c>
      <c r="CG48" s="17">
        <v>10.493499999999999</v>
      </c>
      <c r="CH48" s="16">
        <v>53154419</v>
      </c>
      <c r="CI48" s="17">
        <v>9.1498000000000008</v>
      </c>
      <c r="CJ48" s="16">
        <v>0</v>
      </c>
      <c r="CK48" s="15">
        <v>0</v>
      </c>
      <c r="CL48" s="16">
        <v>79951018</v>
      </c>
      <c r="CM48" s="17">
        <v>20.797599999999999</v>
      </c>
      <c r="CN48" s="16">
        <v>20525683.050000001</v>
      </c>
      <c r="CO48" s="17">
        <v>13.8553</v>
      </c>
      <c r="CP48" s="16">
        <v>0</v>
      </c>
      <c r="CQ48" s="15">
        <v>0</v>
      </c>
      <c r="CR48" s="16">
        <v>737675048</v>
      </c>
      <c r="CS48" s="17">
        <v>29.142399999999999</v>
      </c>
      <c r="CT48" s="16">
        <v>0</v>
      </c>
      <c r="CU48" s="15">
        <v>0</v>
      </c>
      <c r="CV48" s="16">
        <v>0</v>
      </c>
      <c r="CW48" s="15">
        <v>0</v>
      </c>
      <c r="CX48" s="16">
        <v>228659387.19999999</v>
      </c>
      <c r="CY48" s="17">
        <v>23.033899999999999</v>
      </c>
      <c r="CZ48" s="16">
        <v>133005236.8</v>
      </c>
      <c r="DA48" s="17">
        <v>22.4846</v>
      </c>
      <c r="DB48" s="16">
        <v>1419517718.4200001</v>
      </c>
      <c r="DC48" s="17">
        <v>14.238</v>
      </c>
      <c r="DD48" s="16">
        <v>2728739</v>
      </c>
      <c r="DE48" s="17">
        <v>20.133600000000001</v>
      </c>
      <c r="DF48" s="16">
        <v>12632200</v>
      </c>
      <c r="DG48" s="17">
        <v>13.091699999999999</v>
      </c>
      <c r="DH48" s="16">
        <v>143538617.52000001</v>
      </c>
      <c r="DI48" s="17">
        <v>3.6501999999999999</v>
      </c>
      <c r="DJ48" s="16">
        <v>108045527.67</v>
      </c>
      <c r="DK48" s="17">
        <v>20.558399999999999</v>
      </c>
      <c r="DL48" s="16">
        <v>40981642</v>
      </c>
      <c r="DM48" s="17">
        <v>19.114699999999999</v>
      </c>
      <c r="DN48" s="16">
        <v>0</v>
      </c>
      <c r="DO48" s="15">
        <v>0</v>
      </c>
      <c r="DP48" s="16">
        <v>282576085</v>
      </c>
      <c r="DQ48" s="17">
        <v>20.363800000000001</v>
      </c>
      <c r="DR48" s="16">
        <v>410943158</v>
      </c>
      <c r="DS48" s="17">
        <v>27.0212</v>
      </c>
      <c r="DT48" s="16">
        <v>1798047323</v>
      </c>
      <c r="DU48" s="17">
        <v>22.506499999999999</v>
      </c>
      <c r="DV48" s="16">
        <v>197765048</v>
      </c>
      <c r="DW48" s="17">
        <v>20.2486</v>
      </c>
      <c r="DX48" s="16">
        <v>92868980</v>
      </c>
      <c r="DY48" s="17">
        <v>30.845800000000001</v>
      </c>
      <c r="DZ48" s="16">
        <v>4117150</v>
      </c>
      <c r="EA48" s="17">
        <v>19.591000000000001</v>
      </c>
      <c r="EB48" s="16">
        <v>77175131.129999995</v>
      </c>
      <c r="EC48" s="17">
        <v>18.179300000000001</v>
      </c>
      <c r="ED48" s="16">
        <v>7272500</v>
      </c>
      <c r="EE48" s="17">
        <v>10.7056</v>
      </c>
      <c r="EF48" s="16">
        <v>50963349.560000002</v>
      </c>
      <c r="EG48" s="17">
        <v>26.978999999999999</v>
      </c>
      <c r="EH48" s="16">
        <v>503753188</v>
      </c>
      <c r="EI48" s="17">
        <v>13.943099999999999</v>
      </c>
      <c r="EJ48" s="16">
        <v>48050422.270000003</v>
      </c>
      <c r="EK48" s="17">
        <v>19.795999999999999</v>
      </c>
      <c r="EL48" s="16">
        <v>63300777.549999997</v>
      </c>
      <c r="EM48" s="17">
        <v>27.873000000000001</v>
      </c>
      <c r="EN48" s="16">
        <v>75260600.719999999</v>
      </c>
      <c r="EO48" s="17">
        <v>14.9222</v>
      </c>
      <c r="EP48" s="16">
        <v>13469445.25</v>
      </c>
      <c r="EQ48" s="17">
        <v>26.9068</v>
      </c>
      <c r="ER48" s="16">
        <v>399615455.56999999</v>
      </c>
      <c r="ES48" s="17">
        <v>21.813500000000001</v>
      </c>
      <c r="ET48" s="16">
        <v>332827057.45999998</v>
      </c>
      <c r="EU48" s="17">
        <v>21.882300000000001</v>
      </c>
      <c r="EV48" s="16">
        <v>0</v>
      </c>
      <c r="EW48" s="15">
        <v>0</v>
      </c>
      <c r="EX48" s="16">
        <v>0</v>
      </c>
      <c r="EY48" s="15">
        <v>0</v>
      </c>
      <c r="EZ48" s="16">
        <v>8362584.4500000002</v>
      </c>
      <c r="FA48" s="17">
        <v>1.5727</v>
      </c>
      <c r="FB48" s="16">
        <v>43263776</v>
      </c>
      <c r="FC48" s="17">
        <v>21.0867</v>
      </c>
      <c r="FD48" s="16">
        <v>662168363</v>
      </c>
      <c r="FE48" s="17">
        <v>26.396599999999999</v>
      </c>
      <c r="FF48" s="16">
        <v>76984277</v>
      </c>
      <c r="FG48" s="17">
        <v>26.139900000000001</v>
      </c>
      <c r="FH48" s="16">
        <v>27372322</v>
      </c>
      <c r="FI48" s="17">
        <v>23.604900000000001</v>
      </c>
      <c r="FJ48" s="16">
        <v>8878225.9199999999</v>
      </c>
      <c r="FK48" s="17">
        <v>18.430900000000001</v>
      </c>
      <c r="FL48" s="16">
        <v>79872438.040000007</v>
      </c>
      <c r="FM48" s="17">
        <v>12.6548</v>
      </c>
      <c r="FN48" s="16">
        <v>126176044.90000001</v>
      </c>
      <c r="FO48" s="17">
        <v>20.6951</v>
      </c>
      <c r="FP48" s="16">
        <v>10193996.42</v>
      </c>
      <c r="FQ48" s="17">
        <v>22.811299999999999</v>
      </c>
      <c r="FR48" s="16">
        <v>197187238.80000001</v>
      </c>
      <c r="FS48" s="17">
        <v>25.1676</v>
      </c>
      <c r="FT48" s="16">
        <v>11739932.869999999</v>
      </c>
      <c r="FU48" s="17">
        <v>16.5395</v>
      </c>
      <c r="FV48" s="16">
        <v>230718045.53999999</v>
      </c>
      <c r="FW48" s="17">
        <v>25.0258</v>
      </c>
      <c r="FX48" s="16">
        <v>2070112</v>
      </c>
      <c r="FY48" s="17">
        <v>10.3927</v>
      </c>
      <c r="FZ48" s="16">
        <v>0</v>
      </c>
      <c r="GA48" s="15">
        <v>0</v>
      </c>
      <c r="GB48" s="16">
        <v>143656148</v>
      </c>
      <c r="GC48" s="17">
        <v>31.301300000000001</v>
      </c>
      <c r="GD48" s="16">
        <v>296662851.64999998</v>
      </c>
      <c r="GE48" s="17">
        <v>25.24</v>
      </c>
      <c r="GF48" s="16">
        <v>69899691.439999998</v>
      </c>
      <c r="GG48" s="17">
        <v>20.347999999999999</v>
      </c>
      <c r="GH48" s="16">
        <v>1379828203.26</v>
      </c>
      <c r="GI48" s="17">
        <v>20.7531</v>
      </c>
      <c r="GJ48" s="16">
        <v>0</v>
      </c>
      <c r="GK48" s="15">
        <v>0</v>
      </c>
      <c r="GL48" s="16">
        <v>444332400.04000002</v>
      </c>
      <c r="GM48" s="17">
        <v>21.430499999999999</v>
      </c>
      <c r="GN48" s="16">
        <v>16849421.109999999</v>
      </c>
      <c r="GO48" s="17">
        <v>15.0837</v>
      </c>
      <c r="GP48" s="16">
        <v>0</v>
      </c>
      <c r="GQ48" s="15">
        <v>0</v>
      </c>
      <c r="GR48" s="16">
        <v>270338418.81</v>
      </c>
      <c r="GS48" s="17">
        <v>16.487500000000001</v>
      </c>
      <c r="GT48" s="16">
        <v>58356000</v>
      </c>
      <c r="GU48" s="17">
        <v>17.837800000000001</v>
      </c>
      <c r="GV48" s="16">
        <v>341009134.63</v>
      </c>
      <c r="GW48" s="17">
        <v>25.867000000000001</v>
      </c>
      <c r="GX48" s="16">
        <v>0</v>
      </c>
      <c r="GY48" s="15">
        <v>0</v>
      </c>
      <c r="GZ48" s="16">
        <v>0</v>
      </c>
      <c r="HA48" s="15">
        <v>0</v>
      </c>
      <c r="HB48" s="16">
        <v>0</v>
      </c>
      <c r="HC48" s="15">
        <v>0</v>
      </c>
      <c r="HD48" s="16">
        <v>93430288</v>
      </c>
      <c r="HE48" s="17">
        <v>24.5106</v>
      </c>
      <c r="HF48" s="16">
        <v>54363044.719999999</v>
      </c>
      <c r="HG48" s="17">
        <v>15.4689</v>
      </c>
      <c r="HH48" s="16">
        <v>54574529.090000004</v>
      </c>
      <c r="HI48" s="17">
        <v>15.553000000000001</v>
      </c>
      <c r="HJ48" s="16">
        <v>3310400</v>
      </c>
      <c r="HK48" s="17">
        <v>17.9953</v>
      </c>
      <c r="HL48" s="16">
        <v>54448667.939999998</v>
      </c>
      <c r="HM48" s="17">
        <v>17.4482</v>
      </c>
      <c r="HN48" s="16">
        <v>2096000</v>
      </c>
      <c r="HO48" s="17">
        <v>7.9143999999999997</v>
      </c>
      <c r="HP48" s="16">
        <v>165278911.33000001</v>
      </c>
      <c r="HQ48" s="17">
        <v>24.458100000000002</v>
      </c>
    </row>
    <row r="49" spans="1:225" ht="13.5" thickTop="1">
      <c r="A49" t="s">
        <v>208</v>
      </c>
      <c r="B49" s="6">
        <v>1473253670.6199999</v>
      </c>
      <c r="C49" s="4">
        <v>1.3128</v>
      </c>
      <c r="D49" s="6">
        <v>0</v>
      </c>
      <c r="E49">
        <v>0</v>
      </c>
      <c r="F49" s="6">
        <v>15580393.699999999</v>
      </c>
      <c r="G49" s="4">
        <v>1.2281</v>
      </c>
      <c r="H49" s="6">
        <v>0</v>
      </c>
      <c r="I49">
        <v>0</v>
      </c>
      <c r="J49" s="6">
        <v>6047492.7000000002</v>
      </c>
      <c r="K49" s="4">
        <v>0.56489999999999996</v>
      </c>
      <c r="L49" s="6">
        <v>0</v>
      </c>
      <c r="M49">
        <v>0</v>
      </c>
      <c r="N49" s="6">
        <v>74171561.230000004</v>
      </c>
      <c r="O49" s="4">
        <v>2.7166999999999999</v>
      </c>
      <c r="P49" s="6">
        <v>0</v>
      </c>
      <c r="Q49">
        <v>0</v>
      </c>
      <c r="R49" s="6">
        <v>288003311.10000002</v>
      </c>
      <c r="S49" s="4">
        <v>1.3434999999999999</v>
      </c>
      <c r="T49" s="6">
        <v>140920</v>
      </c>
      <c r="U49" s="4">
        <v>0.31929999999999997</v>
      </c>
      <c r="V49" s="6">
        <v>0</v>
      </c>
      <c r="W49">
        <v>0</v>
      </c>
      <c r="X49" s="6">
        <v>1432180</v>
      </c>
      <c r="Y49" s="4">
        <v>1.4414</v>
      </c>
      <c r="Z49" s="6">
        <v>16560</v>
      </c>
      <c r="AA49" s="4">
        <v>3.6600000000000001E-2</v>
      </c>
      <c r="AB49" s="6">
        <v>0</v>
      </c>
      <c r="AC49">
        <v>0</v>
      </c>
      <c r="AD49" s="6">
        <v>0</v>
      </c>
      <c r="AE49">
        <v>0</v>
      </c>
      <c r="AF49" s="6">
        <v>0</v>
      </c>
      <c r="AG49">
        <v>0</v>
      </c>
      <c r="AH49" s="6">
        <v>185113.2</v>
      </c>
      <c r="AI49" s="4">
        <v>0.47910000000000003</v>
      </c>
      <c r="AJ49" s="6">
        <v>0</v>
      </c>
      <c r="AK49">
        <v>0</v>
      </c>
      <c r="AL49" s="6">
        <v>0</v>
      </c>
      <c r="AM49">
        <v>0</v>
      </c>
      <c r="AN49" s="6">
        <v>57478692.600000001</v>
      </c>
      <c r="AO49" s="4">
        <v>2.544</v>
      </c>
      <c r="AP49" s="6">
        <v>2570000</v>
      </c>
      <c r="AQ49" s="4">
        <v>0.49209999999999998</v>
      </c>
      <c r="AR49" s="6">
        <v>21080322.199999999</v>
      </c>
      <c r="AS49" s="4">
        <v>4.0811000000000002</v>
      </c>
      <c r="AT49" s="6">
        <v>0</v>
      </c>
      <c r="AU49">
        <v>0</v>
      </c>
      <c r="AV49" s="6">
        <v>0</v>
      </c>
      <c r="AW49">
        <v>0</v>
      </c>
      <c r="AX49" s="6">
        <v>2350237</v>
      </c>
      <c r="AY49" s="4">
        <v>1.3749</v>
      </c>
      <c r="AZ49" s="6">
        <v>0</v>
      </c>
      <c r="BA49">
        <v>0</v>
      </c>
      <c r="BB49" s="6">
        <v>338757.9</v>
      </c>
      <c r="BC49" s="4">
        <v>0.87239999999999995</v>
      </c>
      <c r="BD49" s="6">
        <v>5644807.2000000002</v>
      </c>
      <c r="BE49" s="4">
        <v>3.1762000000000001</v>
      </c>
      <c r="BF49" s="6">
        <v>0</v>
      </c>
      <c r="BG49">
        <v>0</v>
      </c>
      <c r="BH49" s="6">
        <v>0</v>
      </c>
      <c r="BI49">
        <v>0</v>
      </c>
      <c r="BJ49" s="6">
        <v>0</v>
      </c>
      <c r="BK49">
        <v>0</v>
      </c>
      <c r="BL49" s="6">
        <v>0</v>
      </c>
      <c r="BM49">
        <v>0</v>
      </c>
      <c r="BN49" s="6">
        <v>67537.2</v>
      </c>
      <c r="BO49" s="4">
        <v>0.21290000000000001</v>
      </c>
      <c r="BP49" s="6">
        <v>14451360.02</v>
      </c>
      <c r="BQ49" s="4">
        <v>4.8627000000000002</v>
      </c>
      <c r="BR49" s="6">
        <v>49933920</v>
      </c>
      <c r="BS49" s="4">
        <v>1.131</v>
      </c>
      <c r="BT49" s="6">
        <v>27508060.620000001</v>
      </c>
      <c r="BU49" s="4">
        <v>2.1406000000000001</v>
      </c>
      <c r="BV49" s="6">
        <v>0</v>
      </c>
      <c r="BW49">
        <v>0</v>
      </c>
      <c r="BX49" s="6">
        <v>347868.1</v>
      </c>
      <c r="BY49" s="4">
        <v>2.0135000000000001</v>
      </c>
      <c r="BZ49" s="6">
        <v>0</v>
      </c>
      <c r="CA49">
        <v>0</v>
      </c>
      <c r="CB49" s="6">
        <v>0</v>
      </c>
      <c r="CC49">
        <v>0</v>
      </c>
      <c r="CD49" s="6">
        <v>0</v>
      </c>
      <c r="CE49">
        <v>0</v>
      </c>
      <c r="CF49" s="6">
        <v>0</v>
      </c>
      <c r="CG49">
        <v>0</v>
      </c>
      <c r="CH49" s="6">
        <v>22276829.399999999</v>
      </c>
      <c r="CI49" s="4">
        <v>3.8346</v>
      </c>
      <c r="CJ49" s="6">
        <v>0</v>
      </c>
      <c r="CK49">
        <v>0</v>
      </c>
      <c r="CL49" s="6">
        <v>3135732.6</v>
      </c>
      <c r="CM49" s="4">
        <v>0.81569999999999998</v>
      </c>
      <c r="CN49" s="6">
        <v>998893.1</v>
      </c>
      <c r="CO49" s="4">
        <v>0.67430000000000001</v>
      </c>
      <c r="CP49" s="6">
        <v>0</v>
      </c>
      <c r="CQ49">
        <v>0</v>
      </c>
      <c r="CR49" s="6">
        <v>40608059</v>
      </c>
      <c r="CS49" s="4">
        <v>1.6043000000000001</v>
      </c>
      <c r="CT49" s="6">
        <v>0</v>
      </c>
      <c r="CU49">
        <v>0</v>
      </c>
      <c r="CV49" s="6">
        <v>0</v>
      </c>
      <c r="CW49">
        <v>0</v>
      </c>
      <c r="CX49" s="6">
        <v>0</v>
      </c>
      <c r="CY49">
        <v>0</v>
      </c>
      <c r="CZ49" s="6">
        <v>3109616.8</v>
      </c>
      <c r="DA49" s="4">
        <v>0.52569999999999995</v>
      </c>
      <c r="DB49" s="6">
        <v>144459700</v>
      </c>
      <c r="DC49" s="4">
        <v>1.4490000000000001</v>
      </c>
      <c r="DD49" s="6">
        <v>138000</v>
      </c>
      <c r="DE49" s="4">
        <v>1.0182</v>
      </c>
      <c r="DF49" s="6">
        <v>0</v>
      </c>
      <c r="DG49">
        <v>0</v>
      </c>
      <c r="DH49" s="6">
        <v>165068298.69999999</v>
      </c>
      <c r="DI49" s="4">
        <v>4.1977000000000002</v>
      </c>
      <c r="DJ49" s="6">
        <v>18292900.199999999</v>
      </c>
      <c r="DK49" s="4">
        <v>3.4807000000000001</v>
      </c>
      <c r="DL49" s="6">
        <v>2426019</v>
      </c>
      <c r="DM49" s="4">
        <v>1.1315</v>
      </c>
      <c r="DN49" s="6">
        <v>0</v>
      </c>
      <c r="DO49">
        <v>0</v>
      </c>
      <c r="DP49" s="6">
        <v>13447962</v>
      </c>
      <c r="DQ49" s="4">
        <v>0.96909999999999996</v>
      </c>
      <c r="DR49" s="6">
        <v>0</v>
      </c>
      <c r="DS49">
        <v>0</v>
      </c>
      <c r="DT49" s="6">
        <v>173880220</v>
      </c>
      <c r="DU49" s="4">
        <v>2.1764999999999999</v>
      </c>
      <c r="DV49" s="6">
        <v>9138981</v>
      </c>
      <c r="DW49" s="4">
        <v>0.93569999999999998</v>
      </c>
      <c r="DX49" s="6">
        <v>0</v>
      </c>
      <c r="DY49">
        <v>0</v>
      </c>
      <c r="DZ49" s="6">
        <v>0</v>
      </c>
      <c r="EA49">
        <v>0</v>
      </c>
      <c r="EB49" s="6">
        <v>3740620.3</v>
      </c>
      <c r="EC49" s="4">
        <v>0.88109999999999999</v>
      </c>
      <c r="ED49" s="6">
        <v>0</v>
      </c>
      <c r="EE49">
        <v>0</v>
      </c>
      <c r="EF49" s="6">
        <v>0</v>
      </c>
      <c r="EG49">
        <v>0</v>
      </c>
      <c r="EH49" s="6">
        <v>39166800</v>
      </c>
      <c r="EI49" s="4">
        <v>1.0841000000000001</v>
      </c>
      <c r="EJ49" s="6">
        <v>890687.9</v>
      </c>
      <c r="EK49" s="4">
        <v>0.3669</v>
      </c>
      <c r="EL49" s="6">
        <v>2606474</v>
      </c>
      <c r="EM49" s="4">
        <v>1.1476999999999999</v>
      </c>
      <c r="EN49" s="6">
        <v>0</v>
      </c>
      <c r="EO49">
        <v>0</v>
      </c>
      <c r="EP49" s="6">
        <v>1087440</v>
      </c>
      <c r="EQ49" s="4">
        <v>2.1722999999999999</v>
      </c>
      <c r="ER49" s="6">
        <v>0</v>
      </c>
      <c r="ES49">
        <v>0</v>
      </c>
      <c r="ET49" s="6">
        <v>6394262.7999999998</v>
      </c>
      <c r="EU49" s="4">
        <v>0.4204</v>
      </c>
      <c r="EV49" s="6">
        <v>0</v>
      </c>
      <c r="EW49">
        <v>0</v>
      </c>
      <c r="EX49" s="6">
        <v>0</v>
      </c>
      <c r="EY49">
        <v>0</v>
      </c>
      <c r="EZ49" s="6">
        <v>1443480.22</v>
      </c>
      <c r="FA49" s="4">
        <v>0.27150000000000002</v>
      </c>
      <c r="FB49" s="6">
        <v>2951406</v>
      </c>
      <c r="FC49" s="4">
        <v>1.4384999999999999</v>
      </c>
      <c r="FD49" s="6">
        <v>32247992</v>
      </c>
      <c r="FE49" s="4">
        <v>1.2855000000000001</v>
      </c>
      <c r="FF49" s="6">
        <v>3478262</v>
      </c>
      <c r="FG49" s="4">
        <v>1.181</v>
      </c>
      <c r="FH49" s="6">
        <v>90169</v>
      </c>
      <c r="FI49" s="4">
        <v>7.7799999999999994E-2</v>
      </c>
      <c r="FJ49" s="6">
        <v>371457.9</v>
      </c>
      <c r="FK49" s="4">
        <v>0.77110000000000001</v>
      </c>
      <c r="FL49" s="6">
        <v>13873140.029999999</v>
      </c>
      <c r="FM49" s="4">
        <v>2.198</v>
      </c>
      <c r="FN49" s="6">
        <v>0</v>
      </c>
      <c r="FO49">
        <v>0</v>
      </c>
      <c r="FP49" s="6">
        <v>993600</v>
      </c>
      <c r="FQ49" s="4">
        <v>2.2233999999999998</v>
      </c>
      <c r="FR49" s="6">
        <v>8735676</v>
      </c>
      <c r="FS49" s="4">
        <v>1.115</v>
      </c>
      <c r="FT49" s="6">
        <v>507704.3</v>
      </c>
      <c r="FU49" s="4">
        <v>0.71530000000000005</v>
      </c>
      <c r="FV49" s="6">
        <v>0</v>
      </c>
      <c r="FW49">
        <v>0</v>
      </c>
      <c r="FX49" s="6">
        <v>0</v>
      </c>
      <c r="FY49">
        <v>0</v>
      </c>
      <c r="FZ49" s="6">
        <v>1380000</v>
      </c>
      <c r="GA49" s="4">
        <v>3.8647</v>
      </c>
      <c r="GB49" s="6">
        <v>0</v>
      </c>
      <c r="GC49">
        <v>0</v>
      </c>
      <c r="GD49" s="6">
        <v>11869380</v>
      </c>
      <c r="GE49" s="4">
        <v>1.0098</v>
      </c>
      <c r="GF49" s="6">
        <v>0</v>
      </c>
      <c r="GG49">
        <v>0</v>
      </c>
      <c r="GH49" s="6">
        <v>72379121.400000006</v>
      </c>
      <c r="GI49" s="4">
        <v>1.0886</v>
      </c>
      <c r="GJ49" s="6">
        <v>0</v>
      </c>
      <c r="GK49">
        <v>0</v>
      </c>
      <c r="GL49" s="6">
        <v>33475336.199999999</v>
      </c>
      <c r="GM49" s="4">
        <v>1.6145</v>
      </c>
      <c r="GN49" s="6">
        <v>716942.9</v>
      </c>
      <c r="GO49" s="4">
        <v>0.64180000000000004</v>
      </c>
      <c r="GP49" s="6">
        <v>0</v>
      </c>
      <c r="GQ49">
        <v>0</v>
      </c>
      <c r="GR49" s="6">
        <v>14245585.4</v>
      </c>
      <c r="GS49" s="4">
        <v>0.86880000000000002</v>
      </c>
      <c r="GT49" s="6">
        <v>0</v>
      </c>
      <c r="GU49">
        <v>0</v>
      </c>
      <c r="GV49" s="6">
        <v>25758141.600000001</v>
      </c>
      <c r="GW49" s="4">
        <v>1.9539</v>
      </c>
      <c r="GX49" s="6">
        <v>0</v>
      </c>
      <c r="GY49">
        <v>0</v>
      </c>
      <c r="GZ49" s="6">
        <v>0</v>
      </c>
      <c r="HA49">
        <v>0</v>
      </c>
      <c r="HB49" s="6">
        <v>0</v>
      </c>
      <c r="HC49">
        <v>0</v>
      </c>
      <c r="HD49" s="6">
        <v>0</v>
      </c>
      <c r="HE49">
        <v>0</v>
      </c>
      <c r="HF49" s="6">
        <v>14172085.1</v>
      </c>
      <c r="HG49" s="4">
        <v>4.0326000000000004</v>
      </c>
      <c r="HH49" s="6">
        <v>11278519.199999999</v>
      </c>
      <c r="HI49" s="4">
        <v>3.2141999999999999</v>
      </c>
      <c r="HJ49" s="6">
        <v>0</v>
      </c>
      <c r="HK49">
        <v>0</v>
      </c>
      <c r="HL49" s="6">
        <v>0</v>
      </c>
      <c r="HM49">
        <v>0</v>
      </c>
      <c r="HN49" s="6">
        <v>0</v>
      </c>
      <c r="HO49">
        <v>0</v>
      </c>
      <c r="HP49" s="6">
        <v>5069079.8</v>
      </c>
      <c r="HQ49" s="4">
        <v>0.75009999999999999</v>
      </c>
    </row>
    <row r="50" spans="1:225" ht="13.5" thickBot="1">
      <c r="A50" t="s">
        <v>209</v>
      </c>
      <c r="B50" s="6">
        <v>1461692450.1300001</v>
      </c>
      <c r="C50" s="4">
        <v>1.3025</v>
      </c>
      <c r="D50" s="6">
        <v>661423.94999999995</v>
      </c>
      <c r="E50" s="4">
        <v>0.66100000000000003</v>
      </c>
      <c r="F50" s="6">
        <v>54200000</v>
      </c>
      <c r="G50" s="4">
        <v>4.2721999999999998</v>
      </c>
      <c r="H50" s="6">
        <v>0</v>
      </c>
      <c r="I50">
        <v>0</v>
      </c>
      <c r="J50" s="6">
        <v>1550391</v>
      </c>
      <c r="K50" s="4">
        <v>0.14480000000000001</v>
      </c>
      <c r="L50" s="6">
        <v>31580000</v>
      </c>
      <c r="M50" s="4">
        <v>3.9184000000000001</v>
      </c>
      <c r="N50" s="6">
        <v>33799245.119999997</v>
      </c>
      <c r="O50" s="4">
        <v>1.238</v>
      </c>
      <c r="P50" s="6">
        <v>0</v>
      </c>
      <c r="Q50">
        <v>0</v>
      </c>
      <c r="R50" s="6">
        <v>163951471.80000001</v>
      </c>
      <c r="S50" s="4">
        <v>0.76480000000000004</v>
      </c>
      <c r="T50" s="6">
        <v>0</v>
      </c>
      <c r="U50">
        <v>0</v>
      </c>
      <c r="V50" s="6">
        <v>0</v>
      </c>
      <c r="W50">
        <v>0</v>
      </c>
      <c r="X50" s="6">
        <v>0</v>
      </c>
      <c r="Y50">
        <v>0</v>
      </c>
      <c r="Z50" s="6">
        <v>593490</v>
      </c>
      <c r="AA50" s="4">
        <v>1.31</v>
      </c>
      <c r="AB50" s="6">
        <v>16556108</v>
      </c>
      <c r="AC50" s="4">
        <v>2.2490999999999999</v>
      </c>
      <c r="AD50" s="6">
        <v>0</v>
      </c>
      <c r="AE50">
        <v>0</v>
      </c>
      <c r="AF50" s="6">
        <v>0</v>
      </c>
      <c r="AG50">
        <v>0</v>
      </c>
      <c r="AH50" s="6">
        <v>0</v>
      </c>
      <c r="AI50">
        <v>0</v>
      </c>
      <c r="AJ50" s="6">
        <v>11143520</v>
      </c>
      <c r="AK50" s="4">
        <v>0.42330000000000001</v>
      </c>
      <c r="AL50" s="6">
        <v>0</v>
      </c>
      <c r="AM50">
        <v>0</v>
      </c>
      <c r="AN50" s="6">
        <v>11564105.6</v>
      </c>
      <c r="AO50" s="4">
        <v>0.51180000000000003</v>
      </c>
      <c r="AP50" s="6">
        <v>0</v>
      </c>
      <c r="AQ50">
        <v>0</v>
      </c>
      <c r="AR50" s="6">
        <v>0</v>
      </c>
      <c r="AS50">
        <v>0</v>
      </c>
      <c r="AT50" s="6">
        <v>0</v>
      </c>
      <c r="AU50">
        <v>0</v>
      </c>
      <c r="AV50" s="6">
        <v>0</v>
      </c>
      <c r="AW50">
        <v>0</v>
      </c>
      <c r="AX50" s="6">
        <v>1892772</v>
      </c>
      <c r="AY50" s="4">
        <v>1.1072</v>
      </c>
      <c r="AZ50" s="6">
        <v>29256000</v>
      </c>
      <c r="BA50" s="4">
        <v>5.0556000000000001</v>
      </c>
      <c r="BB50" s="6">
        <v>377482</v>
      </c>
      <c r="BC50" s="4">
        <v>0.97219999999999995</v>
      </c>
      <c r="BD50" s="6">
        <v>742540</v>
      </c>
      <c r="BE50" s="4">
        <v>0.4178</v>
      </c>
      <c r="BF50" s="6">
        <v>736000</v>
      </c>
      <c r="BG50" s="4">
        <v>2.5133000000000001</v>
      </c>
      <c r="BH50" s="6">
        <v>0</v>
      </c>
      <c r="BI50">
        <v>0</v>
      </c>
      <c r="BJ50" s="6">
        <v>0</v>
      </c>
      <c r="BK50">
        <v>0</v>
      </c>
      <c r="BL50" s="6">
        <v>0</v>
      </c>
      <c r="BM50">
        <v>0</v>
      </c>
      <c r="BN50" s="6">
        <v>0</v>
      </c>
      <c r="BO50">
        <v>0</v>
      </c>
      <c r="BP50" s="6">
        <v>12323127.99</v>
      </c>
      <c r="BQ50" s="4">
        <v>4.1466000000000003</v>
      </c>
      <c r="BR50" s="6">
        <v>165114240.02000001</v>
      </c>
      <c r="BS50" s="4">
        <v>3.7397999999999998</v>
      </c>
      <c r="BT50" s="6">
        <v>20240923.609999999</v>
      </c>
      <c r="BU50" s="4">
        <v>1.5750999999999999</v>
      </c>
      <c r="BV50" s="6">
        <v>0</v>
      </c>
      <c r="BW50">
        <v>0</v>
      </c>
      <c r="BX50" s="6">
        <v>509212.2</v>
      </c>
      <c r="BY50" s="4">
        <v>2.9474</v>
      </c>
      <c r="BZ50" s="6">
        <v>505230.1</v>
      </c>
      <c r="CA50" s="4">
        <v>5.9701000000000004</v>
      </c>
      <c r="CB50" s="6">
        <v>0</v>
      </c>
      <c r="CC50">
        <v>0</v>
      </c>
      <c r="CD50" s="6">
        <v>0</v>
      </c>
      <c r="CE50">
        <v>0</v>
      </c>
      <c r="CF50" s="6">
        <v>1324800</v>
      </c>
      <c r="CG50" s="4">
        <v>4.8272000000000004</v>
      </c>
      <c r="CH50" s="6">
        <v>19770046.199999999</v>
      </c>
      <c r="CI50" s="4">
        <v>3.4030999999999998</v>
      </c>
      <c r="CJ50" s="6">
        <v>0</v>
      </c>
      <c r="CK50">
        <v>0</v>
      </c>
      <c r="CL50" s="6">
        <v>4183752.2</v>
      </c>
      <c r="CM50" s="4">
        <v>1.0883</v>
      </c>
      <c r="CN50" s="6">
        <v>1311750</v>
      </c>
      <c r="CO50" s="4">
        <v>0.88549999999999995</v>
      </c>
      <c r="CP50" s="6">
        <v>0</v>
      </c>
      <c r="CQ50">
        <v>0</v>
      </c>
      <c r="CR50" s="6">
        <v>41654055</v>
      </c>
      <c r="CS50" s="4">
        <v>1.6456</v>
      </c>
      <c r="CT50" s="6">
        <v>0</v>
      </c>
      <c r="CU50">
        <v>0</v>
      </c>
      <c r="CV50" s="6">
        <v>0</v>
      </c>
      <c r="CW50">
        <v>0</v>
      </c>
      <c r="CX50" s="6">
        <v>0</v>
      </c>
      <c r="CY50">
        <v>0</v>
      </c>
      <c r="CZ50" s="6">
        <v>4752878.2</v>
      </c>
      <c r="DA50" s="4">
        <v>0.80349999999999999</v>
      </c>
      <c r="DB50" s="6">
        <v>237663260.19999999</v>
      </c>
      <c r="DC50" s="4">
        <v>2.3837999999999999</v>
      </c>
      <c r="DD50" s="6">
        <v>172960</v>
      </c>
      <c r="DE50" s="4">
        <v>1.2762</v>
      </c>
      <c r="DF50" s="6">
        <v>0</v>
      </c>
      <c r="DG50">
        <v>0</v>
      </c>
      <c r="DH50" s="6">
        <v>15779842.199999999</v>
      </c>
      <c r="DI50" s="4">
        <v>0.40129999999999999</v>
      </c>
      <c r="DJ50" s="6">
        <v>0</v>
      </c>
      <c r="DK50">
        <v>0</v>
      </c>
      <c r="DL50" s="6">
        <v>101200</v>
      </c>
      <c r="DM50" s="4">
        <v>4.7199999999999999E-2</v>
      </c>
      <c r="DN50" s="6">
        <v>37212365</v>
      </c>
      <c r="DO50" s="4">
        <v>4.2192999999999996</v>
      </c>
      <c r="DP50" s="6">
        <v>6363080</v>
      </c>
      <c r="DQ50" s="4">
        <v>0.45860000000000001</v>
      </c>
      <c r="DR50" s="6">
        <v>9701800</v>
      </c>
      <c r="DS50" s="4">
        <v>0.63790000000000002</v>
      </c>
      <c r="DT50" s="6">
        <v>0</v>
      </c>
      <c r="DU50">
        <v>0</v>
      </c>
      <c r="DV50" s="6">
        <v>5240869</v>
      </c>
      <c r="DW50" s="4">
        <v>0.53659999999999997</v>
      </c>
      <c r="DX50" s="6">
        <v>0</v>
      </c>
      <c r="DY50">
        <v>0</v>
      </c>
      <c r="DZ50" s="6">
        <v>0</v>
      </c>
      <c r="EA50">
        <v>0</v>
      </c>
      <c r="EB50" s="6">
        <v>5609358.4000000004</v>
      </c>
      <c r="EC50" s="4">
        <v>1.3212999999999999</v>
      </c>
      <c r="ED50" s="6">
        <v>1084000</v>
      </c>
      <c r="EE50" s="4">
        <v>1.5956999999999999</v>
      </c>
      <c r="EF50" s="6">
        <v>0</v>
      </c>
      <c r="EG50">
        <v>0</v>
      </c>
      <c r="EH50" s="6">
        <v>81534198.200000003</v>
      </c>
      <c r="EI50" s="4">
        <v>2.2566999999999999</v>
      </c>
      <c r="EJ50" s="6">
        <v>3182166.4</v>
      </c>
      <c r="EK50" s="4">
        <v>1.3109999999999999</v>
      </c>
      <c r="EL50" s="6">
        <v>2560323.4</v>
      </c>
      <c r="EM50" s="4">
        <v>1.1274</v>
      </c>
      <c r="EN50" s="6">
        <v>3886816</v>
      </c>
      <c r="EO50" s="4">
        <v>0.77070000000000005</v>
      </c>
      <c r="EP50" s="6">
        <v>2077950</v>
      </c>
      <c r="EQ50" s="4">
        <v>4.1509</v>
      </c>
      <c r="ER50" s="6">
        <v>55764754</v>
      </c>
      <c r="ES50" s="4">
        <v>3.044</v>
      </c>
      <c r="ET50" s="6">
        <v>49615517.549999997</v>
      </c>
      <c r="EU50" s="4">
        <v>3.2621000000000002</v>
      </c>
      <c r="EV50" s="6">
        <v>0</v>
      </c>
      <c r="EW50">
        <v>0</v>
      </c>
      <c r="EX50" s="6">
        <v>0</v>
      </c>
      <c r="EY50">
        <v>0</v>
      </c>
      <c r="EZ50" s="6">
        <v>0</v>
      </c>
      <c r="FA50">
        <v>0</v>
      </c>
      <c r="FB50" s="6">
        <v>3255198</v>
      </c>
      <c r="FC50" s="4">
        <v>1.5866</v>
      </c>
      <c r="FD50" s="6">
        <v>25836056</v>
      </c>
      <c r="FE50" s="4">
        <v>1.0299</v>
      </c>
      <c r="FF50" s="6">
        <v>3182353</v>
      </c>
      <c r="FG50" s="4">
        <v>1.0806</v>
      </c>
      <c r="FH50" s="6">
        <v>1420558</v>
      </c>
      <c r="FI50" s="4">
        <v>1.2250000000000001</v>
      </c>
      <c r="FJ50" s="6">
        <v>511576.2</v>
      </c>
      <c r="FK50" s="4">
        <v>1.0620000000000001</v>
      </c>
      <c r="FL50" s="6">
        <v>23964159.989999998</v>
      </c>
      <c r="FM50" s="4">
        <v>3.7968000000000002</v>
      </c>
      <c r="FN50" s="6">
        <v>0</v>
      </c>
      <c r="FO50">
        <v>0</v>
      </c>
      <c r="FP50" s="6">
        <v>0</v>
      </c>
      <c r="FQ50">
        <v>0</v>
      </c>
      <c r="FR50" s="6">
        <v>7992440.4000000004</v>
      </c>
      <c r="FS50" s="4">
        <v>1.0201</v>
      </c>
      <c r="FT50" s="6">
        <v>470461.45</v>
      </c>
      <c r="FU50" s="4">
        <v>0.66279999999999994</v>
      </c>
      <c r="FV50" s="6">
        <v>9138784.0500000007</v>
      </c>
      <c r="FW50" s="4">
        <v>0.99129999999999996</v>
      </c>
      <c r="FX50" s="6">
        <v>736000</v>
      </c>
      <c r="FY50" s="4">
        <v>3.6949999999999998</v>
      </c>
      <c r="FZ50" s="6">
        <v>1987200</v>
      </c>
      <c r="GA50" s="4">
        <v>5.5651999999999999</v>
      </c>
      <c r="GB50" s="6">
        <v>0</v>
      </c>
      <c r="GC50">
        <v>0</v>
      </c>
      <c r="GD50" s="6">
        <v>0</v>
      </c>
      <c r="GE50">
        <v>0</v>
      </c>
      <c r="GF50" s="6">
        <v>0</v>
      </c>
      <c r="GG50">
        <v>0</v>
      </c>
      <c r="GH50" s="6">
        <v>152047841.40000001</v>
      </c>
      <c r="GI50" s="4">
        <v>2.2867999999999999</v>
      </c>
      <c r="GJ50" s="6">
        <v>0</v>
      </c>
      <c r="GK50">
        <v>0</v>
      </c>
      <c r="GL50" s="6">
        <v>22533883.579999998</v>
      </c>
      <c r="GM50" s="4">
        <v>1.0868</v>
      </c>
      <c r="GN50" s="6">
        <v>802816.83</v>
      </c>
      <c r="GO50" s="4">
        <v>0.71870000000000001</v>
      </c>
      <c r="GP50" s="6">
        <v>0</v>
      </c>
      <c r="GQ50">
        <v>0</v>
      </c>
      <c r="GR50" s="6">
        <v>19480415.670000002</v>
      </c>
      <c r="GS50" s="4">
        <v>1.1880999999999999</v>
      </c>
      <c r="GT50" s="6">
        <v>0</v>
      </c>
      <c r="GU50">
        <v>0</v>
      </c>
      <c r="GV50" s="6">
        <v>17338930.57</v>
      </c>
      <c r="GW50" s="4">
        <v>1.3151999999999999</v>
      </c>
      <c r="GX50" s="6">
        <v>5855200</v>
      </c>
      <c r="GY50" s="4">
        <v>3.9544999999999999</v>
      </c>
      <c r="GZ50" s="6">
        <v>0</v>
      </c>
      <c r="HA50">
        <v>0</v>
      </c>
      <c r="HB50" s="6">
        <v>0</v>
      </c>
      <c r="HC50">
        <v>0</v>
      </c>
      <c r="HD50" s="6">
        <v>3805392</v>
      </c>
      <c r="HE50" s="4">
        <v>0.99829999999999997</v>
      </c>
      <c r="HF50" s="6">
        <v>0</v>
      </c>
      <c r="HG50">
        <v>0</v>
      </c>
      <c r="HH50" s="6">
        <v>10588975.65</v>
      </c>
      <c r="HI50" s="4">
        <v>3.0177</v>
      </c>
      <c r="HJ50" s="6">
        <v>0</v>
      </c>
      <c r="HK50">
        <v>0</v>
      </c>
      <c r="HL50" s="6">
        <v>0</v>
      </c>
      <c r="HM50">
        <v>0</v>
      </c>
      <c r="HN50" s="6">
        <v>0</v>
      </c>
      <c r="HO50">
        <v>0</v>
      </c>
      <c r="HP50" s="6">
        <v>2899182</v>
      </c>
      <c r="HQ50" s="4">
        <v>0.42899999999999999</v>
      </c>
    </row>
    <row r="51" spans="1:225" ht="14.25" thickTop="1" thickBot="1">
      <c r="A51" s="15" t="s">
        <v>210</v>
      </c>
      <c r="B51" s="16">
        <v>2934946120.75</v>
      </c>
      <c r="C51" s="17">
        <v>2.6153</v>
      </c>
      <c r="D51" s="16">
        <v>661423.94999999995</v>
      </c>
      <c r="E51" s="17">
        <v>0.66100000000000003</v>
      </c>
      <c r="F51" s="16">
        <v>69780393.700000003</v>
      </c>
      <c r="G51" s="17">
        <v>5.5003000000000002</v>
      </c>
      <c r="H51" s="16">
        <v>0</v>
      </c>
      <c r="I51" s="15">
        <v>0</v>
      </c>
      <c r="J51" s="16">
        <v>7597883.7000000002</v>
      </c>
      <c r="K51" s="17">
        <v>0.7097</v>
      </c>
      <c r="L51" s="16">
        <v>31580000</v>
      </c>
      <c r="M51" s="17">
        <v>3.9184000000000001</v>
      </c>
      <c r="N51" s="16">
        <v>107970806.34999999</v>
      </c>
      <c r="O51" s="17">
        <v>3.9546999999999999</v>
      </c>
      <c r="P51" s="16">
        <v>0</v>
      </c>
      <c r="Q51" s="15">
        <v>0</v>
      </c>
      <c r="R51" s="16">
        <v>451954782.89999998</v>
      </c>
      <c r="S51" s="17">
        <v>2.1082000000000001</v>
      </c>
      <c r="T51" s="16">
        <v>140920</v>
      </c>
      <c r="U51" s="17">
        <v>0.31929999999999997</v>
      </c>
      <c r="V51" s="16">
        <v>0</v>
      </c>
      <c r="W51" s="15">
        <v>0</v>
      </c>
      <c r="X51" s="16">
        <v>1432180</v>
      </c>
      <c r="Y51" s="17">
        <v>1.4414</v>
      </c>
      <c r="Z51" s="16">
        <v>610050</v>
      </c>
      <c r="AA51" s="17">
        <v>1.3465</v>
      </c>
      <c r="AB51" s="16">
        <v>16556108</v>
      </c>
      <c r="AC51" s="17">
        <v>2.2490999999999999</v>
      </c>
      <c r="AD51" s="16">
        <v>0</v>
      </c>
      <c r="AE51" s="15">
        <v>0</v>
      </c>
      <c r="AF51" s="16">
        <v>0</v>
      </c>
      <c r="AG51" s="15">
        <v>0</v>
      </c>
      <c r="AH51" s="16">
        <v>185113.2</v>
      </c>
      <c r="AI51" s="17">
        <v>0.47910000000000003</v>
      </c>
      <c r="AJ51" s="16">
        <v>11143520</v>
      </c>
      <c r="AK51" s="17">
        <v>0.42330000000000001</v>
      </c>
      <c r="AL51" s="16">
        <v>0</v>
      </c>
      <c r="AM51" s="15">
        <v>0</v>
      </c>
      <c r="AN51" s="16">
        <v>69042798.200000003</v>
      </c>
      <c r="AO51" s="17">
        <v>3.0558999999999998</v>
      </c>
      <c r="AP51" s="16">
        <v>2570000</v>
      </c>
      <c r="AQ51" s="17">
        <v>0.49209999999999998</v>
      </c>
      <c r="AR51" s="16">
        <v>21080322.199999999</v>
      </c>
      <c r="AS51" s="17">
        <v>4.0811000000000002</v>
      </c>
      <c r="AT51" s="16">
        <v>0</v>
      </c>
      <c r="AU51" s="15">
        <v>0</v>
      </c>
      <c r="AV51" s="16">
        <v>0</v>
      </c>
      <c r="AW51" s="15">
        <v>0</v>
      </c>
      <c r="AX51" s="16">
        <v>4243009</v>
      </c>
      <c r="AY51" s="17">
        <v>2.4821</v>
      </c>
      <c r="AZ51" s="16">
        <v>29256000</v>
      </c>
      <c r="BA51" s="17">
        <v>5.0556000000000001</v>
      </c>
      <c r="BB51" s="16">
        <v>716239.9</v>
      </c>
      <c r="BC51" s="17">
        <v>1.8446</v>
      </c>
      <c r="BD51" s="16">
        <v>6387347.2000000002</v>
      </c>
      <c r="BE51" s="17">
        <v>3.5939999999999999</v>
      </c>
      <c r="BF51" s="16">
        <v>736000</v>
      </c>
      <c r="BG51" s="17">
        <v>2.5133000000000001</v>
      </c>
      <c r="BH51" s="16">
        <v>0</v>
      </c>
      <c r="BI51" s="15">
        <v>0</v>
      </c>
      <c r="BJ51" s="16">
        <v>0</v>
      </c>
      <c r="BK51" s="15">
        <v>0</v>
      </c>
      <c r="BL51" s="16">
        <v>0</v>
      </c>
      <c r="BM51" s="15">
        <v>0</v>
      </c>
      <c r="BN51" s="16">
        <v>67537.2</v>
      </c>
      <c r="BO51" s="17">
        <v>0.21290000000000001</v>
      </c>
      <c r="BP51" s="16">
        <v>26774488.010000002</v>
      </c>
      <c r="BQ51" s="17">
        <v>9.0092999999999996</v>
      </c>
      <c r="BR51" s="16">
        <v>215048160.02000001</v>
      </c>
      <c r="BS51" s="17">
        <v>4.8708</v>
      </c>
      <c r="BT51" s="16">
        <v>47748984.229999997</v>
      </c>
      <c r="BU51" s="17">
        <v>3.7155999999999998</v>
      </c>
      <c r="BV51" s="16">
        <v>0</v>
      </c>
      <c r="BW51" s="15">
        <v>0</v>
      </c>
      <c r="BX51" s="16">
        <v>857080.3</v>
      </c>
      <c r="BY51" s="17">
        <v>4.9608999999999996</v>
      </c>
      <c r="BZ51" s="16">
        <v>505230.1</v>
      </c>
      <c r="CA51" s="17">
        <v>5.9701000000000004</v>
      </c>
      <c r="CB51" s="16">
        <v>0</v>
      </c>
      <c r="CC51" s="15">
        <v>0</v>
      </c>
      <c r="CD51" s="16">
        <v>0</v>
      </c>
      <c r="CE51" s="15">
        <v>0</v>
      </c>
      <c r="CF51" s="16">
        <v>1324800</v>
      </c>
      <c r="CG51" s="17">
        <v>4.8272000000000004</v>
      </c>
      <c r="CH51" s="16">
        <v>42046875.600000001</v>
      </c>
      <c r="CI51" s="17">
        <v>7.2378</v>
      </c>
      <c r="CJ51" s="16">
        <v>0</v>
      </c>
      <c r="CK51" s="15">
        <v>0</v>
      </c>
      <c r="CL51" s="16">
        <v>7319484.7999999998</v>
      </c>
      <c r="CM51" s="17">
        <v>1.9039999999999999</v>
      </c>
      <c r="CN51" s="16">
        <v>2310643.1</v>
      </c>
      <c r="CO51" s="17">
        <v>1.5597000000000001</v>
      </c>
      <c r="CP51" s="16">
        <v>0</v>
      </c>
      <c r="CQ51" s="15">
        <v>0</v>
      </c>
      <c r="CR51" s="16">
        <v>82262114</v>
      </c>
      <c r="CS51" s="17">
        <v>3.2498</v>
      </c>
      <c r="CT51" s="16">
        <v>0</v>
      </c>
      <c r="CU51" s="15">
        <v>0</v>
      </c>
      <c r="CV51" s="16">
        <v>0</v>
      </c>
      <c r="CW51" s="15">
        <v>0</v>
      </c>
      <c r="CX51" s="16">
        <v>0</v>
      </c>
      <c r="CY51" s="15">
        <v>0</v>
      </c>
      <c r="CZ51" s="16">
        <v>7862495</v>
      </c>
      <c r="DA51" s="17">
        <v>1.3291999999999999</v>
      </c>
      <c r="DB51" s="16">
        <v>382122960.19999999</v>
      </c>
      <c r="DC51" s="17">
        <v>3.8328000000000002</v>
      </c>
      <c r="DD51" s="16">
        <v>310960</v>
      </c>
      <c r="DE51" s="17">
        <v>2.2944</v>
      </c>
      <c r="DF51" s="16">
        <v>0</v>
      </c>
      <c r="DG51" s="15">
        <v>0</v>
      </c>
      <c r="DH51" s="16">
        <v>180848140.90000001</v>
      </c>
      <c r="DI51" s="17">
        <v>4.5989000000000004</v>
      </c>
      <c r="DJ51" s="16">
        <v>18292900.199999999</v>
      </c>
      <c r="DK51" s="17">
        <v>3.4807000000000001</v>
      </c>
      <c r="DL51" s="16">
        <v>2527219</v>
      </c>
      <c r="DM51" s="17">
        <v>1.1787000000000001</v>
      </c>
      <c r="DN51" s="16">
        <v>37212365</v>
      </c>
      <c r="DO51" s="17">
        <v>4.2192999999999996</v>
      </c>
      <c r="DP51" s="16">
        <v>19811042</v>
      </c>
      <c r="DQ51" s="17">
        <v>1.4277</v>
      </c>
      <c r="DR51" s="16">
        <v>9701800</v>
      </c>
      <c r="DS51" s="17">
        <v>0.63790000000000002</v>
      </c>
      <c r="DT51" s="16">
        <v>173880220</v>
      </c>
      <c r="DU51" s="17">
        <v>2.1764999999999999</v>
      </c>
      <c r="DV51" s="16">
        <v>14379850</v>
      </c>
      <c r="DW51" s="17">
        <v>1.4722999999999999</v>
      </c>
      <c r="DX51" s="16">
        <v>0</v>
      </c>
      <c r="DY51" s="15">
        <v>0</v>
      </c>
      <c r="DZ51" s="16">
        <v>0</v>
      </c>
      <c r="EA51" s="15">
        <v>0</v>
      </c>
      <c r="EB51" s="16">
        <v>9349978.6999999993</v>
      </c>
      <c r="EC51" s="17">
        <v>2.2025000000000001</v>
      </c>
      <c r="ED51" s="16">
        <v>1084000</v>
      </c>
      <c r="EE51" s="17">
        <v>1.5956999999999999</v>
      </c>
      <c r="EF51" s="16">
        <v>0</v>
      </c>
      <c r="EG51" s="15">
        <v>0</v>
      </c>
      <c r="EH51" s="16">
        <v>120700998.2</v>
      </c>
      <c r="EI51" s="17">
        <v>3.3408000000000002</v>
      </c>
      <c r="EJ51" s="16">
        <v>4072854.3</v>
      </c>
      <c r="EK51" s="17">
        <v>1.6778999999999999</v>
      </c>
      <c r="EL51" s="16">
        <v>5166797.4000000004</v>
      </c>
      <c r="EM51" s="17">
        <v>2.2751000000000001</v>
      </c>
      <c r="EN51" s="16">
        <v>3886816</v>
      </c>
      <c r="EO51" s="17">
        <v>0.77070000000000005</v>
      </c>
      <c r="EP51" s="16">
        <v>3165390</v>
      </c>
      <c r="EQ51" s="17">
        <v>6.3231999999999999</v>
      </c>
      <c r="ER51" s="16">
        <v>55764754</v>
      </c>
      <c r="ES51" s="17">
        <v>3.044</v>
      </c>
      <c r="ET51" s="16">
        <v>56009780.350000001</v>
      </c>
      <c r="EU51" s="17">
        <v>3.6825000000000001</v>
      </c>
      <c r="EV51" s="16">
        <v>0</v>
      </c>
      <c r="EW51" s="15">
        <v>0</v>
      </c>
      <c r="EX51" s="16">
        <v>0</v>
      </c>
      <c r="EY51" s="15">
        <v>0</v>
      </c>
      <c r="EZ51" s="16">
        <v>1443480.22</v>
      </c>
      <c r="FA51" s="17">
        <v>0.27150000000000002</v>
      </c>
      <c r="FB51" s="16">
        <v>6206604</v>
      </c>
      <c r="FC51" s="17">
        <v>3.0251000000000001</v>
      </c>
      <c r="FD51" s="16">
        <v>58084048</v>
      </c>
      <c r="FE51" s="17">
        <v>2.3155000000000001</v>
      </c>
      <c r="FF51" s="16">
        <v>6660615</v>
      </c>
      <c r="FG51" s="17">
        <v>2.2616000000000001</v>
      </c>
      <c r="FH51" s="16">
        <v>1510727</v>
      </c>
      <c r="FI51" s="17">
        <v>1.3028</v>
      </c>
      <c r="FJ51" s="16">
        <v>883034.1</v>
      </c>
      <c r="FK51" s="17">
        <v>1.8331</v>
      </c>
      <c r="FL51" s="16">
        <v>37837300.020000003</v>
      </c>
      <c r="FM51" s="17">
        <v>5.9947999999999997</v>
      </c>
      <c r="FN51" s="16">
        <v>0</v>
      </c>
      <c r="FO51" s="15">
        <v>0</v>
      </c>
      <c r="FP51" s="16">
        <v>993600</v>
      </c>
      <c r="FQ51" s="17">
        <v>2.2233999999999998</v>
      </c>
      <c r="FR51" s="16">
        <v>16728116.4</v>
      </c>
      <c r="FS51" s="17">
        <v>2.1351</v>
      </c>
      <c r="FT51" s="16">
        <v>978165.75</v>
      </c>
      <c r="FU51" s="17">
        <v>1.3781000000000001</v>
      </c>
      <c r="FV51" s="16">
        <v>9138784.0500000007</v>
      </c>
      <c r="FW51" s="17">
        <v>0.99129999999999996</v>
      </c>
      <c r="FX51" s="16">
        <v>736000</v>
      </c>
      <c r="FY51" s="17">
        <v>3.6949999999999998</v>
      </c>
      <c r="FZ51" s="16">
        <v>3367200</v>
      </c>
      <c r="GA51" s="17">
        <v>9.4298999999999999</v>
      </c>
      <c r="GB51" s="16">
        <v>0</v>
      </c>
      <c r="GC51" s="15">
        <v>0</v>
      </c>
      <c r="GD51" s="16">
        <v>11869380</v>
      </c>
      <c r="GE51" s="17">
        <v>1.0098</v>
      </c>
      <c r="GF51" s="16">
        <v>0</v>
      </c>
      <c r="GG51" s="15">
        <v>0</v>
      </c>
      <c r="GH51" s="16">
        <v>224426962.80000001</v>
      </c>
      <c r="GI51" s="17">
        <v>3.3755000000000002</v>
      </c>
      <c r="GJ51" s="16">
        <v>0</v>
      </c>
      <c r="GK51" s="15">
        <v>0</v>
      </c>
      <c r="GL51" s="16">
        <v>56009219.780000001</v>
      </c>
      <c r="GM51" s="17">
        <v>2.7014</v>
      </c>
      <c r="GN51" s="16">
        <v>1519759.73</v>
      </c>
      <c r="GO51" s="17">
        <v>1.3605</v>
      </c>
      <c r="GP51" s="16">
        <v>0</v>
      </c>
      <c r="GQ51" s="15">
        <v>0</v>
      </c>
      <c r="GR51" s="16">
        <v>33726001.07</v>
      </c>
      <c r="GS51" s="17">
        <v>2.0569000000000002</v>
      </c>
      <c r="GT51" s="16">
        <v>0</v>
      </c>
      <c r="GU51" s="15">
        <v>0</v>
      </c>
      <c r="GV51" s="16">
        <v>43097072.170000002</v>
      </c>
      <c r="GW51" s="17">
        <v>3.2690999999999999</v>
      </c>
      <c r="GX51" s="16">
        <v>5855200</v>
      </c>
      <c r="GY51" s="17">
        <v>3.9544999999999999</v>
      </c>
      <c r="GZ51" s="16">
        <v>0</v>
      </c>
      <c r="HA51" s="15">
        <v>0</v>
      </c>
      <c r="HB51" s="16">
        <v>0</v>
      </c>
      <c r="HC51" s="15">
        <v>0</v>
      </c>
      <c r="HD51" s="16">
        <v>3805392</v>
      </c>
      <c r="HE51" s="17">
        <v>0.99829999999999997</v>
      </c>
      <c r="HF51" s="16">
        <v>14172085.1</v>
      </c>
      <c r="HG51" s="17">
        <v>4.0326000000000004</v>
      </c>
      <c r="HH51" s="16">
        <v>21867494.850000001</v>
      </c>
      <c r="HI51" s="17">
        <v>6.2320000000000002</v>
      </c>
      <c r="HJ51" s="16">
        <v>0</v>
      </c>
      <c r="HK51" s="15">
        <v>0</v>
      </c>
      <c r="HL51" s="16">
        <v>0</v>
      </c>
      <c r="HM51" s="15">
        <v>0</v>
      </c>
      <c r="HN51" s="16">
        <v>0</v>
      </c>
      <c r="HO51" s="15">
        <v>0</v>
      </c>
      <c r="HP51" s="16">
        <v>7968261.7999999998</v>
      </c>
      <c r="HQ51" s="17">
        <v>1.1791</v>
      </c>
    </row>
    <row r="52" spans="1:225" ht="13.5" thickTop="1">
      <c r="A52" t="s">
        <v>211</v>
      </c>
      <c r="B52" s="6">
        <v>0</v>
      </c>
      <c r="C52">
        <v>0</v>
      </c>
      <c r="D52" s="6">
        <v>0</v>
      </c>
      <c r="E52">
        <v>0</v>
      </c>
      <c r="F52" s="6">
        <v>0</v>
      </c>
      <c r="G52">
        <v>0</v>
      </c>
      <c r="H52" s="6">
        <v>0</v>
      </c>
      <c r="I52">
        <v>0</v>
      </c>
      <c r="J52" s="6">
        <v>0</v>
      </c>
      <c r="K52">
        <v>0</v>
      </c>
      <c r="L52" s="6">
        <v>0</v>
      </c>
      <c r="M52">
        <v>0</v>
      </c>
      <c r="N52" s="6">
        <v>0</v>
      </c>
      <c r="O52">
        <v>0</v>
      </c>
      <c r="P52" s="6">
        <v>0</v>
      </c>
      <c r="Q52">
        <v>0</v>
      </c>
      <c r="R52" s="6">
        <v>0</v>
      </c>
      <c r="S52">
        <v>0</v>
      </c>
      <c r="T52" s="6">
        <v>0</v>
      </c>
      <c r="U52">
        <v>0</v>
      </c>
      <c r="V52" s="6">
        <v>0</v>
      </c>
      <c r="W52">
        <v>0</v>
      </c>
      <c r="X52" s="6">
        <v>0</v>
      </c>
      <c r="Y52">
        <v>0</v>
      </c>
      <c r="Z52" s="6">
        <v>0</v>
      </c>
      <c r="AA52">
        <v>0</v>
      </c>
      <c r="AB52" s="6">
        <v>0</v>
      </c>
      <c r="AC52">
        <v>0</v>
      </c>
      <c r="AD52" s="6">
        <v>0</v>
      </c>
      <c r="AE52">
        <v>0</v>
      </c>
      <c r="AF52" s="6">
        <v>0</v>
      </c>
      <c r="AG52">
        <v>0</v>
      </c>
      <c r="AH52" s="6">
        <v>0</v>
      </c>
      <c r="AI52">
        <v>0</v>
      </c>
      <c r="AJ52" s="6">
        <v>0</v>
      </c>
      <c r="AK52">
        <v>0</v>
      </c>
      <c r="AL52" s="6">
        <v>0</v>
      </c>
      <c r="AM52">
        <v>0</v>
      </c>
      <c r="AN52" s="6">
        <v>0</v>
      </c>
      <c r="AO52">
        <v>0</v>
      </c>
      <c r="AP52" s="6">
        <v>0</v>
      </c>
      <c r="AQ52">
        <v>0</v>
      </c>
      <c r="AR52" s="6">
        <v>0</v>
      </c>
      <c r="AS52">
        <v>0</v>
      </c>
      <c r="AT52" s="6">
        <v>0</v>
      </c>
      <c r="AU52">
        <v>0</v>
      </c>
      <c r="AV52" s="6">
        <v>0</v>
      </c>
      <c r="AW52">
        <v>0</v>
      </c>
      <c r="AX52" s="6">
        <v>0</v>
      </c>
      <c r="AY52">
        <v>0</v>
      </c>
      <c r="AZ52" s="6">
        <v>0</v>
      </c>
      <c r="BA52">
        <v>0</v>
      </c>
      <c r="BB52" s="6">
        <v>0</v>
      </c>
      <c r="BC52">
        <v>0</v>
      </c>
      <c r="BD52" s="6">
        <v>0</v>
      </c>
      <c r="BE52">
        <v>0</v>
      </c>
      <c r="BF52" s="6">
        <v>0</v>
      </c>
      <c r="BG52">
        <v>0</v>
      </c>
      <c r="BH52" s="6">
        <v>0</v>
      </c>
      <c r="BI52">
        <v>0</v>
      </c>
      <c r="BJ52" s="6">
        <v>0</v>
      </c>
      <c r="BK52">
        <v>0</v>
      </c>
      <c r="BL52" s="6">
        <v>0</v>
      </c>
      <c r="BM52">
        <v>0</v>
      </c>
      <c r="BN52" s="6">
        <v>0</v>
      </c>
      <c r="BO52">
        <v>0</v>
      </c>
      <c r="BP52" s="6">
        <v>0</v>
      </c>
      <c r="BQ52">
        <v>0</v>
      </c>
      <c r="BR52" s="6">
        <v>0</v>
      </c>
      <c r="BS52">
        <v>0</v>
      </c>
      <c r="BT52" s="6">
        <v>0</v>
      </c>
      <c r="BU52">
        <v>0</v>
      </c>
      <c r="BV52" s="6">
        <v>0</v>
      </c>
      <c r="BW52">
        <v>0</v>
      </c>
      <c r="BX52" s="6">
        <v>0</v>
      </c>
      <c r="BY52">
        <v>0</v>
      </c>
      <c r="BZ52" s="6">
        <v>0</v>
      </c>
      <c r="CA52">
        <v>0</v>
      </c>
      <c r="CB52" s="6">
        <v>0</v>
      </c>
      <c r="CC52">
        <v>0</v>
      </c>
      <c r="CD52" s="6">
        <v>0</v>
      </c>
      <c r="CE52">
        <v>0</v>
      </c>
      <c r="CF52" s="6">
        <v>0</v>
      </c>
      <c r="CG52">
        <v>0</v>
      </c>
      <c r="CH52" s="6">
        <v>0</v>
      </c>
      <c r="CI52">
        <v>0</v>
      </c>
      <c r="CJ52" s="6">
        <v>0</v>
      </c>
      <c r="CK52">
        <v>0</v>
      </c>
      <c r="CL52" s="6">
        <v>0</v>
      </c>
      <c r="CM52">
        <v>0</v>
      </c>
      <c r="CN52" s="6">
        <v>0</v>
      </c>
      <c r="CO52">
        <v>0</v>
      </c>
      <c r="CP52" s="6">
        <v>0</v>
      </c>
      <c r="CQ52">
        <v>0</v>
      </c>
      <c r="CR52" s="6">
        <v>0</v>
      </c>
      <c r="CS52">
        <v>0</v>
      </c>
      <c r="CT52" s="6">
        <v>0</v>
      </c>
      <c r="CU52">
        <v>0</v>
      </c>
      <c r="CV52" s="6">
        <v>0</v>
      </c>
      <c r="CW52">
        <v>0</v>
      </c>
      <c r="CX52" s="6">
        <v>0</v>
      </c>
      <c r="CY52">
        <v>0</v>
      </c>
      <c r="CZ52" s="6">
        <v>0</v>
      </c>
      <c r="DA52">
        <v>0</v>
      </c>
      <c r="DB52" s="6">
        <v>0</v>
      </c>
      <c r="DC52">
        <v>0</v>
      </c>
      <c r="DD52" s="6">
        <v>0</v>
      </c>
      <c r="DE52">
        <v>0</v>
      </c>
      <c r="DF52" s="6">
        <v>0</v>
      </c>
      <c r="DG52">
        <v>0</v>
      </c>
      <c r="DH52" s="6">
        <v>0</v>
      </c>
      <c r="DI52">
        <v>0</v>
      </c>
      <c r="DJ52" s="6">
        <v>0</v>
      </c>
      <c r="DK52">
        <v>0</v>
      </c>
      <c r="DL52" s="6">
        <v>0</v>
      </c>
      <c r="DM52">
        <v>0</v>
      </c>
      <c r="DN52" s="6">
        <v>0</v>
      </c>
      <c r="DO52">
        <v>0</v>
      </c>
      <c r="DP52" s="6">
        <v>0</v>
      </c>
      <c r="DQ52">
        <v>0</v>
      </c>
      <c r="DR52" s="6">
        <v>0</v>
      </c>
      <c r="DS52">
        <v>0</v>
      </c>
      <c r="DT52" s="6">
        <v>0</v>
      </c>
      <c r="DU52">
        <v>0</v>
      </c>
      <c r="DV52" s="6">
        <v>0</v>
      </c>
      <c r="DW52">
        <v>0</v>
      </c>
      <c r="DX52" s="6">
        <v>0</v>
      </c>
      <c r="DY52">
        <v>0</v>
      </c>
      <c r="DZ52" s="6">
        <v>0</v>
      </c>
      <c r="EA52">
        <v>0</v>
      </c>
      <c r="EB52" s="6">
        <v>0</v>
      </c>
      <c r="EC52">
        <v>0</v>
      </c>
      <c r="ED52" s="6">
        <v>0</v>
      </c>
      <c r="EE52">
        <v>0</v>
      </c>
      <c r="EF52" s="6">
        <v>0</v>
      </c>
      <c r="EG52">
        <v>0</v>
      </c>
      <c r="EH52" s="6">
        <v>0</v>
      </c>
      <c r="EI52">
        <v>0</v>
      </c>
      <c r="EJ52" s="6">
        <v>0</v>
      </c>
      <c r="EK52">
        <v>0</v>
      </c>
      <c r="EL52" s="6">
        <v>0</v>
      </c>
      <c r="EM52">
        <v>0</v>
      </c>
      <c r="EN52" s="6">
        <v>0</v>
      </c>
      <c r="EO52">
        <v>0</v>
      </c>
      <c r="EP52" s="6">
        <v>0</v>
      </c>
      <c r="EQ52">
        <v>0</v>
      </c>
      <c r="ER52" s="6">
        <v>0</v>
      </c>
      <c r="ES52">
        <v>0</v>
      </c>
      <c r="ET52" s="6">
        <v>0</v>
      </c>
      <c r="EU52">
        <v>0</v>
      </c>
      <c r="EV52" s="6">
        <v>0</v>
      </c>
      <c r="EW52">
        <v>0</v>
      </c>
      <c r="EX52" s="6">
        <v>0</v>
      </c>
      <c r="EY52">
        <v>0</v>
      </c>
      <c r="EZ52" s="6">
        <v>0</v>
      </c>
      <c r="FA52">
        <v>0</v>
      </c>
      <c r="FB52" s="6">
        <v>0</v>
      </c>
      <c r="FC52">
        <v>0</v>
      </c>
      <c r="FD52" s="6">
        <v>0</v>
      </c>
      <c r="FE52">
        <v>0</v>
      </c>
      <c r="FF52" s="6">
        <v>0</v>
      </c>
      <c r="FG52">
        <v>0</v>
      </c>
      <c r="FH52" s="6">
        <v>0</v>
      </c>
      <c r="FI52">
        <v>0</v>
      </c>
      <c r="FJ52" s="6">
        <v>0</v>
      </c>
      <c r="FK52">
        <v>0</v>
      </c>
      <c r="FL52" s="6">
        <v>0</v>
      </c>
      <c r="FM52">
        <v>0</v>
      </c>
      <c r="FN52" s="6">
        <v>0</v>
      </c>
      <c r="FO52">
        <v>0</v>
      </c>
      <c r="FP52" s="6">
        <v>0</v>
      </c>
      <c r="FQ52">
        <v>0</v>
      </c>
      <c r="FR52" s="6">
        <v>0</v>
      </c>
      <c r="FS52">
        <v>0</v>
      </c>
      <c r="FT52" s="6">
        <v>0</v>
      </c>
      <c r="FU52">
        <v>0</v>
      </c>
      <c r="FV52" s="6">
        <v>0</v>
      </c>
      <c r="FW52">
        <v>0</v>
      </c>
      <c r="FX52" s="6">
        <v>0</v>
      </c>
      <c r="FY52">
        <v>0</v>
      </c>
      <c r="FZ52" s="6">
        <v>0</v>
      </c>
      <c r="GA52">
        <v>0</v>
      </c>
      <c r="GB52" s="6">
        <v>0</v>
      </c>
      <c r="GC52">
        <v>0</v>
      </c>
      <c r="GD52" s="6">
        <v>0</v>
      </c>
      <c r="GE52">
        <v>0</v>
      </c>
      <c r="GF52" s="6">
        <v>0</v>
      </c>
      <c r="GG52">
        <v>0</v>
      </c>
      <c r="GH52" s="6">
        <v>0</v>
      </c>
      <c r="GI52">
        <v>0</v>
      </c>
      <c r="GJ52" s="6">
        <v>0</v>
      </c>
      <c r="GK52">
        <v>0</v>
      </c>
      <c r="GL52" s="6">
        <v>0</v>
      </c>
      <c r="GM52">
        <v>0</v>
      </c>
      <c r="GN52" s="6">
        <v>0</v>
      </c>
      <c r="GO52">
        <v>0</v>
      </c>
      <c r="GP52" s="6">
        <v>0</v>
      </c>
      <c r="GQ52">
        <v>0</v>
      </c>
      <c r="GR52" s="6">
        <v>0</v>
      </c>
      <c r="GS52">
        <v>0</v>
      </c>
      <c r="GT52" s="6">
        <v>0</v>
      </c>
      <c r="GU52">
        <v>0</v>
      </c>
      <c r="GV52" s="6">
        <v>0</v>
      </c>
      <c r="GW52">
        <v>0</v>
      </c>
      <c r="GX52" s="6">
        <v>0</v>
      </c>
      <c r="GY52">
        <v>0</v>
      </c>
      <c r="GZ52" s="6">
        <v>0</v>
      </c>
      <c r="HA52">
        <v>0</v>
      </c>
      <c r="HB52" s="6">
        <v>0</v>
      </c>
      <c r="HC52">
        <v>0</v>
      </c>
      <c r="HD52" s="6">
        <v>0</v>
      </c>
      <c r="HE52">
        <v>0</v>
      </c>
      <c r="HF52" s="6">
        <v>0</v>
      </c>
      <c r="HG52">
        <v>0</v>
      </c>
      <c r="HH52" s="6">
        <v>0</v>
      </c>
      <c r="HI52">
        <v>0</v>
      </c>
      <c r="HJ52" s="6">
        <v>0</v>
      </c>
      <c r="HK52">
        <v>0</v>
      </c>
      <c r="HL52" s="6">
        <v>0</v>
      </c>
      <c r="HM52">
        <v>0</v>
      </c>
      <c r="HN52" s="6">
        <v>0</v>
      </c>
      <c r="HO52">
        <v>0</v>
      </c>
      <c r="HP52" s="6">
        <v>0</v>
      </c>
      <c r="HQ52">
        <v>0</v>
      </c>
    </row>
    <row r="53" spans="1:225">
      <c r="A53" t="s">
        <v>212</v>
      </c>
      <c r="B53" s="6">
        <v>2075692864.05</v>
      </c>
      <c r="C53" s="4">
        <v>1.8495999999999999</v>
      </c>
      <c r="D53" s="6">
        <v>2253522.17</v>
      </c>
      <c r="E53" s="4">
        <v>2.2522000000000002</v>
      </c>
      <c r="F53" s="6">
        <v>15217439.34</v>
      </c>
      <c r="G53" s="4">
        <v>1.1995</v>
      </c>
      <c r="H53" s="6">
        <v>0</v>
      </c>
      <c r="I53">
        <v>0</v>
      </c>
      <c r="J53" s="6">
        <v>34546803.439999998</v>
      </c>
      <c r="K53" s="4">
        <v>3.2271000000000001</v>
      </c>
      <c r="L53" s="6">
        <v>19643600</v>
      </c>
      <c r="M53" s="4">
        <v>2.4373</v>
      </c>
      <c r="N53" s="6">
        <v>0</v>
      </c>
      <c r="O53">
        <v>0</v>
      </c>
      <c r="P53" s="6">
        <v>430920</v>
      </c>
      <c r="Q53" s="4">
        <v>2.8917999999999999</v>
      </c>
      <c r="R53" s="6">
        <v>0</v>
      </c>
      <c r="S53">
        <v>0</v>
      </c>
      <c r="T53" s="6">
        <v>1994292.38</v>
      </c>
      <c r="U53" s="4">
        <v>4.5183</v>
      </c>
      <c r="V53" s="6">
        <v>0</v>
      </c>
      <c r="W53">
        <v>0</v>
      </c>
      <c r="X53" s="6">
        <v>1991604</v>
      </c>
      <c r="Y53" s="4">
        <v>2.0044</v>
      </c>
      <c r="Z53" s="6">
        <v>515510.83</v>
      </c>
      <c r="AA53" s="4">
        <v>1.1378999999999999</v>
      </c>
      <c r="AB53" s="6">
        <v>22178727.510000002</v>
      </c>
      <c r="AC53" s="4">
        <v>3.0129999999999999</v>
      </c>
      <c r="AD53" s="6">
        <v>11177660</v>
      </c>
      <c r="AE53" s="4">
        <v>6.5336999999999996</v>
      </c>
      <c r="AF53" s="6">
        <v>0</v>
      </c>
      <c r="AG53">
        <v>0</v>
      </c>
      <c r="AH53" s="6">
        <v>669483.18999999994</v>
      </c>
      <c r="AI53" s="4">
        <v>1.7326999999999999</v>
      </c>
      <c r="AJ53" s="6">
        <v>32386192</v>
      </c>
      <c r="AK53" s="4">
        <v>1.2302</v>
      </c>
      <c r="AL53" s="6">
        <v>1182511.5</v>
      </c>
      <c r="AM53" s="4">
        <v>0.88519999999999999</v>
      </c>
      <c r="AN53" s="6">
        <v>49256586.799999997</v>
      </c>
      <c r="AO53" s="4">
        <v>2.1800999999999999</v>
      </c>
      <c r="AP53" s="6">
        <v>0</v>
      </c>
      <c r="AQ53">
        <v>0</v>
      </c>
      <c r="AR53" s="6">
        <v>22484140</v>
      </c>
      <c r="AS53" s="4">
        <v>4.3529</v>
      </c>
      <c r="AT53" s="6">
        <v>3326400</v>
      </c>
      <c r="AU53" s="4">
        <v>2.7631000000000001</v>
      </c>
      <c r="AV53" s="6">
        <v>0</v>
      </c>
      <c r="AW53">
        <v>0</v>
      </c>
      <c r="AX53" s="6">
        <v>1071553</v>
      </c>
      <c r="AY53" s="4">
        <v>0.62680000000000002</v>
      </c>
      <c r="AZ53" s="6">
        <v>37869714.859999999</v>
      </c>
      <c r="BA53" s="4">
        <v>6.5441000000000003</v>
      </c>
      <c r="BB53" s="6">
        <v>945549</v>
      </c>
      <c r="BC53" s="4">
        <v>2.4352</v>
      </c>
      <c r="BD53" s="6">
        <v>4484035.5</v>
      </c>
      <c r="BE53" s="4">
        <v>2.5230999999999999</v>
      </c>
      <c r="BF53" s="6">
        <v>3895460</v>
      </c>
      <c r="BG53" s="4">
        <v>13.302300000000001</v>
      </c>
      <c r="BH53" s="6">
        <v>21252000</v>
      </c>
      <c r="BI53" s="4">
        <v>4.4077000000000002</v>
      </c>
      <c r="BJ53" s="6">
        <v>462207</v>
      </c>
      <c r="BK53" s="4">
        <v>1.6178999999999999</v>
      </c>
      <c r="BL53" s="6">
        <v>0</v>
      </c>
      <c r="BM53">
        <v>0</v>
      </c>
      <c r="BN53" s="6">
        <v>235467.33</v>
      </c>
      <c r="BO53" s="4">
        <v>0.74239999999999995</v>
      </c>
      <c r="BP53" s="6">
        <v>2178540</v>
      </c>
      <c r="BQ53" s="4">
        <v>0.73299999999999998</v>
      </c>
      <c r="BR53" s="6">
        <v>0</v>
      </c>
      <c r="BS53">
        <v>0</v>
      </c>
      <c r="BT53" s="6">
        <v>31112418.600000001</v>
      </c>
      <c r="BU53" s="4">
        <v>2.4209999999999998</v>
      </c>
      <c r="BV53" s="6">
        <v>0</v>
      </c>
      <c r="BW53">
        <v>0</v>
      </c>
      <c r="BX53" s="6">
        <v>35579.19</v>
      </c>
      <c r="BY53" s="4">
        <v>0.2059</v>
      </c>
      <c r="BZ53" s="6">
        <v>0</v>
      </c>
      <c r="CA53">
        <v>0</v>
      </c>
      <c r="CB53" s="6">
        <v>371840</v>
      </c>
      <c r="CC53" s="4">
        <v>2.0516999999999999</v>
      </c>
      <c r="CD53" s="6">
        <v>0</v>
      </c>
      <c r="CE53">
        <v>0</v>
      </c>
      <c r="CF53" s="6">
        <v>3660730</v>
      </c>
      <c r="CG53" s="4">
        <v>13.338800000000001</v>
      </c>
      <c r="CH53" s="6">
        <v>0</v>
      </c>
      <c r="CI53">
        <v>0</v>
      </c>
      <c r="CJ53" s="6">
        <v>0</v>
      </c>
      <c r="CK53">
        <v>0</v>
      </c>
      <c r="CL53" s="6">
        <v>12819541.439999999</v>
      </c>
      <c r="CM53" s="4">
        <v>3.3347000000000002</v>
      </c>
      <c r="CN53" s="6">
        <v>2942171.3</v>
      </c>
      <c r="CO53" s="4">
        <v>1.986</v>
      </c>
      <c r="CP53" s="6">
        <v>0</v>
      </c>
      <c r="CQ53">
        <v>0</v>
      </c>
      <c r="CR53" s="6">
        <v>38417123</v>
      </c>
      <c r="CS53" s="4">
        <v>1.5177</v>
      </c>
      <c r="CT53" s="6">
        <v>0</v>
      </c>
      <c r="CU53">
        <v>0</v>
      </c>
      <c r="CV53" s="6">
        <v>0</v>
      </c>
      <c r="CW53">
        <v>0</v>
      </c>
      <c r="CX53" s="6">
        <v>38625500</v>
      </c>
      <c r="CY53" s="4">
        <v>3.8908999999999998</v>
      </c>
      <c r="CZ53" s="6">
        <v>11573201.210000001</v>
      </c>
      <c r="DA53" s="4">
        <v>1.9564999999999999</v>
      </c>
      <c r="DB53" s="6">
        <v>337428175.10000002</v>
      </c>
      <c r="DC53" s="4">
        <v>3.3845000000000001</v>
      </c>
      <c r="DD53" s="6">
        <v>277760.7</v>
      </c>
      <c r="DE53" s="4">
        <v>2.0493999999999999</v>
      </c>
      <c r="DF53" s="6">
        <v>8699370</v>
      </c>
      <c r="DG53" s="4">
        <v>9.0158000000000005</v>
      </c>
      <c r="DH53" s="6">
        <v>137842029.81999999</v>
      </c>
      <c r="DI53" s="4">
        <v>3.5053000000000001</v>
      </c>
      <c r="DJ53" s="6">
        <v>17413686.719999999</v>
      </c>
      <c r="DK53" s="4">
        <v>3.3134000000000001</v>
      </c>
      <c r="DL53" s="6">
        <v>7404193</v>
      </c>
      <c r="DM53" s="4">
        <v>3.4535</v>
      </c>
      <c r="DN53" s="6">
        <v>40553231</v>
      </c>
      <c r="DO53" s="4">
        <v>4.5980999999999996</v>
      </c>
      <c r="DP53" s="6">
        <v>44489012</v>
      </c>
      <c r="DQ53" s="4">
        <v>3.2061000000000002</v>
      </c>
      <c r="DR53" s="6">
        <v>140246409</v>
      </c>
      <c r="DS53" s="4">
        <v>9.2218</v>
      </c>
      <c r="DT53" s="6">
        <v>159155483</v>
      </c>
      <c r="DU53" s="4">
        <v>1.9922</v>
      </c>
      <c r="DV53" s="6">
        <v>29921759</v>
      </c>
      <c r="DW53" s="4">
        <v>3.0636000000000001</v>
      </c>
      <c r="DX53" s="6">
        <v>3148868</v>
      </c>
      <c r="DY53" s="4">
        <v>1.0459000000000001</v>
      </c>
      <c r="DZ53" s="6">
        <v>0</v>
      </c>
      <c r="EA53">
        <v>0</v>
      </c>
      <c r="EB53" s="6">
        <v>13863906.869999999</v>
      </c>
      <c r="EC53" s="4">
        <v>3.2658</v>
      </c>
      <c r="ED53" s="6">
        <v>1640550</v>
      </c>
      <c r="EE53" s="4">
        <v>2.415</v>
      </c>
      <c r="EF53" s="6">
        <v>3319440.6</v>
      </c>
      <c r="EG53" s="4">
        <v>1.7572000000000001</v>
      </c>
      <c r="EH53" s="6">
        <v>128890649.34</v>
      </c>
      <c r="EI53" s="4">
        <v>3.5674999999999999</v>
      </c>
      <c r="EJ53" s="6">
        <v>4304653.38</v>
      </c>
      <c r="EK53" s="4">
        <v>1.7734000000000001</v>
      </c>
      <c r="EL53" s="6">
        <v>5001591.4000000004</v>
      </c>
      <c r="EM53" s="4">
        <v>2.2023000000000001</v>
      </c>
      <c r="EN53" s="6">
        <v>2491842.77</v>
      </c>
      <c r="EO53" s="4">
        <v>0.49409999999999998</v>
      </c>
      <c r="EP53" s="6">
        <v>0</v>
      </c>
      <c r="EQ53">
        <v>0</v>
      </c>
      <c r="ER53" s="6">
        <v>15814005.9</v>
      </c>
      <c r="ES53" s="4">
        <v>0.86319999999999997</v>
      </c>
      <c r="ET53" s="6">
        <v>12547472.699999999</v>
      </c>
      <c r="EU53" s="4">
        <v>0.82499999999999996</v>
      </c>
      <c r="EV53" s="6">
        <v>0</v>
      </c>
      <c r="EW53">
        <v>0</v>
      </c>
      <c r="EX53" s="6">
        <v>0</v>
      </c>
      <c r="EY53">
        <v>0</v>
      </c>
      <c r="EZ53" s="6">
        <v>18967420.199999999</v>
      </c>
      <c r="FA53" s="4">
        <v>3.5670000000000002</v>
      </c>
      <c r="FB53" s="6">
        <v>2744645</v>
      </c>
      <c r="FC53" s="4">
        <v>1.3376999999999999</v>
      </c>
      <c r="FD53" s="6">
        <v>27900587</v>
      </c>
      <c r="FE53" s="4">
        <v>1.1122000000000001</v>
      </c>
      <c r="FF53" s="6">
        <v>3077788</v>
      </c>
      <c r="FG53" s="4">
        <v>1.0450999999999999</v>
      </c>
      <c r="FH53" s="6">
        <v>1448828</v>
      </c>
      <c r="FI53" s="4">
        <v>1.2494000000000001</v>
      </c>
      <c r="FJ53" s="6">
        <v>828378.44</v>
      </c>
      <c r="FK53" s="4">
        <v>1.7197</v>
      </c>
      <c r="FL53" s="6">
        <v>1891579.21</v>
      </c>
      <c r="FM53" s="4">
        <v>0.29970000000000002</v>
      </c>
      <c r="FN53" s="6">
        <v>7591523.3399999999</v>
      </c>
      <c r="FO53" s="4">
        <v>1.2451000000000001</v>
      </c>
      <c r="FP53" s="6">
        <v>2038200.03</v>
      </c>
      <c r="FQ53" s="4">
        <v>4.5609000000000002</v>
      </c>
      <c r="FR53" s="6">
        <v>5210051.8499999996</v>
      </c>
      <c r="FS53" s="4">
        <v>0.66500000000000004</v>
      </c>
      <c r="FT53" s="6">
        <v>1215341.83</v>
      </c>
      <c r="FU53" s="4">
        <v>1.7121999999999999</v>
      </c>
      <c r="FV53" s="6">
        <v>0</v>
      </c>
      <c r="FW53">
        <v>0</v>
      </c>
      <c r="FX53" s="6">
        <v>520950</v>
      </c>
      <c r="FY53" s="4">
        <v>2.6153</v>
      </c>
      <c r="FZ53" s="6">
        <v>4391200.5199999996</v>
      </c>
      <c r="GA53" s="4">
        <v>12.297700000000001</v>
      </c>
      <c r="GB53" s="6">
        <v>4869436</v>
      </c>
      <c r="GC53" s="4">
        <v>1.0609999999999999</v>
      </c>
      <c r="GD53" s="6">
        <v>0</v>
      </c>
      <c r="GE53">
        <v>0</v>
      </c>
      <c r="GF53" s="6">
        <v>0</v>
      </c>
      <c r="GG53">
        <v>0</v>
      </c>
      <c r="GH53" s="6">
        <v>138058011.84</v>
      </c>
      <c r="GI53" s="4">
        <v>2.0764</v>
      </c>
      <c r="GJ53" s="6">
        <v>0</v>
      </c>
      <c r="GK53">
        <v>0</v>
      </c>
      <c r="GL53" s="6">
        <v>49708864.579999998</v>
      </c>
      <c r="GM53" s="4">
        <v>2.3975</v>
      </c>
      <c r="GN53" s="6">
        <v>1390371.06</v>
      </c>
      <c r="GO53" s="4">
        <v>1.2446999999999999</v>
      </c>
      <c r="GP53" s="6">
        <v>0</v>
      </c>
      <c r="GQ53">
        <v>0</v>
      </c>
      <c r="GR53" s="6">
        <v>31586963.32</v>
      </c>
      <c r="GS53" s="4">
        <v>1.9263999999999999</v>
      </c>
      <c r="GT53" s="6">
        <v>89719890</v>
      </c>
      <c r="GU53" s="4">
        <v>27.424900000000001</v>
      </c>
      <c r="GV53" s="6">
        <v>38249224.299999997</v>
      </c>
      <c r="GW53" s="4">
        <v>2.9014000000000002</v>
      </c>
      <c r="GX53" s="6">
        <v>11484578.4</v>
      </c>
      <c r="GY53" s="4">
        <v>7.7564000000000002</v>
      </c>
      <c r="GZ53" s="6">
        <v>0</v>
      </c>
      <c r="HA53">
        <v>0</v>
      </c>
      <c r="HB53" s="6">
        <v>0</v>
      </c>
      <c r="HC53">
        <v>0</v>
      </c>
      <c r="HD53" s="6">
        <v>0</v>
      </c>
      <c r="HE53">
        <v>0</v>
      </c>
      <c r="HF53" s="6">
        <v>15209250</v>
      </c>
      <c r="HG53" s="4">
        <v>4.3277999999999999</v>
      </c>
      <c r="HH53" s="6">
        <v>37607658.030000001</v>
      </c>
      <c r="HI53" s="4">
        <v>10.717700000000001</v>
      </c>
      <c r="HJ53" s="6">
        <v>1161647</v>
      </c>
      <c r="HK53" s="4">
        <v>6.3147000000000002</v>
      </c>
      <c r="HL53" s="6">
        <v>10919264.16</v>
      </c>
      <c r="HM53" s="4">
        <v>3.4990999999999999</v>
      </c>
      <c r="HN53" s="6">
        <v>1598250</v>
      </c>
      <c r="HO53" s="4">
        <v>6.0349000000000004</v>
      </c>
      <c r="HP53" s="6">
        <v>20640847.050000001</v>
      </c>
      <c r="HQ53" s="4">
        <v>3.0543999999999998</v>
      </c>
    </row>
    <row r="54" spans="1:225">
      <c r="A54" t="s">
        <v>213</v>
      </c>
      <c r="B54" s="6">
        <v>1913867851.73</v>
      </c>
      <c r="C54" s="4">
        <v>1.7054</v>
      </c>
      <c r="D54" s="6">
        <v>1832064.95</v>
      </c>
      <c r="E54" s="4">
        <v>1.831</v>
      </c>
      <c r="F54" s="6">
        <v>46358392.649999999</v>
      </c>
      <c r="G54" s="4">
        <v>3.6541000000000001</v>
      </c>
      <c r="H54" s="6">
        <v>0</v>
      </c>
      <c r="I54">
        <v>0</v>
      </c>
      <c r="J54" s="6">
        <v>32620422.699999999</v>
      </c>
      <c r="K54" s="4">
        <v>3.0472000000000001</v>
      </c>
      <c r="L54" s="6">
        <v>14734334.199999999</v>
      </c>
      <c r="M54" s="4">
        <v>1.8282</v>
      </c>
      <c r="N54" s="6">
        <v>2956478.6</v>
      </c>
      <c r="O54" s="4">
        <v>0.10829999999999999</v>
      </c>
      <c r="P54" s="6">
        <v>0</v>
      </c>
      <c r="Q54">
        <v>0</v>
      </c>
      <c r="R54" s="6">
        <v>0</v>
      </c>
      <c r="S54">
        <v>0</v>
      </c>
      <c r="T54" s="6">
        <v>168635</v>
      </c>
      <c r="U54" s="4">
        <v>0.3821</v>
      </c>
      <c r="V54" s="6">
        <v>0</v>
      </c>
      <c r="W54">
        <v>0</v>
      </c>
      <c r="X54" s="6">
        <v>0</v>
      </c>
      <c r="Y54">
        <v>0</v>
      </c>
      <c r="Z54" s="6">
        <v>159502</v>
      </c>
      <c r="AA54" s="4">
        <v>0.35210000000000002</v>
      </c>
      <c r="AB54" s="6">
        <v>0</v>
      </c>
      <c r="AC54">
        <v>0</v>
      </c>
      <c r="AD54" s="6">
        <v>6250483.5999999996</v>
      </c>
      <c r="AE54" s="4">
        <v>3.6536</v>
      </c>
      <c r="AF54" s="6">
        <v>0</v>
      </c>
      <c r="AG54">
        <v>0</v>
      </c>
      <c r="AH54" s="6">
        <v>0</v>
      </c>
      <c r="AI54">
        <v>0</v>
      </c>
      <c r="AJ54" s="6">
        <v>78909426</v>
      </c>
      <c r="AK54" s="4">
        <v>2.9973999999999998</v>
      </c>
      <c r="AL54" s="6">
        <v>1858908</v>
      </c>
      <c r="AM54" s="4">
        <v>1.3915999999999999</v>
      </c>
      <c r="AN54" s="6">
        <v>4830200.4000000004</v>
      </c>
      <c r="AO54" s="4">
        <v>0.21379999999999999</v>
      </c>
      <c r="AP54" s="6">
        <v>0</v>
      </c>
      <c r="AQ54">
        <v>0</v>
      </c>
      <c r="AR54" s="6">
        <v>25769057.800000001</v>
      </c>
      <c r="AS54" s="4">
        <v>4.9888000000000003</v>
      </c>
      <c r="AT54" s="6">
        <v>10951180.85</v>
      </c>
      <c r="AU54" s="4">
        <v>9.0966000000000005</v>
      </c>
      <c r="AV54" s="6">
        <v>0</v>
      </c>
      <c r="AW54">
        <v>0</v>
      </c>
      <c r="AX54" s="6">
        <v>0</v>
      </c>
      <c r="AY54">
        <v>0</v>
      </c>
      <c r="AZ54" s="6">
        <v>20246540</v>
      </c>
      <c r="BA54" s="4">
        <v>3.4986999999999999</v>
      </c>
      <c r="BB54" s="6">
        <v>127930</v>
      </c>
      <c r="BC54" s="4">
        <v>0.32950000000000002</v>
      </c>
      <c r="BD54" s="6">
        <v>0</v>
      </c>
      <c r="BE54">
        <v>0</v>
      </c>
      <c r="BF54" s="6">
        <v>1033125</v>
      </c>
      <c r="BG54" s="4">
        <v>3.5278999999999998</v>
      </c>
      <c r="BH54" s="6">
        <v>0</v>
      </c>
      <c r="BI54">
        <v>0</v>
      </c>
      <c r="BJ54" s="6">
        <v>447755</v>
      </c>
      <c r="BK54" s="4">
        <v>1.5672999999999999</v>
      </c>
      <c r="BL54" s="6">
        <v>1453750</v>
      </c>
      <c r="BM54" s="4">
        <v>2.3866999999999998</v>
      </c>
      <c r="BN54" s="6">
        <v>0</v>
      </c>
      <c r="BO54">
        <v>0</v>
      </c>
      <c r="BP54" s="6">
        <v>0</v>
      </c>
      <c r="BQ54">
        <v>0</v>
      </c>
      <c r="BR54" s="6">
        <v>0</v>
      </c>
      <c r="BS54">
        <v>0</v>
      </c>
      <c r="BT54" s="6">
        <v>12775364</v>
      </c>
      <c r="BU54" s="4">
        <v>0.99409999999999998</v>
      </c>
      <c r="BV54" s="6">
        <v>0</v>
      </c>
      <c r="BW54">
        <v>0</v>
      </c>
      <c r="BX54" s="6">
        <v>0</v>
      </c>
      <c r="BY54">
        <v>0</v>
      </c>
      <c r="BZ54" s="6">
        <v>0</v>
      </c>
      <c r="CA54">
        <v>0</v>
      </c>
      <c r="CB54" s="6">
        <v>0</v>
      </c>
      <c r="CC54">
        <v>0</v>
      </c>
      <c r="CD54" s="6">
        <v>0</v>
      </c>
      <c r="CE54">
        <v>0</v>
      </c>
      <c r="CF54" s="6">
        <v>1206500</v>
      </c>
      <c r="CG54" s="4">
        <v>4.3962000000000003</v>
      </c>
      <c r="CH54" s="6">
        <v>35269021.700000003</v>
      </c>
      <c r="CI54" s="4">
        <v>6.0711000000000004</v>
      </c>
      <c r="CJ54" s="6">
        <v>0</v>
      </c>
      <c r="CK54">
        <v>0</v>
      </c>
      <c r="CL54" s="6">
        <v>4791443.7</v>
      </c>
      <c r="CM54" s="4">
        <v>1.2464</v>
      </c>
      <c r="CN54" s="6">
        <v>0</v>
      </c>
      <c r="CO54">
        <v>0</v>
      </c>
      <c r="CP54" s="6">
        <v>0</v>
      </c>
      <c r="CQ54">
        <v>0</v>
      </c>
      <c r="CR54" s="6">
        <v>3165375</v>
      </c>
      <c r="CS54" s="4">
        <v>0.12509999999999999</v>
      </c>
      <c r="CT54" s="6">
        <v>0</v>
      </c>
      <c r="CU54">
        <v>0</v>
      </c>
      <c r="CV54" s="6">
        <v>0</v>
      </c>
      <c r="CW54">
        <v>0</v>
      </c>
      <c r="CX54" s="6">
        <v>46895321</v>
      </c>
      <c r="CY54" s="4">
        <v>4.7240000000000002</v>
      </c>
      <c r="CZ54" s="6">
        <v>13385291.66</v>
      </c>
      <c r="DA54" s="4">
        <v>2.2627999999999999</v>
      </c>
      <c r="DB54" s="6">
        <v>509953393</v>
      </c>
      <c r="DC54" s="4">
        <v>5.1148999999999996</v>
      </c>
      <c r="DD54" s="6">
        <v>345187.35</v>
      </c>
      <c r="DE54" s="4">
        <v>2.5468999999999999</v>
      </c>
      <c r="DF54" s="6">
        <v>4128650</v>
      </c>
      <c r="DG54" s="4">
        <v>4.2788000000000004</v>
      </c>
      <c r="DH54" s="6">
        <v>74984992.549999997</v>
      </c>
      <c r="DI54" s="4">
        <v>1.9069</v>
      </c>
      <c r="DJ54" s="6">
        <v>8618177.8000000007</v>
      </c>
      <c r="DK54" s="4">
        <v>1.6397999999999999</v>
      </c>
      <c r="DL54" s="6">
        <v>4202849</v>
      </c>
      <c r="DM54" s="4">
        <v>1.9602999999999999</v>
      </c>
      <c r="DN54" s="6">
        <v>6050472</v>
      </c>
      <c r="DO54" s="4">
        <v>0.68600000000000005</v>
      </c>
      <c r="DP54" s="6">
        <v>67367124</v>
      </c>
      <c r="DQ54" s="4">
        <v>4.8548</v>
      </c>
      <c r="DR54" s="6">
        <v>110453615</v>
      </c>
      <c r="DS54" s="4">
        <v>7.2628000000000004</v>
      </c>
      <c r="DT54" s="6">
        <v>184597229</v>
      </c>
      <c r="DU54" s="4">
        <v>2.3106</v>
      </c>
      <c r="DV54" s="6">
        <v>53806048</v>
      </c>
      <c r="DW54" s="4">
        <v>5.5091000000000001</v>
      </c>
      <c r="DX54" s="6">
        <v>0</v>
      </c>
      <c r="DY54">
        <v>0</v>
      </c>
      <c r="DZ54" s="6">
        <v>567000</v>
      </c>
      <c r="EA54" s="4">
        <v>2.698</v>
      </c>
      <c r="EB54" s="6">
        <v>9230362.8499999996</v>
      </c>
      <c r="EC54" s="4">
        <v>2.1743000000000001</v>
      </c>
      <c r="ED54" s="6">
        <v>0</v>
      </c>
      <c r="EE54">
        <v>0</v>
      </c>
      <c r="EF54" s="6">
        <v>0</v>
      </c>
      <c r="EG54">
        <v>0</v>
      </c>
      <c r="EH54" s="6">
        <v>175657540</v>
      </c>
      <c r="EI54" s="4">
        <v>4.8619000000000003</v>
      </c>
      <c r="EJ54" s="6">
        <v>3912918.65</v>
      </c>
      <c r="EK54" s="4">
        <v>1.6121000000000001</v>
      </c>
      <c r="EL54" s="6">
        <v>1868921.35</v>
      </c>
      <c r="EM54" s="4">
        <v>0.82289999999999996</v>
      </c>
      <c r="EN54" s="6">
        <v>0</v>
      </c>
      <c r="EO54">
        <v>0</v>
      </c>
      <c r="EP54" s="6">
        <v>982735</v>
      </c>
      <c r="EQ54" s="4">
        <v>1.9631000000000001</v>
      </c>
      <c r="ER54" s="6">
        <v>2296250.7999999998</v>
      </c>
      <c r="ES54" s="4">
        <v>0.12529999999999999</v>
      </c>
      <c r="ET54" s="6">
        <v>0</v>
      </c>
      <c r="EU54">
        <v>0</v>
      </c>
      <c r="EV54" s="6">
        <v>0</v>
      </c>
      <c r="EW54">
        <v>0</v>
      </c>
      <c r="EX54" s="6">
        <v>0</v>
      </c>
      <c r="EY54">
        <v>0</v>
      </c>
      <c r="EZ54" s="6">
        <v>18388796.190000001</v>
      </c>
      <c r="FA54" s="4">
        <v>3.4582000000000002</v>
      </c>
      <c r="FB54" s="6">
        <v>0</v>
      </c>
      <c r="FC54">
        <v>0</v>
      </c>
      <c r="FD54" s="6">
        <v>0</v>
      </c>
      <c r="FE54">
        <v>0</v>
      </c>
      <c r="FF54" s="6">
        <v>0</v>
      </c>
      <c r="FG54">
        <v>0</v>
      </c>
      <c r="FH54" s="6">
        <v>0</v>
      </c>
      <c r="FI54">
        <v>0</v>
      </c>
      <c r="FJ54" s="6">
        <v>239211.05</v>
      </c>
      <c r="FK54" s="4">
        <v>0.49659999999999999</v>
      </c>
      <c r="FL54" s="6">
        <v>0</v>
      </c>
      <c r="FM54">
        <v>0</v>
      </c>
      <c r="FN54" s="6">
        <v>11451886.550000001</v>
      </c>
      <c r="FO54" s="4">
        <v>1.8783000000000001</v>
      </c>
      <c r="FP54" s="6">
        <v>1992509.75</v>
      </c>
      <c r="FQ54" s="4">
        <v>4.4587000000000003</v>
      </c>
      <c r="FR54" s="6">
        <v>0</v>
      </c>
      <c r="FS54">
        <v>0</v>
      </c>
      <c r="FT54" s="6">
        <v>373185.65</v>
      </c>
      <c r="FU54" s="4">
        <v>0.52580000000000005</v>
      </c>
      <c r="FV54" s="6">
        <v>15710160</v>
      </c>
      <c r="FW54" s="4">
        <v>1.7040999999999999</v>
      </c>
      <c r="FX54" s="6">
        <v>465200</v>
      </c>
      <c r="FY54" s="4">
        <v>2.3355000000000001</v>
      </c>
      <c r="FZ54" s="6">
        <v>2326000</v>
      </c>
      <c r="GA54" s="4">
        <v>6.5140000000000002</v>
      </c>
      <c r="GB54" s="6">
        <v>0</v>
      </c>
      <c r="GC54">
        <v>0</v>
      </c>
      <c r="GD54" s="6">
        <v>16262240</v>
      </c>
      <c r="GE54" s="4">
        <v>1.3835999999999999</v>
      </c>
      <c r="GF54" s="6">
        <v>0</v>
      </c>
      <c r="GG54">
        <v>0</v>
      </c>
      <c r="GH54" s="6">
        <v>82193563.150000006</v>
      </c>
      <c r="GI54" s="4">
        <v>1.2362</v>
      </c>
      <c r="GJ54" s="6">
        <v>0</v>
      </c>
      <c r="GK54">
        <v>0</v>
      </c>
      <c r="GL54" s="6">
        <v>37917291.009999998</v>
      </c>
      <c r="GM54" s="4">
        <v>1.8288</v>
      </c>
      <c r="GN54" s="6">
        <v>302800.53999999998</v>
      </c>
      <c r="GO54" s="4">
        <v>0.27110000000000001</v>
      </c>
      <c r="GP54" s="6">
        <v>0</v>
      </c>
      <c r="GQ54">
        <v>0</v>
      </c>
      <c r="GR54" s="6">
        <v>30784969.32</v>
      </c>
      <c r="GS54" s="4">
        <v>1.8774999999999999</v>
      </c>
      <c r="GT54" s="6">
        <v>27507500</v>
      </c>
      <c r="GU54" s="4">
        <v>8.4083000000000006</v>
      </c>
      <c r="GV54" s="6">
        <v>28698664.690000001</v>
      </c>
      <c r="GW54" s="4">
        <v>2.1768999999999998</v>
      </c>
      <c r="GX54" s="6">
        <v>3733817.1</v>
      </c>
      <c r="GY54" s="4">
        <v>2.5217000000000001</v>
      </c>
      <c r="GZ54" s="6">
        <v>0</v>
      </c>
      <c r="HA54">
        <v>0</v>
      </c>
      <c r="HB54" s="6">
        <v>0</v>
      </c>
      <c r="HC54">
        <v>0</v>
      </c>
      <c r="HD54" s="6">
        <v>6590120</v>
      </c>
      <c r="HE54" s="4">
        <v>1.7289000000000001</v>
      </c>
      <c r="HF54" s="6">
        <v>17853496.949999999</v>
      </c>
      <c r="HG54" s="4">
        <v>5.0801999999999996</v>
      </c>
      <c r="HH54" s="6">
        <v>9324241.4199999999</v>
      </c>
      <c r="HI54" s="4">
        <v>2.6573000000000002</v>
      </c>
      <c r="HJ54" s="6">
        <v>496000</v>
      </c>
      <c r="HK54" s="4">
        <v>2.6962999999999999</v>
      </c>
      <c r="HL54" s="6">
        <v>0</v>
      </c>
      <c r="HM54">
        <v>0</v>
      </c>
      <c r="HN54" s="6">
        <v>0</v>
      </c>
      <c r="HO54">
        <v>0</v>
      </c>
      <c r="HP54" s="6">
        <v>14036228.199999999</v>
      </c>
      <c r="HQ54" s="4">
        <v>2.0771000000000002</v>
      </c>
    </row>
    <row r="55" spans="1:225">
      <c r="A55" t="s">
        <v>214</v>
      </c>
      <c r="B55" s="6">
        <v>3556919674.7199998</v>
      </c>
      <c r="C55" s="4">
        <v>3.1695000000000002</v>
      </c>
      <c r="D55" s="6">
        <v>4409075.42</v>
      </c>
      <c r="E55" s="4">
        <v>4.4065000000000003</v>
      </c>
      <c r="F55" s="6">
        <v>43267000</v>
      </c>
      <c r="G55" s="4">
        <v>3.4104000000000001</v>
      </c>
      <c r="H55" s="6">
        <v>0</v>
      </c>
      <c r="I55">
        <v>0</v>
      </c>
      <c r="J55" s="6">
        <v>1355977.5</v>
      </c>
      <c r="K55" s="4">
        <v>0.12670000000000001</v>
      </c>
      <c r="L55" s="6">
        <v>39255550</v>
      </c>
      <c r="M55" s="4">
        <v>4.8707000000000003</v>
      </c>
      <c r="N55" s="6">
        <v>119999977.08</v>
      </c>
      <c r="O55" s="4">
        <v>4.3952999999999998</v>
      </c>
      <c r="P55" s="6">
        <v>189780.8</v>
      </c>
      <c r="Q55" s="4">
        <v>1.2736000000000001</v>
      </c>
      <c r="R55" s="6">
        <v>1809867319.51</v>
      </c>
      <c r="S55" s="4">
        <v>8.4425000000000008</v>
      </c>
      <c r="T55" s="6">
        <v>1267154.45</v>
      </c>
      <c r="U55" s="4">
        <v>2.8708999999999998</v>
      </c>
      <c r="V55" s="6">
        <v>0</v>
      </c>
      <c r="W55">
        <v>0</v>
      </c>
      <c r="X55" s="6">
        <v>8755179.5999999996</v>
      </c>
      <c r="Y55" s="4">
        <v>8.8115000000000006</v>
      </c>
      <c r="Z55" s="6">
        <v>695346</v>
      </c>
      <c r="AA55" s="4">
        <v>1.5347999999999999</v>
      </c>
      <c r="AB55" s="6">
        <v>28733734.399999999</v>
      </c>
      <c r="AC55" s="4">
        <v>3.9035000000000002</v>
      </c>
      <c r="AD55" s="6">
        <v>0</v>
      </c>
      <c r="AE55">
        <v>0</v>
      </c>
      <c r="AF55" s="6">
        <v>0</v>
      </c>
      <c r="AG55">
        <v>0</v>
      </c>
      <c r="AH55" s="6">
        <v>901633.7</v>
      </c>
      <c r="AI55" s="4">
        <v>2.3336000000000001</v>
      </c>
      <c r="AJ55" s="6">
        <v>0</v>
      </c>
      <c r="AK55">
        <v>0</v>
      </c>
      <c r="AL55" s="6">
        <v>428854.8</v>
      </c>
      <c r="AM55" s="4">
        <v>0.32100000000000001</v>
      </c>
      <c r="AN55" s="6">
        <v>51617748.479999997</v>
      </c>
      <c r="AO55" s="4">
        <v>2.2846000000000002</v>
      </c>
      <c r="AP55" s="6">
        <v>0</v>
      </c>
      <c r="AQ55">
        <v>0</v>
      </c>
      <c r="AR55" s="6">
        <v>26746466.91</v>
      </c>
      <c r="AS55" s="4">
        <v>5.1780999999999997</v>
      </c>
      <c r="AT55" s="6">
        <v>6115916.5099999998</v>
      </c>
      <c r="AU55" s="4">
        <v>5.0801999999999996</v>
      </c>
      <c r="AV55" s="6">
        <v>0</v>
      </c>
      <c r="AW55">
        <v>0</v>
      </c>
      <c r="AX55" s="6">
        <v>6896634</v>
      </c>
      <c r="AY55" s="4">
        <v>4.0343999999999998</v>
      </c>
      <c r="AZ55" s="6">
        <v>5352000</v>
      </c>
      <c r="BA55" s="4">
        <v>0.92490000000000006</v>
      </c>
      <c r="BB55" s="6">
        <v>658899</v>
      </c>
      <c r="BC55" s="4">
        <v>1.6969000000000001</v>
      </c>
      <c r="BD55" s="6">
        <v>6527120.2000000002</v>
      </c>
      <c r="BE55" s="4">
        <v>3.6726999999999999</v>
      </c>
      <c r="BF55" s="6">
        <v>0</v>
      </c>
      <c r="BG55">
        <v>0</v>
      </c>
      <c r="BH55" s="6">
        <v>11275000</v>
      </c>
      <c r="BI55" s="4">
        <v>2.3384</v>
      </c>
      <c r="BJ55" s="6">
        <v>491590</v>
      </c>
      <c r="BK55" s="4">
        <v>1.7206999999999999</v>
      </c>
      <c r="BL55" s="6">
        <v>2914000</v>
      </c>
      <c r="BM55" s="4">
        <v>4.7840999999999996</v>
      </c>
      <c r="BN55" s="6">
        <v>315218</v>
      </c>
      <c r="BO55" s="4">
        <v>0.99380000000000002</v>
      </c>
      <c r="BP55" s="6">
        <v>0</v>
      </c>
      <c r="BQ55">
        <v>0</v>
      </c>
      <c r="BR55" s="6">
        <v>78827476.590000004</v>
      </c>
      <c r="BS55" s="4">
        <v>1.7854000000000001</v>
      </c>
      <c r="BT55" s="6">
        <v>17295675.800000001</v>
      </c>
      <c r="BU55" s="4">
        <v>1.3459000000000001</v>
      </c>
      <c r="BV55" s="6">
        <v>0</v>
      </c>
      <c r="BW55">
        <v>0</v>
      </c>
      <c r="BX55" s="6">
        <v>214347.6</v>
      </c>
      <c r="BY55" s="4">
        <v>1.2406999999999999</v>
      </c>
      <c r="BZ55" s="6">
        <v>170318.41</v>
      </c>
      <c r="CA55" s="4">
        <v>2.0125999999999999</v>
      </c>
      <c r="CB55" s="6">
        <v>694540</v>
      </c>
      <c r="CC55" s="4">
        <v>3.8323</v>
      </c>
      <c r="CD55" s="6">
        <v>0</v>
      </c>
      <c r="CE55">
        <v>0</v>
      </c>
      <c r="CF55" s="6">
        <v>0</v>
      </c>
      <c r="CG55">
        <v>0</v>
      </c>
      <c r="CH55" s="6">
        <v>0</v>
      </c>
      <c r="CI55">
        <v>0</v>
      </c>
      <c r="CJ55" s="6">
        <v>0</v>
      </c>
      <c r="CK55">
        <v>0</v>
      </c>
      <c r="CL55" s="6">
        <v>5938490</v>
      </c>
      <c r="CM55" s="4">
        <v>1.5448</v>
      </c>
      <c r="CN55" s="6">
        <v>5928715.7999999998</v>
      </c>
      <c r="CO55" s="4">
        <v>4.0019999999999998</v>
      </c>
      <c r="CP55" s="6">
        <v>0</v>
      </c>
      <c r="CQ55">
        <v>0</v>
      </c>
      <c r="CR55" s="6">
        <v>69582129</v>
      </c>
      <c r="CS55" s="4">
        <v>2.7488999999999999</v>
      </c>
      <c r="CT55" s="6">
        <v>0</v>
      </c>
      <c r="CU55">
        <v>0</v>
      </c>
      <c r="CV55" s="6">
        <v>0</v>
      </c>
      <c r="CW55">
        <v>0</v>
      </c>
      <c r="CX55" s="6">
        <v>0</v>
      </c>
      <c r="CY55">
        <v>0</v>
      </c>
      <c r="CZ55" s="6">
        <v>23852777.41</v>
      </c>
      <c r="DA55" s="4">
        <v>4.0323000000000002</v>
      </c>
      <c r="DB55" s="6">
        <v>146811257</v>
      </c>
      <c r="DC55" s="4">
        <v>1.4724999999999999</v>
      </c>
      <c r="DD55" s="6">
        <v>0</v>
      </c>
      <c r="DE55">
        <v>0</v>
      </c>
      <c r="DF55" s="6">
        <v>3157000</v>
      </c>
      <c r="DG55" s="4">
        <v>3.2717999999999998</v>
      </c>
      <c r="DH55" s="6">
        <v>229844770.38</v>
      </c>
      <c r="DI55" s="4">
        <v>5.8449</v>
      </c>
      <c r="DJ55" s="6">
        <v>48958090.799999997</v>
      </c>
      <c r="DK55" s="4">
        <v>9.3155000000000001</v>
      </c>
      <c r="DL55" s="6">
        <v>13066613</v>
      </c>
      <c r="DM55" s="4">
        <v>6.0945</v>
      </c>
      <c r="DN55" s="6">
        <v>17733627</v>
      </c>
      <c r="DO55" s="4">
        <v>2.0106999999999999</v>
      </c>
      <c r="DP55" s="6">
        <v>39604398</v>
      </c>
      <c r="DQ55" s="4">
        <v>2.8540999999999999</v>
      </c>
      <c r="DR55" s="6">
        <v>0</v>
      </c>
      <c r="DS55">
        <v>0</v>
      </c>
      <c r="DT55" s="6">
        <v>22493234</v>
      </c>
      <c r="DU55" s="4">
        <v>0.28160000000000002</v>
      </c>
      <c r="DV55" s="6">
        <v>42757611</v>
      </c>
      <c r="DW55" s="4">
        <v>4.3777999999999997</v>
      </c>
      <c r="DX55" s="6">
        <v>12441609</v>
      </c>
      <c r="DY55" s="4">
        <v>4.1323999999999996</v>
      </c>
      <c r="DZ55" s="6">
        <v>0</v>
      </c>
      <c r="EA55">
        <v>0</v>
      </c>
      <c r="EB55" s="6">
        <v>10090823.67</v>
      </c>
      <c r="EC55" s="4">
        <v>2.3769999999999998</v>
      </c>
      <c r="ED55" s="6">
        <v>5196800</v>
      </c>
      <c r="EE55" s="4">
        <v>7.65</v>
      </c>
      <c r="EF55" s="6">
        <v>9759774.5700000003</v>
      </c>
      <c r="EG55" s="4">
        <v>5.1665999999999999</v>
      </c>
      <c r="EH55" s="6">
        <v>46695601.799999997</v>
      </c>
      <c r="EI55" s="4">
        <v>1.2925</v>
      </c>
      <c r="EJ55" s="6">
        <v>4242861.54</v>
      </c>
      <c r="EK55" s="4">
        <v>1.748</v>
      </c>
      <c r="EL55" s="6">
        <v>5108426.2699999996</v>
      </c>
      <c r="EM55" s="4">
        <v>2.2494000000000001</v>
      </c>
      <c r="EN55" s="6">
        <v>5252809.5999999996</v>
      </c>
      <c r="EO55" s="4">
        <v>1.0415000000000001</v>
      </c>
      <c r="EP55" s="6">
        <v>941060</v>
      </c>
      <c r="EQ55" s="4">
        <v>1.8798999999999999</v>
      </c>
      <c r="ER55" s="6">
        <v>0</v>
      </c>
      <c r="ES55">
        <v>0</v>
      </c>
      <c r="ET55" s="6">
        <v>0</v>
      </c>
      <c r="EU55">
        <v>0</v>
      </c>
      <c r="EV55" s="6">
        <v>0</v>
      </c>
      <c r="EW55">
        <v>0</v>
      </c>
      <c r="EX55" s="6">
        <v>0</v>
      </c>
      <c r="EY55">
        <v>0</v>
      </c>
      <c r="EZ55" s="6">
        <v>0</v>
      </c>
      <c r="FA55">
        <v>0</v>
      </c>
      <c r="FB55" s="6">
        <v>5192023</v>
      </c>
      <c r="FC55" s="4">
        <v>2.5306000000000002</v>
      </c>
      <c r="FD55" s="6">
        <v>99484400</v>
      </c>
      <c r="FE55" s="4">
        <v>3.9658000000000002</v>
      </c>
      <c r="FF55" s="6">
        <v>11593321</v>
      </c>
      <c r="FG55" s="4">
        <v>3.9365000000000001</v>
      </c>
      <c r="FH55" s="6">
        <v>2581894</v>
      </c>
      <c r="FI55" s="4">
        <v>2.2265000000000001</v>
      </c>
      <c r="FJ55" s="6">
        <v>814046.67</v>
      </c>
      <c r="FK55" s="4">
        <v>1.6899</v>
      </c>
      <c r="FL55" s="6">
        <v>0</v>
      </c>
      <c r="FM55">
        <v>0</v>
      </c>
      <c r="FN55" s="6">
        <v>2287124.4</v>
      </c>
      <c r="FO55" s="4">
        <v>0.37509999999999999</v>
      </c>
      <c r="FP55" s="6">
        <v>3237615</v>
      </c>
      <c r="FQ55" s="4">
        <v>7.2449000000000003</v>
      </c>
      <c r="FR55" s="6">
        <v>29113317.699999999</v>
      </c>
      <c r="FS55" s="4">
        <v>3.7158000000000002</v>
      </c>
      <c r="FT55" s="6">
        <v>1455531.01</v>
      </c>
      <c r="FU55" s="4">
        <v>2.0506000000000002</v>
      </c>
      <c r="FV55" s="6">
        <v>49058310.219999999</v>
      </c>
      <c r="FW55" s="4">
        <v>5.3212999999999999</v>
      </c>
      <c r="FX55" s="6">
        <v>0</v>
      </c>
      <c r="FY55">
        <v>0</v>
      </c>
      <c r="FZ55" s="6">
        <v>1443200</v>
      </c>
      <c r="GA55" s="4">
        <v>4.0416999999999996</v>
      </c>
      <c r="GB55" s="6">
        <v>19258870</v>
      </c>
      <c r="GC55" s="4">
        <v>4.1962999999999999</v>
      </c>
      <c r="GD55" s="6">
        <v>51358892.579999998</v>
      </c>
      <c r="GE55" s="4">
        <v>4.3696000000000002</v>
      </c>
      <c r="GF55" s="6">
        <v>47146559.600000001</v>
      </c>
      <c r="GG55" s="4">
        <v>13.724500000000001</v>
      </c>
      <c r="GH55" s="6">
        <v>61883019.979999997</v>
      </c>
      <c r="GI55" s="4">
        <v>0.93069999999999997</v>
      </c>
      <c r="GJ55" s="6">
        <v>0</v>
      </c>
      <c r="GK55">
        <v>0</v>
      </c>
      <c r="GL55" s="6">
        <v>0</v>
      </c>
      <c r="GM55">
        <v>0</v>
      </c>
      <c r="GN55" s="6">
        <v>1563792.7</v>
      </c>
      <c r="GO55" s="4">
        <v>1.3998999999999999</v>
      </c>
      <c r="GP55" s="6">
        <v>0</v>
      </c>
      <c r="GQ55">
        <v>0</v>
      </c>
      <c r="GR55" s="6">
        <v>52071264.93</v>
      </c>
      <c r="GS55" s="4">
        <v>3.1757</v>
      </c>
      <c r="GT55" s="6">
        <v>28927500</v>
      </c>
      <c r="GU55" s="4">
        <v>8.8422999999999998</v>
      </c>
      <c r="GV55" s="6">
        <v>0</v>
      </c>
      <c r="GW55">
        <v>0</v>
      </c>
      <c r="GX55" s="6">
        <v>0</v>
      </c>
      <c r="GY55">
        <v>0</v>
      </c>
      <c r="GZ55" s="6">
        <v>0</v>
      </c>
      <c r="HA55">
        <v>0</v>
      </c>
      <c r="HB55" s="6">
        <v>0</v>
      </c>
      <c r="HC55">
        <v>0</v>
      </c>
      <c r="HD55" s="6">
        <v>20704011</v>
      </c>
      <c r="HE55" s="4">
        <v>5.4314999999999998</v>
      </c>
      <c r="HF55" s="6">
        <v>18251576.449999999</v>
      </c>
      <c r="HG55" s="4">
        <v>5.1933999999999996</v>
      </c>
      <c r="HH55" s="6">
        <v>0</v>
      </c>
      <c r="HI55">
        <v>0</v>
      </c>
      <c r="HJ55" s="6">
        <v>500000</v>
      </c>
      <c r="HK55" s="4">
        <v>2.718</v>
      </c>
      <c r="HL55" s="6">
        <v>0</v>
      </c>
      <c r="HM55">
        <v>0</v>
      </c>
      <c r="HN55" s="6">
        <v>0</v>
      </c>
      <c r="HO55">
        <v>0</v>
      </c>
      <c r="HP55" s="6">
        <v>4295389.88</v>
      </c>
      <c r="HQ55" s="4">
        <v>0.63560000000000005</v>
      </c>
    </row>
    <row r="56" spans="1:225">
      <c r="A56" t="s">
        <v>215</v>
      </c>
      <c r="B56" s="6">
        <v>511749312.39999998</v>
      </c>
      <c r="C56" s="4">
        <v>0.45600000000000002</v>
      </c>
      <c r="D56" s="6">
        <v>0</v>
      </c>
      <c r="E56">
        <v>0</v>
      </c>
      <c r="F56" s="6">
        <v>0</v>
      </c>
      <c r="G56">
        <v>0</v>
      </c>
      <c r="H56" s="6">
        <v>0</v>
      </c>
      <c r="I56">
        <v>0</v>
      </c>
      <c r="J56" s="6">
        <v>19720985</v>
      </c>
      <c r="K56" s="4">
        <v>1.8422000000000001</v>
      </c>
      <c r="L56" s="6">
        <v>1250000</v>
      </c>
      <c r="M56" s="4">
        <v>0.15509999999999999</v>
      </c>
      <c r="N56" s="6">
        <v>0</v>
      </c>
      <c r="O56">
        <v>0</v>
      </c>
      <c r="P56" s="6">
        <v>0</v>
      </c>
      <c r="Q56">
        <v>0</v>
      </c>
      <c r="R56" s="6">
        <v>0</v>
      </c>
      <c r="S56">
        <v>0</v>
      </c>
      <c r="T56" s="6">
        <v>0</v>
      </c>
      <c r="U56">
        <v>0</v>
      </c>
      <c r="V56" s="6">
        <v>0</v>
      </c>
      <c r="W56">
        <v>0</v>
      </c>
      <c r="X56" s="6">
        <v>0</v>
      </c>
      <c r="Y56">
        <v>0</v>
      </c>
      <c r="Z56" s="6">
        <v>0</v>
      </c>
      <c r="AA56">
        <v>0</v>
      </c>
      <c r="AB56" s="6">
        <v>0</v>
      </c>
      <c r="AC56" s="4">
        <v>0</v>
      </c>
      <c r="AD56" s="6">
        <v>2696100</v>
      </c>
      <c r="AE56" s="4">
        <v>1.5760000000000001</v>
      </c>
      <c r="AF56" s="6">
        <v>0</v>
      </c>
      <c r="AG56">
        <v>0</v>
      </c>
      <c r="AH56" s="6">
        <v>0</v>
      </c>
      <c r="AI56">
        <v>0</v>
      </c>
      <c r="AJ56" s="6">
        <v>0</v>
      </c>
      <c r="AK56">
        <v>0</v>
      </c>
      <c r="AL56" s="6">
        <v>249465.60000000001</v>
      </c>
      <c r="AM56" s="4">
        <v>0.1867</v>
      </c>
      <c r="AN56" s="6">
        <v>0</v>
      </c>
      <c r="AO56">
        <v>0</v>
      </c>
      <c r="AP56" s="6">
        <v>0</v>
      </c>
      <c r="AQ56">
        <v>0</v>
      </c>
      <c r="AR56" s="6">
        <v>8381888</v>
      </c>
      <c r="AS56" s="4">
        <v>1.6227</v>
      </c>
      <c r="AT56" s="6">
        <v>1437350</v>
      </c>
      <c r="AU56" s="4">
        <v>1.1939</v>
      </c>
      <c r="AV56" s="6">
        <v>0</v>
      </c>
      <c r="AW56">
        <v>0</v>
      </c>
      <c r="AX56" s="6">
        <v>493278</v>
      </c>
      <c r="AY56" s="4">
        <v>0.28860000000000002</v>
      </c>
      <c r="AZ56" s="6">
        <v>9299075</v>
      </c>
      <c r="BA56" s="4">
        <v>1.6069</v>
      </c>
      <c r="BB56" s="6">
        <v>0</v>
      </c>
      <c r="BC56">
        <v>0</v>
      </c>
      <c r="BD56" s="6">
        <v>0</v>
      </c>
      <c r="BE56">
        <v>0</v>
      </c>
      <c r="BF56" s="6">
        <v>0</v>
      </c>
      <c r="BG56">
        <v>0</v>
      </c>
      <c r="BH56" s="6">
        <v>16500000</v>
      </c>
      <c r="BI56" s="4">
        <v>3.4220999999999999</v>
      </c>
      <c r="BJ56" s="6">
        <v>0</v>
      </c>
      <c r="BK56">
        <v>0</v>
      </c>
      <c r="BL56" s="6">
        <v>2275000</v>
      </c>
      <c r="BM56" s="4">
        <v>3.7349999999999999</v>
      </c>
      <c r="BN56" s="6">
        <v>0</v>
      </c>
      <c r="BO56">
        <v>0</v>
      </c>
      <c r="BP56" s="6">
        <v>0</v>
      </c>
      <c r="BQ56">
        <v>0</v>
      </c>
      <c r="BR56" s="6">
        <v>0</v>
      </c>
      <c r="BS56">
        <v>0</v>
      </c>
      <c r="BT56" s="6">
        <v>5847775</v>
      </c>
      <c r="BU56" s="4">
        <v>0.4551</v>
      </c>
      <c r="BV56" s="6">
        <v>0</v>
      </c>
      <c r="BW56">
        <v>0</v>
      </c>
      <c r="BX56" s="6">
        <v>0</v>
      </c>
      <c r="BY56">
        <v>0</v>
      </c>
      <c r="BZ56" s="6">
        <v>0</v>
      </c>
      <c r="CA56">
        <v>0</v>
      </c>
      <c r="CB56" s="6">
        <v>0</v>
      </c>
      <c r="CC56">
        <v>0</v>
      </c>
      <c r="CD56" s="6">
        <v>0</v>
      </c>
      <c r="CE56">
        <v>0</v>
      </c>
      <c r="CF56" s="6">
        <v>0</v>
      </c>
      <c r="CG56">
        <v>0</v>
      </c>
      <c r="CH56" s="6">
        <v>0</v>
      </c>
      <c r="CI56">
        <v>0</v>
      </c>
      <c r="CJ56" s="6">
        <v>0</v>
      </c>
      <c r="CK56">
        <v>0</v>
      </c>
      <c r="CL56" s="6">
        <v>0</v>
      </c>
      <c r="CM56">
        <v>0</v>
      </c>
      <c r="CN56" s="6">
        <v>1299552.5</v>
      </c>
      <c r="CO56" s="4">
        <v>0.87719999999999998</v>
      </c>
      <c r="CP56" s="6">
        <v>0</v>
      </c>
      <c r="CQ56">
        <v>0</v>
      </c>
      <c r="CR56" s="6">
        <v>13552091</v>
      </c>
      <c r="CS56" s="4">
        <v>0.53539999999999999</v>
      </c>
      <c r="CT56" s="6">
        <v>0</v>
      </c>
      <c r="CU56">
        <v>0</v>
      </c>
      <c r="CV56" s="6">
        <v>0</v>
      </c>
      <c r="CW56">
        <v>0</v>
      </c>
      <c r="CX56" s="6">
        <v>38511575</v>
      </c>
      <c r="CY56" s="4">
        <v>3.8794</v>
      </c>
      <c r="CZ56" s="6">
        <v>3041080.4</v>
      </c>
      <c r="DA56" s="4">
        <v>0.5141</v>
      </c>
      <c r="DB56" s="6">
        <v>84711000</v>
      </c>
      <c r="DC56" s="4">
        <v>0.84970000000000001</v>
      </c>
      <c r="DD56" s="6">
        <v>0</v>
      </c>
      <c r="DE56">
        <v>0</v>
      </c>
      <c r="DF56" s="6">
        <v>0</v>
      </c>
      <c r="DG56">
        <v>0</v>
      </c>
      <c r="DH56" s="6">
        <v>66073211.5</v>
      </c>
      <c r="DI56" s="4">
        <v>1.6801999999999999</v>
      </c>
      <c r="DJ56" s="6">
        <v>7726825</v>
      </c>
      <c r="DK56" s="4">
        <v>1.4702</v>
      </c>
      <c r="DL56" s="6">
        <v>0</v>
      </c>
      <c r="DM56">
        <v>0</v>
      </c>
      <c r="DN56" s="6">
        <v>32061627</v>
      </c>
      <c r="DO56" s="4">
        <v>3.6353</v>
      </c>
      <c r="DP56" s="6">
        <v>27519284</v>
      </c>
      <c r="DQ56" s="4">
        <v>1.9832000000000001</v>
      </c>
      <c r="DR56" s="6">
        <v>34424988</v>
      </c>
      <c r="DS56" s="4">
        <v>2.2635999999999998</v>
      </c>
      <c r="DT56" s="6">
        <v>27101621</v>
      </c>
      <c r="DU56" s="4">
        <v>0.3392</v>
      </c>
      <c r="DV56" s="6">
        <v>16031862</v>
      </c>
      <c r="DW56" s="4">
        <v>1.6415</v>
      </c>
      <c r="DX56" s="6">
        <v>0</v>
      </c>
      <c r="DY56">
        <v>0</v>
      </c>
      <c r="DZ56" s="6">
        <v>596350</v>
      </c>
      <c r="EA56" s="4">
        <v>2.8376999999999999</v>
      </c>
      <c r="EB56" s="6">
        <v>1434234</v>
      </c>
      <c r="EC56" s="4">
        <v>0.33779999999999999</v>
      </c>
      <c r="ED56" s="6">
        <v>0</v>
      </c>
      <c r="EE56">
        <v>0</v>
      </c>
      <c r="EF56" s="6">
        <v>0</v>
      </c>
      <c r="EG56">
        <v>0</v>
      </c>
      <c r="EH56" s="6">
        <v>41784600</v>
      </c>
      <c r="EI56" s="4">
        <v>1.1565000000000001</v>
      </c>
      <c r="EJ56" s="6">
        <v>1237483</v>
      </c>
      <c r="EK56" s="4">
        <v>0.50980000000000003</v>
      </c>
      <c r="EL56" s="6">
        <v>325908</v>
      </c>
      <c r="EM56" s="4">
        <v>0.14349999999999999</v>
      </c>
      <c r="EN56" s="6">
        <v>0</v>
      </c>
      <c r="EO56">
        <v>0</v>
      </c>
      <c r="EP56" s="6">
        <v>0</v>
      </c>
      <c r="EQ56">
        <v>0</v>
      </c>
      <c r="ER56" s="6">
        <v>0</v>
      </c>
      <c r="ES56">
        <v>0</v>
      </c>
      <c r="ET56" s="6">
        <v>0</v>
      </c>
      <c r="EU56">
        <v>0</v>
      </c>
      <c r="EV56" s="6">
        <v>0</v>
      </c>
      <c r="EW56">
        <v>0</v>
      </c>
      <c r="EX56" s="6">
        <v>0</v>
      </c>
      <c r="EY56">
        <v>0</v>
      </c>
      <c r="EZ56" s="6">
        <v>0</v>
      </c>
      <c r="FA56">
        <v>0</v>
      </c>
      <c r="FB56" s="6">
        <v>405156</v>
      </c>
      <c r="FC56" s="4">
        <v>0.19750000000000001</v>
      </c>
      <c r="FD56" s="6">
        <v>7051423</v>
      </c>
      <c r="FE56" s="4">
        <v>0.28110000000000002</v>
      </c>
      <c r="FF56" s="6">
        <v>0</v>
      </c>
      <c r="FG56">
        <v>0</v>
      </c>
      <c r="FH56" s="6">
        <v>0</v>
      </c>
      <c r="FI56">
        <v>0</v>
      </c>
      <c r="FJ56" s="6">
        <v>0</v>
      </c>
      <c r="FK56">
        <v>0</v>
      </c>
      <c r="FL56" s="6">
        <v>0</v>
      </c>
      <c r="FM56">
        <v>0</v>
      </c>
      <c r="FN56" s="6">
        <v>1425398.4</v>
      </c>
      <c r="FO56" s="4">
        <v>0.23380000000000001</v>
      </c>
      <c r="FP56" s="6">
        <v>0</v>
      </c>
      <c r="FQ56">
        <v>0</v>
      </c>
      <c r="FR56" s="6">
        <v>0</v>
      </c>
      <c r="FS56">
        <v>0</v>
      </c>
      <c r="FT56" s="6">
        <v>39206</v>
      </c>
      <c r="FU56" s="4">
        <v>5.5199999999999999E-2</v>
      </c>
      <c r="FV56" s="6">
        <v>0</v>
      </c>
      <c r="FW56">
        <v>0</v>
      </c>
      <c r="FX56" s="6">
        <v>0</v>
      </c>
      <c r="FY56">
        <v>0</v>
      </c>
      <c r="FZ56" s="6">
        <v>2310000</v>
      </c>
      <c r="GA56" s="4">
        <v>6.4691999999999998</v>
      </c>
      <c r="GB56" s="6">
        <v>0</v>
      </c>
      <c r="GC56">
        <v>0</v>
      </c>
      <c r="GD56" s="6">
        <v>0</v>
      </c>
      <c r="GE56">
        <v>0</v>
      </c>
      <c r="GF56" s="6">
        <v>0</v>
      </c>
      <c r="GG56">
        <v>0</v>
      </c>
      <c r="GH56" s="6">
        <v>19918800</v>
      </c>
      <c r="GI56" s="4">
        <v>0.29959999999999998</v>
      </c>
      <c r="GJ56" s="6">
        <v>0</v>
      </c>
      <c r="GK56">
        <v>0</v>
      </c>
      <c r="GL56" s="6">
        <v>0</v>
      </c>
      <c r="GM56">
        <v>0</v>
      </c>
      <c r="GN56" s="6">
        <v>0</v>
      </c>
      <c r="GO56">
        <v>0</v>
      </c>
      <c r="GP56" s="6">
        <v>0</v>
      </c>
      <c r="GQ56">
        <v>0</v>
      </c>
      <c r="GR56" s="6">
        <v>10338120</v>
      </c>
      <c r="GS56" s="4">
        <v>0.63049999999999995</v>
      </c>
      <c r="GT56" s="6">
        <v>0</v>
      </c>
      <c r="GU56">
        <v>0</v>
      </c>
      <c r="GV56" s="6">
        <v>0</v>
      </c>
      <c r="GW56">
        <v>0</v>
      </c>
      <c r="GX56" s="6">
        <v>672000</v>
      </c>
      <c r="GY56" s="4">
        <v>0.45390000000000003</v>
      </c>
      <c r="GZ56" s="6">
        <v>0</v>
      </c>
      <c r="HA56">
        <v>0</v>
      </c>
      <c r="HB56" s="6">
        <v>0</v>
      </c>
      <c r="HC56">
        <v>0</v>
      </c>
      <c r="HD56" s="6">
        <v>0</v>
      </c>
      <c r="HE56">
        <v>0</v>
      </c>
      <c r="HF56" s="6">
        <v>0</v>
      </c>
      <c r="HG56">
        <v>0</v>
      </c>
      <c r="HH56" s="6">
        <v>0</v>
      </c>
      <c r="HI56">
        <v>0</v>
      </c>
      <c r="HJ56" s="6">
        <v>0</v>
      </c>
      <c r="HK56">
        <v>0</v>
      </c>
      <c r="HL56" s="6">
        <v>0</v>
      </c>
      <c r="HM56">
        <v>0</v>
      </c>
      <c r="HN56" s="6">
        <v>990000</v>
      </c>
      <c r="HO56" s="4">
        <v>3.7382</v>
      </c>
      <c r="HP56" s="6">
        <v>3015000</v>
      </c>
      <c r="HQ56" s="4">
        <v>0.44619999999999999</v>
      </c>
    </row>
    <row r="57" spans="1:225">
      <c r="A57" t="s">
        <v>216</v>
      </c>
      <c r="B57" s="6">
        <v>1168022117.6199999</v>
      </c>
      <c r="C57" s="4">
        <v>1.0407999999999999</v>
      </c>
      <c r="D57" s="6">
        <v>1404127.53</v>
      </c>
      <c r="E57" s="4">
        <v>1.4033</v>
      </c>
      <c r="F57" s="6">
        <v>3323340</v>
      </c>
      <c r="G57" s="4">
        <v>0.26200000000000001</v>
      </c>
      <c r="H57" s="6">
        <v>0</v>
      </c>
      <c r="I57">
        <v>0</v>
      </c>
      <c r="J57" s="6">
        <v>31820761.100000001</v>
      </c>
      <c r="K57" s="4">
        <v>2.9725000000000001</v>
      </c>
      <c r="L57" s="6">
        <v>0</v>
      </c>
      <c r="M57">
        <v>0</v>
      </c>
      <c r="N57" s="6">
        <v>17492982.82</v>
      </c>
      <c r="O57" s="4">
        <v>0.64070000000000005</v>
      </c>
      <c r="P57" s="6">
        <v>0</v>
      </c>
      <c r="Q57">
        <v>0</v>
      </c>
      <c r="R57" s="6">
        <v>28963706.640000001</v>
      </c>
      <c r="S57" s="4">
        <v>0.1351</v>
      </c>
      <c r="T57" s="6">
        <v>397575</v>
      </c>
      <c r="U57" s="4">
        <v>0.90080000000000005</v>
      </c>
      <c r="V57" s="6">
        <v>0</v>
      </c>
      <c r="W57">
        <v>0</v>
      </c>
      <c r="X57" s="6">
        <v>0</v>
      </c>
      <c r="Y57">
        <v>0</v>
      </c>
      <c r="Z57" s="6">
        <v>17670</v>
      </c>
      <c r="AA57" s="4">
        <v>3.9E-2</v>
      </c>
      <c r="AB57" s="6">
        <v>14910770.279999999</v>
      </c>
      <c r="AC57" s="4">
        <v>2.0255999999999998</v>
      </c>
      <c r="AD57" s="6">
        <v>6108799.0599999996</v>
      </c>
      <c r="AE57" s="4">
        <v>3.5708000000000002</v>
      </c>
      <c r="AF57" s="6">
        <v>0</v>
      </c>
      <c r="AG57">
        <v>0</v>
      </c>
      <c r="AH57" s="6">
        <v>686066.4</v>
      </c>
      <c r="AI57" s="4">
        <v>1.7756000000000001</v>
      </c>
      <c r="AJ57" s="6">
        <v>25326263</v>
      </c>
      <c r="AK57" s="4">
        <v>0.96199999999999997</v>
      </c>
      <c r="AL57" s="6">
        <v>4279875.3</v>
      </c>
      <c r="AM57" s="4">
        <v>3.2039</v>
      </c>
      <c r="AN57" s="6">
        <v>37854612.299999997</v>
      </c>
      <c r="AO57" s="4">
        <v>1.6755</v>
      </c>
      <c r="AP57" s="6">
        <v>0</v>
      </c>
      <c r="AQ57">
        <v>0</v>
      </c>
      <c r="AR57" s="6">
        <v>0</v>
      </c>
      <c r="AS57">
        <v>0</v>
      </c>
      <c r="AT57" s="6">
        <v>0</v>
      </c>
      <c r="AU57">
        <v>0</v>
      </c>
      <c r="AV57" s="6">
        <v>0</v>
      </c>
      <c r="AW57">
        <v>0</v>
      </c>
      <c r="AX57" s="6">
        <v>1509902</v>
      </c>
      <c r="AY57" s="4">
        <v>0.88329999999999997</v>
      </c>
      <c r="AZ57" s="6">
        <v>9334500</v>
      </c>
      <c r="BA57" s="4">
        <v>1.6131</v>
      </c>
      <c r="BB57" s="6">
        <v>321988.25</v>
      </c>
      <c r="BC57" s="4">
        <v>0.82920000000000005</v>
      </c>
      <c r="BD57" s="6">
        <v>622828.35</v>
      </c>
      <c r="BE57" s="4">
        <v>0.35049999999999998</v>
      </c>
      <c r="BF57" s="6">
        <v>0</v>
      </c>
      <c r="BG57">
        <v>0</v>
      </c>
      <c r="BH57" s="6">
        <v>0</v>
      </c>
      <c r="BI57">
        <v>0</v>
      </c>
      <c r="BJ57" s="6">
        <v>0</v>
      </c>
      <c r="BK57">
        <v>0</v>
      </c>
      <c r="BL57" s="6">
        <v>0</v>
      </c>
      <c r="BM57">
        <v>0</v>
      </c>
      <c r="BN57" s="6">
        <v>245821.86</v>
      </c>
      <c r="BO57" s="4">
        <v>0.77500000000000002</v>
      </c>
      <c r="BP57" s="6">
        <v>4028494.95</v>
      </c>
      <c r="BQ57" s="4">
        <v>1.3554999999999999</v>
      </c>
      <c r="BR57" s="6">
        <v>0</v>
      </c>
      <c r="BS57">
        <v>0</v>
      </c>
      <c r="BT57" s="6">
        <v>3724803.1</v>
      </c>
      <c r="BU57" s="4">
        <v>0.2898</v>
      </c>
      <c r="BV57" s="6">
        <v>0</v>
      </c>
      <c r="BW57">
        <v>0</v>
      </c>
      <c r="BX57" s="6">
        <v>0</v>
      </c>
      <c r="BY57">
        <v>0</v>
      </c>
      <c r="BZ57" s="6">
        <v>0</v>
      </c>
      <c r="CA57">
        <v>0</v>
      </c>
      <c r="CB57" s="6">
        <v>0</v>
      </c>
      <c r="CC57">
        <v>0</v>
      </c>
      <c r="CD57" s="6">
        <v>0</v>
      </c>
      <c r="CE57">
        <v>0</v>
      </c>
      <c r="CF57" s="6">
        <v>1066800</v>
      </c>
      <c r="CG57" s="4">
        <v>3.8871000000000002</v>
      </c>
      <c r="CH57" s="6">
        <v>0</v>
      </c>
      <c r="CI57">
        <v>0</v>
      </c>
      <c r="CJ57" s="6">
        <v>0</v>
      </c>
      <c r="CK57">
        <v>0</v>
      </c>
      <c r="CL57" s="6">
        <v>10409946.550000001</v>
      </c>
      <c r="CM57" s="4">
        <v>2.7079</v>
      </c>
      <c r="CN57" s="6">
        <v>5908765.3200000003</v>
      </c>
      <c r="CO57" s="4">
        <v>3.9885999999999999</v>
      </c>
      <c r="CP57" s="6">
        <v>0</v>
      </c>
      <c r="CQ57">
        <v>0</v>
      </c>
      <c r="CR57" s="6">
        <v>30884421</v>
      </c>
      <c r="CS57" s="4">
        <v>1.2201</v>
      </c>
      <c r="CT57" s="6">
        <v>0</v>
      </c>
      <c r="CU57">
        <v>0</v>
      </c>
      <c r="CV57" s="6">
        <v>0</v>
      </c>
      <c r="CW57">
        <v>0</v>
      </c>
      <c r="CX57" s="6">
        <v>57231336.399999999</v>
      </c>
      <c r="CY57" s="4">
        <v>5.7652000000000001</v>
      </c>
      <c r="CZ57" s="6">
        <v>16079931.09</v>
      </c>
      <c r="DA57" s="4">
        <v>2.7183000000000002</v>
      </c>
      <c r="DB57" s="6">
        <v>263729531.25</v>
      </c>
      <c r="DC57" s="4">
        <v>2.6452</v>
      </c>
      <c r="DD57" s="6">
        <v>113792</v>
      </c>
      <c r="DE57" s="4">
        <v>0.83960000000000001</v>
      </c>
      <c r="DF57" s="6">
        <v>0</v>
      </c>
      <c r="DG57">
        <v>0</v>
      </c>
      <c r="DH57" s="6">
        <v>0</v>
      </c>
      <c r="DI57">
        <v>0</v>
      </c>
      <c r="DJ57" s="6">
        <v>4090502.36</v>
      </c>
      <c r="DK57" s="4">
        <v>0.77829999999999999</v>
      </c>
      <c r="DL57" s="6">
        <v>8245812</v>
      </c>
      <c r="DM57" s="4">
        <v>3.8460000000000001</v>
      </c>
      <c r="DN57" s="6">
        <v>0</v>
      </c>
      <c r="DO57">
        <v>0</v>
      </c>
      <c r="DP57" s="6">
        <v>44169179</v>
      </c>
      <c r="DQ57" s="4">
        <v>3.1829999999999998</v>
      </c>
      <c r="DR57" s="6">
        <v>21794404</v>
      </c>
      <c r="DS57" s="4">
        <v>1.4331</v>
      </c>
      <c r="DT57" s="6">
        <v>52648112</v>
      </c>
      <c r="DU57" s="4">
        <v>0.65900000000000003</v>
      </c>
      <c r="DV57" s="6">
        <v>31577510</v>
      </c>
      <c r="DW57" s="4">
        <v>3.2330999999999999</v>
      </c>
      <c r="DX57" s="6">
        <v>5849123</v>
      </c>
      <c r="DY57" s="4">
        <v>1.9427000000000001</v>
      </c>
      <c r="DZ57" s="6">
        <v>1373220</v>
      </c>
      <c r="EA57" s="4">
        <v>6.5343</v>
      </c>
      <c r="EB57" s="6">
        <v>5687297.3200000003</v>
      </c>
      <c r="EC57" s="4">
        <v>1.3396999999999999</v>
      </c>
      <c r="ED57" s="6">
        <v>0</v>
      </c>
      <c r="EE57">
        <v>0</v>
      </c>
      <c r="EF57" s="6">
        <v>4048462.05</v>
      </c>
      <c r="EG57" s="4">
        <v>2.1432000000000002</v>
      </c>
      <c r="EH57" s="6">
        <v>53919825</v>
      </c>
      <c r="EI57" s="4">
        <v>1.4923999999999999</v>
      </c>
      <c r="EJ57" s="6">
        <v>2358061.73</v>
      </c>
      <c r="EK57" s="4">
        <v>0.97150000000000003</v>
      </c>
      <c r="EL57" s="6">
        <v>4480021.13</v>
      </c>
      <c r="EM57" s="4">
        <v>1.9726999999999999</v>
      </c>
      <c r="EN57" s="6">
        <v>0</v>
      </c>
      <c r="EO57">
        <v>0</v>
      </c>
      <c r="EP57" s="6">
        <v>0</v>
      </c>
      <c r="EQ57">
        <v>0</v>
      </c>
      <c r="ER57" s="6">
        <v>8184117.4800000004</v>
      </c>
      <c r="ES57" s="4">
        <v>0.44669999999999999</v>
      </c>
      <c r="ET57" s="6">
        <v>10583472.24</v>
      </c>
      <c r="EU57" s="4">
        <v>0.69579999999999997</v>
      </c>
      <c r="EV57" s="6">
        <v>0</v>
      </c>
      <c r="EW57">
        <v>0</v>
      </c>
      <c r="EX57" s="6">
        <v>0</v>
      </c>
      <c r="EY57">
        <v>0</v>
      </c>
      <c r="EZ57" s="6">
        <v>3449932.5</v>
      </c>
      <c r="FA57" s="4">
        <v>0.64880000000000004</v>
      </c>
      <c r="FB57" s="6">
        <v>2292948</v>
      </c>
      <c r="FC57" s="4">
        <v>1.1175999999999999</v>
      </c>
      <c r="FD57" s="6">
        <v>20700758</v>
      </c>
      <c r="FE57" s="4">
        <v>0.82520000000000004</v>
      </c>
      <c r="FF57" s="6">
        <v>2527252</v>
      </c>
      <c r="FG57" s="4">
        <v>0.85809999999999997</v>
      </c>
      <c r="FH57" s="6">
        <v>0</v>
      </c>
      <c r="FI57">
        <v>0</v>
      </c>
      <c r="FJ57" s="6">
        <v>354918.03</v>
      </c>
      <c r="FK57" s="4">
        <v>0.73680000000000001</v>
      </c>
      <c r="FL57" s="6">
        <v>0</v>
      </c>
      <c r="FM57">
        <v>0</v>
      </c>
      <c r="FN57" s="6">
        <v>26053210.469999999</v>
      </c>
      <c r="FO57" s="4">
        <v>4.2732000000000001</v>
      </c>
      <c r="FP57" s="6">
        <v>2095143.73</v>
      </c>
      <c r="FQ57" s="4">
        <v>4.6882999999999999</v>
      </c>
      <c r="FR57" s="6">
        <v>6347240.7000000002</v>
      </c>
      <c r="FS57" s="4">
        <v>0.81010000000000004</v>
      </c>
      <c r="FT57" s="6">
        <v>799967.09</v>
      </c>
      <c r="FU57" s="4">
        <v>1.127</v>
      </c>
      <c r="FV57" s="6">
        <v>22723620</v>
      </c>
      <c r="FW57" s="4">
        <v>2.4647999999999999</v>
      </c>
      <c r="FX57" s="6">
        <v>0</v>
      </c>
      <c r="FY57">
        <v>0</v>
      </c>
      <c r="FZ57" s="6">
        <v>0</v>
      </c>
      <c r="GA57">
        <v>0</v>
      </c>
      <c r="GB57" s="6">
        <v>9026631</v>
      </c>
      <c r="GC57" s="4">
        <v>1.9668000000000001</v>
      </c>
      <c r="GD57" s="6">
        <v>35240913</v>
      </c>
      <c r="GE57" s="4">
        <v>2.9983</v>
      </c>
      <c r="GF57" s="6">
        <v>15474502.5</v>
      </c>
      <c r="GG57" s="4">
        <v>4.5046999999999997</v>
      </c>
      <c r="GH57" s="6">
        <v>75086348.5</v>
      </c>
      <c r="GI57" s="4">
        <v>1.1293</v>
      </c>
      <c r="GJ57" s="6">
        <v>0</v>
      </c>
      <c r="GK57">
        <v>0</v>
      </c>
      <c r="GL57" s="6">
        <v>32714184.440000001</v>
      </c>
      <c r="GM57" s="4">
        <v>1.5778000000000001</v>
      </c>
      <c r="GN57" s="6">
        <v>651415.36</v>
      </c>
      <c r="GO57" s="4">
        <v>0.58320000000000005</v>
      </c>
      <c r="GP57" s="6">
        <v>0</v>
      </c>
      <c r="GQ57">
        <v>0</v>
      </c>
      <c r="GR57" s="6">
        <v>14505459.699999999</v>
      </c>
      <c r="GS57" s="4">
        <v>0.88470000000000004</v>
      </c>
      <c r="GT57" s="6">
        <v>0</v>
      </c>
      <c r="GU57">
        <v>0</v>
      </c>
      <c r="GV57" s="6">
        <v>25172424.760000002</v>
      </c>
      <c r="GW57" s="4">
        <v>1.9094</v>
      </c>
      <c r="GX57" s="6">
        <v>7747184</v>
      </c>
      <c r="GY57" s="4">
        <v>5.2323000000000004</v>
      </c>
      <c r="GZ57" s="6">
        <v>0</v>
      </c>
      <c r="HA57">
        <v>0</v>
      </c>
      <c r="HB57" s="6">
        <v>0</v>
      </c>
      <c r="HC57">
        <v>0</v>
      </c>
      <c r="HD57" s="6">
        <v>9533672</v>
      </c>
      <c r="HE57" s="4">
        <v>2.5011000000000001</v>
      </c>
      <c r="HF57" s="6">
        <v>0</v>
      </c>
      <c r="HG57">
        <v>0</v>
      </c>
      <c r="HH57" s="6">
        <v>3190432.84</v>
      </c>
      <c r="HI57" s="4">
        <v>0.90920000000000001</v>
      </c>
      <c r="HJ57" s="6">
        <v>711200</v>
      </c>
      <c r="HK57" s="4">
        <v>3.8660999999999999</v>
      </c>
      <c r="HL57" s="6">
        <v>0</v>
      </c>
      <c r="HM57">
        <v>0</v>
      </c>
      <c r="HN57" s="6">
        <v>0</v>
      </c>
      <c r="HO57">
        <v>0</v>
      </c>
      <c r="HP57" s="6">
        <v>14814228.140000001</v>
      </c>
      <c r="HQ57" s="4">
        <v>2.1922000000000001</v>
      </c>
    </row>
    <row r="58" spans="1:225" ht="13.5" thickBot="1">
      <c r="A58" t="s">
        <v>217</v>
      </c>
      <c r="B58" s="6">
        <v>2266698983.04</v>
      </c>
      <c r="C58" s="4">
        <v>2.0198</v>
      </c>
      <c r="D58" s="6">
        <v>3347212.55</v>
      </c>
      <c r="E58" s="4">
        <v>3.3452000000000002</v>
      </c>
      <c r="F58" s="6">
        <v>60768451</v>
      </c>
      <c r="G58" s="4">
        <v>4.79</v>
      </c>
      <c r="H58" s="6">
        <v>0</v>
      </c>
      <c r="I58">
        <v>0</v>
      </c>
      <c r="J58" s="6">
        <v>43554713.25</v>
      </c>
      <c r="K58" s="4">
        <v>4.0686</v>
      </c>
      <c r="L58" s="6">
        <v>8970000</v>
      </c>
      <c r="M58" s="4">
        <v>1.113</v>
      </c>
      <c r="N58" s="6">
        <v>47017942.469999999</v>
      </c>
      <c r="O58" s="4">
        <v>1.7221</v>
      </c>
      <c r="P58" s="6">
        <v>0</v>
      </c>
      <c r="Q58">
        <v>0</v>
      </c>
      <c r="R58" s="6">
        <v>43479007</v>
      </c>
      <c r="S58" s="4">
        <v>0.20280000000000001</v>
      </c>
      <c r="T58" s="6">
        <v>539607</v>
      </c>
      <c r="U58" s="4">
        <v>1.2224999999999999</v>
      </c>
      <c r="V58" s="6">
        <v>0</v>
      </c>
      <c r="W58">
        <v>0</v>
      </c>
      <c r="X58" s="6">
        <v>4363360</v>
      </c>
      <c r="Y58" s="4">
        <v>4.3914</v>
      </c>
      <c r="Z58" s="6">
        <v>1079859</v>
      </c>
      <c r="AA58" s="4">
        <v>2.3835000000000002</v>
      </c>
      <c r="AB58" s="6">
        <v>27273661.739999998</v>
      </c>
      <c r="AC58" s="4">
        <v>3.7050999999999998</v>
      </c>
      <c r="AD58" s="6">
        <v>4427625.5</v>
      </c>
      <c r="AE58" s="4">
        <v>2.5880999999999998</v>
      </c>
      <c r="AF58" s="6">
        <v>0</v>
      </c>
      <c r="AG58">
        <v>0</v>
      </c>
      <c r="AH58" s="6">
        <v>554829</v>
      </c>
      <c r="AI58" s="4">
        <v>1.4359999999999999</v>
      </c>
      <c r="AJ58" s="6">
        <v>60916122</v>
      </c>
      <c r="AK58" s="4">
        <v>2.3138999999999998</v>
      </c>
      <c r="AL58" s="6">
        <v>2495791.62</v>
      </c>
      <c r="AM58" s="4">
        <v>1.8683000000000001</v>
      </c>
      <c r="AN58" s="6">
        <v>109408714.8</v>
      </c>
      <c r="AO58" s="4">
        <v>4.8425000000000002</v>
      </c>
      <c r="AP58" s="6">
        <v>0</v>
      </c>
      <c r="AQ58">
        <v>0</v>
      </c>
      <c r="AR58" s="6">
        <v>26369793</v>
      </c>
      <c r="AS58" s="4">
        <v>5.1052</v>
      </c>
      <c r="AT58" s="6">
        <v>0</v>
      </c>
      <c r="AU58">
        <v>0</v>
      </c>
      <c r="AV58" s="6">
        <v>0</v>
      </c>
      <c r="AW58">
        <v>0</v>
      </c>
      <c r="AX58" s="6">
        <v>10064935</v>
      </c>
      <c r="AY58" s="4">
        <v>5.8879000000000001</v>
      </c>
      <c r="AZ58" s="6">
        <v>27670500</v>
      </c>
      <c r="BA58" s="4">
        <v>4.7816000000000001</v>
      </c>
      <c r="BB58" s="6">
        <v>441180</v>
      </c>
      <c r="BC58" s="4">
        <v>1.1362000000000001</v>
      </c>
      <c r="BD58" s="6">
        <v>8925029.0999999996</v>
      </c>
      <c r="BE58" s="4">
        <v>5.0218999999999996</v>
      </c>
      <c r="BF58" s="6">
        <v>1032000</v>
      </c>
      <c r="BG58" s="4">
        <v>3.5240999999999998</v>
      </c>
      <c r="BH58" s="6">
        <v>0</v>
      </c>
      <c r="BI58">
        <v>0</v>
      </c>
      <c r="BJ58" s="6">
        <v>993300</v>
      </c>
      <c r="BK58" s="4">
        <v>3.4769000000000001</v>
      </c>
      <c r="BL58" s="6">
        <v>1935000</v>
      </c>
      <c r="BM58" s="4">
        <v>3.1768000000000001</v>
      </c>
      <c r="BN58" s="6">
        <v>200724</v>
      </c>
      <c r="BO58" s="4">
        <v>0.63280000000000003</v>
      </c>
      <c r="BP58" s="6">
        <v>2467125</v>
      </c>
      <c r="BQ58" s="4">
        <v>0.83020000000000005</v>
      </c>
      <c r="BR58" s="6">
        <v>0</v>
      </c>
      <c r="BS58">
        <v>0</v>
      </c>
      <c r="BT58" s="6">
        <v>31408497.899999999</v>
      </c>
      <c r="BU58" s="4">
        <v>2.4441000000000002</v>
      </c>
      <c r="BV58" s="6">
        <v>0</v>
      </c>
      <c r="BW58">
        <v>0</v>
      </c>
      <c r="BX58" s="6">
        <v>321554.89</v>
      </c>
      <c r="BY58" s="4">
        <v>1.8612</v>
      </c>
      <c r="BZ58" s="6">
        <v>0</v>
      </c>
      <c r="CA58">
        <v>0</v>
      </c>
      <c r="CB58" s="6">
        <v>482073</v>
      </c>
      <c r="CC58" s="4">
        <v>2.66</v>
      </c>
      <c r="CD58" s="6">
        <v>0</v>
      </c>
      <c r="CE58">
        <v>0</v>
      </c>
      <c r="CF58" s="6">
        <v>637000</v>
      </c>
      <c r="CG58" s="4">
        <v>2.3210999999999999</v>
      </c>
      <c r="CH58" s="6">
        <v>29114913</v>
      </c>
      <c r="CI58" s="4">
        <v>5.0117000000000003</v>
      </c>
      <c r="CJ58" s="6">
        <v>0</v>
      </c>
      <c r="CK58">
        <v>0</v>
      </c>
      <c r="CL58" s="6">
        <v>10206609</v>
      </c>
      <c r="CM58" s="4">
        <v>2.6549999999999998</v>
      </c>
      <c r="CN58" s="6">
        <v>5556538</v>
      </c>
      <c r="CO58" s="4">
        <v>3.7507999999999999</v>
      </c>
      <c r="CP58" s="6">
        <v>0</v>
      </c>
      <c r="CQ58">
        <v>0</v>
      </c>
      <c r="CR58" s="6">
        <v>119195293</v>
      </c>
      <c r="CS58" s="4">
        <v>4.7088999999999999</v>
      </c>
      <c r="CT58" s="6">
        <v>0</v>
      </c>
      <c r="CU58">
        <v>0</v>
      </c>
      <c r="CV58" s="6">
        <v>0</v>
      </c>
      <c r="CW58">
        <v>0</v>
      </c>
      <c r="CX58" s="6">
        <v>59343960.899999999</v>
      </c>
      <c r="CY58" s="4">
        <v>5.9779999999999998</v>
      </c>
      <c r="CZ58" s="6">
        <v>19185724.600000001</v>
      </c>
      <c r="DA58" s="4">
        <v>3.2433999999999998</v>
      </c>
      <c r="DB58" s="6">
        <v>279650000</v>
      </c>
      <c r="DC58" s="4">
        <v>2.8048999999999999</v>
      </c>
      <c r="DD58" s="6">
        <v>323274</v>
      </c>
      <c r="DE58" s="4">
        <v>2.3852000000000002</v>
      </c>
      <c r="DF58" s="6">
        <v>2613900</v>
      </c>
      <c r="DG58" s="4">
        <v>2.7090000000000001</v>
      </c>
      <c r="DH58" s="6">
        <v>0</v>
      </c>
      <c r="DI58">
        <v>0</v>
      </c>
      <c r="DJ58" s="6">
        <v>0</v>
      </c>
      <c r="DK58">
        <v>0</v>
      </c>
      <c r="DL58" s="6">
        <v>10676879</v>
      </c>
      <c r="DM58" s="4">
        <v>4.9798999999999998</v>
      </c>
      <c r="DN58" s="6">
        <v>27443165</v>
      </c>
      <c r="DO58" s="4">
        <v>3.1116000000000001</v>
      </c>
      <c r="DP58" s="6">
        <v>38574293</v>
      </c>
      <c r="DQ58" s="4">
        <v>2.7797999999999998</v>
      </c>
      <c r="DR58" s="6">
        <v>0</v>
      </c>
      <c r="DS58">
        <v>0</v>
      </c>
      <c r="DT58" s="6">
        <v>298571800</v>
      </c>
      <c r="DU58" s="4">
        <v>3.7372999999999998</v>
      </c>
      <c r="DV58" s="6">
        <v>26694357</v>
      </c>
      <c r="DW58" s="4">
        <v>2.7332000000000001</v>
      </c>
      <c r="DX58" s="6">
        <v>7242705</v>
      </c>
      <c r="DY58" s="4">
        <v>2.4056000000000002</v>
      </c>
      <c r="DZ58" s="6">
        <v>2884382.48</v>
      </c>
      <c r="EA58" s="4">
        <v>13.725</v>
      </c>
      <c r="EB58" s="6">
        <v>10044631.6</v>
      </c>
      <c r="EC58" s="4">
        <v>2.3660999999999999</v>
      </c>
      <c r="ED58" s="6">
        <v>3208500</v>
      </c>
      <c r="EE58" s="4">
        <v>4.7230999999999996</v>
      </c>
      <c r="EF58" s="6">
        <v>4998234</v>
      </c>
      <c r="EG58" s="4">
        <v>2.6459999999999999</v>
      </c>
      <c r="EH58" s="6">
        <v>90495510</v>
      </c>
      <c r="EI58" s="4">
        <v>2.5047999999999999</v>
      </c>
      <c r="EJ58" s="6">
        <v>3882857.15</v>
      </c>
      <c r="EK58" s="4">
        <v>1.5996999999999999</v>
      </c>
      <c r="EL58" s="6">
        <v>2727974.55</v>
      </c>
      <c r="EM58" s="4">
        <v>1.2012</v>
      </c>
      <c r="EN58" s="6">
        <v>5455023</v>
      </c>
      <c r="EO58" s="4">
        <v>1.0815999999999999</v>
      </c>
      <c r="EP58" s="6">
        <v>1381925</v>
      </c>
      <c r="EQ58" s="4">
        <v>2.7606000000000002</v>
      </c>
      <c r="ER58" s="6">
        <v>0</v>
      </c>
      <c r="ES58">
        <v>0</v>
      </c>
      <c r="ET58" s="6">
        <v>10648404.449999999</v>
      </c>
      <c r="EU58" s="4">
        <v>0.70009999999999994</v>
      </c>
      <c r="EV58" s="6">
        <v>0</v>
      </c>
      <c r="EW58">
        <v>0</v>
      </c>
      <c r="EX58" s="6">
        <v>0</v>
      </c>
      <c r="EY58">
        <v>0</v>
      </c>
      <c r="EZ58" s="6">
        <v>38464369.700000003</v>
      </c>
      <c r="FA58" s="4">
        <v>7.2336</v>
      </c>
      <c r="FB58" s="6">
        <v>8195671</v>
      </c>
      <c r="FC58" s="4">
        <v>3.9946000000000002</v>
      </c>
      <c r="FD58" s="6">
        <v>147525980</v>
      </c>
      <c r="FE58" s="4">
        <v>5.8808999999999996</v>
      </c>
      <c r="FF58" s="6">
        <v>12267718</v>
      </c>
      <c r="FG58" s="4">
        <v>4.1654999999999998</v>
      </c>
      <c r="FH58" s="6">
        <v>2868142</v>
      </c>
      <c r="FI58" s="4">
        <v>2.4733999999999998</v>
      </c>
      <c r="FJ58" s="6">
        <v>563214</v>
      </c>
      <c r="FK58" s="4">
        <v>1.1692</v>
      </c>
      <c r="FL58" s="6">
        <v>6166200</v>
      </c>
      <c r="FM58" s="4">
        <v>0.97699999999999998</v>
      </c>
      <c r="FN58" s="6">
        <v>15419466</v>
      </c>
      <c r="FO58" s="4">
        <v>2.5291000000000001</v>
      </c>
      <c r="FP58" s="6">
        <v>0</v>
      </c>
      <c r="FQ58">
        <v>0</v>
      </c>
      <c r="FR58" s="6">
        <v>31114462.800000001</v>
      </c>
      <c r="FS58" s="4">
        <v>3.9712000000000001</v>
      </c>
      <c r="FT58" s="6">
        <v>1257322.75</v>
      </c>
      <c r="FU58" s="4">
        <v>1.7713000000000001</v>
      </c>
      <c r="FV58" s="6">
        <v>12742872.6</v>
      </c>
      <c r="FW58" s="4">
        <v>1.3822000000000001</v>
      </c>
      <c r="FX58" s="6">
        <v>774000</v>
      </c>
      <c r="FY58" s="4">
        <v>3.8856999999999999</v>
      </c>
      <c r="FZ58" s="6">
        <v>0</v>
      </c>
      <c r="GA58">
        <v>0</v>
      </c>
      <c r="GB58" s="6">
        <v>11177979</v>
      </c>
      <c r="GC58" s="4">
        <v>2.4356</v>
      </c>
      <c r="GD58" s="6">
        <v>37302087.799999997</v>
      </c>
      <c r="GE58" s="4">
        <v>3.1736</v>
      </c>
      <c r="GF58" s="6">
        <v>0</v>
      </c>
      <c r="GG58">
        <v>0</v>
      </c>
      <c r="GH58" s="6">
        <v>131061407.66</v>
      </c>
      <c r="GI58" s="4">
        <v>1.9712000000000001</v>
      </c>
      <c r="GJ58" s="6">
        <v>0</v>
      </c>
      <c r="GK58">
        <v>0</v>
      </c>
      <c r="GL58" s="6">
        <v>68414361.150000006</v>
      </c>
      <c r="GM58" s="4">
        <v>3.2997000000000001</v>
      </c>
      <c r="GN58" s="6">
        <v>1120923.1000000001</v>
      </c>
      <c r="GO58" s="4">
        <v>1.0035000000000001</v>
      </c>
      <c r="GP58" s="6">
        <v>0</v>
      </c>
      <c r="GQ58">
        <v>0</v>
      </c>
      <c r="GR58" s="6">
        <v>11571015.199999999</v>
      </c>
      <c r="GS58" s="4">
        <v>0.70569999999999999</v>
      </c>
      <c r="GT58" s="6">
        <v>12899000</v>
      </c>
      <c r="GU58" s="4">
        <v>3.9428999999999998</v>
      </c>
      <c r="GV58" s="6">
        <v>52642366.880000003</v>
      </c>
      <c r="GW58" s="4">
        <v>3.9931000000000001</v>
      </c>
      <c r="GX58" s="6">
        <v>912000</v>
      </c>
      <c r="GY58" s="4">
        <v>0.6159</v>
      </c>
      <c r="GZ58" s="6">
        <v>0</v>
      </c>
      <c r="HA58">
        <v>0</v>
      </c>
      <c r="HB58" s="6">
        <v>0</v>
      </c>
      <c r="HC58">
        <v>0</v>
      </c>
      <c r="HD58" s="6">
        <v>5272033</v>
      </c>
      <c r="HE58" s="4">
        <v>1.3831</v>
      </c>
      <c r="HF58" s="6">
        <v>17715699</v>
      </c>
      <c r="HG58" s="4">
        <v>5.0410000000000004</v>
      </c>
      <c r="HH58" s="6">
        <v>17752218.75</v>
      </c>
      <c r="HI58" s="4">
        <v>5.0591999999999997</v>
      </c>
      <c r="HJ58" s="6">
        <v>81250</v>
      </c>
      <c r="HK58" s="4">
        <v>0.44169999999999998</v>
      </c>
      <c r="HL58" s="6">
        <v>4476945</v>
      </c>
      <c r="HM58" s="4">
        <v>1.4346000000000001</v>
      </c>
      <c r="HN58" s="6">
        <v>0</v>
      </c>
      <c r="HO58">
        <v>0</v>
      </c>
      <c r="HP58" s="6">
        <v>15673815.1</v>
      </c>
      <c r="HQ58" s="4">
        <v>2.3193999999999999</v>
      </c>
    </row>
    <row r="59" spans="1:225" ht="14.25" thickTop="1" thickBot="1">
      <c r="A59" s="15" t="s">
        <v>218</v>
      </c>
      <c r="B59" s="16">
        <v>11492950803.559999</v>
      </c>
      <c r="C59" s="17">
        <v>10.241300000000001</v>
      </c>
      <c r="D59" s="16">
        <v>13246002.619999999</v>
      </c>
      <c r="E59" s="17">
        <v>13.238200000000001</v>
      </c>
      <c r="F59" s="16">
        <v>168934622.99000001</v>
      </c>
      <c r="G59" s="17">
        <v>13.315899999999999</v>
      </c>
      <c r="H59" s="16">
        <v>0</v>
      </c>
      <c r="I59" s="15">
        <v>0</v>
      </c>
      <c r="J59" s="16">
        <v>163619662.99000001</v>
      </c>
      <c r="K59" s="17">
        <v>15.2843</v>
      </c>
      <c r="L59" s="16">
        <v>83853484.200000003</v>
      </c>
      <c r="M59" s="17">
        <v>10.404299999999999</v>
      </c>
      <c r="N59" s="16">
        <v>187467380.97</v>
      </c>
      <c r="O59" s="17">
        <v>6.8665000000000003</v>
      </c>
      <c r="P59" s="16">
        <v>620700.80000000005</v>
      </c>
      <c r="Q59" s="17">
        <v>4.1653000000000002</v>
      </c>
      <c r="R59" s="16">
        <v>1882310033.1500001</v>
      </c>
      <c r="S59" s="17">
        <v>8.7805</v>
      </c>
      <c r="T59" s="16">
        <v>4367263.83</v>
      </c>
      <c r="U59" s="17">
        <v>9.8946000000000005</v>
      </c>
      <c r="V59" s="16">
        <v>0</v>
      </c>
      <c r="W59" s="15">
        <v>0</v>
      </c>
      <c r="X59" s="16">
        <v>15110143.6</v>
      </c>
      <c r="Y59" s="17">
        <v>15.2074</v>
      </c>
      <c r="Z59" s="16">
        <v>2467887.83</v>
      </c>
      <c r="AA59" s="17">
        <v>5.4473000000000003</v>
      </c>
      <c r="AB59" s="16">
        <v>93096893.930000007</v>
      </c>
      <c r="AC59" s="17">
        <v>12.6472</v>
      </c>
      <c r="AD59" s="16">
        <v>30660668.16</v>
      </c>
      <c r="AE59" s="17">
        <v>17.9221</v>
      </c>
      <c r="AF59" s="16">
        <v>0</v>
      </c>
      <c r="AG59" s="15">
        <v>0</v>
      </c>
      <c r="AH59" s="16">
        <v>2812012.29</v>
      </c>
      <c r="AI59" s="17">
        <v>7.2778999999999998</v>
      </c>
      <c r="AJ59" s="16">
        <v>197538003</v>
      </c>
      <c r="AK59" s="17">
        <v>7.5035999999999996</v>
      </c>
      <c r="AL59" s="16">
        <v>10495406.82</v>
      </c>
      <c r="AM59" s="17">
        <v>7.8567999999999998</v>
      </c>
      <c r="AN59" s="16">
        <v>252967862.78</v>
      </c>
      <c r="AO59" s="17">
        <v>11.196400000000001</v>
      </c>
      <c r="AP59" s="16">
        <v>0</v>
      </c>
      <c r="AQ59" s="15">
        <v>0</v>
      </c>
      <c r="AR59" s="16">
        <v>109751345.70999999</v>
      </c>
      <c r="AS59" s="17">
        <v>21.247699999999998</v>
      </c>
      <c r="AT59" s="16">
        <v>21830847.359999999</v>
      </c>
      <c r="AU59" s="17">
        <v>18.133700000000001</v>
      </c>
      <c r="AV59" s="16">
        <v>0</v>
      </c>
      <c r="AW59" s="15">
        <v>0</v>
      </c>
      <c r="AX59" s="16">
        <v>20036302</v>
      </c>
      <c r="AY59" s="17">
        <v>11.721</v>
      </c>
      <c r="AZ59" s="16">
        <v>109772329.86</v>
      </c>
      <c r="BA59" s="17">
        <v>18.9693</v>
      </c>
      <c r="BB59" s="16">
        <v>2495546.25</v>
      </c>
      <c r="BC59" s="17">
        <v>6.4269999999999996</v>
      </c>
      <c r="BD59" s="16">
        <v>20559013.149999999</v>
      </c>
      <c r="BE59" s="17">
        <v>11.568099999999999</v>
      </c>
      <c r="BF59" s="16">
        <v>5960585</v>
      </c>
      <c r="BG59" s="17">
        <v>20.354299999999999</v>
      </c>
      <c r="BH59" s="16">
        <v>49027000</v>
      </c>
      <c r="BI59" s="17">
        <v>10.168200000000001</v>
      </c>
      <c r="BJ59" s="16">
        <v>2394852</v>
      </c>
      <c r="BK59" s="17">
        <v>8.3827999999999996</v>
      </c>
      <c r="BL59" s="16">
        <v>8577750</v>
      </c>
      <c r="BM59" s="17">
        <v>14.082599999999999</v>
      </c>
      <c r="BN59" s="16">
        <v>997231.19</v>
      </c>
      <c r="BO59" s="17">
        <v>3.1440000000000001</v>
      </c>
      <c r="BP59" s="16">
        <v>8674159.9499999993</v>
      </c>
      <c r="BQ59" s="17">
        <v>2.9186999999999999</v>
      </c>
      <c r="BR59" s="16">
        <v>78827476.590000004</v>
      </c>
      <c r="BS59" s="17">
        <v>1.7854000000000001</v>
      </c>
      <c r="BT59" s="16">
        <v>102164534.40000001</v>
      </c>
      <c r="BU59" s="17">
        <v>7.95</v>
      </c>
      <c r="BV59" s="16">
        <v>0</v>
      </c>
      <c r="BW59" s="15">
        <v>0</v>
      </c>
      <c r="BX59" s="16">
        <v>571481.68000000005</v>
      </c>
      <c r="BY59" s="17">
        <v>3.3077999999999999</v>
      </c>
      <c r="BZ59" s="16">
        <v>170318.41</v>
      </c>
      <c r="CA59" s="17">
        <v>2.0125999999999999</v>
      </c>
      <c r="CB59" s="16">
        <v>1548453</v>
      </c>
      <c r="CC59" s="17">
        <v>8.5440000000000005</v>
      </c>
      <c r="CD59" s="16">
        <v>0</v>
      </c>
      <c r="CE59" s="15">
        <v>0</v>
      </c>
      <c r="CF59" s="16">
        <v>6571030</v>
      </c>
      <c r="CG59" s="17">
        <v>23.943200000000001</v>
      </c>
      <c r="CH59" s="16">
        <v>64383934.700000003</v>
      </c>
      <c r="CI59" s="17">
        <v>11.082800000000001</v>
      </c>
      <c r="CJ59" s="16">
        <v>0</v>
      </c>
      <c r="CK59" s="15">
        <v>0</v>
      </c>
      <c r="CL59" s="16">
        <v>44166030.689999998</v>
      </c>
      <c r="CM59" s="17">
        <v>11.488899999999999</v>
      </c>
      <c r="CN59" s="16">
        <v>21635742.920000002</v>
      </c>
      <c r="CO59" s="17">
        <v>14.6046</v>
      </c>
      <c r="CP59" s="16">
        <v>0</v>
      </c>
      <c r="CQ59" s="15">
        <v>0</v>
      </c>
      <c r="CR59" s="16">
        <v>274796432</v>
      </c>
      <c r="CS59" s="17">
        <v>10.856</v>
      </c>
      <c r="CT59" s="16">
        <v>0</v>
      </c>
      <c r="CU59" s="15">
        <v>0</v>
      </c>
      <c r="CV59" s="16">
        <v>0</v>
      </c>
      <c r="CW59" s="15">
        <v>0</v>
      </c>
      <c r="CX59" s="16">
        <v>240607693.30000001</v>
      </c>
      <c r="CY59" s="17">
        <v>24.237500000000001</v>
      </c>
      <c r="CZ59" s="16">
        <v>87118006.370000005</v>
      </c>
      <c r="DA59" s="17">
        <v>14.727399999999999</v>
      </c>
      <c r="DB59" s="16">
        <v>1622283356.3499999</v>
      </c>
      <c r="DC59" s="17">
        <v>16.271799999999999</v>
      </c>
      <c r="DD59" s="16">
        <v>1060014.05</v>
      </c>
      <c r="DE59" s="17">
        <v>7.8212000000000002</v>
      </c>
      <c r="DF59" s="16">
        <v>18598920</v>
      </c>
      <c r="DG59" s="17">
        <v>19.275400000000001</v>
      </c>
      <c r="DH59" s="16">
        <v>508745004.25</v>
      </c>
      <c r="DI59" s="17">
        <v>12.9373</v>
      </c>
      <c r="DJ59" s="16">
        <v>86807282.680000007</v>
      </c>
      <c r="DK59" s="17">
        <v>16.517299999999999</v>
      </c>
      <c r="DL59" s="16">
        <v>43596346</v>
      </c>
      <c r="DM59" s="17">
        <v>20.334199999999999</v>
      </c>
      <c r="DN59" s="16">
        <v>123842122</v>
      </c>
      <c r="DO59" s="17">
        <v>14.0418</v>
      </c>
      <c r="DP59" s="16">
        <v>261723290</v>
      </c>
      <c r="DQ59" s="17">
        <v>18.861000000000001</v>
      </c>
      <c r="DR59" s="16">
        <v>306919416</v>
      </c>
      <c r="DS59" s="17">
        <v>20.1812</v>
      </c>
      <c r="DT59" s="16">
        <v>744567479</v>
      </c>
      <c r="DU59" s="17">
        <v>9.3199000000000005</v>
      </c>
      <c r="DV59" s="16">
        <v>200789147</v>
      </c>
      <c r="DW59" s="17">
        <v>20.558199999999999</v>
      </c>
      <c r="DX59" s="16">
        <v>28682305</v>
      </c>
      <c r="DY59" s="17">
        <v>9.5266000000000002</v>
      </c>
      <c r="DZ59" s="16">
        <v>5420952.4800000004</v>
      </c>
      <c r="EA59" s="17">
        <v>25.795000000000002</v>
      </c>
      <c r="EB59" s="16">
        <v>50351256.310000002</v>
      </c>
      <c r="EC59" s="17">
        <v>11.8607</v>
      </c>
      <c r="ED59" s="16">
        <v>10045850</v>
      </c>
      <c r="EE59" s="17">
        <v>14.7882</v>
      </c>
      <c r="EF59" s="16">
        <v>22125911.219999999</v>
      </c>
      <c r="EG59" s="17">
        <v>11.712999999999999</v>
      </c>
      <c r="EH59" s="16">
        <v>537443726.13999999</v>
      </c>
      <c r="EI59" s="17">
        <v>14.8756</v>
      </c>
      <c r="EJ59" s="16">
        <v>19938835.449999999</v>
      </c>
      <c r="EK59" s="17">
        <v>8.2144999999999992</v>
      </c>
      <c r="EL59" s="16">
        <v>19512842.699999999</v>
      </c>
      <c r="EM59" s="17">
        <v>8.5920000000000005</v>
      </c>
      <c r="EN59" s="16">
        <v>13199675.369999999</v>
      </c>
      <c r="EO59" s="17">
        <v>2.6171000000000002</v>
      </c>
      <c r="EP59" s="16">
        <v>3305720</v>
      </c>
      <c r="EQ59" s="17">
        <v>6.6036000000000001</v>
      </c>
      <c r="ER59" s="16">
        <v>26294374.18</v>
      </c>
      <c r="ES59" s="17">
        <v>1.4353</v>
      </c>
      <c r="ET59" s="16">
        <v>33779349.390000001</v>
      </c>
      <c r="EU59" s="17">
        <v>2.2208999999999999</v>
      </c>
      <c r="EV59" s="16">
        <v>0</v>
      </c>
      <c r="EW59" s="15">
        <v>0</v>
      </c>
      <c r="EX59" s="16">
        <v>0</v>
      </c>
      <c r="EY59" s="15">
        <v>0</v>
      </c>
      <c r="EZ59" s="16">
        <v>79270518.590000004</v>
      </c>
      <c r="FA59" s="17">
        <v>14.9077</v>
      </c>
      <c r="FB59" s="16">
        <v>18830443</v>
      </c>
      <c r="FC59" s="17">
        <v>9.1778999999999993</v>
      </c>
      <c r="FD59" s="16">
        <v>302663148</v>
      </c>
      <c r="FE59" s="17">
        <v>12.065300000000001</v>
      </c>
      <c r="FF59" s="16">
        <v>29466079</v>
      </c>
      <c r="FG59" s="17">
        <v>10.0052</v>
      </c>
      <c r="FH59" s="16">
        <v>6898864</v>
      </c>
      <c r="FI59" s="17">
        <v>5.9493</v>
      </c>
      <c r="FJ59" s="16">
        <v>2799768.19</v>
      </c>
      <c r="FK59" s="17">
        <v>5.8121999999999998</v>
      </c>
      <c r="FL59" s="16">
        <v>8057779.21</v>
      </c>
      <c r="FM59" s="17">
        <v>1.2766999999999999</v>
      </c>
      <c r="FN59" s="16">
        <v>64228609.159999996</v>
      </c>
      <c r="FO59" s="17">
        <v>10.534599999999999</v>
      </c>
      <c r="FP59" s="16">
        <v>9363468.5099999998</v>
      </c>
      <c r="FQ59" s="17">
        <v>20.9528</v>
      </c>
      <c r="FR59" s="16">
        <v>71785073.049999997</v>
      </c>
      <c r="FS59" s="17">
        <v>9.1622000000000003</v>
      </c>
      <c r="FT59" s="16">
        <v>5140554.33</v>
      </c>
      <c r="FU59" s="17">
        <v>7.2420999999999998</v>
      </c>
      <c r="FV59" s="16">
        <v>100234962.81999999</v>
      </c>
      <c r="FW59" s="17">
        <v>10.872400000000001</v>
      </c>
      <c r="FX59" s="16">
        <v>1760150</v>
      </c>
      <c r="FY59" s="17">
        <v>8.8366000000000007</v>
      </c>
      <c r="FZ59" s="16">
        <v>10470400.52</v>
      </c>
      <c r="GA59" s="17">
        <v>29.322600000000001</v>
      </c>
      <c r="GB59" s="16">
        <v>44332916</v>
      </c>
      <c r="GC59" s="17">
        <v>9.6597000000000008</v>
      </c>
      <c r="GD59" s="16">
        <v>140164133.38</v>
      </c>
      <c r="GE59" s="17">
        <v>11.9251</v>
      </c>
      <c r="GF59" s="16">
        <v>62621062.100000001</v>
      </c>
      <c r="GG59" s="17">
        <v>18.229199999999999</v>
      </c>
      <c r="GH59" s="16">
        <v>508201151.13</v>
      </c>
      <c r="GI59" s="17">
        <v>7.6435000000000004</v>
      </c>
      <c r="GJ59" s="16">
        <v>0</v>
      </c>
      <c r="GK59" s="15">
        <v>0</v>
      </c>
      <c r="GL59" s="16">
        <v>188754701.18000001</v>
      </c>
      <c r="GM59" s="17">
        <v>9.1037999999999997</v>
      </c>
      <c r="GN59" s="16">
        <v>5029302.76</v>
      </c>
      <c r="GO59" s="17">
        <v>4.5023</v>
      </c>
      <c r="GP59" s="16">
        <v>0</v>
      </c>
      <c r="GQ59" s="15">
        <v>0</v>
      </c>
      <c r="GR59" s="16">
        <v>150857792.47</v>
      </c>
      <c r="GS59" s="17">
        <v>9.2005999999999997</v>
      </c>
      <c r="GT59" s="16">
        <v>159053890</v>
      </c>
      <c r="GU59" s="17">
        <v>48.618299999999998</v>
      </c>
      <c r="GV59" s="16">
        <v>144762680.63</v>
      </c>
      <c r="GW59" s="17">
        <v>10.9809</v>
      </c>
      <c r="GX59" s="16">
        <v>24549579.5</v>
      </c>
      <c r="GY59" s="17">
        <v>16.580200000000001</v>
      </c>
      <c r="GZ59" s="16">
        <v>0</v>
      </c>
      <c r="HA59" s="15">
        <v>0</v>
      </c>
      <c r="HB59" s="16">
        <v>0</v>
      </c>
      <c r="HC59" s="15">
        <v>0</v>
      </c>
      <c r="HD59" s="16">
        <v>42099836</v>
      </c>
      <c r="HE59" s="17">
        <v>11.044499999999999</v>
      </c>
      <c r="HF59" s="16">
        <v>69030022.400000006</v>
      </c>
      <c r="HG59" s="17">
        <v>19.642299999999999</v>
      </c>
      <c r="HH59" s="16">
        <v>67874551.040000007</v>
      </c>
      <c r="HI59" s="17">
        <v>19.343399999999999</v>
      </c>
      <c r="HJ59" s="16">
        <v>2950097</v>
      </c>
      <c r="HK59" s="17">
        <v>16.0367</v>
      </c>
      <c r="HL59" s="16">
        <v>15396209.16</v>
      </c>
      <c r="HM59" s="17">
        <v>4.9337</v>
      </c>
      <c r="HN59" s="16">
        <v>2588250</v>
      </c>
      <c r="HO59" s="17">
        <v>9.7730999999999995</v>
      </c>
      <c r="HP59" s="16">
        <v>72475508.370000005</v>
      </c>
      <c r="HQ59" s="17">
        <v>10.725</v>
      </c>
    </row>
    <row r="60" spans="1:225" ht="13.5" thickTop="1">
      <c r="A60" t="s">
        <v>219</v>
      </c>
      <c r="B60" s="6">
        <v>5847905062.4799995</v>
      </c>
      <c r="C60" s="4">
        <v>5.2110000000000003</v>
      </c>
      <c r="D60" s="6">
        <v>5767194</v>
      </c>
      <c r="E60" s="4">
        <v>5.7637999999999998</v>
      </c>
      <c r="F60" s="6">
        <v>74500000</v>
      </c>
      <c r="G60" s="4">
        <v>5.8723000000000001</v>
      </c>
      <c r="H60" s="6">
        <v>0</v>
      </c>
      <c r="I60">
        <v>0</v>
      </c>
      <c r="J60" s="6">
        <v>49994268</v>
      </c>
      <c r="K60" s="4">
        <v>4.6700999999999997</v>
      </c>
      <c r="L60" s="6">
        <v>34270000</v>
      </c>
      <c r="M60" s="4">
        <v>4.2521000000000004</v>
      </c>
      <c r="N60" s="6">
        <v>206476560.59999999</v>
      </c>
      <c r="O60" s="4">
        <v>7.5627000000000004</v>
      </c>
      <c r="P60" s="6">
        <v>959560</v>
      </c>
      <c r="Q60" s="4">
        <v>6.4393000000000002</v>
      </c>
      <c r="R60" s="6">
        <v>1848538700</v>
      </c>
      <c r="S60" s="4">
        <v>8.6228999999999996</v>
      </c>
      <c r="T60" s="6">
        <v>2808650</v>
      </c>
      <c r="U60" s="4">
        <v>6.3634000000000004</v>
      </c>
      <c r="V60" s="6">
        <v>0</v>
      </c>
      <c r="W60">
        <v>0</v>
      </c>
      <c r="X60" s="6">
        <v>3659440</v>
      </c>
      <c r="Y60" s="4">
        <v>3.6829999999999998</v>
      </c>
      <c r="Z60" s="6">
        <v>864200</v>
      </c>
      <c r="AA60" s="4">
        <v>1.9075</v>
      </c>
      <c r="AB60" s="6">
        <v>30618924</v>
      </c>
      <c r="AC60" s="4">
        <v>4.1596000000000002</v>
      </c>
      <c r="AD60" s="6">
        <v>13011276</v>
      </c>
      <c r="AE60" s="4">
        <v>7.6055000000000001</v>
      </c>
      <c r="AF60" s="6">
        <v>0</v>
      </c>
      <c r="AG60">
        <v>0</v>
      </c>
      <c r="AH60" s="6">
        <v>2723720</v>
      </c>
      <c r="AI60" s="4">
        <v>7.0494000000000003</v>
      </c>
      <c r="AJ60" s="6">
        <v>189732726</v>
      </c>
      <c r="AK60" s="4">
        <v>7.2070999999999996</v>
      </c>
      <c r="AL60" s="6">
        <v>3310168</v>
      </c>
      <c r="AM60" s="4">
        <v>2.4780000000000002</v>
      </c>
      <c r="AN60" s="6">
        <v>173123398</v>
      </c>
      <c r="AO60" s="4">
        <v>7.6624999999999996</v>
      </c>
      <c r="AP60" s="6">
        <v>12383986</v>
      </c>
      <c r="AQ60" s="4">
        <v>2.3713000000000002</v>
      </c>
      <c r="AR60" s="6">
        <v>31041766</v>
      </c>
      <c r="AS60" s="4">
        <v>6.0095999999999998</v>
      </c>
      <c r="AT60" s="6">
        <v>10214248</v>
      </c>
      <c r="AU60" s="4">
        <v>8.4844000000000008</v>
      </c>
      <c r="AV60" s="6">
        <v>0</v>
      </c>
      <c r="AW60">
        <v>0</v>
      </c>
      <c r="AX60" s="6">
        <v>9000196</v>
      </c>
      <c r="AY60" s="4">
        <v>5.2649999999999997</v>
      </c>
      <c r="AZ60" s="6">
        <v>23840000</v>
      </c>
      <c r="BA60" s="4">
        <v>4.1196999999999999</v>
      </c>
      <c r="BB60" s="6">
        <v>1951900</v>
      </c>
      <c r="BC60" s="4">
        <v>5.0269000000000004</v>
      </c>
      <c r="BD60" s="6">
        <v>13348612</v>
      </c>
      <c r="BE60" s="4">
        <v>7.5110000000000001</v>
      </c>
      <c r="BF60" s="6">
        <v>1192000</v>
      </c>
      <c r="BG60" s="4">
        <v>4.0705</v>
      </c>
      <c r="BH60" s="6">
        <v>19668000</v>
      </c>
      <c r="BI60" s="4">
        <v>4.0791000000000004</v>
      </c>
      <c r="BJ60" s="6">
        <v>1549600</v>
      </c>
      <c r="BK60" s="4">
        <v>5.4241000000000001</v>
      </c>
      <c r="BL60" s="6">
        <v>3278000</v>
      </c>
      <c r="BM60" s="4">
        <v>5.3817000000000004</v>
      </c>
      <c r="BN60" s="6">
        <v>938700</v>
      </c>
      <c r="BO60" s="4">
        <v>2.9594999999999998</v>
      </c>
      <c r="BP60" s="6">
        <v>6527690</v>
      </c>
      <c r="BQ60" s="4">
        <v>2.1964999999999999</v>
      </c>
      <c r="BR60" s="6">
        <v>243674599.99000001</v>
      </c>
      <c r="BS60" s="4">
        <v>5.5191999999999997</v>
      </c>
      <c r="BT60" s="6">
        <v>69827061.980000004</v>
      </c>
      <c r="BU60" s="4">
        <v>5.4337</v>
      </c>
      <c r="BV60" s="6">
        <v>0</v>
      </c>
      <c r="BW60">
        <v>0</v>
      </c>
      <c r="BX60" s="6">
        <v>1160114</v>
      </c>
      <c r="BY60" s="4">
        <v>6.7149000000000001</v>
      </c>
      <c r="BZ60" s="6">
        <v>701194</v>
      </c>
      <c r="CA60" s="4">
        <v>8.2857000000000003</v>
      </c>
      <c r="CB60" s="6">
        <v>1043000</v>
      </c>
      <c r="CC60" s="4">
        <v>5.7549999999999999</v>
      </c>
      <c r="CD60" s="6">
        <v>0</v>
      </c>
      <c r="CE60">
        <v>0</v>
      </c>
      <c r="CF60" s="6">
        <v>536400</v>
      </c>
      <c r="CG60" s="4">
        <v>1.9544999999999999</v>
      </c>
      <c r="CH60" s="6">
        <v>0</v>
      </c>
      <c r="CI60">
        <v>0</v>
      </c>
      <c r="CJ60" s="6">
        <v>0</v>
      </c>
      <c r="CK60">
        <v>0</v>
      </c>
      <c r="CL60" s="6">
        <v>23083080</v>
      </c>
      <c r="CM60" s="4">
        <v>6.0045999999999999</v>
      </c>
      <c r="CN60" s="6">
        <v>6803340</v>
      </c>
      <c r="CO60" s="4">
        <v>4.5923999999999996</v>
      </c>
      <c r="CP60" s="6">
        <v>0</v>
      </c>
      <c r="CQ60">
        <v>0</v>
      </c>
      <c r="CR60" s="6">
        <v>128870100</v>
      </c>
      <c r="CS60" s="4">
        <v>5.0911</v>
      </c>
      <c r="CT60" s="6">
        <v>0</v>
      </c>
      <c r="CU60">
        <v>0</v>
      </c>
      <c r="CV60" s="6">
        <v>0</v>
      </c>
      <c r="CW60">
        <v>0</v>
      </c>
      <c r="CX60" s="6">
        <v>48406218</v>
      </c>
      <c r="CY60" s="4">
        <v>4.8761999999999999</v>
      </c>
      <c r="CZ60" s="6">
        <v>23402238</v>
      </c>
      <c r="DA60" s="4">
        <v>3.9561999999999999</v>
      </c>
      <c r="DB60" s="6">
        <v>447000000</v>
      </c>
      <c r="DC60" s="4">
        <v>4.4835000000000003</v>
      </c>
      <c r="DD60" s="6">
        <v>447000</v>
      </c>
      <c r="DE60" s="4">
        <v>3.2980999999999998</v>
      </c>
      <c r="DF60" s="6">
        <v>4917000</v>
      </c>
      <c r="DG60" s="4">
        <v>5.0957999999999997</v>
      </c>
      <c r="DH60" s="6">
        <v>227277448</v>
      </c>
      <c r="DI60" s="4">
        <v>5.7796000000000003</v>
      </c>
      <c r="DJ60" s="6">
        <v>23607262</v>
      </c>
      <c r="DK60" s="4">
        <v>4.4919000000000002</v>
      </c>
      <c r="DL60" s="6">
        <v>12509444</v>
      </c>
      <c r="DM60" s="4">
        <v>5.8346999999999998</v>
      </c>
      <c r="DN60" s="6">
        <v>56570532</v>
      </c>
      <c r="DO60" s="4">
        <v>6.4142000000000001</v>
      </c>
      <c r="DP60" s="6">
        <v>57615320</v>
      </c>
      <c r="DQ60" s="4">
        <v>4.1520000000000001</v>
      </c>
      <c r="DR60" s="6">
        <v>46935000</v>
      </c>
      <c r="DS60" s="4">
        <v>3.0861999999999998</v>
      </c>
      <c r="DT60" s="6">
        <v>111832546</v>
      </c>
      <c r="DU60" s="4">
        <v>1.3997999999999999</v>
      </c>
      <c r="DV60" s="6">
        <v>40714548</v>
      </c>
      <c r="DW60" s="4">
        <v>4.1685999999999996</v>
      </c>
      <c r="DX60" s="6">
        <v>12144394</v>
      </c>
      <c r="DY60" s="4">
        <v>4.0336999999999996</v>
      </c>
      <c r="DZ60" s="6">
        <v>804600</v>
      </c>
      <c r="EA60" s="4">
        <v>3.8285999999999998</v>
      </c>
      <c r="EB60" s="6">
        <v>16928188</v>
      </c>
      <c r="EC60" s="4">
        <v>3.9876</v>
      </c>
      <c r="ED60" s="6">
        <v>5604620</v>
      </c>
      <c r="EE60" s="4">
        <v>8.2504000000000008</v>
      </c>
      <c r="EF60" s="6">
        <v>5962980</v>
      </c>
      <c r="EG60" s="4">
        <v>3.1566999999999998</v>
      </c>
      <c r="EH60" s="6">
        <v>152218400</v>
      </c>
      <c r="EI60" s="4">
        <v>4.2131999999999996</v>
      </c>
      <c r="EJ60" s="6">
        <v>11917616</v>
      </c>
      <c r="EK60" s="4">
        <v>4.9099000000000004</v>
      </c>
      <c r="EL60" s="6">
        <v>11115698</v>
      </c>
      <c r="EM60" s="4">
        <v>4.8944999999999999</v>
      </c>
      <c r="EN60" s="6">
        <v>23227312</v>
      </c>
      <c r="EO60" s="4">
        <v>4.6054000000000004</v>
      </c>
      <c r="EP60" s="6">
        <v>1974250</v>
      </c>
      <c r="EQ60" s="4">
        <v>3.9438</v>
      </c>
      <c r="ER60" s="6">
        <v>85841880</v>
      </c>
      <c r="ES60" s="4">
        <v>4.6858000000000004</v>
      </c>
      <c r="ET60" s="6">
        <v>56104162</v>
      </c>
      <c r="EU60" s="4">
        <v>3.6886999999999999</v>
      </c>
      <c r="EV60" s="6">
        <v>0</v>
      </c>
      <c r="EW60">
        <v>0</v>
      </c>
      <c r="EX60" s="6">
        <v>0</v>
      </c>
      <c r="EY60">
        <v>0</v>
      </c>
      <c r="EZ60" s="6">
        <v>10126934</v>
      </c>
      <c r="FA60" s="4">
        <v>1.9045000000000001</v>
      </c>
      <c r="FB60" s="6">
        <v>9750560</v>
      </c>
      <c r="FC60" s="4">
        <v>4.7523999999999997</v>
      </c>
      <c r="FD60" s="6">
        <v>132673176</v>
      </c>
      <c r="FE60" s="4">
        <v>5.2888999999999999</v>
      </c>
      <c r="FF60" s="6">
        <v>15315710</v>
      </c>
      <c r="FG60" s="4">
        <v>5.2004000000000001</v>
      </c>
      <c r="FH60" s="6">
        <v>8065370</v>
      </c>
      <c r="FI60" s="4">
        <v>6.9553000000000003</v>
      </c>
      <c r="FJ60" s="6">
        <v>2361650</v>
      </c>
      <c r="FK60" s="4">
        <v>4.9027000000000003</v>
      </c>
      <c r="FL60" s="6">
        <v>41333195.990000002</v>
      </c>
      <c r="FM60" s="4">
        <v>6.5487000000000002</v>
      </c>
      <c r="FN60" s="6">
        <v>20830796</v>
      </c>
      <c r="FO60" s="4">
        <v>3.4165999999999999</v>
      </c>
      <c r="FP60" s="6">
        <v>1737340</v>
      </c>
      <c r="FQ60" s="4">
        <v>3.8877000000000002</v>
      </c>
      <c r="FR60" s="6">
        <v>38574610</v>
      </c>
      <c r="FS60" s="4">
        <v>4.9234</v>
      </c>
      <c r="FT60" s="6">
        <v>3279192</v>
      </c>
      <c r="FU60" s="4">
        <v>4.6197999999999997</v>
      </c>
      <c r="FV60" s="6">
        <v>47784300</v>
      </c>
      <c r="FW60" s="4">
        <v>5.1830999999999996</v>
      </c>
      <c r="FX60" s="6">
        <v>894000</v>
      </c>
      <c r="FY60" s="4">
        <v>4.4882</v>
      </c>
      <c r="FZ60" s="6">
        <v>0</v>
      </c>
      <c r="GA60">
        <v>0</v>
      </c>
      <c r="GB60" s="6">
        <v>18736154</v>
      </c>
      <c r="GC60" s="4">
        <v>4.0823999999999998</v>
      </c>
      <c r="GD60" s="6">
        <v>55457800</v>
      </c>
      <c r="GE60" s="4">
        <v>4.7183000000000002</v>
      </c>
      <c r="GF60" s="6">
        <v>17927680</v>
      </c>
      <c r="GG60" s="4">
        <v>5.2187999999999999</v>
      </c>
      <c r="GH60" s="6">
        <v>365551752</v>
      </c>
      <c r="GI60" s="4">
        <v>5.4980000000000002</v>
      </c>
      <c r="GJ60" s="6">
        <v>0</v>
      </c>
      <c r="GK60">
        <v>0</v>
      </c>
      <c r="GL60" s="6">
        <v>75235421.730000004</v>
      </c>
      <c r="GM60" s="4">
        <v>3.6286999999999998</v>
      </c>
      <c r="GN60" s="6">
        <v>4996906.32</v>
      </c>
      <c r="GO60" s="4">
        <v>4.4733000000000001</v>
      </c>
      <c r="GP60" s="6">
        <v>0</v>
      </c>
      <c r="GQ60">
        <v>0</v>
      </c>
      <c r="GR60" s="6">
        <v>57742126.75</v>
      </c>
      <c r="GS60" s="4">
        <v>3.5215999999999998</v>
      </c>
      <c r="GT60" s="6">
        <v>14724500</v>
      </c>
      <c r="GU60" s="4">
        <v>4.5008999999999997</v>
      </c>
      <c r="GV60" s="6">
        <v>57890255.219999999</v>
      </c>
      <c r="GW60" s="4">
        <v>4.3912000000000004</v>
      </c>
      <c r="GX60" s="6">
        <v>10012660</v>
      </c>
      <c r="GY60" s="4">
        <v>6.7622999999999998</v>
      </c>
      <c r="GZ60" s="6">
        <v>0</v>
      </c>
      <c r="HA60">
        <v>0</v>
      </c>
      <c r="HB60" s="6">
        <v>0</v>
      </c>
      <c r="HC60">
        <v>0</v>
      </c>
      <c r="HD60" s="6">
        <v>20064638</v>
      </c>
      <c r="HE60" s="4">
        <v>5.2637999999999998</v>
      </c>
      <c r="HF60" s="6">
        <v>20929136</v>
      </c>
      <c r="HG60" s="4">
        <v>5.9553000000000003</v>
      </c>
      <c r="HH60" s="6">
        <v>12342075.9</v>
      </c>
      <c r="HI60" s="4">
        <v>3.5173000000000001</v>
      </c>
      <c r="HJ60" s="6">
        <v>1102600</v>
      </c>
      <c r="HK60" s="4">
        <v>5.9936999999999996</v>
      </c>
      <c r="HL60" s="6">
        <v>18360078</v>
      </c>
      <c r="HM60" s="4">
        <v>5.8834999999999997</v>
      </c>
      <c r="HN60" s="6">
        <v>888000</v>
      </c>
      <c r="HO60" s="4">
        <v>3.3530000000000002</v>
      </c>
      <c r="HP60" s="6">
        <v>27145416</v>
      </c>
      <c r="HQ60" s="4">
        <v>4.0170000000000003</v>
      </c>
    </row>
    <row r="61" spans="1:225" ht="13.5" thickBot="1">
      <c r="A61" t="s">
        <v>220</v>
      </c>
      <c r="B61" s="6">
        <v>0</v>
      </c>
      <c r="C61">
        <v>0</v>
      </c>
      <c r="D61" s="6">
        <v>0</v>
      </c>
      <c r="E61">
        <v>0</v>
      </c>
      <c r="F61" s="6">
        <v>0</v>
      </c>
      <c r="G61">
        <v>0</v>
      </c>
      <c r="H61" s="6">
        <v>0</v>
      </c>
      <c r="I61">
        <v>0</v>
      </c>
      <c r="J61" s="6">
        <v>0</v>
      </c>
      <c r="K61">
        <v>0</v>
      </c>
      <c r="L61" s="6">
        <v>0</v>
      </c>
      <c r="M61">
        <v>0</v>
      </c>
      <c r="N61" s="6">
        <v>0</v>
      </c>
      <c r="O61">
        <v>0</v>
      </c>
      <c r="P61" s="6">
        <v>0</v>
      </c>
      <c r="Q61">
        <v>0</v>
      </c>
      <c r="R61" s="6">
        <v>0</v>
      </c>
      <c r="S61">
        <v>0</v>
      </c>
      <c r="T61" s="6">
        <v>0</v>
      </c>
      <c r="U61">
        <v>0</v>
      </c>
      <c r="V61" s="6">
        <v>0</v>
      </c>
      <c r="W61">
        <v>0</v>
      </c>
      <c r="X61" s="6">
        <v>0</v>
      </c>
      <c r="Y61">
        <v>0</v>
      </c>
      <c r="Z61" s="6">
        <v>0</v>
      </c>
      <c r="AA61">
        <v>0</v>
      </c>
      <c r="AB61" s="6">
        <v>0</v>
      </c>
      <c r="AC61">
        <v>0</v>
      </c>
      <c r="AD61" s="6">
        <v>0</v>
      </c>
      <c r="AE61">
        <v>0</v>
      </c>
      <c r="AF61" s="6">
        <v>0</v>
      </c>
      <c r="AG61">
        <v>0</v>
      </c>
      <c r="AH61" s="6">
        <v>0</v>
      </c>
      <c r="AI61">
        <v>0</v>
      </c>
      <c r="AJ61" s="6">
        <v>0</v>
      </c>
      <c r="AK61">
        <v>0</v>
      </c>
      <c r="AL61" s="6">
        <v>0</v>
      </c>
      <c r="AM61">
        <v>0</v>
      </c>
      <c r="AN61" s="6">
        <v>0</v>
      </c>
      <c r="AO61">
        <v>0</v>
      </c>
      <c r="AP61" s="6">
        <v>0</v>
      </c>
      <c r="AQ61">
        <v>0</v>
      </c>
      <c r="AR61" s="6">
        <v>0</v>
      </c>
      <c r="AS61">
        <v>0</v>
      </c>
      <c r="AT61" s="6">
        <v>0</v>
      </c>
      <c r="AU61">
        <v>0</v>
      </c>
      <c r="AV61" s="6">
        <v>0</v>
      </c>
      <c r="AW61">
        <v>0</v>
      </c>
      <c r="AX61" s="6">
        <v>0</v>
      </c>
      <c r="AY61">
        <v>0</v>
      </c>
      <c r="AZ61" s="6">
        <v>0</v>
      </c>
      <c r="BA61">
        <v>0</v>
      </c>
      <c r="BB61" s="6">
        <v>0</v>
      </c>
      <c r="BC61">
        <v>0</v>
      </c>
      <c r="BD61" s="6">
        <v>0</v>
      </c>
      <c r="BE61">
        <v>0</v>
      </c>
      <c r="BF61" s="6">
        <v>0</v>
      </c>
      <c r="BG61">
        <v>0</v>
      </c>
      <c r="BH61" s="6">
        <v>0</v>
      </c>
      <c r="BI61">
        <v>0</v>
      </c>
      <c r="BJ61" s="6">
        <v>0</v>
      </c>
      <c r="BK61">
        <v>0</v>
      </c>
      <c r="BL61" s="6">
        <v>0</v>
      </c>
      <c r="BM61">
        <v>0</v>
      </c>
      <c r="BN61" s="6">
        <v>0</v>
      </c>
      <c r="BO61">
        <v>0</v>
      </c>
      <c r="BP61" s="6">
        <v>0</v>
      </c>
      <c r="BQ61">
        <v>0</v>
      </c>
      <c r="BR61" s="6">
        <v>0</v>
      </c>
      <c r="BS61">
        <v>0</v>
      </c>
      <c r="BT61" s="6">
        <v>0</v>
      </c>
      <c r="BU61">
        <v>0</v>
      </c>
      <c r="BV61" s="6">
        <v>0</v>
      </c>
      <c r="BW61">
        <v>0</v>
      </c>
      <c r="BX61" s="6">
        <v>0</v>
      </c>
      <c r="BY61">
        <v>0</v>
      </c>
      <c r="BZ61" s="6">
        <v>0</v>
      </c>
      <c r="CA61">
        <v>0</v>
      </c>
      <c r="CB61" s="6">
        <v>0</v>
      </c>
      <c r="CC61">
        <v>0</v>
      </c>
      <c r="CD61" s="6">
        <v>0</v>
      </c>
      <c r="CE61">
        <v>0</v>
      </c>
      <c r="CF61" s="6">
        <v>0</v>
      </c>
      <c r="CG61">
        <v>0</v>
      </c>
      <c r="CH61" s="6">
        <v>0</v>
      </c>
      <c r="CI61">
        <v>0</v>
      </c>
      <c r="CJ61" s="6">
        <v>0</v>
      </c>
      <c r="CK61">
        <v>0</v>
      </c>
      <c r="CL61" s="6">
        <v>0</v>
      </c>
      <c r="CM61">
        <v>0</v>
      </c>
      <c r="CN61" s="6">
        <v>0</v>
      </c>
      <c r="CO61">
        <v>0</v>
      </c>
      <c r="CP61" s="6">
        <v>0</v>
      </c>
      <c r="CQ61">
        <v>0</v>
      </c>
      <c r="CR61" s="6">
        <v>0</v>
      </c>
      <c r="CS61">
        <v>0</v>
      </c>
      <c r="CT61" s="6">
        <v>0</v>
      </c>
      <c r="CU61">
        <v>0</v>
      </c>
      <c r="CV61" s="6">
        <v>0</v>
      </c>
      <c r="CW61">
        <v>0</v>
      </c>
      <c r="CX61" s="6">
        <v>0</v>
      </c>
      <c r="CY61">
        <v>0</v>
      </c>
      <c r="CZ61" s="6">
        <v>0</v>
      </c>
      <c r="DA61">
        <v>0</v>
      </c>
      <c r="DB61" s="6">
        <v>0</v>
      </c>
      <c r="DC61">
        <v>0</v>
      </c>
      <c r="DD61" s="6">
        <v>0</v>
      </c>
      <c r="DE61">
        <v>0</v>
      </c>
      <c r="DF61" s="6">
        <v>0</v>
      </c>
      <c r="DG61">
        <v>0</v>
      </c>
      <c r="DH61" s="6">
        <v>0</v>
      </c>
      <c r="DI61">
        <v>0</v>
      </c>
      <c r="DJ61" s="6">
        <v>0</v>
      </c>
      <c r="DK61">
        <v>0</v>
      </c>
      <c r="DL61" s="6">
        <v>0</v>
      </c>
      <c r="DM61">
        <v>0</v>
      </c>
      <c r="DN61" s="6">
        <v>0</v>
      </c>
      <c r="DO61">
        <v>0</v>
      </c>
      <c r="DP61" s="6">
        <v>0</v>
      </c>
      <c r="DQ61">
        <v>0</v>
      </c>
      <c r="DR61" s="6">
        <v>0</v>
      </c>
      <c r="DS61">
        <v>0</v>
      </c>
      <c r="DT61" s="6">
        <v>0</v>
      </c>
      <c r="DU61">
        <v>0</v>
      </c>
      <c r="DV61" s="6">
        <v>0</v>
      </c>
      <c r="DW61">
        <v>0</v>
      </c>
      <c r="DX61" s="6">
        <v>0</v>
      </c>
      <c r="DY61">
        <v>0</v>
      </c>
      <c r="DZ61" s="6">
        <v>0</v>
      </c>
      <c r="EA61">
        <v>0</v>
      </c>
      <c r="EB61" s="6">
        <v>0</v>
      </c>
      <c r="EC61">
        <v>0</v>
      </c>
      <c r="ED61" s="6">
        <v>0</v>
      </c>
      <c r="EE61">
        <v>0</v>
      </c>
      <c r="EF61" s="6">
        <v>0</v>
      </c>
      <c r="EG61">
        <v>0</v>
      </c>
      <c r="EH61" s="6">
        <v>0</v>
      </c>
      <c r="EI61">
        <v>0</v>
      </c>
      <c r="EJ61" s="6">
        <v>0</v>
      </c>
      <c r="EK61">
        <v>0</v>
      </c>
      <c r="EL61" s="6">
        <v>0</v>
      </c>
      <c r="EM61">
        <v>0</v>
      </c>
      <c r="EN61" s="6">
        <v>0</v>
      </c>
      <c r="EO61">
        <v>0</v>
      </c>
      <c r="EP61" s="6">
        <v>0</v>
      </c>
      <c r="EQ61">
        <v>0</v>
      </c>
      <c r="ER61" s="6">
        <v>0</v>
      </c>
      <c r="ES61">
        <v>0</v>
      </c>
      <c r="ET61" s="6">
        <v>0</v>
      </c>
      <c r="EU61">
        <v>0</v>
      </c>
      <c r="EV61" s="6">
        <v>0</v>
      </c>
      <c r="EW61">
        <v>0</v>
      </c>
      <c r="EX61" s="6">
        <v>0</v>
      </c>
      <c r="EY61">
        <v>0</v>
      </c>
      <c r="EZ61" s="6">
        <v>0</v>
      </c>
      <c r="FA61">
        <v>0</v>
      </c>
      <c r="FB61" s="6">
        <v>0</v>
      </c>
      <c r="FC61">
        <v>0</v>
      </c>
      <c r="FD61" s="6">
        <v>0</v>
      </c>
      <c r="FE61">
        <v>0</v>
      </c>
      <c r="FF61" s="6">
        <v>0</v>
      </c>
      <c r="FG61">
        <v>0</v>
      </c>
      <c r="FH61" s="6">
        <v>0</v>
      </c>
      <c r="FI61">
        <v>0</v>
      </c>
      <c r="FJ61" s="6">
        <v>0</v>
      </c>
      <c r="FK61">
        <v>0</v>
      </c>
      <c r="FL61" s="6">
        <v>0</v>
      </c>
      <c r="FM61">
        <v>0</v>
      </c>
      <c r="FN61" s="6">
        <v>0</v>
      </c>
      <c r="FO61">
        <v>0</v>
      </c>
      <c r="FP61" s="6">
        <v>0</v>
      </c>
      <c r="FQ61">
        <v>0</v>
      </c>
      <c r="FR61" s="6">
        <v>0</v>
      </c>
      <c r="FS61">
        <v>0</v>
      </c>
      <c r="FT61" s="6">
        <v>0</v>
      </c>
      <c r="FU61">
        <v>0</v>
      </c>
      <c r="FV61" s="6">
        <v>0</v>
      </c>
      <c r="FW61">
        <v>0</v>
      </c>
      <c r="FX61" s="6">
        <v>0</v>
      </c>
      <c r="FY61">
        <v>0</v>
      </c>
      <c r="FZ61" s="6">
        <v>0</v>
      </c>
      <c r="GA61">
        <v>0</v>
      </c>
      <c r="GB61" s="6">
        <v>0</v>
      </c>
      <c r="GC61">
        <v>0</v>
      </c>
      <c r="GD61" s="6">
        <v>0</v>
      </c>
      <c r="GE61">
        <v>0</v>
      </c>
      <c r="GF61" s="6">
        <v>0</v>
      </c>
      <c r="GG61">
        <v>0</v>
      </c>
      <c r="GH61" s="6">
        <v>0</v>
      </c>
      <c r="GI61">
        <v>0</v>
      </c>
      <c r="GJ61" s="6">
        <v>0</v>
      </c>
      <c r="GK61">
        <v>0</v>
      </c>
      <c r="GL61" s="6">
        <v>0</v>
      </c>
      <c r="GM61">
        <v>0</v>
      </c>
      <c r="GN61" s="6">
        <v>0</v>
      </c>
      <c r="GO61">
        <v>0</v>
      </c>
      <c r="GP61" s="6">
        <v>0</v>
      </c>
      <c r="GQ61">
        <v>0</v>
      </c>
      <c r="GR61" s="6">
        <v>0</v>
      </c>
      <c r="GS61">
        <v>0</v>
      </c>
      <c r="GT61" s="6">
        <v>0</v>
      </c>
      <c r="GU61">
        <v>0</v>
      </c>
      <c r="GV61" s="6">
        <v>0</v>
      </c>
      <c r="GW61">
        <v>0</v>
      </c>
      <c r="GX61" s="6">
        <v>0</v>
      </c>
      <c r="GY61">
        <v>0</v>
      </c>
      <c r="GZ61" s="6">
        <v>0</v>
      </c>
      <c r="HA61">
        <v>0</v>
      </c>
      <c r="HB61" s="6">
        <v>0</v>
      </c>
      <c r="HC61">
        <v>0</v>
      </c>
      <c r="HD61" s="6">
        <v>0</v>
      </c>
      <c r="HE61">
        <v>0</v>
      </c>
      <c r="HF61" s="6">
        <v>0</v>
      </c>
      <c r="HG61">
        <v>0</v>
      </c>
      <c r="HH61" s="6">
        <v>0</v>
      </c>
      <c r="HI61">
        <v>0</v>
      </c>
      <c r="HJ61" s="6">
        <v>0</v>
      </c>
      <c r="HK61">
        <v>0</v>
      </c>
      <c r="HL61" s="6">
        <v>0</v>
      </c>
      <c r="HM61">
        <v>0</v>
      </c>
      <c r="HN61" s="6">
        <v>0</v>
      </c>
      <c r="HO61">
        <v>0</v>
      </c>
      <c r="HP61" s="6">
        <v>0</v>
      </c>
      <c r="HQ61">
        <v>0</v>
      </c>
    </row>
    <row r="62" spans="1:225" ht="14.25" thickTop="1" thickBot="1">
      <c r="A62" s="15" t="s">
        <v>221</v>
      </c>
      <c r="B62" s="16">
        <v>5847905062.4799995</v>
      </c>
      <c r="C62" s="17">
        <v>5.2110000000000003</v>
      </c>
      <c r="D62" s="16">
        <v>5767194</v>
      </c>
      <c r="E62" s="17">
        <v>5.7637999999999998</v>
      </c>
      <c r="F62" s="16">
        <v>74500000</v>
      </c>
      <c r="G62" s="17">
        <v>5.8723000000000001</v>
      </c>
      <c r="H62" s="16">
        <v>0</v>
      </c>
      <c r="I62" s="15">
        <v>0</v>
      </c>
      <c r="J62" s="16">
        <v>49994268</v>
      </c>
      <c r="K62" s="17">
        <v>4.6700999999999997</v>
      </c>
      <c r="L62" s="16">
        <v>34270000</v>
      </c>
      <c r="M62" s="17">
        <v>4.2521000000000004</v>
      </c>
      <c r="N62" s="16">
        <v>206476560.59999999</v>
      </c>
      <c r="O62" s="17">
        <v>7.5627000000000004</v>
      </c>
      <c r="P62" s="16">
        <v>959560</v>
      </c>
      <c r="Q62" s="17">
        <v>6.4393000000000002</v>
      </c>
      <c r="R62" s="16">
        <v>1848538700</v>
      </c>
      <c r="S62" s="17">
        <v>8.6228999999999996</v>
      </c>
      <c r="T62" s="16">
        <v>2808650</v>
      </c>
      <c r="U62" s="17">
        <v>6.3634000000000004</v>
      </c>
      <c r="V62" s="16">
        <v>0</v>
      </c>
      <c r="W62" s="15">
        <v>0</v>
      </c>
      <c r="X62" s="16">
        <v>3659440</v>
      </c>
      <c r="Y62" s="17">
        <v>3.6829999999999998</v>
      </c>
      <c r="Z62" s="16">
        <v>864200</v>
      </c>
      <c r="AA62" s="17">
        <v>1.9075</v>
      </c>
      <c r="AB62" s="16">
        <v>30618924</v>
      </c>
      <c r="AC62" s="17">
        <v>4.1596000000000002</v>
      </c>
      <c r="AD62" s="16">
        <v>13011276</v>
      </c>
      <c r="AE62" s="17">
        <v>7.6055000000000001</v>
      </c>
      <c r="AF62" s="16">
        <v>0</v>
      </c>
      <c r="AG62" s="15">
        <v>0</v>
      </c>
      <c r="AH62" s="16">
        <v>2723720</v>
      </c>
      <c r="AI62" s="17">
        <v>7.0494000000000003</v>
      </c>
      <c r="AJ62" s="16">
        <v>189732726</v>
      </c>
      <c r="AK62" s="17">
        <v>7.2070999999999996</v>
      </c>
      <c r="AL62" s="16">
        <v>3310168</v>
      </c>
      <c r="AM62" s="17">
        <v>2.4780000000000002</v>
      </c>
      <c r="AN62" s="16">
        <v>173123398</v>
      </c>
      <c r="AO62" s="17">
        <v>7.6624999999999996</v>
      </c>
      <c r="AP62" s="16">
        <v>12383986</v>
      </c>
      <c r="AQ62" s="17">
        <v>2.3713000000000002</v>
      </c>
      <c r="AR62" s="16">
        <v>31041766</v>
      </c>
      <c r="AS62" s="17">
        <v>6.0095999999999998</v>
      </c>
      <c r="AT62" s="16">
        <v>10214248</v>
      </c>
      <c r="AU62" s="17">
        <v>8.4844000000000008</v>
      </c>
      <c r="AV62" s="16">
        <v>0</v>
      </c>
      <c r="AW62" s="15">
        <v>0</v>
      </c>
      <c r="AX62" s="16">
        <v>9000196</v>
      </c>
      <c r="AY62" s="17">
        <v>5.2649999999999997</v>
      </c>
      <c r="AZ62" s="16">
        <v>23840000</v>
      </c>
      <c r="BA62" s="17">
        <v>4.1196999999999999</v>
      </c>
      <c r="BB62" s="16">
        <v>1951900</v>
      </c>
      <c r="BC62" s="17">
        <v>5.0269000000000004</v>
      </c>
      <c r="BD62" s="16">
        <v>13348612</v>
      </c>
      <c r="BE62" s="17">
        <v>7.5110000000000001</v>
      </c>
      <c r="BF62" s="16">
        <v>1192000</v>
      </c>
      <c r="BG62" s="17">
        <v>4.0705</v>
      </c>
      <c r="BH62" s="16">
        <v>19668000</v>
      </c>
      <c r="BI62" s="17">
        <v>4.0791000000000004</v>
      </c>
      <c r="BJ62" s="16">
        <v>1549600</v>
      </c>
      <c r="BK62" s="17">
        <v>5.4241000000000001</v>
      </c>
      <c r="BL62" s="16">
        <v>3278000</v>
      </c>
      <c r="BM62" s="17">
        <v>5.3817000000000004</v>
      </c>
      <c r="BN62" s="16">
        <v>938700</v>
      </c>
      <c r="BO62" s="17">
        <v>2.9594999999999998</v>
      </c>
      <c r="BP62" s="16">
        <v>6527690</v>
      </c>
      <c r="BQ62" s="17">
        <v>2.1964999999999999</v>
      </c>
      <c r="BR62" s="16">
        <v>243674599.99000001</v>
      </c>
      <c r="BS62" s="17">
        <v>5.5191999999999997</v>
      </c>
      <c r="BT62" s="16">
        <v>69827061.980000004</v>
      </c>
      <c r="BU62" s="17">
        <v>5.4337</v>
      </c>
      <c r="BV62" s="16">
        <v>0</v>
      </c>
      <c r="BW62" s="15">
        <v>0</v>
      </c>
      <c r="BX62" s="16">
        <v>1160114</v>
      </c>
      <c r="BY62" s="17">
        <v>6.7149000000000001</v>
      </c>
      <c r="BZ62" s="16">
        <v>701194</v>
      </c>
      <c r="CA62" s="17">
        <v>8.2857000000000003</v>
      </c>
      <c r="CB62" s="16">
        <v>1043000</v>
      </c>
      <c r="CC62" s="17">
        <v>5.7549999999999999</v>
      </c>
      <c r="CD62" s="16">
        <v>0</v>
      </c>
      <c r="CE62" s="15">
        <v>0</v>
      </c>
      <c r="CF62" s="16">
        <v>536400</v>
      </c>
      <c r="CG62" s="17">
        <v>1.9544999999999999</v>
      </c>
      <c r="CH62" s="16">
        <v>0</v>
      </c>
      <c r="CI62" s="15">
        <v>0</v>
      </c>
      <c r="CJ62" s="16">
        <v>0</v>
      </c>
      <c r="CK62" s="15">
        <v>0</v>
      </c>
      <c r="CL62" s="16">
        <v>23083080</v>
      </c>
      <c r="CM62" s="17">
        <v>6.0045999999999999</v>
      </c>
      <c r="CN62" s="16">
        <v>6803340</v>
      </c>
      <c r="CO62" s="17">
        <v>4.5923999999999996</v>
      </c>
      <c r="CP62" s="16">
        <v>0</v>
      </c>
      <c r="CQ62" s="15">
        <v>0</v>
      </c>
      <c r="CR62" s="16">
        <v>128870100</v>
      </c>
      <c r="CS62" s="17">
        <v>5.0911</v>
      </c>
      <c r="CT62" s="16">
        <v>0</v>
      </c>
      <c r="CU62" s="15">
        <v>0</v>
      </c>
      <c r="CV62" s="16">
        <v>0</v>
      </c>
      <c r="CW62" s="15">
        <v>0</v>
      </c>
      <c r="CX62" s="16">
        <v>48406218</v>
      </c>
      <c r="CY62" s="17">
        <v>4.8761999999999999</v>
      </c>
      <c r="CZ62" s="16">
        <v>23402238</v>
      </c>
      <c r="DA62" s="17">
        <v>3.9561999999999999</v>
      </c>
      <c r="DB62" s="16">
        <v>447000000</v>
      </c>
      <c r="DC62" s="17">
        <v>4.4835000000000003</v>
      </c>
      <c r="DD62" s="16">
        <v>447000</v>
      </c>
      <c r="DE62" s="17">
        <v>3.2980999999999998</v>
      </c>
      <c r="DF62" s="16">
        <v>4917000</v>
      </c>
      <c r="DG62" s="17">
        <v>5.0957999999999997</v>
      </c>
      <c r="DH62" s="16">
        <v>227277448</v>
      </c>
      <c r="DI62" s="17">
        <v>5.7796000000000003</v>
      </c>
      <c r="DJ62" s="16">
        <v>23607262</v>
      </c>
      <c r="DK62" s="17">
        <v>4.4919000000000002</v>
      </c>
      <c r="DL62" s="16">
        <v>12509444</v>
      </c>
      <c r="DM62" s="17">
        <v>5.8346999999999998</v>
      </c>
      <c r="DN62" s="16">
        <v>56570532</v>
      </c>
      <c r="DO62" s="17">
        <v>6.4142000000000001</v>
      </c>
      <c r="DP62" s="16">
        <v>57615320</v>
      </c>
      <c r="DQ62" s="17">
        <v>4.1520000000000001</v>
      </c>
      <c r="DR62" s="16">
        <v>46935000</v>
      </c>
      <c r="DS62" s="17">
        <v>3.0861999999999998</v>
      </c>
      <c r="DT62" s="16">
        <v>111832546</v>
      </c>
      <c r="DU62" s="17">
        <v>1.3997999999999999</v>
      </c>
      <c r="DV62" s="16">
        <v>40714548</v>
      </c>
      <c r="DW62" s="17">
        <v>4.1685999999999996</v>
      </c>
      <c r="DX62" s="16">
        <v>12144394</v>
      </c>
      <c r="DY62" s="17">
        <v>4.0336999999999996</v>
      </c>
      <c r="DZ62" s="16">
        <v>804600</v>
      </c>
      <c r="EA62" s="17">
        <v>3.8285999999999998</v>
      </c>
      <c r="EB62" s="16">
        <v>16928188</v>
      </c>
      <c r="EC62" s="17">
        <v>3.9876</v>
      </c>
      <c r="ED62" s="16">
        <v>5604620</v>
      </c>
      <c r="EE62" s="17">
        <v>8.2504000000000008</v>
      </c>
      <c r="EF62" s="16">
        <v>5962980</v>
      </c>
      <c r="EG62" s="17">
        <v>3.1566999999999998</v>
      </c>
      <c r="EH62" s="16">
        <v>152218400</v>
      </c>
      <c r="EI62" s="17">
        <v>4.2131999999999996</v>
      </c>
      <c r="EJ62" s="16">
        <v>11917616</v>
      </c>
      <c r="EK62" s="17">
        <v>4.9099000000000004</v>
      </c>
      <c r="EL62" s="16">
        <v>11115698</v>
      </c>
      <c r="EM62" s="17">
        <v>4.8944999999999999</v>
      </c>
      <c r="EN62" s="16">
        <v>23227312</v>
      </c>
      <c r="EO62" s="17">
        <v>4.6054000000000004</v>
      </c>
      <c r="EP62" s="16">
        <v>1974250</v>
      </c>
      <c r="EQ62" s="17">
        <v>3.9438</v>
      </c>
      <c r="ER62" s="16">
        <v>85841880</v>
      </c>
      <c r="ES62" s="17">
        <v>4.6858000000000004</v>
      </c>
      <c r="ET62" s="16">
        <v>56104162</v>
      </c>
      <c r="EU62" s="17">
        <v>3.6886999999999999</v>
      </c>
      <c r="EV62" s="16">
        <v>0</v>
      </c>
      <c r="EW62" s="15">
        <v>0</v>
      </c>
      <c r="EX62" s="16">
        <v>0</v>
      </c>
      <c r="EY62" s="15">
        <v>0</v>
      </c>
      <c r="EZ62" s="16">
        <v>10126934</v>
      </c>
      <c r="FA62" s="17">
        <v>1.9045000000000001</v>
      </c>
      <c r="FB62" s="16">
        <v>9750560</v>
      </c>
      <c r="FC62" s="17">
        <v>4.7523999999999997</v>
      </c>
      <c r="FD62" s="16">
        <v>132673176</v>
      </c>
      <c r="FE62" s="17">
        <v>5.2888999999999999</v>
      </c>
      <c r="FF62" s="16">
        <v>15315710</v>
      </c>
      <c r="FG62" s="17">
        <v>5.2004000000000001</v>
      </c>
      <c r="FH62" s="16">
        <v>8065370</v>
      </c>
      <c r="FI62" s="17">
        <v>6.9553000000000003</v>
      </c>
      <c r="FJ62" s="16">
        <v>2361650</v>
      </c>
      <c r="FK62" s="17">
        <v>4.9027000000000003</v>
      </c>
      <c r="FL62" s="16">
        <v>41333195.990000002</v>
      </c>
      <c r="FM62" s="17">
        <v>6.5487000000000002</v>
      </c>
      <c r="FN62" s="16">
        <v>20830796</v>
      </c>
      <c r="FO62" s="17">
        <v>3.4165999999999999</v>
      </c>
      <c r="FP62" s="16">
        <v>1737340</v>
      </c>
      <c r="FQ62" s="17">
        <v>3.8877000000000002</v>
      </c>
      <c r="FR62" s="16">
        <v>38574610</v>
      </c>
      <c r="FS62" s="17">
        <v>4.9234</v>
      </c>
      <c r="FT62" s="16">
        <v>3279192</v>
      </c>
      <c r="FU62" s="17">
        <v>4.6197999999999997</v>
      </c>
      <c r="FV62" s="16">
        <v>47784300</v>
      </c>
      <c r="FW62" s="17">
        <v>5.1830999999999996</v>
      </c>
      <c r="FX62" s="16">
        <v>894000</v>
      </c>
      <c r="FY62" s="17">
        <v>4.4882</v>
      </c>
      <c r="FZ62" s="16">
        <v>0</v>
      </c>
      <c r="GA62" s="15">
        <v>0</v>
      </c>
      <c r="GB62" s="16">
        <v>18736154</v>
      </c>
      <c r="GC62" s="17">
        <v>4.0823999999999998</v>
      </c>
      <c r="GD62" s="16">
        <v>55457800</v>
      </c>
      <c r="GE62" s="17">
        <v>4.7183000000000002</v>
      </c>
      <c r="GF62" s="16">
        <v>17927680</v>
      </c>
      <c r="GG62" s="17">
        <v>5.2187999999999999</v>
      </c>
      <c r="GH62" s="16">
        <v>365551752</v>
      </c>
      <c r="GI62" s="17">
        <v>5.4980000000000002</v>
      </c>
      <c r="GJ62" s="16">
        <v>0</v>
      </c>
      <c r="GK62" s="15">
        <v>0</v>
      </c>
      <c r="GL62" s="16">
        <v>75235421.730000004</v>
      </c>
      <c r="GM62" s="17">
        <v>3.6286999999999998</v>
      </c>
      <c r="GN62" s="16">
        <v>4996906.32</v>
      </c>
      <c r="GO62" s="17">
        <v>4.4733000000000001</v>
      </c>
      <c r="GP62" s="16">
        <v>0</v>
      </c>
      <c r="GQ62" s="15">
        <v>0</v>
      </c>
      <c r="GR62" s="16">
        <v>57742126.75</v>
      </c>
      <c r="GS62" s="17">
        <v>3.5215999999999998</v>
      </c>
      <c r="GT62" s="16">
        <v>14724500</v>
      </c>
      <c r="GU62" s="17">
        <v>4.5008999999999997</v>
      </c>
      <c r="GV62" s="16">
        <v>57890255.219999999</v>
      </c>
      <c r="GW62" s="17">
        <v>4.3912000000000004</v>
      </c>
      <c r="GX62" s="16">
        <v>10012660</v>
      </c>
      <c r="GY62" s="17">
        <v>6.7622999999999998</v>
      </c>
      <c r="GZ62" s="16">
        <v>0</v>
      </c>
      <c r="HA62" s="15">
        <v>0</v>
      </c>
      <c r="HB62" s="16">
        <v>0</v>
      </c>
      <c r="HC62" s="15">
        <v>0</v>
      </c>
      <c r="HD62" s="16">
        <v>20064638</v>
      </c>
      <c r="HE62" s="17">
        <v>5.2637999999999998</v>
      </c>
      <c r="HF62" s="16">
        <v>20929136</v>
      </c>
      <c r="HG62" s="17">
        <v>5.9553000000000003</v>
      </c>
      <c r="HH62" s="16">
        <v>12342075.9</v>
      </c>
      <c r="HI62" s="17">
        <v>3.5173000000000001</v>
      </c>
      <c r="HJ62" s="16">
        <v>1102600</v>
      </c>
      <c r="HK62" s="17">
        <v>5.9936999999999996</v>
      </c>
      <c r="HL62" s="16">
        <v>18360078</v>
      </c>
      <c r="HM62" s="17">
        <v>5.8834999999999997</v>
      </c>
      <c r="HN62" s="16">
        <v>888000</v>
      </c>
      <c r="HO62" s="17">
        <v>3.3530000000000002</v>
      </c>
      <c r="HP62" s="16">
        <v>27145416</v>
      </c>
      <c r="HQ62" s="17">
        <v>4.0170000000000003</v>
      </c>
    </row>
    <row r="63" spans="1:225" ht="13.5" thickTop="1">
      <c r="A63" t="s">
        <v>226</v>
      </c>
      <c r="B63" s="6">
        <v>165446890.46000001</v>
      </c>
      <c r="C63" s="4">
        <v>0.1474</v>
      </c>
      <c r="D63" s="6">
        <v>0</v>
      </c>
      <c r="E63">
        <v>0</v>
      </c>
      <c r="F63" s="6">
        <v>3745000</v>
      </c>
      <c r="G63" s="4">
        <v>0.29520000000000002</v>
      </c>
      <c r="H63" s="6">
        <v>0</v>
      </c>
      <c r="I63">
        <v>0</v>
      </c>
      <c r="J63" s="6">
        <v>4408951.05</v>
      </c>
      <c r="K63" s="4">
        <v>0.41189999999999999</v>
      </c>
      <c r="L63" s="6">
        <v>0</v>
      </c>
      <c r="M63">
        <v>0</v>
      </c>
      <c r="N63" s="6">
        <v>5786572.7999999998</v>
      </c>
      <c r="O63" s="4">
        <v>0.21190000000000001</v>
      </c>
      <c r="P63" s="6">
        <v>17526.599999999999</v>
      </c>
      <c r="Q63" s="4">
        <v>0.1176</v>
      </c>
      <c r="R63" s="6">
        <v>0</v>
      </c>
      <c r="S63">
        <v>0</v>
      </c>
      <c r="T63" s="6">
        <v>610584.80000000005</v>
      </c>
      <c r="U63" s="4">
        <v>1.3834</v>
      </c>
      <c r="V63" s="6">
        <v>0</v>
      </c>
      <c r="W63">
        <v>0</v>
      </c>
      <c r="X63" s="6">
        <v>0</v>
      </c>
      <c r="Y63">
        <v>0</v>
      </c>
      <c r="Z63" s="6">
        <v>355775</v>
      </c>
      <c r="AA63" s="4">
        <v>0.7853</v>
      </c>
      <c r="AB63" s="6">
        <v>0</v>
      </c>
      <c r="AC63">
        <v>0</v>
      </c>
      <c r="AD63" s="6">
        <v>2902449.9</v>
      </c>
      <c r="AE63" s="4">
        <v>1.6966000000000001</v>
      </c>
      <c r="AF63" s="6">
        <v>0</v>
      </c>
      <c r="AG63">
        <v>0</v>
      </c>
      <c r="AH63" s="6">
        <v>769035.75</v>
      </c>
      <c r="AI63" s="4">
        <v>1.9903999999999999</v>
      </c>
      <c r="AJ63" s="6">
        <v>0</v>
      </c>
      <c r="AK63">
        <v>0</v>
      </c>
      <c r="AL63" s="6">
        <v>1130496</v>
      </c>
      <c r="AM63" s="4">
        <v>0.84630000000000005</v>
      </c>
      <c r="AN63" s="6">
        <v>18941</v>
      </c>
      <c r="AO63" s="4">
        <v>8.0000000000000004E-4</v>
      </c>
      <c r="AP63" s="6">
        <v>5293145.55</v>
      </c>
      <c r="AQ63" s="4">
        <v>1.0135000000000001</v>
      </c>
      <c r="AR63" s="6">
        <v>8415015</v>
      </c>
      <c r="AS63" s="4">
        <v>1.6291</v>
      </c>
      <c r="AT63" s="6">
        <v>2831032.75</v>
      </c>
      <c r="AU63" s="4">
        <v>2.3515999999999999</v>
      </c>
      <c r="AV63" s="6">
        <v>0</v>
      </c>
      <c r="AW63">
        <v>0</v>
      </c>
      <c r="AX63" s="6">
        <v>0</v>
      </c>
      <c r="AY63">
        <v>0</v>
      </c>
      <c r="AZ63" s="6">
        <v>0</v>
      </c>
      <c r="BA63">
        <v>0</v>
      </c>
      <c r="BB63" s="6">
        <v>91003.5</v>
      </c>
      <c r="BC63" s="4">
        <v>0.2344</v>
      </c>
      <c r="BD63" s="6">
        <v>0</v>
      </c>
      <c r="BE63">
        <v>0</v>
      </c>
      <c r="BF63" s="6">
        <v>0</v>
      </c>
      <c r="BG63">
        <v>0</v>
      </c>
      <c r="BH63" s="6">
        <v>7115500</v>
      </c>
      <c r="BI63" s="4">
        <v>1.4758</v>
      </c>
      <c r="BJ63" s="6">
        <v>0</v>
      </c>
      <c r="BK63">
        <v>0</v>
      </c>
      <c r="BL63" s="6">
        <v>0</v>
      </c>
      <c r="BM63">
        <v>0</v>
      </c>
      <c r="BN63" s="6">
        <v>268404.15000000002</v>
      </c>
      <c r="BO63" s="4">
        <v>0.84619999999999995</v>
      </c>
      <c r="BP63" s="6">
        <v>0</v>
      </c>
      <c r="BQ63">
        <v>0</v>
      </c>
      <c r="BR63" s="6">
        <v>0</v>
      </c>
      <c r="BS63">
        <v>0</v>
      </c>
      <c r="BT63" s="6">
        <v>2404814.5</v>
      </c>
      <c r="BU63" s="4">
        <v>0.18709999999999999</v>
      </c>
      <c r="BV63" s="6">
        <v>0</v>
      </c>
      <c r="BW63">
        <v>0</v>
      </c>
      <c r="BX63" s="6">
        <v>0</v>
      </c>
      <c r="BY63">
        <v>0</v>
      </c>
      <c r="BZ63" s="6">
        <v>36401.4</v>
      </c>
      <c r="CA63" s="4">
        <v>0.43009999999999998</v>
      </c>
      <c r="CB63" s="6">
        <v>460635</v>
      </c>
      <c r="CC63" s="4">
        <v>2.5417000000000001</v>
      </c>
      <c r="CD63" s="6">
        <v>0</v>
      </c>
      <c r="CE63">
        <v>0</v>
      </c>
      <c r="CF63" s="6">
        <v>0</v>
      </c>
      <c r="CG63">
        <v>0</v>
      </c>
      <c r="CH63" s="6">
        <v>0</v>
      </c>
      <c r="CI63">
        <v>0</v>
      </c>
      <c r="CJ63" s="6">
        <v>0</v>
      </c>
      <c r="CK63">
        <v>0</v>
      </c>
      <c r="CL63" s="6">
        <v>7382668.2999999998</v>
      </c>
      <c r="CM63" s="4">
        <v>1.9204000000000001</v>
      </c>
      <c r="CN63" s="6">
        <v>0</v>
      </c>
      <c r="CO63">
        <v>0</v>
      </c>
      <c r="CP63" s="6">
        <v>0</v>
      </c>
      <c r="CQ63">
        <v>0</v>
      </c>
      <c r="CR63" s="6">
        <v>0</v>
      </c>
      <c r="CS63">
        <v>0</v>
      </c>
      <c r="CT63" s="6">
        <v>0</v>
      </c>
      <c r="CU63">
        <v>0</v>
      </c>
      <c r="CV63" s="6">
        <v>0</v>
      </c>
      <c r="CW63">
        <v>0</v>
      </c>
      <c r="CX63" s="6">
        <v>0</v>
      </c>
      <c r="CY63">
        <v>0</v>
      </c>
      <c r="CZ63" s="6">
        <v>10454348.310000001</v>
      </c>
      <c r="DA63" s="4">
        <v>1.7673000000000001</v>
      </c>
      <c r="DB63" s="6">
        <v>0</v>
      </c>
      <c r="DC63">
        <v>0</v>
      </c>
      <c r="DD63" s="6">
        <v>0</v>
      </c>
      <c r="DE63">
        <v>0</v>
      </c>
      <c r="DF63" s="6">
        <v>0</v>
      </c>
      <c r="DG63">
        <v>0</v>
      </c>
      <c r="DH63" s="6">
        <v>35203411.950000003</v>
      </c>
      <c r="DI63" s="4">
        <v>0.8952</v>
      </c>
      <c r="DJ63" s="6">
        <v>4261285.7</v>
      </c>
      <c r="DK63" s="4">
        <v>0.81079999999999997</v>
      </c>
      <c r="DL63" s="6">
        <v>0</v>
      </c>
      <c r="DM63">
        <v>0</v>
      </c>
      <c r="DN63" s="6">
        <v>0</v>
      </c>
      <c r="DO63">
        <v>0</v>
      </c>
      <c r="DP63" s="6">
        <v>0</v>
      </c>
      <c r="DQ63">
        <v>0</v>
      </c>
      <c r="DR63" s="6">
        <v>0</v>
      </c>
      <c r="DS63">
        <v>0</v>
      </c>
      <c r="DT63" s="6">
        <v>0</v>
      </c>
      <c r="DU63">
        <v>0</v>
      </c>
      <c r="DV63" s="6">
        <v>0</v>
      </c>
      <c r="DW63">
        <v>0</v>
      </c>
      <c r="DX63" s="6">
        <v>1838346</v>
      </c>
      <c r="DY63" s="4">
        <v>0.61060000000000003</v>
      </c>
      <c r="DZ63" s="6">
        <v>0</v>
      </c>
      <c r="EA63">
        <v>0</v>
      </c>
      <c r="EB63" s="6">
        <v>1252103.3</v>
      </c>
      <c r="EC63" s="4">
        <v>0.2949</v>
      </c>
      <c r="ED63" s="6">
        <v>0</v>
      </c>
      <c r="EE63">
        <v>0</v>
      </c>
      <c r="EF63" s="6">
        <v>6865296.5499999998</v>
      </c>
      <c r="EG63" s="4">
        <v>3.6343999999999999</v>
      </c>
      <c r="EH63" s="6">
        <v>0</v>
      </c>
      <c r="EI63">
        <v>0</v>
      </c>
      <c r="EJ63" s="6">
        <v>588976.15</v>
      </c>
      <c r="EK63" s="4">
        <v>0.24260000000000001</v>
      </c>
      <c r="EL63" s="6">
        <v>941418.1</v>
      </c>
      <c r="EM63" s="4">
        <v>0.41449999999999998</v>
      </c>
      <c r="EN63" s="6">
        <v>1203792.8</v>
      </c>
      <c r="EO63" s="4">
        <v>0.2387</v>
      </c>
      <c r="EP63" s="6">
        <v>0</v>
      </c>
      <c r="EQ63">
        <v>0</v>
      </c>
      <c r="ER63" s="6">
        <v>0</v>
      </c>
      <c r="ES63">
        <v>0</v>
      </c>
      <c r="ET63" s="6">
        <v>0</v>
      </c>
      <c r="EU63">
        <v>0</v>
      </c>
      <c r="EV63" s="6">
        <v>0</v>
      </c>
      <c r="EW63">
        <v>0</v>
      </c>
      <c r="EX63" s="6">
        <v>0</v>
      </c>
      <c r="EY63">
        <v>0</v>
      </c>
      <c r="EZ63" s="6">
        <v>20148100</v>
      </c>
      <c r="FA63" s="4">
        <v>3.7890999999999999</v>
      </c>
      <c r="FB63" s="6">
        <v>0</v>
      </c>
      <c r="FC63">
        <v>0</v>
      </c>
      <c r="FD63" s="6">
        <v>0</v>
      </c>
      <c r="FE63">
        <v>0</v>
      </c>
      <c r="FF63" s="6">
        <v>0</v>
      </c>
      <c r="FG63">
        <v>0</v>
      </c>
      <c r="FH63" s="6">
        <v>176015</v>
      </c>
      <c r="FI63" s="4">
        <v>0.15179999999999999</v>
      </c>
      <c r="FJ63" s="6">
        <v>121487.8</v>
      </c>
      <c r="FK63" s="4">
        <v>0.25219999999999998</v>
      </c>
      <c r="FL63" s="6">
        <v>0</v>
      </c>
      <c r="FM63">
        <v>0</v>
      </c>
      <c r="FN63" s="6">
        <v>6959183.7000000002</v>
      </c>
      <c r="FO63" s="4">
        <v>1.1414</v>
      </c>
      <c r="FP63" s="6">
        <v>1653043</v>
      </c>
      <c r="FQ63" s="4">
        <v>3.6989999999999998</v>
      </c>
      <c r="FR63" s="6">
        <v>0</v>
      </c>
      <c r="FS63">
        <v>0</v>
      </c>
      <c r="FT63" s="6">
        <v>106732.5</v>
      </c>
      <c r="FU63" s="4">
        <v>0.15040000000000001</v>
      </c>
      <c r="FV63" s="6">
        <v>0</v>
      </c>
      <c r="FW63">
        <v>0</v>
      </c>
      <c r="FX63" s="6">
        <v>0</v>
      </c>
      <c r="FY63">
        <v>0</v>
      </c>
      <c r="FZ63" s="6">
        <v>0</v>
      </c>
      <c r="GA63">
        <v>0</v>
      </c>
      <c r="GB63" s="6">
        <v>2815416</v>
      </c>
      <c r="GC63" s="4">
        <v>0.61350000000000005</v>
      </c>
      <c r="GD63" s="6">
        <v>0</v>
      </c>
      <c r="GE63">
        <v>0</v>
      </c>
      <c r="GF63" s="6">
        <v>0</v>
      </c>
      <c r="GG63">
        <v>0</v>
      </c>
      <c r="GH63" s="6">
        <v>8326.2000000000007</v>
      </c>
      <c r="GI63" s="4">
        <v>1E-4</v>
      </c>
      <c r="GJ63" s="6">
        <v>0</v>
      </c>
      <c r="GK63">
        <v>0</v>
      </c>
      <c r="GL63" s="6">
        <v>0</v>
      </c>
      <c r="GM63">
        <v>0</v>
      </c>
      <c r="GN63" s="6">
        <v>256176.4</v>
      </c>
      <c r="GO63" s="4">
        <v>0.2293</v>
      </c>
      <c r="GP63" s="6">
        <v>0</v>
      </c>
      <c r="GQ63">
        <v>0</v>
      </c>
      <c r="GR63" s="6">
        <v>4593010.0999999996</v>
      </c>
      <c r="GS63" s="4">
        <v>0.28010000000000002</v>
      </c>
      <c r="GT63" s="6">
        <v>0</v>
      </c>
      <c r="GU63">
        <v>0</v>
      </c>
      <c r="GV63" s="6">
        <v>0</v>
      </c>
      <c r="GW63">
        <v>0</v>
      </c>
      <c r="GX63" s="6">
        <v>0</v>
      </c>
      <c r="GY63">
        <v>0</v>
      </c>
      <c r="GZ63" s="6">
        <v>0</v>
      </c>
      <c r="HA63">
        <v>0</v>
      </c>
      <c r="HB63" s="6">
        <v>0</v>
      </c>
      <c r="HC63">
        <v>0</v>
      </c>
      <c r="HD63" s="6">
        <v>0</v>
      </c>
      <c r="HE63">
        <v>0</v>
      </c>
      <c r="HF63" s="6">
        <v>5890697.75</v>
      </c>
      <c r="HG63" s="4">
        <v>1.6761999999999999</v>
      </c>
      <c r="HH63" s="6">
        <v>1472827.2</v>
      </c>
      <c r="HI63" s="4">
        <v>0.41970000000000002</v>
      </c>
      <c r="HJ63" s="6">
        <v>0</v>
      </c>
      <c r="HK63">
        <v>0</v>
      </c>
      <c r="HL63" s="6">
        <v>0</v>
      </c>
      <c r="HM63">
        <v>0</v>
      </c>
      <c r="HN63" s="6">
        <v>0</v>
      </c>
      <c r="HO63">
        <v>0</v>
      </c>
      <c r="HP63" s="6">
        <v>4592942.9000000004</v>
      </c>
      <c r="HQ63" s="4">
        <v>0.67969999999999997</v>
      </c>
    </row>
    <row r="64" spans="1:225" ht="13.5" thickBot="1">
      <c r="A64" t="s">
        <v>227</v>
      </c>
      <c r="B64" s="6">
        <v>7053375187.8500004</v>
      </c>
      <c r="C64" s="4">
        <v>6.2851999999999997</v>
      </c>
      <c r="D64" s="6">
        <v>9296768.6999999993</v>
      </c>
      <c r="E64" s="4">
        <v>9.2912999999999997</v>
      </c>
      <c r="F64" s="6">
        <v>68268746.879999995</v>
      </c>
      <c r="G64" s="4">
        <v>5.3811</v>
      </c>
      <c r="H64" s="6">
        <v>0</v>
      </c>
      <c r="I64">
        <v>0</v>
      </c>
      <c r="J64" s="6">
        <v>25311072.059999999</v>
      </c>
      <c r="K64" s="4">
        <v>2.3643999999999998</v>
      </c>
      <c r="L64" s="6">
        <v>15314150</v>
      </c>
      <c r="M64" s="4">
        <v>1.9000999999999999</v>
      </c>
      <c r="N64" s="6">
        <v>216989554.13999999</v>
      </c>
      <c r="O64" s="4">
        <v>7.9478</v>
      </c>
      <c r="P64" s="6">
        <v>1497673.74</v>
      </c>
      <c r="Q64" s="4">
        <v>10.0504</v>
      </c>
      <c r="R64" s="6">
        <v>1002422584.8</v>
      </c>
      <c r="S64" s="4">
        <v>4.6760000000000002</v>
      </c>
      <c r="T64" s="6">
        <v>4044647.94</v>
      </c>
      <c r="U64" s="4">
        <v>9.1637000000000004</v>
      </c>
      <c r="V64" s="6">
        <v>0</v>
      </c>
      <c r="W64">
        <v>0</v>
      </c>
      <c r="X64" s="6">
        <v>2888550</v>
      </c>
      <c r="Y64" s="4">
        <v>2.9070999999999998</v>
      </c>
      <c r="Z64" s="6">
        <v>1254405</v>
      </c>
      <c r="AA64" s="4">
        <v>2.7688000000000001</v>
      </c>
      <c r="AB64" s="6">
        <v>64925623</v>
      </c>
      <c r="AC64" s="4">
        <v>8.8201000000000001</v>
      </c>
      <c r="AD64" s="6">
        <v>0</v>
      </c>
      <c r="AE64">
        <v>0</v>
      </c>
      <c r="AF64" s="6">
        <v>0</v>
      </c>
      <c r="AG64">
        <v>0</v>
      </c>
      <c r="AH64" s="6">
        <v>2578598.04</v>
      </c>
      <c r="AI64" s="4">
        <v>6.6738</v>
      </c>
      <c r="AJ64" s="6">
        <v>326914498</v>
      </c>
      <c r="AK64" s="4">
        <v>12.417999999999999</v>
      </c>
      <c r="AL64" s="6">
        <v>6620885.5</v>
      </c>
      <c r="AM64" s="4">
        <v>4.9562999999999997</v>
      </c>
      <c r="AN64" s="6">
        <v>238139136</v>
      </c>
      <c r="AO64" s="4">
        <v>10.540100000000001</v>
      </c>
      <c r="AP64" s="6">
        <v>62666171.719999999</v>
      </c>
      <c r="AQ64" s="4">
        <v>11.999499999999999</v>
      </c>
      <c r="AR64" s="6">
        <v>56440771.18</v>
      </c>
      <c r="AS64" s="4">
        <v>10.9268</v>
      </c>
      <c r="AT64" s="6">
        <v>17105616</v>
      </c>
      <c r="AU64" s="4">
        <v>14.2087</v>
      </c>
      <c r="AV64" s="6">
        <v>0</v>
      </c>
      <c r="AW64">
        <v>0</v>
      </c>
      <c r="AX64" s="6">
        <v>11552690</v>
      </c>
      <c r="AY64" s="4">
        <v>6.7582000000000004</v>
      </c>
      <c r="AZ64" s="6">
        <v>3537000</v>
      </c>
      <c r="BA64" s="4">
        <v>0.61119999999999997</v>
      </c>
      <c r="BB64" s="6">
        <v>2489858.7000000002</v>
      </c>
      <c r="BC64" s="4">
        <v>6.4123999999999999</v>
      </c>
      <c r="BD64" s="6">
        <v>21625310.760000002</v>
      </c>
      <c r="BE64" s="4">
        <v>12.168100000000001</v>
      </c>
      <c r="BF64" s="6">
        <v>1473750</v>
      </c>
      <c r="BG64" s="4">
        <v>5.0326000000000004</v>
      </c>
      <c r="BH64" s="6">
        <v>0</v>
      </c>
      <c r="BI64">
        <v>0</v>
      </c>
      <c r="BJ64" s="6">
        <v>2119842</v>
      </c>
      <c r="BK64" s="4">
        <v>7.4202000000000004</v>
      </c>
      <c r="BL64" s="6">
        <v>4032450</v>
      </c>
      <c r="BM64" s="4">
        <v>6.6203000000000003</v>
      </c>
      <c r="BN64" s="6">
        <v>941398.23</v>
      </c>
      <c r="BO64" s="4">
        <v>2.968</v>
      </c>
      <c r="BP64" s="6">
        <v>17939650.079999998</v>
      </c>
      <c r="BQ64" s="4">
        <v>6.0365000000000002</v>
      </c>
      <c r="BR64" s="6">
        <v>104871224.69</v>
      </c>
      <c r="BS64" s="4">
        <v>2.3753000000000002</v>
      </c>
      <c r="BT64" s="6">
        <v>71177585.799999997</v>
      </c>
      <c r="BU64" s="4">
        <v>5.5388000000000002</v>
      </c>
      <c r="BV64" s="6">
        <v>0</v>
      </c>
      <c r="BW64">
        <v>0</v>
      </c>
      <c r="BX64" s="6">
        <v>1762369.2</v>
      </c>
      <c r="BY64" s="4">
        <v>10.200799999999999</v>
      </c>
      <c r="BZ64" s="6">
        <v>808322.4</v>
      </c>
      <c r="CA64" s="4">
        <v>9.5516000000000005</v>
      </c>
      <c r="CB64" s="6">
        <v>707400</v>
      </c>
      <c r="CC64" s="4">
        <v>3.9033000000000002</v>
      </c>
      <c r="CD64" s="6">
        <v>0</v>
      </c>
      <c r="CE64">
        <v>0</v>
      </c>
      <c r="CF64" s="6">
        <v>2292290</v>
      </c>
      <c r="CG64" s="4">
        <v>8.3524999999999991</v>
      </c>
      <c r="CH64" s="6">
        <v>63561084.119999997</v>
      </c>
      <c r="CI64" s="4">
        <v>10.9411</v>
      </c>
      <c r="CJ64" s="6">
        <v>0</v>
      </c>
      <c r="CK64">
        <v>0</v>
      </c>
      <c r="CL64" s="6">
        <v>38630200.469999999</v>
      </c>
      <c r="CM64" s="4">
        <v>10.0488</v>
      </c>
      <c r="CN64" s="6">
        <v>7448096.7000000002</v>
      </c>
      <c r="CO64" s="4">
        <v>5.0275999999999996</v>
      </c>
      <c r="CP64" s="6">
        <v>0</v>
      </c>
      <c r="CQ64">
        <v>0</v>
      </c>
      <c r="CR64" s="6">
        <v>194641106</v>
      </c>
      <c r="CS64" s="4">
        <v>7.6894</v>
      </c>
      <c r="CT64" s="6">
        <v>0</v>
      </c>
      <c r="CU64">
        <v>0</v>
      </c>
      <c r="CV64" s="6">
        <v>0</v>
      </c>
      <c r="CW64">
        <v>0</v>
      </c>
      <c r="CX64" s="6">
        <v>0</v>
      </c>
      <c r="CY64">
        <v>0</v>
      </c>
      <c r="CZ64" s="6">
        <v>31629400.82</v>
      </c>
      <c r="DA64" s="4">
        <v>5.3470000000000004</v>
      </c>
      <c r="DB64" s="6">
        <v>806691135.60000002</v>
      </c>
      <c r="DC64" s="4">
        <v>8.0912000000000006</v>
      </c>
      <c r="DD64" s="6">
        <v>943200</v>
      </c>
      <c r="DE64" s="4">
        <v>6.9592999999999998</v>
      </c>
      <c r="DF64" s="6">
        <v>9657600</v>
      </c>
      <c r="DG64" s="4">
        <v>10.008900000000001</v>
      </c>
      <c r="DH64" s="6">
        <v>135181438.15000001</v>
      </c>
      <c r="DI64" s="4">
        <v>3.4377</v>
      </c>
      <c r="DJ64" s="6">
        <v>19938573.48</v>
      </c>
      <c r="DK64" s="4">
        <v>3.7938000000000001</v>
      </c>
      <c r="DL64" s="6">
        <v>1008317</v>
      </c>
      <c r="DM64" s="4">
        <v>0.4703</v>
      </c>
      <c r="DN64" s="6">
        <v>86771105</v>
      </c>
      <c r="DO64" s="4">
        <v>9.8384999999999998</v>
      </c>
      <c r="DP64" s="6">
        <v>142706160</v>
      </c>
      <c r="DQ64" s="4">
        <v>10.2841</v>
      </c>
      <c r="DR64" s="6">
        <v>33239168</v>
      </c>
      <c r="DS64" s="4">
        <v>2.1856</v>
      </c>
      <c r="DT64" s="6">
        <v>627082158</v>
      </c>
      <c r="DU64" s="4">
        <v>7.8493000000000004</v>
      </c>
      <c r="DV64" s="6">
        <v>93224709</v>
      </c>
      <c r="DW64" s="4">
        <v>9.5449999999999999</v>
      </c>
      <c r="DX64" s="6">
        <v>13651610</v>
      </c>
      <c r="DY64" s="4">
        <v>4.5343</v>
      </c>
      <c r="DZ64" s="6">
        <v>0</v>
      </c>
      <c r="EA64">
        <v>0</v>
      </c>
      <c r="EB64" s="6">
        <v>27454120.219999999</v>
      </c>
      <c r="EC64" s="4">
        <v>6.4671000000000003</v>
      </c>
      <c r="ED64" s="6">
        <v>5938012</v>
      </c>
      <c r="EE64" s="4">
        <v>8.7411999999999992</v>
      </c>
      <c r="EF64" s="6">
        <v>11117672.609999999</v>
      </c>
      <c r="EG64" s="4">
        <v>5.8855000000000004</v>
      </c>
      <c r="EH64" s="6">
        <v>293994143.10000002</v>
      </c>
      <c r="EI64" s="4">
        <v>8.1372999999999998</v>
      </c>
      <c r="EJ64" s="6">
        <v>17022611.050000001</v>
      </c>
      <c r="EK64" s="4">
        <v>7.0129999999999999</v>
      </c>
      <c r="EL64" s="6">
        <v>17438548.870000001</v>
      </c>
      <c r="EM64" s="4">
        <v>7.6786000000000003</v>
      </c>
      <c r="EN64" s="6">
        <v>29787959.609999999</v>
      </c>
      <c r="EO64" s="4">
        <v>5.9062000000000001</v>
      </c>
      <c r="EP64" s="6">
        <v>1933743</v>
      </c>
      <c r="EQ64" s="4">
        <v>3.8628999999999998</v>
      </c>
      <c r="ER64" s="6">
        <v>99003599.680000007</v>
      </c>
      <c r="ES64" s="4">
        <v>5.4042000000000003</v>
      </c>
      <c r="ET64" s="6">
        <v>103467812.90000001</v>
      </c>
      <c r="EU64" s="4">
        <v>6.8026999999999997</v>
      </c>
      <c r="EV64" s="6">
        <v>0</v>
      </c>
      <c r="EW64">
        <v>0</v>
      </c>
      <c r="EX64" s="6">
        <v>0</v>
      </c>
      <c r="EY64">
        <v>0</v>
      </c>
      <c r="EZ64" s="6">
        <v>63334252.549999997</v>
      </c>
      <c r="FA64" s="4">
        <v>11.9107</v>
      </c>
      <c r="FB64" s="6">
        <v>15318279</v>
      </c>
      <c r="FC64" s="4">
        <v>7.4661</v>
      </c>
      <c r="FD64" s="6">
        <v>170298720</v>
      </c>
      <c r="FE64" s="4">
        <v>6.7888000000000002</v>
      </c>
      <c r="FF64" s="6">
        <v>20572668</v>
      </c>
      <c r="FG64" s="4">
        <v>6.9854000000000003</v>
      </c>
      <c r="FH64" s="6">
        <v>13907749</v>
      </c>
      <c r="FI64" s="4">
        <v>11.993600000000001</v>
      </c>
      <c r="FJ64" s="6">
        <v>3107748.32</v>
      </c>
      <c r="FK64" s="4">
        <v>6.4516</v>
      </c>
      <c r="FL64" s="6">
        <v>19786449.609999999</v>
      </c>
      <c r="FM64" s="4">
        <v>3.1349</v>
      </c>
      <c r="FN64" s="6">
        <v>40877719.170000002</v>
      </c>
      <c r="FO64" s="4">
        <v>6.7046999999999999</v>
      </c>
      <c r="FP64" s="6">
        <v>0</v>
      </c>
      <c r="FQ64">
        <v>0</v>
      </c>
      <c r="FR64" s="6">
        <v>51739252.890000001</v>
      </c>
      <c r="FS64" s="4">
        <v>6.6036000000000001</v>
      </c>
      <c r="FT64" s="6">
        <v>3771421.28</v>
      </c>
      <c r="FU64" s="4">
        <v>5.3132999999999999</v>
      </c>
      <c r="FV64" s="6">
        <v>86282343.900000006</v>
      </c>
      <c r="FW64" s="4">
        <v>9.359</v>
      </c>
      <c r="FX64" s="6">
        <v>1538560</v>
      </c>
      <c r="FY64" s="4">
        <v>7.7241</v>
      </c>
      <c r="FZ64" s="6">
        <v>1414800</v>
      </c>
      <c r="GA64" s="4">
        <v>3.9622000000000002</v>
      </c>
      <c r="GB64" s="6">
        <v>21067519</v>
      </c>
      <c r="GC64" s="4">
        <v>4.5903999999999998</v>
      </c>
      <c r="GD64" s="6">
        <v>102635372.61</v>
      </c>
      <c r="GE64" s="4">
        <v>8.7322000000000006</v>
      </c>
      <c r="GF64" s="6">
        <v>24747210</v>
      </c>
      <c r="GG64" s="4">
        <v>7.2039999999999997</v>
      </c>
      <c r="GH64" s="6">
        <v>613275172.29999995</v>
      </c>
      <c r="GI64" s="4">
        <v>9.2239000000000004</v>
      </c>
      <c r="GJ64" s="6">
        <v>0</v>
      </c>
      <c r="GK64">
        <v>0</v>
      </c>
      <c r="GL64" s="6">
        <v>164243488.41999999</v>
      </c>
      <c r="GM64" s="4">
        <v>7.9215999999999998</v>
      </c>
      <c r="GN64" s="6">
        <v>5973217.1299999999</v>
      </c>
      <c r="GO64" s="4">
        <v>5.3472999999999997</v>
      </c>
      <c r="GP64" s="6">
        <v>0</v>
      </c>
      <c r="GQ64">
        <v>0</v>
      </c>
      <c r="GR64" s="6">
        <v>78514080.159999996</v>
      </c>
      <c r="GS64" s="4">
        <v>4.7885</v>
      </c>
      <c r="GT64" s="6">
        <v>15761250</v>
      </c>
      <c r="GU64" s="4">
        <v>4.8178000000000001</v>
      </c>
      <c r="GV64" s="6">
        <v>125629654.88</v>
      </c>
      <c r="GW64" s="4">
        <v>9.5295000000000005</v>
      </c>
      <c r="GX64" s="6">
        <v>7880625</v>
      </c>
      <c r="GY64" s="4">
        <v>5.3224</v>
      </c>
      <c r="GZ64" s="6">
        <v>0</v>
      </c>
      <c r="HA64">
        <v>0</v>
      </c>
      <c r="HB64" s="6">
        <v>0</v>
      </c>
      <c r="HC64">
        <v>0</v>
      </c>
      <c r="HD64" s="6">
        <v>35496020</v>
      </c>
      <c r="HE64" s="4">
        <v>9.3120999999999992</v>
      </c>
      <c r="HF64" s="6">
        <v>38928605.380000003</v>
      </c>
      <c r="HG64" s="4">
        <v>11.077</v>
      </c>
      <c r="HH64" s="6">
        <v>6420227.6200000001</v>
      </c>
      <c r="HI64" s="4">
        <v>1.8297000000000001</v>
      </c>
      <c r="HJ64" s="6">
        <v>1002150</v>
      </c>
      <c r="HK64" s="4">
        <v>5.4477000000000002</v>
      </c>
      <c r="HL64" s="6">
        <v>10708857</v>
      </c>
      <c r="HM64" s="4">
        <v>3.4317000000000002</v>
      </c>
      <c r="HN64" s="6">
        <v>0</v>
      </c>
      <c r="HO64">
        <v>0</v>
      </c>
      <c r="HP64" s="6">
        <v>25967894.690000001</v>
      </c>
      <c r="HQ64" s="4">
        <v>3.8426999999999998</v>
      </c>
    </row>
    <row r="65" spans="1:225" ht="14.25" thickTop="1" thickBot="1">
      <c r="A65" s="15" t="s">
        <v>228</v>
      </c>
      <c r="B65" s="16">
        <v>7218822078.3100004</v>
      </c>
      <c r="C65" s="17">
        <v>6.4325999999999999</v>
      </c>
      <c r="D65" s="16">
        <v>9296768.6999999993</v>
      </c>
      <c r="E65" s="17">
        <v>9.2912999999999997</v>
      </c>
      <c r="F65" s="16">
        <v>72013746.879999995</v>
      </c>
      <c r="G65" s="17">
        <v>5.6763000000000003</v>
      </c>
      <c r="H65" s="16">
        <v>0</v>
      </c>
      <c r="I65" s="15">
        <v>0</v>
      </c>
      <c r="J65" s="16">
        <v>29720023.109999999</v>
      </c>
      <c r="K65" s="17">
        <v>2.7763</v>
      </c>
      <c r="L65" s="16">
        <v>15314150</v>
      </c>
      <c r="M65" s="17">
        <v>1.9000999999999999</v>
      </c>
      <c r="N65" s="16">
        <v>222776126.94</v>
      </c>
      <c r="O65" s="17">
        <v>8.1597000000000008</v>
      </c>
      <c r="P65" s="16">
        <v>1515200.34</v>
      </c>
      <c r="Q65" s="17">
        <v>10.167999999999999</v>
      </c>
      <c r="R65" s="16">
        <v>1002422584.8</v>
      </c>
      <c r="S65" s="17">
        <v>4.6760000000000002</v>
      </c>
      <c r="T65" s="16">
        <v>4655232.74</v>
      </c>
      <c r="U65" s="17">
        <v>10.547000000000001</v>
      </c>
      <c r="V65" s="16">
        <v>0</v>
      </c>
      <c r="W65" s="15">
        <v>0</v>
      </c>
      <c r="X65" s="16">
        <v>2888550</v>
      </c>
      <c r="Y65" s="17">
        <v>2.9070999999999998</v>
      </c>
      <c r="Z65" s="16">
        <v>1610180</v>
      </c>
      <c r="AA65" s="17">
        <v>3.5541</v>
      </c>
      <c r="AB65" s="16">
        <v>64925623</v>
      </c>
      <c r="AC65" s="17">
        <v>8.8201000000000001</v>
      </c>
      <c r="AD65" s="16">
        <v>2902449.9</v>
      </c>
      <c r="AE65" s="17">
        <v>1.6966000000000001</v>
      </c>
      <c r="AF65" s="16">
        <v>0</v>
      </c>
      <c r="AG65" s="15">
        <v>0</v>
      </c>
      <c r="AH65" s="16">
        <v>3347633.79</v>
      </c>
      <c r="AI65" s="17">
        <v>8.6641999999999992</v>
      </c>
      <c r="AJ65" s="16">
        <v>326914498</v>
      </c>
      <c r="AK65" s="17">
        <v>12.417999999999999</v>
      </c>
      <c r="AL65" s="16">
        <v>7751381.5</v>
      </c>
      <c r="AM65" s="17">
        <v>5.8026</v>
      </c>
      <c r="AN65" s="16">
        <v>238158077</v>
      </c>
      <c r="AO65" s="17">
        <v>10.540900000000001</v>
      </c>
      <c r="AP65" s="16">
        <v>67959317.269999996</v>
      </c>
      <c r="AQ65" s="17">
        <v>13.013</v>
      </c>
      <c r="AR65" s="16">
        <v>64855786.18</v>
      </c>
      <c r="AS65" s="17">
        <v>12.555999999999999</v>
      </c>
      <c r="AT65" s="16">
        <v>19936648.75</v>
      </c>
      <c r="AU65" s="17">
        <v>16.560300000000002</v>
      </c>
      <c r="AV65" s="16">
        <v>0</v>
      </c>
      <c r="AW65" s="15">
        <v>0</v>
      </c>
      <c r="AX65" s="16">
        <v>11552690</v>
      </c>
      <c r="AY65" s="17">
        <v>6.7582000000000004</v>
      </c>
      <c r="AZ65" s="16">
        <v>3537000</v>
      </c>
      <c r="BA65" s="17">
        <v>0.61119999999999997</v>
      </c>
      <c r="BB65" s="16">
        <v>2580862.2000000002</v>
      </c>
      <c r="BC65" s="17">
        <v>6.6467999999999998</v>
      </c>
      <c r="BD65" s="16">
        <v>21625310.760000002</v>
      </c>
      <c r="BE65" s="17">
        <v>12.168100000000001</v>
      </c>
      <c r="BF65" s="16">
        <v>1473750</v>
      </c>
      <c r="BG65" s="17">
        <v>5.0326000000000004</v>
      </c>
      <c r="BH65" s="16">
        <v>7115500</v>
      </c>
      <c r="BI65" s="17">
        <v>1.4758</v>
      </c>
      <c r="BJ65" s="16">
        <v>2119842</v>
      </c>
      <c r="BK65" s="17">
        <v>7.4202000000000004</v>
      </c>
      <c r="BL65" s="16">
        <v>4032450</v>
      </c>
      <c r="BM65" s="17">
        <v>6.6203000000000003</v>
      </c>
      <c r="BN65" s="16">
        <v>1209802.3799999999</v>
      </c>
      <c r="BO65" s="17">
        <v>3.8142</v>
      </c>
      <c r="BP65" s="16">
        <v>17939650.079999998</v>
      </c>
      <c r="BQ65" s="17">
        <v>6.0365000000000002</v>
      </c>
      <c r="BR65" s="16">
        <v>104871224.69</v>
      </c>
      <c r="BS65" s="17">
        <v>2.3753000000000002</v>
      </c>
      <c r="BT65" s="16">
        <v>73582400.299999997</v>
      </c>
      <c r="BU65" s="17">
        <v>5.7259000000000002</v>
      </c>
      <c r="BV65" s="16">
        <v>0</v>
      </c>
      <c r="BW65" s="15">
        <v>0</v>
      </c>
      <c r="BX65" s="16">
        <v>1762369.2</v>
      </c>
      <c r="BY65" s="17">
        <v>10.200799999999999</v>
      </c>
      <c r="BZ65" s="16">
        <v>844723.8</v>
      </c>
      <c r="CA65" s="17">
        <v>9.9817999999999998</v>
      </c>
      <c r="CB65" s="16">
        <v>1168035</v>
      </c>
      <c r="CC65" s="17">
        <v>6.4450000000000003</v>
      </c>
      <c r="CD65" s="16">
        <v>0</v>
      </c>
      <c r="CE65" s="15">
        <v>0</v>
      </c>
      <c r="CF65" s="16">
        <v>2292290</v>
      </c>
      <c r="CG65" s="17">
        <v>8.3524999999999991</v>
      </c>
      <c r="CH65" s="16">
        <v>63561084.119999997</v>
      </c>
      <c r="CI65" s="17">
        <v>10.9411</v>
      </c>
      <c r="CJ65" s="16">
        <v>0</v>
      </c>
      <c r="CK65" s="15">
        <v>0</v>
      </c>
      <c r="CL65" s="16">
        <v>46012868.770000003</v>
      </c>
      <c r="CM65" s="17">
        <v>11.9693</v>
      </c>
      <c r="CN65" s="16">
        <v>7448096.7000000002</v>
      </c>
      <c r="CO65" s="17">
        <v>5.0275999999999996</v>
      </c>
      <c r="CP65" s="16">
        <v>0</v>
      </c>
      <c r="CQ65" s="15">
        <v>0</v>
      </c>
      <c r="CR65" s="16">
        <v>194641106</v>
      </c>
      <c r="CS65" s="17">
        <v>7.6894</v>
      </c>
      <c r="CT65" s="16">
        <v>0</v>
      </c>
      <c r="CU65" s="15">
        <v>0</v>
      </c>
      <c r="CV65" s="16">
        <v>0</v>
      </c>
      <c r="CW65" s="15">
        <v>0</v>
      </c>
      <c r="CX65" s="16">
        <v>0</v>
      </c>
      <c r="CY65" s="15">
        <v>0</v>
      </c>
      <c r="CZ65" s="16">
        <v>42083749.130000003</v>
      </c>
      <c r="DA65" s="17">
        <v>7.1143000000000001</v>
      </c>
      <c r="DB65" s="16">
        <v>806691135.60000002</v>
      </c>
      <c r="DC65" s="17">
        <v>8.0912000000000006</v>
      </c>
      <c r="DD65" s="16">
        <v>943200</v>
      </c>
      <c r="DE65" s="17">
        <v>6.9592999999999998</v>
      </c>
      <c r="DF65" s="16">
        <v>9657600</v>
      </c>
      <c r="DG65" s="17">
        <v>10.008900000000001</v>
      </c>
      <c r="DH65" s="16">
        <v>170384850.09999999</v>
      </c>
      <c r="DI65" s="17">
        <v>4.3329000000000004</v>
      </c>
      <c r="DJ65" s="16">
        <v>24199859.18</v>
      </c>
      <c r="DK65" s="17">
        <v>4.6045999999999996</v>
      </c>
      <c r="DL65" s="16">
        <v>1008317</v>
      </c>
      <c r="DM65" s="17">
        <v>0.4703</v>
      </c>
      <c r="DN65" s="16">
        <v>86771105</v>
      </c>
      <c r="DO65" s="17">
        <v>9.8384999999999998</v>
      </c>
      <c r="DP65" s="16">
        <v>142706160</v>
      </c>
      <c r="DQ65" s="17">
        <v>10.2841</v>
      </c>
      <c r="DR65" s="16">
        <v>33239168</v>
      </c>
      <c r="DS65" s="17">
        <v>2.1856</v>
      </c>
      <c r="DT65" s="16">
        <v>627082158</v>
      </c>
      <c r="DU65" s="17">
        <v>7.8493000000000004</v>
      </c>
      <c r="DV65" s="16">
        <v>93224709</v>
      </c>
      <c r="DW65" s="17">
        <v>9.5449999999999999</v>
      </c>
      <c r="DX65" s="16">
        <v>15489956</v>
      </c>
      <c r="DY65" s="17">
        <v>5.1448999999999998</v>
      </c>
      <c r="DZ65" s="16">
        <v>0</v>
      </c>
      <c r="EA65" s="15">
        <v>0</v>
      </c>
      <c r="EB65" s="16">
        <v>28706223.52</v>
      </c>
      <c r="EC65" s="17">
        <v>6.7619999999999996</v>
      </c>
      <c r="ED65" s="16">
        <v>5938012</v>
      </c>
      <c r="EE65" s="17">
        <v>8.7411999999999992</v>
      </c>
      <c r="EF65" s="16">
        <v>17982969.16</v>
      </c>
      <c r="EG65" s="17">
        <v>9.5198</v>
      </c>
      <c r="EH65" s="16">
        <v>293994143.10000002</v>
      </c>
      <c r="EI65" s="17">
        <v>8.1372999999999998</v>
      </c>
      <c r="EJ65" s="16">
        <v>17611587.199999999</v>
      </c>
      <c r="EK65" s="17">
        <v>7.2557</v>
      </c>
      <c r="EL65" s="16">
        <v>18379966.969999999</v>
      </c>
      <c r="EM65" s="17">
        <v>8.0931999999999995</v>
      </c>
      <c r="EN65" s="16">
        <v>30991752.41</v>
      </c>
      <c r="EO65" s="17">
        <v>6.1448</v>
      </c>
      <c r="EP65" s="16">
        <v>1933743</v>
      </c>
      <c r="EQ65" s="17">
        <v>3.8628999999999998</v>
      </c>
      <c r="ER65" s="16">
        <v>99003599.680000007</v>
      </c>
      <c r="ES65" s="17">
        <v>5.4042000000000003</v>
      </c>
      <c r="ET65" s="16">
        <v>103467812.90000001</v>
      </c>
      <c r="EU65" s="17">
        <v>6.8026999999999997</v>
      </c>
      <c r="EV65" s="16">
        <v>0</v>
      </c>
      <c r="EW65" s="15">
        <v>0</v>
      </c>
      <c r="EX65" s="16">
        <v>0</v>
      </c>
      <c r="EY65" s="15">
        <v>0</v>
      </c>
      <c r="EZ65" s="16">
        <v>83482352.549999997</v>
      </c>
      <c r="FA65" s="17">
        <v>15.6998</v>
      </c>
      <c r="FB65" s="16">
        <v>15318279</v>
      </c>
      <c r="FC65" s="17">
        <v>7.4661</v>
      </c>
      <c r="FD65" s="16">
        <v>170298720</v>
      </c>
      <c r="FE65" s="17">
        <v>6.7888000000000002</v>
      </c>
      <c r="FF65" s="16">
        <v>20572668</v>
      </c>
      <c r="FG65" s="17">
        <v>6.9854000000000003</v>
      </c>
      <c r="FH65" s="16">
        <v>14083764</v>
      </c>
      <c r="FI65" s="17">
        <v>12.145300000000001</v>
      </c>
      <c r="FJ65" s="16">
        <v>3229236.12</v>
      </c>
      <c r="FK65" s="17">
        <v>6.7038000000000002</v>
      </c>
      <c r="FL65" s="16">
        <v>19786449.609999999</v>
      </c>
      <c r="FM65" s="17">
        <v>3.1349</v>
      </c>
      <c r="FN65" s="16">
        <v>47836902.869999997</v>
      </c>
      <c r="FO65" s="17">
        <v>7.8460999999999999</v>
      </c>
      <c r="FP65" s="16">
        <v>1653043</v>
      </c>
      <c r="FQ65" s="17">
        <v>3.6989999999999998</v>
      </c>
      <c r="FR65" s="16">
        <v>51739252.890000001</v>
      </c>
      <c r="FS65" s="17">
        <v>6.6036000000000001</v>
      </c>
      <c r="FT65" s="16">
        <v>3878153.78</v>
      </c>
      <c r="FU65" s="17">
        <v>5.4635999999999996</v>
      </c>
      <c r="FV65" s="16">
        <v>86282343.900000006</v>
      </c>
      <c r="FW65" s="17">
        <v>9.359</v>
      </c>
      <c r="FX65" s="16">
        <v>1538560</v>
      </c>
      <c r="FY65" s="17">
        <v>7.7241</v>
      </c>
      <c r="FZ65" s="16">
        <v>1414800</v>
      </c>
      <c r="GA65" s="17">
        <v>3.9622000000000002</v>
      </c>
      <c r="GB65" s="16">
        <v>23882935</v>
      </c>
      <c r="GC65" s="17">
        <v>5.2039</v>
      </c>
      <c r="GD65" s="16">
        <v>102635372.61</v>
      </c>
      <c r="GE65" s="17">
        <v>8.7322000000000006</v>
      </c>
      <c r="GF65" s="16">
        <v>24747210</v>
      </c>
      <c r="GG65" s="17">
        <v>7.2039999999999997</v>
      </c>
      <c r="GH65" s="16">
        <v>613283498.5</v>
      </c>
      <c r="GI65" s="17">
        <v>9.2240000000000002</v>
      </c>
      <c r="GJ65" s="16">
        <v>0</v>
      </c>
      <c r="GK65" s="15">
        <v>0</v>
      </c>
      <c r="GL65" s="16">
        <v>164243488.41999999</v>
      </c>
      <c r="GM65" s="17">
        <v>7.9215999999999998</v>
      </c>
      <c r="GN65" s="16">
        <v>6229393.5300000003</v>
      </c>
      <c r="GO65" s="17">
        <v>5.5766</v>
      </c>
      <c r="GP65" s="16">
        <v>0</v>
      </c>
      <c r="GQ65" s="15">
        <v>0</v>
      </c>
      <c r="GR65" s="16">
        <v>83107090.260000005</v>
      </c>
      <c r="GS65" s="17">
        <v>5.0686</v>
      </c>
      <c r="GT65" s="16">
        <v>15761250</v>
      </c>
      <c r="GU65" s="17">
        <v>4.8178000000000001</v>
      </c>
      <c r="GV65" s="16">
        <v>125629654.88</v>
      </c>
      <c r="GW65" s="17">
        <v>9.5295000000000005</v>
      </c>
      <c r="GX65" s="16">
        <v>7880625</v>
      </c>
      <c r="GY65" s="17">
        <v>5.3224</v>
      </c>
      <c r="GZ65" s="16">
        <v>0</v>
      </c>
      <c r="HA65" s="15">
        <v>0</v>
      </c>
      <c r="HB65" s="16">
        <v>0</v>
      </c>
      <c r="HC65" s="15">
        <v>0</v>
      </c>
      <c r="HD65" s="16">
        <v>35496020</v>
      </c>
      <c r="HE65" s="17">
        <v>9.3120999999999992</v>
      </c>
      <c r="HF65" s="16">
        <v>44819303.130000003</v>
      </c>
      <c r="HG65" s="17">
        <v>12.7532</v>
      </c>
      <c r="HH65" s="16">
        <v>7893054.8200000003</v>
      </c>
      <c r="HI65" s="17">
        <v>2.2494000000000001</v>
      </c>
      <c r="HJ65" s="16">
        <v>1002150</v>
      </c>
      <c r="HK65" s="17">
        <v>5.4477000000000002</v>
      </c>
      <c r="HL65" s="16">
        <v>10708857</v>
      </c>
      <c r="HM65" s="17">
        <v>3.4317000000000002</v>
      </c>
      <c r="HN65" s="16">
        <v>0</v>
      </c>
      <c r="HO65" s="15">
        <v>0</v>
      </c>
      <c r="HP65" s="16">
        <v>30560837.59</v>
      </c>
      <c r="HQ65" s="17">
        <v>4.5224000000000002</v>
      </c>
    </row>
    <row r="66" spans="1:225" ht="13.5" thickTop="1">
      <c r="A66" t="s">
        <v>223</v>
      </c>
      <c r="B66" s="6">
        <v>1415318167.49</v>
      </c>
      <c r="C66" s="4">
        <v>1.2612000000000001</v>
      </c>
      <c r="D66" s="6">
        <v>1770890</v>
      </c>
      <c r="E66" s="4">
        <v>1.7698</v>
      </c>
      <c r="F66" s="6">
        <v>3348427</v>
      </c>
      <c r="G66" s="4">
        <v>0.26390000000000002</v>
      </c>
      <c r="H66" s="6">
        <v>0</v>
      </c>
      <c r="I66">
        <v>0</v>
      </c>
      <c r="J66" s="6">
        <v>19270436.199999999</v>
      </c>
      <c r="K66" s="4">
        <v>1.8001</v>
      </c>
      <c r="L66" s="6">
        <v>18526500</v>
      </c>
      <c r="M66" s="4">
        <v>2.2987000000000002</v>
      </c>
      <c r="N66" s="6">
        <v>73612134.700000003</v>
      </c>
      <c r="O66" s="4">
        <v>2.6962000000000002</v>
      </c>
      <c r="P66" s="6">
        <v>181855.05</v>
      </c>
      <c r="Q66" s="4">
        <v>1.2203999999999999</v>
      </c>
      <c r="R66" s="6">
        <v>650009405.29999995</v>
      </c>
      <c r="S66" s="4">
        <v>3.0320999999999998</v>
      </c>
      <c r="T66" s="6">
        <v>393373.65</v>
      </c>
      <c r="U66" s="4">
        <v>0.89119999999999999</v>
      </c>
      <c r="V66" s="6">
        <v>0</v>
      </c>
      <c r="W66">
        <v>0</v>
      </c>
      <c r="X66" s="6">
        <v>3398845.84</v>
      </c>
      <c r="Y66" s="4">
        <v>3.4207000000000001</v>
      </c>
      <c r="Z66" s="6">
        <v>492375</v>
      </c>
      <c r="AA66" s="4">
        <v>1.0868</v>
      </c>
      <c r="AB66" s="6">
        <v>0</v>
      </c>
      <c r="AC66">
        <v>0</v>
      </c>
      <c r="AD66" s="6">
        <v>10468100.720000001</v>
      </c>
      <c r="AE66" s="4">
        <v>6.1189</v>
      </c>
      <c r="AF66" s="6">
        <v>0</v>
      </c>
      <c r="AG66">
        <v>0</v>
      </c>
      <c r="AH66" s="6">
        <v>0</v>
      </c>
      <c r="AI66">
        <v>0</v>
      </c>
      <c r="AJ66" s="6">
        <v>0</v>
      </c>
      <c r="AK66">
        <v>0</v>
      </c>
      <c r="AL66" s="6">
        <v>996408</v>
      </c>
      <c r="AM66" s="4">
        <v>0.74590000000000001</v>
      </c>
      <c r="AN66" s="6">
        <v>2843958</v>
      </c>
      <c r="AO66" s="4">
        <v>0.12590000000000001</v>
      </c>
      <c r="AP66" s="6">
        <v>0</v>
      </c>
      <c r="AQ66">
        <v>0</v>
      </c>
      <c r="AR66" s="6">
        <v>6613728</v>
      </c>
      <c r="AS66" s="4">
        <v>1.2804</v>
      </c>
      <c r="AT66" s="6">
        <v>0</v>
      </c>
      <c r="AU66">
        <v>0</v>
      </c>
      <c r="AV66" s="6">
        <v>0</v>
      </c>
      <c r="AW66">
        <v>0</v>
      </c>
      <c r="AX66" s="6">
        <v>744792</v>
      </c>
      <c r="AY66" s="4">
        <v>0.43569999999999998</v>
      </c>
      <c r="AZ66" s="6">
        <v>34187950.950000003</v>
      </c>
      <c r="BA66" s="4">
        <v>5.9078999999999997</v>
      </c>
      <c r="BB66" s="6">
        <v>364026.6</v>
      </c>
      <c r="BC66" s="4">
        <v>0.9375</v>
      </c>
      <c r="BD66" s="6">
        <v>0</v>
      </c>
      <c r="BE66">
        <v>0</v>
      </c>
      <c r="BF66" s="6">
        <v>0</v>
      </c>
      <c r="BG66">
        <v>0</v>
      </c>
      <c r="BH66" s="6">
        <v>9552667</v>
      </c>
      <c r="BI66" s="4">
        <v>1.9812000000000001</v>
      </c>
      <c r="BJ66" s="6">
        <v>0</v>
      </c>
      <c r="BK66">
        <v>0</v>
      </c>
      <c r="BL66" s="6">
        <v>0</v>
      </c>
      <c r="BM66">
        <v>0</v>
      </c>
      <c r="BN66" s="6">
        <v>0</v>
      </c>
      <c r="BO66">
        <v>0</v>
      </c>
      <c r="BP66" s="6">
        <v>0</v>
      </c>
      <c r="BQ66">
        <v>0</v>
      </c>
      <c r="BR66" s="6">
        <v>0</v>
      </c>
      <c r="BS66">
        <v>0</v>
      </c>
      <c r="BT66" s="6">
        <v>17694578</v>
      </c>
      <c r="BU66" s="4">
        <v>1.3769</v>
      </c>
      <c r="BV66" s="6">
        <v>0</v>
      </c>
      <c r="BW66">
        <v>0</v>
      </c>
      <c r="BX66" s="6">
        <v>283218.65000000002</v>
      </c>
      <c r="BY66" s="4">
        <v>1.6393</v>
      </c>
      <c r="BZ66" s="6">
        <v>639090.25</v>
      </c>
      <c r="CA66" s="4">
        <v>7.5518999999999998</v>
      </c>
      <c r="CB66" s="6">
        <v>384000</v>
      </c>
      <c r="CC66" s="4">
        <v>2.1187999999999998</v>
      </c>
      <c r="CD66" s="6">
        <v>0</v>
      </c>
      <c r="CE66">
        <v>0</v>
      </c>
      <c r="CF66" s="6">
        <v>0</v>
      </c>
      <c r="CG66">
        <v>0</v>
      </c>
      <c r="CH66" s="6">
        <v>0</v>
      </c>
      <c r="CI66">
        <v>0</v>
      </c>
      <c r="CJ66" s="6">
        <v>0</v>
      </c>
      <c r="CK66">
        <v>0</v>
      </c>
      <c r="CL66" s="6">
        <v>0</v>
      </c>
      <c r="CM66">
        <v>0</v>
      </c>
      <c r="CN66" s="6">
        <v>3353762.7</v>
      </c>
      <c r="CO66" s="4">
        <v>2.2639</v>
      </c>
      <c r="CP66" s="6">
        <v>0</v>
      </c>
      <c r="CQ66">
        <v>0</v>
      </c>
      <c r="CR66" s="6">
        <v>8068855</v>
      </c>
      <c r="CS66" s="4">
        <v>0.31879999999999997</v>
      </c>
      <c r="CT66" s="6">
        <v>0</v>
      </c>
      <c r="CU66">
        <v>0</v>
      </c>
      <c r="CV66" s="6">
        <v>0</v>
      </c>
      <c r="CW66">
        <v>0</v>
      </c>
      <c r="CX66" s="6">
        <v>0</v>
      </c>
      <c r="CY66">
        <v>0</v>
      </c>
      <c r="CZ66" s="6">
        <v>10367939.43</v>
      </c>
      <c r="DA66" s="4">
        <v>1.7526999999999999</v>
      </c>
      <c r="DB66" s="6">
        <v>0</v>
      </c>
      <c r="DC66">
        <v>0</v>
      </c>
      <c r="DD66" s="6">
        <v>0</v>
      </c>
      <c r="DE66">
        <v>0</v>
      </c>
      <c r="DF66" s="6">
        <v>0</v>
      </c>
      <c r="DG66">
        <v>0</v>
      </c>
      <c r="DH66" s="6">
        <v>61000136.299999997</v>
      </c>
      <c r="DI66" s="4">
        <v>1.5511999999999999</v>
      </c>
      <c r="DJ66" s="6">
        <v>8826490</v>
      </c>
      <c r="DK66" s="4">
        <v>1.6795</v>
      </c>
      <c r="DL66" s="6">
        <v>5077478</v>
      </c>
      <c r="DM66" s="4">
        <v>2.3681999999999999</v>
      </c>
      <c r="DN66" s="6">
        <v>21437297</v>
      </c>
      <c r="DO66" s="4">
        <v>2.4306999999999999</v>
      </c>
      <c r="DP66" s="6">
        <v>1713621</v>
      </c>
      <c r="DQ66" s="4">
        <v>0.1235</v>
      </c>
      <c r="DR66" s="6">
        <v>68076172</v>
      </c>
      <c r="DS66" s="4">
        <v>4.4763000000000002</v>
      </c>
      <c r="DT66" s="6">
        <v>221314566</v>
      </c>
      <c r="DU66" s="4">
        <v>2.7702</v>
      </c>
      <c r="DV66" s="6">
        <v>0</v>
      </c>
      <c r="DW66">
        <v>0</v>
      </c>
      <c r="DX66" s="6">
        <v>0</v>
      </c>
      <c r="DY66">
        <v>0</v>
      </c>
      <c r="DZ66" s="6">
        <v>708818.8</v>
      </c>
      <c r="EA66" s="4">
        <v>3.3727999999999998</v>
      </c>
      <c r="EB66" s="6">
        <v>4279590.8</v>
      </c>
      <c r="EC66" s="4">
        <v>1.0081</v>
      </c>
      <c r="ED66" s="6">
        <v>0</v>
      </c>
      <c r="EE66">
        <v>0</v>
      </c>
      <c r="EF66" s="6">
        <v>5231255.55</v>
      </c>
      <c r="EG66" s="4">
        <v>2.7692999999999999</v>
      </c>
      <c r="EH66" s="6">
        <v>0</v>
      </c>
      <c r="EI66">
        <v>0</v>
      </c>
      <c r="EJ66" s="6">
        <v>592652.65</v>
      </c>
      <c r="EK66" s="4">
        <v>0.2442</v>
      </c>
      <c r="EL66" s="6">
        <v>2642017.7999999998</v>
      </c>
      <c r="EM66" s="4">
        <v>1.1633</v>
      </c>
      <c r="EN66" s="6">
        <v>0</v>
      </c>
      <c r="EO66">
        <v>0</v>
      </c>
      <c r="EP66" s="6">
        <v>0</v>
      </c>
      <c r="EQ66">
        <v>0</v>
      </c>
      <c r="ER66" s="6">
        <v>3524706.9</v>
      </c>
      <c r="ES66" s="4">
        <v>0.19239999999999999</v>
      </c>
      <c r="ET66" s="6">
        <v>431157.3</v>
      </c>
      <c r="EU66" s="4">
        <v>2.8299999999999999E-2</v>
      </c>
      <c r="EV66" s="6">
        <v>0</v>
      </c>
      <c r="EW66">
        <v>0</v>
      </c>
      <c r="EX66" s="6">
        <v>0</v>
      </c>
      <c r="EY66">
        <v>0</v>
      </c>
      <c r="EZ66" s="6">
        <v>4263776.72</v>
      </c>
      <c r="FA66" s="4">
        <v>0.80179999999999996</v>
      </c>
      <c r="FB66" s="6">
        <v>1028282</v>
      </c>
      <c r="FC66" s="4">
        <v>0.50119999999999998</v>
      </c>
      <c r="FD66" s="6">
        <v>10256378</v>
      </c>
      <c r="FE66" s="4">
        <v>0.40889999999999999</v>
      </c>
      <c r="FF66" s="6">
        <v>644749</v>
      </c>
      <c r="FG66" s="4">
        <v>0.21890000000000001</v>
      </c>
      <c r="FH66" s="6">
        <v>0</v>
      </c>
      <c r="FI66">
        <v>0</v>
      </c>
      <c r="FJ66" s="6">
        <v>251962.65</v>
      </c>
      <c r="FK66" s="4">
        <v>0.52310000000000001</v>
      </c>
      <c r="FL66" s="6">
        <v>0</v>
      </c>
      <c r="FM66">
        <v>0</v>
      </c>
      <c r="FN66" s="6">
        <v>5673404</v>
      </c>
      <c r="FO66" s="4">
        <v>0.93049999999999999</v>
      </c>
      <c r="FP66" s="6">
        <v>0</v>
      </c>
      <c r="FQ66">
        <v>0</v>
      </c>
      <c r="FR66" s="6">
        <v>1646146.65</v>
      </c>
      <c r="FS66" s="4">
        <v>0.21010000000000001</v>
      </c>
      <c r="FT66" s="6">
        <v>513116.66</v>
      </c>
      <c r="FU66" s="4">
        <v>0.72289999999999999</v>
      </c>
      <c r="FV66" s="6">
        <v>35206130.899999999</v>
      </c>
      <c r="FW66" s="4">
        <v>3.8188</v>
      </c>
      <c r="FX66" s="6">
        <v>0</v>
      </c>
      <c r="FY66">
        <v>0</v>
      </c>
      <c r="FZ66" s="6">
        <v>0</v>
      </c>
      <c r="GA66">
        <v>0</v>
      </c>
      <c r="GB66" s="6">
        <v>0</v>
      </c>
      <c r="GC66">
        <v>0</v>
      </c>
      <c r="GD66" s="6">
        <v>22499900</v>
      </c>
      <c r="GE66" s="4">
        <v>1.9142999999999999</v>
      </c>
      <c r="GF66" s="6">
        <v>6158035.0999999996</v>
      </c>
      <c r="GG66" s="4">
        <v>1.7926</v>
      </c>
      <c r="GH66" s="6">
        <v>6753036</v>
      </c>
      <c r="GI66" s="4">
        <v>0.1016</v>
      </c>
      <c r="GJ66" s="6">
        <v>0</v>
      </c>
      <c r="GK66">
        <v>0</v>
      </c>
      <c r="GL66" s="6">
        <v>0</v>
      </c>
      <c r="GM66">
        <v>0</v>
      </c>
      <c r="GN66" s="6">
        <v>396245.8</v>
      </c>
      <c r="GO66" s="4">
        <v>0.35470000000000002</v>
      </c>
      <c r="GP66" s="6">
        <v>0</v>
      </c>
      <c r="GQ66">
        <v>0</v>
      </c>
      <c r="GR66" s="6">
        <v>6955000</v>
      </c>
      <c r="GS66" s="4">
        <v>0.42420000000000002</v>
      </c>
      <c r="GT66" s="6">
        <v>0</v>
      </c>
      <c r="GU66">
        <v>0</v>
      </c>
      <c r="GV66" s="6">
        <v>0</v>
      </c>
      <c r="GW66">
        <v>0</v>
      </c>
      <c r="GX66" s="6">
        <v>1668750</v>
      </c>
      <c r="GY66" s="4">
        <v>1.127</v>
      </c>
      <c r="GZ66" s="6">
        <v>0</v>
      </c>
      <c r="HA66">
        <v>0</v>
      </c>
      <c r="HB66" s="6">
        <v>0</v>
      </c>
      <c r="HC66">
        <v>0</v>
      </c>
      <c r="HD66" s="6">
        <v>14633275</v>
      </c>
      <c r="HE66" s="4">
        <v>3.8389000000000002</v>
      </c>
      <c r="HF66" s="6">
        <v>0</v>
      </c>
      <c r="HG66">
        <v>0</v>
      </c>
      <c r="HH66" s="6">
        <v>1626935.1</v>
      </c>
      <c r="HI66" s="4">
        <v>0.4637</v>
      </c>
      <c r="HJ66" s="6">
        <v>0</v>
      </c>
      <c r="HK66">
        <v>0</v>
      </c>
      <c r="HL66" s="6">
        <v>0</v>
      </c>
      <c r="HM66">
        <v>0</v>
      </c>
      <c r="HN66" s="6">
        <v>0</v>
      </c>
      <c r="HO66">
        <v>0</v>
      </c>
      <c r="HP66" s="6">
        <v>12719765.77</v>
      </c>
      <c r="HQ66" s="4">
        <v>1.8823000000000001</v>
      </c>
    </row>
    <row r="67" spans="1:225" ht="13.5" thickBot="1">
      <c r="A67" t="s">
        <v>224</v>
      </c>
      <c r="B67" s="6">
        <v>37295852.07</v>
      </c>
      <c r="C67" s="4">
        <v>3.32E-2</v>
      </c>
      <c r="D67" s="6">
        <v>0</v>
      </c>
      <c r="E67">
        <v>0</v>
      </c>
      <c r="F67" s="6">
        <v>0</v>
      </c>
      <c r="G67">
        <v>0</v>
      </c>
      <c r="H67" s="6">
        <v>0</v>
      </c>
      <c r="I67">
        <v>0</v>
      </c>
      <c r="J67" s="6">
        <v>2368444.7799999998</v>
      </c>
      <c r="K67" s="4">
        <v>0.22120000000000001</v>
      </c>
      <c r="L67" s="6">
        <v>1794000</v>
      </c>
      <c r="M67" s="4">
        <v>0.22259999999999999</v>
      </c>
      <c r="N67" s="6">
        <v>0</v>
      </c>
      <c r="O67">
        <v>0</v>
      </c>
      <c r="P67" s="6">
        <v>0</v>
      </c>
      <c r="Q67">
        <v>0</v>
      </c>
      <c r="R67" s="6">
        <v>0</v>
      </c>
      <c r="S67">
        <v>0</v>
      </c>
      <c r="T67" s="6">
        <v>0</v>
      </c>
      <c r="U67">
        <v>0</v>
      </c>
      <c r="V67" s="6">
        <v>0</v>
      </c>
      <c r="W67">
        <v>0</v>
      </c>
      <c r="X67" s="6">
        <v>105000</v>
      </c>
      <c r="Y67" s="4">
        <v>0.1057</v>
      </c>
      <c r="Z67" s="6">
        <v>0</v>
      </c>
      <c r="AA67">
        <v>0</v>
      </c>
      <c r="AB67" s="6">
        <v>0</v>
      </c>
      <c r="AC67">
        <v>0</v>
      </c>
      <c r="AD67" s="6">
        <v>2282930.7799999998</v>
      </c>
      <c r="AE67" s="4">
        <v>1.3344</v>
      </c>
      <c r="AF67" s="6">
        <v>0</v>
      </c>
      <c r="AG67">
        <v>0</v>
      </c>
      <c r="AH67" s="6">
        <v>0</v>
      </c>
      <c r="AI67">
        <v>0</v>
      </c>
      <c r="AJ67" s="6">
        <v>0</v>
      </c>
      <c r="AK67">
        <v>0</v>
      </c>
      <c r="AL67" s="6">
        <v>0</v>
      </c>
      <c r="AM67">
        <v>0</v>
      </c>
      <c r="AN67" s="6">
        <v>0</v>
      </c>
      <c r="AO67">
        <v>0</v>
      </c>
      <c r="AP67" s="6">
        <v>0</v>
      </c>
      <c r="AQ67">
        <v>0</v>
      </c>
      <c r="AR67" s="6">
        <v>0</v>
      </c>
      <c r="AS67">
        <v>0</v>
      </c>
      <c r="AT67" s="6">
        <v>0</v>
      </c>
      <c r="AU67">
        <v>0</v>
      </c>
      <c r="AV67" s="6">
        <v>0</v>
      </c>
      <c r="AW67">
        <v>0</v>
      </c>
      <c r="AX67" s="6">
        <v>0</v>
      </c>
      <c r="AY67">
        <v>0</v>
      </c>
      <c r="AZ67" s="6">
        <v>0</v>
      </c>
      <c r="BA67">
        <v>0</v>
      </c>
      <c r="BB67" s="6">
        <v>0</v>
      </c>
      <c r="BC67">
        <v>0</v>
      </c>
      <c r="BD67" s="6">
        <v>0</v>
      </c>
      <c r="BE67">
        <v>0</v>
      </c>
      <c r="BF67" s="6">
        <v>0</v>
      </c>
      <c r="BG67">
        <v>0</v>
      </c>
      <c r="BH67" s="6">
        <v>0</v>
      </c>
      <c r="BI67">
        <v>0</v>
      </c>
      <c r="BJ67" s="6">
        <v>0</v>
      </c>
      <c r="BK67">
        <v>0</v>
      </c>
      <c r="BL67" s="6">
        <v>0</v>
      </c>
      <c r="BM67">
        <v>0</v>
      </c>
      <c r="BN67" s="6">
        <v>0</v>
      </c>
      <c r="BO67">
        <v>0</v>
      </c>
      <c r="BP67" s="6">
        <v>0</v>
      </c>
      <c r="BQ67">
        <v>0</v>
      </c>
      <c r="BR67" s="6">
        <v>0</v>
      </c>
      <c r="BS67">
        <v>0</v>
      </c>
      <c r="BT67" s="6">
        <v>0</v>
      </c>
      <c r="BU67">
        <v>0</v>
      </c>
      <c r="BV67" s="6">
        <v>0</v>
      </c>
      <c r="BW67">
        <v>0</v>
      </c>
      <c r="BX67" s="6">
        <v>80505</v>
      </c>
      <c r="BY67" s="4">
        <v>0.46600000000000003</v>
      </c>
      <c r="BZ67" s="6">
        <v>0</v>
      </c>
      <c r="CA67">
        <v>0</v>
      </c>
      <c r="CB67" s="6">
        <v>0</v>
      </c>
      <c r="CC67">
        <v>0</v>
      </c>
      <c r="CD67" s="6">
        <v>0</v>
      </c>
      <c r="CE67">
        <v>0</v>
      </c>
      <c r="CF67" s="6">
        <v>0</v>
      </c>
      <c r="CG67">
        <v>0</v>
      </c>
      <c r="CH67" s="6">
        <v>0</v>
      </c>
      <c r="CI67">
        <v>0</v>
      </c>
      <c r="CJ67" s="6">
        <v>0</v>
      </c>
      <c r="CK67">
        <v>0</v>
      </c>
      <c r="CL67" s="6">
        <v>0</v>
      </c>
      <c r="CM67">
        <v>0</v>
      </c>
      <c r="CN67" s="6">
        <v>46500</v>
      </c>
      <c r="CO67" s="4">
        <v>3.1399999999999997E-2</v>
      </c>
      <c r="CP67" s="6">
        <v>0</v>
      </c>
      <c r="CQ67">
        <v>0</v>
      </c>
      <c r="CR67" s="6">
        <v>0</v>
      </c>
      <c r="CS67">
        <v>0</v>
      </c>
      <c r="CT67" s="6">
        <v>0</v>
      </c>
      <c r="CU67">
        <v>0</v>
      </c>
      <c r="CV67" s="6">
        <v>0</v>
      </c>
      <c r="CW67">
        <v>0</v>
      </c>
      <c r="CX67" s="6">
        <v>0</v>
      </c>
      <c r="CY67">
        <v>0</v>
      </c>
      <c r="CZ67" s="6">
        <v>724087.2</v>
      </c>
      <c r="DA67" s="4">
        <v>0.12239999999999999</v>
      </c>
      <c r="DB67" s="6">
        <v>0</v>
      </c>
      <c r="DC67">
        <v>0</v>
      </c>
      <c r="DD67" s="6">
        <v>0</v>
      </c>
      <c r="DE67">
        <v>0</v>
      </c>
      <c r="DF67" s="6">
        <v>0</v>
      </c>
      <c r="DG67">
        <v>0</v>
      </c>
      <c r="DH67" s="6">
        <v>0</v>
      </c>
      <c r="DI67">
        <v>0</v>
      </c>
      <c r="DJ67" s="6">
        <v>0</v>
      </c>
      <c r="DK67">
        <v>0</v>
      </c>
      <c r="DL67" s="6">
        <v>0</v>
      </c>
      <c r="DM67">
        <v>0</v>
      </c>
      <c r="DN67" s="6">
        <v>0</v>
      </c>
      <c r="DO67">
        <v>0</v>
      </c>
      <c r="DP67" s="6">
        <v>4740150</v>
      </c>
      <c r="DQ67" s="4">
        <v>0.34160000000000001</v>
      </c>
      <c r="DR67" s="6">
        <v>12194095</v>
      </c>
      <c r="DS67" s="4">
        <v>0.80179999999999996</v>
      </c>
      <c r="DT67" s="6">
        <v>151305</v>
      </c>
      <c r="DU67" s="4">
        <v>1.9E-3</v>
      </c>
      <c r="DV67" s="6">
        <v>4175718</v>
      </c>
      <c r="DW67" s="4">
        <v>0.42749999999999999</v>
      </c>
      <c r="DX67" s="6">
        <v>0</v>
      </c>
      <c r="DY67">
        <v>0</v>
      </c>
      <c r="DZ67" s="6">
        <v>0</v>
      </c>
      <c r="EA67">
        <v>0</v>
      </c>
      <c r="EB67" s="6">
        <v>0</v>
      </c>
      <c r="EC67">
        <v>0</v>
      </c>
      <c r="ED67" s="6">
        <v>0</v>
      </c>
      <c r="EE67">
        <v>0</v>
      </c>
      <c r="EF67" s="6">
        <v>0</v>
      </c>
      <c r="EG67">
        <v>0</v>
      </c>
      <c r="EH67" s="6">
        <v>0</v>
      </c>
      <c r="EI67">
        <v>0</v>
      </c>
      <c r="EJ67" s="6">
        <v>302640</v>
      </c>
      <c r="EK67" s="4">
        <v>0.12470000000000001</v>
      </c>
      <c r="EL67" s="6">
        <v>0</v>
      </c>
      <c r="EM67">
        <v>0</v>
      </c>
      <c r="EN67" s="6">
        <v>0</v>
      </c>
      <c r="EO67">
        <v>0</v>
      </c>
      <c r="EP67" s="6">
        <v>0</v>
      </c>
      <c r="EQ67">
        <v>0</v>
      </c>
      <c r="ER67" s="6">
        <v>0</v>
      </c>
      <c r="ES67">
        <v>0</v>
      </c>
      <c r="ET67" s="6">
        <v>0</v>
      </c>
      <c r="EU67">
        <v>0</v>
      </c>
      <c r="EV67" s="6">
        <v>0</v>
      </c>
      <c r="EW67">
        <v>0</v>
      </c>
      <c r="EX67" s="6">
        <v>0</v>
      </c>
      <c r="EY67">
        <v>0</v>
      </c>
      <c r="EZ67" s="6">
        <v>0</v>
      </c>
      <c r="FA67">
        <v>0</v>
      </c>
      <c r="FB67" s="6">
        <v>0</v>
      </c>
      <c r="FC67">
        <v>0</v>
      </c>
      <c r="FD67" s="6">
        <v>0</v>
      </c>
      <c r="FE67">
        <v>0</v>
      </c>
      <c r="FF67" s="6">
        <v>0</v>
      </c>
      <c r="FG67">
        <v>0</v>
      </c>
      <c r="FH67" s="6">
        <v>0</v>
      </c>
      <c r="FI67">
        <v>0</v>
      </c>
      <c r="FJ67" s="6">
        <v>0</v>
      </c>
      <c r="FK67">
        <v>0</v>
      </c>
      <c r="FL67" s="6">
        <v>0</v>
      </c>
      <c r="FM67">
        <v>0</v>
      </c>
      <c r="FN67" s="6">
        <v>0</v>
      </c>
      <c r="FO67">
        <v>0</v>
      </c>
      <c r="FP67" s="6">
        <v>0</v>
      </c>
      <c r="FQ67">
        <v>0</v>
      </c>
      <c r="FR67" s="6">
        <v>0</v>
      </c>
      <c r="FS67">
        <v>0</v>
      </c>
      <c r="FT67" s="6">
        <v>0</v>
      </c>
      <c r="FU67">
        <v>0</v>
      </c>
      <c r="FV67" s="6">
        <v>0</v>
      </c>
      <c r="FW67">
        <v>0</v>
      </c>
      <c r="FX67" s="6">
        <v>0</v>
      </c>
      <c r="FY67">
        <v>0</v>
      </c>
      <c r="FZ67" s="6">
        <v>0</v>
      </c>
      <c r="GA67">
        <v>0</v>
      </c>
      <c r="GB67" s="6">
        <v>0</v>
      </c>
      <c r="GC67">
        <v>0</v>
      </c>
      <c r="GD67" s="6">
        <v>0</v>
      </c>
      <c r="GE67">
        <v>0</v>
      </c>
      <c r="GF67" s="6">
        <v>0</v>
      </c>
      <c r="GG67">
        <v>0</v>
      </c>
      <c r="GH67" s="6">
        <v>0</v>
      </c>
      <c r="GI67">
        <v>0</v>
      </c>
      <c r="GJ67" s="6">
        <v>0</v>
      </c>
      <c r="GK67">
        <v>0</v>
      </c>
      <c r="GL67" s="6">
        <v>0</v>
      </c>
      <c r="GM67">
        <v>0</v>
      </c>
      <c r="GN67" s="6">
        <v>0</v>
      </c>
      <c r="GO67">
        <v>0</v>
      </c>
      <c r="GP67" s="6">
        <v>0</v>
      </c>
      <c r="GQ67">
        <v>0</v>
      </c>
      <c r="GR67" s="6">
        <v>5868005</v>
      </c>
      <c r="GS67" s="4">
        <v>0.3579</v>
      </c>
      <c r="GT67" s="6">
        <v>0</v>
      </c>
      <c r="GU67">
        <v>0</v>
      </c>
      <c r="GV67" s="6">
        <v>0</v>
      </c>
      <c r="GW67">
        <v>0</v>
      </c>
      <c r="GX67" s="6">
        <v>0</v>
      </c>
      <c r="GY67">
        <v>0</v>
      </c>
      <c r="GZ67" s="6">
        <v>0</v>
      </c>
      <c r="HA67">
        <v>0</v>
      </c>
      <c r="HB67" s="6">
        <v>0</v>
      </c>
      <c r="HC67">
        <v>0</v>
      </c>
      <c r="HD67" s="6">
        <v>0</v>
      </c>
      <c r="HE67">
        <v>0</v>
      </c>
      <c r="HF67" s="6">
        <v>0</v>
      </c>
      <c r="HG67">
        <v>0</v>
      </c>
      <c r="HH67" s="6">
        <v>0</v>
      </c>
      <c r="HI67">
        <v>0</v>
      </c>
      <c r="HJ67" s="6">
        <v>0</v>
      </c>
      <c r="HK67">
        <v>0</v>
      </c>
      <c r="HL67" s="6">
        <v>0</v>
      </c>
      <c r="HM67">
        <v>0</v>
      </c>
      <c r="HN67" s="6">
        <v>0</v>
      </c>
      <c r="HO67">
        <v>0</v>
      </c>
      <c r="HP67" s="6">
        <v>2462471.31</v>
      </c>
      <c r="HQ67" s="4">
        <v>0.3644</v>
      </c>
    </row>
    <row r="68" spans="1:225" ht="14.25" thickTop="1" thickBot="1">
      <c r="A68" s="15" t="s">
        <v>225</v>
      </c>
      <c r="B68" s="16">
        <v>1452614019.5599999</v>
      </c>
      <c r="C68" s="17">
        <v>1.2944</v>
      </c>
      <c r="D68" s="16">
        <v>1770890</v>
      </c>
      <c r="E68" s="17">
        <v>1.7698</v>
      </c>
      <c r="F68" s="16">
        <v>3348427</v>
      </c>
      <c r="G68" s="17">
        <v>0.26390000000000002</v>
      </c>
      <c r="H68" s="16">
        <v>0</v>
      </c>
      <c r="I68" s="15">
        <v>0</v>
      </c>
      <c r="J68" s="16">
        <v>21638880.98</v>
      </c>
      <c r="K68" s="17">
        <v>2.0213999999999999</v>
      </c>
      <c r="L68" s="16">
        <v>20320500</v>
      </c>
      <c r="M68" s="17">
        <v>2.5213000000000001</v>
      </c>
      <c r="N68" s="16">
        <v>73612134.700000003</v>
      </c>
      <c r="O68" s="17">
        <v>2.6962000000000002</v>
      </c>
      <c r="P68" s="16">
        <v>181855.05</v>
      </c>
      <c r="Q68" s="17">
        <v>1.2203999999999999</v>
      </c>
      <c r="R68" s="16">
        <v>650009405.29999995</v>
      </c>
      <c r="S68" s="17">
        <v>3.0320999999999998</v>
      </c>
      <c r="T68" s="16">
        <v>393373.65</v>
      </c>
      <c r="U68" s="17">
        <v>0.89119999999999999</v>
      </c>
      <c r="V68" s="16">
        <v>0</v>
      </c>
      <c r="W68" s="15">
        <v>0</v>
      </c>
      <c r="X68" s="16">
        <v>3503845.84</v>
      </c>
      <c r="Y68" s="17">
        <v>3.5264000000000002</v>
      </c>
      <c r="Z68" s="16">
        <v>492375</v>
      </c>
      <c r="AA68" s="17">
        <v>1.0868</v>
      </c>
      <c r="AB68" s="16">
        <v>0</v>
      </c>
      <c r="AC68" s="15">
        <v>0</v>
      </c>
      <c r="AD68" s="16">
        <v>12751031.5</v>
      </c>
      <c r="AE68" s="17">
        <v>7.4534000000000002</v>
      </c>
      <c r="AF68" s="16">
        <v>0</v>
      </c>
      <c r="AG68" s="15">
        <v>0</v>
      </c>
      <c r="AH68" s="16">
        <v>0</v>
      </c>
      <c r="AI68" s="15">
        <v>0</v>
      </c>
      <c r="AJ68" s="16">
        <v>0</v>
      </c>
      <c r="AK68" s="15">
        <v>0</v>
      </c>
      <c r="AL68" s="16">
        <v>996408</v>
      </c>
      <c r="AM68" s="17">
        <v>0.74590000000000001</v>
      </c>
      <c r="AN68" s="16">
        <v>2843958</v>
      </c>
      <c r="AO68" s="17">
        <v>0.12590000000000001</v>
      </c>
      <c r="AP68" s="16">
        <v>0</v>
      </c>
      <c r="AQ68" s="15">
        <v>0</v>
      </c>
      <c r="AR68" s="16">
        <v>6613728</v>
      </c>
      <c r="AS68" s="17">
        <v>1.2804</v>
      </c>
      <c r="AT68" s="16">
        <v>0</v>
      </c>
      <c r="AU68" s="15">
        <v>0</v>
      </c>
      <c r="AV68" s="16">
        <v>0</v>
      </c>
      <c r="AW68" s="15">
        <v>0</v>
      </c>
      <c r="AX68" s="16">
        <v>744792</v>
      </c>
      <c r="AY68" s="17">
        <v>0.43569999999999998</v>
      </c>
      <c r="AZ68" s="16">
        <v>34187950.950000003</v>
      </c>
      <c r="BA68" s="17">
        <v>5.9078999999999997</v>
      </c>
      <c r="BB68" s="16">
        <v>364026.6</v>
      </c>
      <c r="BC68" s="17">
        <v>0.9375</v>
      </c>
      <c r="BD68" s="16">
        <v>0</v>
      </c>
      <c r="BE68" s="15">
        <v>0</v>
      </c>
      <c r="BF68" s="16">
        <v>0</v>
      </c>
      <c r="BG68" s="15">
        <v>0</v>
      </c>
      <c r="BH68" s="16">
        <v>9552667</v>
      </c>
      <c r="BI68" s="17">
        <v>1.9812000000000001</v>
      </c>
      <c r="BJ68" s="16">
        <v>0</v>
      </c>
      <c r="BK68" s="15">
        <v>0</v>
      </c>
      <c r="BL68" s="16">
        <v>0</v>
      </c>
      <c r="BM68" s="15">
        <v>0</v>
      </c>
      <c r="BN68" s="16">
        <v>0</v>
      </c>
      <c r="BO68" s="15">
        <v>0</v>
      </c>
      <c r="BP68" s="16">
        <v>0</v>
      </c>
      <c r="BQ68" s="15">
        <v>0</v>
      </c>
      <c r="BR68" s="16">
        <v>0</v>
      </c>
      <c r="BS68" s="15">
        <v>0</v>
      </c>
      <c r="BT68" s="16">
        <v>17694578</v>
      </c>
      <c r="BU68" s="17">
        <v>1.3769</v>
      </c>
      <c r="BV68" s="16">
        <v>0</v>
      </c>
      <c r="BW68" s="15">
        <v>0</v>
      </c>
      <c r="BX68" s="16">
        <v>363723.65</v>
      </c>
      <c r="BY68" s="17">
        <v>2.1053000000000002</v>
      </c>
      <c r="BZ68" s="16">
        <v>639090.25</v>
      </c>
      <c r="CA68" s="17">
        <v>7.5518999999999998</v>
      </c>
      <c r="CB68" s="16">
        <v>384000</v>
      </c>
      <c r="CC68" s="17">
        <v>2.1187999999999998</v>
      </c>
      <c r="CD68" s="16">
        <v>0</v>
      </c>
      <c r="CE68" s="15">
        <v>0</v>
      </c>
      <c r="CF68" s="16">
        <v>0</v>
      </c>
      <c r="CG68" s="15">
        <v>0</v>
      </c>
      <c r="CH68" s="16">
        <v>0</v>
      </c>
      <c r="CI68" s="15">
        <v>0</v>
      </c>
      <c r="CJ68" s="16">
        <v>0</v>
      </c>
      <c r="CK68" s="15">
        <v>0</v>
      </c>
      <c r="CL68" s="16">
        <v>0</v>
      </c>
      <c r="CM68" s="15">
        <v>0</v>
      </c>
      <c r="CN68" s="16">
        <v>3400262.7</v>
      </c>
      <c r="CO68" s="17">
        <v>2.2953000000000001</v>
      </c>
      <c r="CP68" s="16">
        <v>0</v>
      </c>
      <c r="CQ68" s="15">
        <v>0</v>
      </c>
      <c r="CR68" s="16">
        <v>8068855</v>
      </c>
      <c r="CS68" s="17">
        <v>0.31879999999999997</v>
      </c>
      <c r="CT68" s="16">
        <v>0</v>
      </c>
      <c r="CU68" s="15">
        <v>0</v>
      </c>
      <c r="CV68" s="16">
        <v>0</v>
      </c>
      <c r="CW68" s="15">
        <v>0</v>
      </c>
      <c r="CX68" s="16">
        <v>0</v>
      </c>
      <c r="CY68" s="15">
        <v>0</v>
      </c>
      <c r="CZ68" s="16">
        <v>11092026.630000001</v>
      </c>
      <c r="DA68" s="17">
        <v>1.8751</v>
      </c>
      <c r="DB68" s="16">
        <v>0</v>
      </c>
      <c r="DC68" s="15">
        <v>0</v>
      </c>
      <c r="DD68" s="16">
        <v>0</v>
      </c>
      <c r="DE68" s="15">
        <v>0</v>
      </c>
      <c r="DF68" s="16">
        <v>0</v>
      </c>
      <c r="DG68" s="15">
        <v>0</v>
      </c>
      <c r="DH68" s="16">
        <v>61000136.299999997</v>
      </c>
      <c r="DI68" s="17">
        <v>1.5511999999999999</v>
      </c>
      <c r="DJ68" s="16">
        <v>8826490</v>
      </c>
      <c r="DK68" s="17">
        <v>1.6795</v>
      </c>
      <c r="DL68" s="16">
        <v>5077478</v>
      </c>
      <c r="DM68" s="17">
        <v>2.3681999999999999</v>
      </c>
      <c r="DN68" s="16">
        <v>21437297</v>
      </c>
      <c r="DO68" s="17">
        <v>2.4306999999999999</v>
      </c>
      <c r="DP68" s="16">
        <v>6453771</v>
      </c>
      <c r="DQ68" s="17">
        <v>0.46510000000000001</v>
      </c>
      <c r="DR68" s="16">
        <v>80270267</v>
      </c>
      <c r="DS68" s="17">
        <v>5.2781000000000002</v>
      </c>
      <c r="DT68" s="16">
        <v>221465871</v>
      </c>
      <c r="DU68" s="17">
        <v>2.7721</v>
      </c>
      <c r="DV68" s="16">
        <v>4175718</v>
      </c>
      <c r="DW68" s="17">
        <v>0.42749999999999999</v>
      </c>
      <c r="DX68" s="16">
        <v>0</v>
      </c>
      <c r="DY68" s="15">
        <v>0</v>
      </c>
      <c r="DZ68" s="16">
        <v>708818.8</v>
      </c>
      <c r="EA68" s="17">
        <v>3.3727999999999998</v>
      </c>
      <c r="EB68" s="16">
        <v>4279590.8</v>
      </c>
      <c r="EC68" s="17">
        <v>1.0081</v>
      </c>
      <c r="ED68" s="16">
        <v>0</v>
      </c>
      <c r="EE68" s="15">
        <v>0</v>
      </c>
      <c r="EF68" s="16">
        <v>5231255.55</v>
      </c>
      <c r="EG68" s="17">
        <v>2.7692999999999999</v>
      </c>
      <c r="EH68" s="16">
        <v>0</v>
      </c>
      <c r="EI68" s="15">
        <v>0</v>
      </c>
      <c r="EJ68" s="16">
        <v>895292.65</v>
      </c>
      <c r="EK68" s="17">
        <v>0.36880000000000002</v>
      </c>
      <c r="EL68" s="16">
        <v>2642017.7999999998</v>
      </c>
      <c r="EM68" s="17">
        <v>1.1633</v>
      </c>
      <c r="EN68" s="16">
        <v>0</v>
      </c>
      <c r="EO68" s="15">
        <v>0</v>
      </c>
      <c r="EP68" s="16">
        <v>0</v>
      </c>
      <c r="EQ68" s="15">
        <v>0</v>
      </c>
      <c r="ER68" s="16">
        <v>3524706.9</v>
      </c>
      <c r="ES68" s="17">
        <v>0.19239999999999999</v>
      </c>
      <c r="ET68" s="16">
        <v>431157.3</v>
      </c>
      <c r="EU68" s="17">
        <v>2.8299999999999999E-2</v>
      </c>
      <c r="EV68" s="16">
        <v>0</v>
      </c>
      <c r="EW68" s="15">
        <v>0</v>
      </c>
      <c r="EX68" s="16">
        <v>0</v>
      </c>
      <c r="EY68" s="15">
        <v>0</v>
      </c>
      <c r="EZ68" s="16">
        <v>4263776.72</v>
      </c>
      <c r="FA68" s="17">
        <v>0.80179999999999996</v>
      </c>
      <c r="FB68" s="16">
        <v>1028282</v>
      </c>
      <c r="FC68" s="17">
        <v>0.50119999999999998</v>
      </c>
      <c r="FD68" s="16">
        <v>10256378</v>
      </c>
      <c r="FE68" s="17">
        <v>0.40889999999999999</v>
      </c>
      <c r="FF68" s="16">
        <v>644749</v>
      </c>
      <c r="FG68" s="17">
        <v>0.21890000000000001</v>
      </c>
      <c r="FH68" s="16">
        <v>0</v>
      </c>
      <c r="FI68" s="15">
        <v>0</v>
      </c>
      <c r="FJ68" s="16">
        <v>251962.65</v>
      </c>
      <c r="FK68" s="17">
        <v>0.52310000000000001</v>
      </c>
      <c r="FL68" s="16">
        <v>0</v>
      </c>
      <c r="FM68" s="15">
        <v>0</v>
      </c>
      <c r="FN68" s="16">
        <v>5673404</v>
      </c>
      <c r="FO68" s="17">
        <v>0.93049999999999999</v>
      </c>
      <c r="FP68" s="16">
        <v>0</v>
      </c>
      <c r="FQ68" s="15">
        <v>0</v>
      </c>
      <c r="FR68" s="16">
        <v>1646146.65</v>
      </c>
      <c r="FS68" s="17">
        <v>0.21010000000000001</v>
      </c>
      <c r="FT68" s="16">
        <v>513116.66</v>
      </c>
      <c r="FU68" s="17">
        <v>0.72289999999999999</v>
      </c>
      <c r="FV68" s="16">
        <v>35206130.899999999</v>
      </c>
      <c r="FW68" s="17">
        <v>3.8188</v>
      </c>
      <c r="FX68" s="16">
        <v>0</v>
      </c>
      <c r="FY68" s="15">
        <v>0</v>
      </c>
      <c r="FZ68" s="16">
        <v>0</v>
      </c>
      <c r="GA68" s="15">
        <v>0</v>
      </c>
      <c r="GB68" s="16">
        <v>0</v>
      </c>
      <c r="GC68" s="15">
        <v>0</v>
      </c>
      <c r="GD68" s="16">
        <v>22499900</v>
      </c>
      <c r="GE68" s="17">
        <v>1.9142999999999999</v>
      </c>
      <c r="GF68" s="16">
        <v>6158035.0999999996</v>
      </c>
      <c r="GG68" s="17">
        <v>1.7926</v>
      </c>
      <c r="GH68" s="16">
        <v>6753036</v>
      </c>
      <c r="GI68" s="17">
        <v>0.1016</v>
      </c>
      <c r="GJ68" s="16">
        <v>0</v>
      </c>
      <c r="GK68" s="15">
        <v>0</v>
      </c>
      <c r="GL68" s="16">
        <v>0</v>
      </c>
      <c r="GM68" s="15">
        <v>0</v>
      </c>
      <c r="GN68" s="16">
        <v>396245.8</v>
      </c>
      <c r="GO68" s="17">
        <v>0.35470000000000002</v>
      </c>
      <c r="GP68" s="16">
        <v>0</v>
      </c>
      <c r="GQ68" s="15">
        <v>0</v>
      </c>
      <c r="GR68" s="16">
        <v>12823005</v>
      </c>
      <c r="GS68" s="17">
        <v>0.78210000000000002</v>
      </c>
      <c r="GT68" s="16">
        <v>0</v>
      </c>
      <c r="GU68" s="15">
        <v>0</v>
      </c>
      <c r="GV68" s="16">
        <v>0</v>
      </c>
      <c r="GW68" s="15">
        <v>0</v>
      </c>
      <c r="GX68" s="16">
        <v>1668750</v>
      </c>
      <c r="GY68" s="17">
        <v>1.127</v>
      </c>
      <c r="GZ68" s="16">
        <v>0</v>
      </c>
      <c r="HA68" s="15">
        <v>0</v>
      </c>
      <c r="HB68" s="16">
        <v>0</v>
      </c>
      <c r="HC68" s="15">
        <v>0</v>
      </c>
      <c r="HD68" s="16">
        <v>14633275</v>
      </c>
      <c r="HE68" s="17">
        <v>3.8389000000000002</v>
      </c>
      <c r="HF68" s="16">
        <v>0</v>
      </c>
      <c r="HG68" s="15">
        <v>0</v>
      </c>
      <c r="HH68" s="16">
        <v>1626935.1</v>
      </c>
      <c r="HI68" s="17">
        <v>0.4637</v>
      </c>
      <c r="HJ68" s="16">
        <v>0</v>
      </c>
      <c r="HK68" s="15">
        <v>0</v>
      </c>
      <c r="HL68" s="16">
        <v>0</v>
      </c>
      <c r="HM68" s="15">
        <v>0</v>
      </c>
      <c r="HN68" s="16">
        <v>0</v>
      </c>
      <c r="HO68" s="15">
        <v>0</v>
      </c>
      <c r="HP68" s="16">
        <v>15182237.08</v>
      </c>
      <c r="HQ68" s="17">
        <v>2.2467000000000001</v>
      </c>
    </row>
    <row r="69" spans="1:225" ht="13.5" thickTop="1">
      <c r="A69" t="s">
        <v>229</v>
      </c>
      <c r="B69" s="6">
        <v>0</v>
      </c>
      <c r="C69">
        <v>0</v>
      </c>
      <c r="D69" s="6">
        <v>0</v>
      </c>
      <c r="E69">
        <v>0</v>
      </c>
      <c r="F69" s="6">
        <v>0</v>
      </c>
      <c r="G69">
        <v>0</v>
      </c>
      <c r="H69" s="6">
        <v>0</v>
      </c>
      <c r="I69">
        <v>0</v>
      </c>
      <c r="J69" s="6">
        <v>0</v>
      </c>
      <c r="K69">
        <v>0</v>
      </c>
      <c r="L69" s="6">
        <v>0</v>
      </c>
      <c r="M69">
        <v>0</v>
      </c>
      <c r="N69" s="6">
        <v>0</v>
      </c>
      <c r="O69">
        <v>0</v>
      </c>
      <c r="P69" s="6">
        <v>0</v>
      </c>
      <c r="Q69">
        <v>0</v>
      </c>
      <c r="R69" s="6">
        <v>0</v>
      </c>
      <c r="S69">
        <v>0</v>
      </c>
      <c r="T69" s="6">
        <v>0</v>
      </c>
      <c r="U69">
        <v>0</v>
      </c>
      <c r="V69" s="6">
        <v>0</v>
      </c>
      <c r="W69">
        <v>0</v>
      </c>
      <c r="X69" s="6">
        <v>0</v>
      </c>
      <c r="Y69">
        <v>0</v>
      </c>
      <c r="Z69" s="6">
        <v>0</v>
      </c>
      <c r="AA69">
        <v>0</v>
      </c>
      <c r="AB69" s="6">
        <v>0</v>
      </c>
      <c r="AC69">
        <v>0</v>
      </c>
      <c r="AD69" s="6">
        <v>0</v>
      </c>
      <c r="AE69">
        <v>0</v>
      </c>
      <c r="AF69" s="6">
        <v>0</v>
      </c>
      <c r="AG69">
        <v>0</v>
      </c>
      <c r="AH69" s="6">
        <v>0</v>
      </c>
      <c r="AI69">
        <v>0</v>
      </c>
      <c r="AJ69" s="6">
        <v>0</v>
      </c>
      <c r="AK69">
        <v>0</v>
      </c>
      <c r="AL69" s="6">
        <v>0</v>
      </c>
      <c r="AM69">
        <v>0</v>
      </c>
      <c r="AN69" s="6">
        <v>0</v>
      </c>
      <c r="AO69">
        <v>0</v>
      </c>
      <c r="AP69" s="6">
        <v>0</v>
      </c>
      <c r="AQ69">
        <v>0</v>
      </c>
      <c r="AR69" s="6">
        <v>0</v>
      </c>
      <c r="AS69">
        <v>0</v>
      </c>
      <c r="AT69" s="6">
        <v>0</v>
      </c>
      <c r="AU69">
        <v>0</v>
      </c>
      <c r="AV69" s="6">
        <v>0</v>
      </c>
      <c r="AW69">
        <v>0</v>
      </c>
      <c r="AX69" s="6">
        <v>0</v>
      </c>
      <c r="AY69">
        <v>0</v>
      </c>
      <c r="AZ69" s="6">
        <v>0</v>
      </c>
      <c r="BA69">
        <v>0</v>
      </c>
      <c r="BB69" s="6">
        <v>0</v>
      </c>
      <c r="BC69">
        <v>0</v>
      </c>
      <c r="BD69" s="6">
        <v>0</v>
      </c>
      <c r="BE69">
        <v>0</v>
      </c>
      <c r="BF69" s="6">
        <v>0</v>
      </c>
      <c r="BG69">
        <v>0</v>
      </c>
      <c r="BH69" s="6">
        <v>0</v>
      </c>
      <c r="BI69">
        <v>0</v>
      </c>
      <c r="BJ69" s="6">
        <v>0</v>
      </c>
      <c r="BK69">
        <v>0</v>
      </c>
      <c r="BL69" s="6">
        <v>0</v>
      </c>
      <c r="BM69">
        <v>0</v>
      </c>
      <c r="BN69" s="6">
        <v>0</v>
      </c>
      <c r="BO69">
        <v>0</v>
      </c>
      <c r="BP69" s="6">
        <v>0</v>
      </c>
      <c r="BQ69">
        <v>0</v>
      </c>
      <c r="BR69" s="6">
        <v>0</v>
      </c>
      <c r="BS69">
        <v>0</v>
      </c>
      <c r="BT69" s="6">
        <v>0</v>
      </c>
      <c r="BU69">
        <v>0</v>
      </c>
      <c r="BV69" s="6">
        <v>0</v>
      </c>
      <c r="BW69">
        <v>0</v>
      </c>
      <c r="BX69" s="6">
        <v>0</v>
      </c>
      <c r="BY69">
        <v>0</v>
      </c>
      <c r="BZ69" s="6">
        <v>0</v>
      </c>
      <c r="CA69">
        <v>0</v>
      </c>
      <c r="CB69" s="6">
        <v>0</v>
      </c>
      <c r="CC69">
        <v>0</v>
      </c>
      <c r="CD69" s="6">
        <v>0</v>
      </c>
      <c r="CE69">
        <v>0</v>
      </c>
      <c r="CF69" s="6">
        <v>0</v>
      </c>
      <c r="CG69">
        <v>0</v>
      </c>
      <c r="CH69" s="6">
        <v>0</v>
      </c>
      <c r="CI69">
        <v>0</v>
      </c>
      <c r="CJ69" s="6">
        <v>0</v>
      </c>
      <c r="CK69">
        <v>0</v>
      </c>
      <c r="CL69" s="6">
        <v>0</v>
      </c>
      <c r="CM69">
        <v>0</v>
      </c>
      <c r="CN69" s="6">
        <v>0</v>
      </c>
      <c r="CO69">
        <v>0</v>
      </c>
      <c r="CP69" s="6">
        <v>0</v>
      </c>
      <c r="CQ69">
        <v>0</v>
      </c>
      <c r="CR69" s="6">
        <v>0</v>
      </c>
      <c r="CS69">
        <v>0</v>
      </c>
      <c r="CT69" s="6">
        <v>0</v>
      </c>
      <c r="CU69">
        <v>0</v>
      </c>
      <c r="CV69" s="6">
        <v>0</v>
      </c>
      <c r="CW69">
        <v>0</v>
      </c>
      <c r="CX69" s="6">
        <v>0</v>
      </c>
      <c r="CY69">
        <v>0</v>
      </c>
      <c r="CZ69" s="6">
        <v>0</v>
      </c>
      <c r="DA69">
        <v>0</v>
      </c>
      <c r="DB69" s="6">
        <v>0</v>
      </c>
      <c r="DC69">
        <v>0</v>
      </c>
      <c r="DD69" s="6">
        <v>0</v>
      </c>
      <c r="DE69">
        <v>0</v>
      </c>
      <c r="DF69" s="6">
        <v>0</v>
      </c>
      <c r="DG69">
        <v>0</v>
      </c>
      <c r="DH69" s="6">
        <v>0</v>
      </c>
      <c r="DI69">
        <v>0</v>
      </c>
      <c r="DJ69" s="6">
        <v>0</v>
      </c>
      <c r="DK69">
        <v>0</v>
      </c>
      <c r="DL69" s="6">
        <v>0</v>
      </c>
      <c r="DM69">
        <v>0</v>
      </c>
      <c r="DN69" s="6">
        <v>0</v>
      </c>
      <c r="DO69">
        <v>0</v>
      </c>
      <c r="DP69" s="6">
        <v>0</v>
      </c>
      <c r="DQ69">
        <v>0</v>
      </c>
      <c r="DR69" s="6">
        <v>0</v>
      </c>
      <c r="DS69">
        <v>0</v>
      </c>
      <c r="DT69" s="6">
        <v>0</v>
      </c>
      <c r="DU69">
        <v>0</v>
      </c>
      <c r="DV69" s="6">
        <v>0</v>
      </c>
      <c r="DW69">
        <v>0</v>
      </c>
      <c r="DX69" s="6">
        <v>0</v>
      </c>
      <c r="DY69">
        <v>0</v>
      </c>
      <c r="DZ69" s="6">
        <v>0</v>
      </c>
      <c r="EA69">
        <v>0</v>
      </c>
      <c r="EB69" s="6">
        <v>0</v>
      </c>
      <c r="EC69">
        <v>0</v>
      </c>
      <c r="ED69" s="6">
        <v>0</v>
      </c>
      <c r="EE69">
        <v>0</v>
      </c>
      <c r="EF69" s="6">
        <v>0</v>
      </c>
      <c r="EG69">
        <v>0</v>
      </c>
      <c r="EH69" s="6">
        <v>0</v>
      </c>
      <c r="EI69">
        <v>0</v>
      </c>
      <c r="EJ69" s="6">
        <v>0</v>
      </c>
      <c r="EK69">
        <v>0</v>
      </c>
      <c r="EL69" s="6">
        <v>0</v>
      </c>
      <c r="EM69">
        <v>0</v>
      </c>
      <c r="EN69" s="6">
        <v>0</v>
      </c>
      <c r="EO69">
        <v>0</v>
      </c>
      <c r="EP69" s="6">
        <v>0</v>
      </c>
      <c r="EQ69">
        <v>0</v>
      </c>
      <c r="ER69" s="6">
        <v>0</v>
      </c>
      <c r="ES69">
        <v>0</v>
      </c>
      <c r="ET69" s="6">
        <v>0</v>
      </c>
      <c r="EU69">
        <v>0</v>
      </c>
      <c r="EV69" s="6">
        <v>0</v>
      </c>
      <c r="EW69">
        <v>0</v>
      </c>
      <c r="EX69" s="6">
        <v>0</v>
      </c>
      <c r="EY69">
        <v>0</v>
      </c>
      <c r="EZ69" s="6">
        <v>0</v>
      </c>
      <c r="FA69">
        <v>0</v>
      </c>
      <c r="FB69" s="6">
        <v>0</v>
      </c>
      <c r="FC69">
        <v>0</v>
      </c>
      <c r="FD69" s="6">
        <v>0</v>
      </c>
      <c r="FE69">
        <v>0</v>
      </c>
      <c r="FF69" s="6">
        <v>0</v>
      </c>
      <c r="FG69">
        <v>0</v>
      </c>
      <c r="FH69" s="6">
        <v>0</v>
      </c>
      <c r="FI69">
        <v>0</v>
      </c>
      <c r="FJ69" s="6">
        <v>0</v>
      </c>
      <c r="FK69">
        <v>0</v>
      </c>
      <c r="FL69" s="6">
        <v>0</v>
      </c>
      <c r="FM69">
        <v>0</v>
      </c>
      <c r="FN69" s="6">
        <v>0</v>
      </c>
      <c r="FO69">
        <v>0</v>
      </c>
      <c r="FP69" s="6">
        <v>0</v>
      </c>
      <c r="FQ69">
        <v>0</v>
      </c>
      <c r="FR69" s="6">
        <v>0</v>
      </c>
      <c r="FS69">
        <v>0</v>
      </c>
      <c r="FT69" s="6">
        <v>0</v>
      </c>
      <c r="FU69">
        <v>0</v>
      </c>
      <c r="FV69" s="6">
        <v>0</v>
      </c>
      <c r="FW69">
        <v>0</v>
      </c>
      <c r="FX69" s="6">
        <v>0</v>
      </c>
      <c r="FY69">
        <v>0</v>
      </c>
      <c r="FZ69" s="6">
        <v>0</v>
      </c>
      <c r="GA69">
        <v>0</v>
      </c>
      <c r="GB69" s="6">
        <v>0</v>
      </c>
      <c r="GC69">
        <v>0</v>
      </c>
      <c r="GD69" s="6">
        <v>0</v>
      </c>
      <c r="GE69">
        <v>0</v>
      </c>
      <c r="GF69" s="6">
        <v>0</v>
      </c>
      <c r="GG69">
        <v>0</v>
      </c>
      <c r="GH69" s="6">
        <v>0</v>
      </c>
      <c r="GI69">
        <v>0</v>
      </c>
      <c r="GJ69" s="6">
        <v>0</v>
      </c>
      <c r="GK69">
        <v>0</v>
      </c>
      <c r="GL69" s="6">
        <v>0</v>
      </c>
      <c r="GM69">
        <v>0</v>
      </c>
      <c r="GN69" s="6">
        <v>0</v>
      </c>
      <c r="GO69">
        <v>0</v>
      </c>
      <c r="GP69" s="6">
        <v>0</v>
      </c>
      <c r="GQ69">
        <v>0</v>
      </c>
      <c r="GR69" s="6">
        <v>0</v>
      </c>
      <c r="GS69">
        <v>0</v>
      </c>
      <c r="GT69" s="6">
        <v>0</v>
      </c>
      <c r="GU69">
        <v>0</v>
      </c>
      <c r="GV69" s="6">
        <v>0</v>
      </c>
      <c r="GW69">
        <v>0</v>
      </c>
      <c r="GX69" s="6">
        <v>0</v>
      </c>
      <c r="GY69">
        <v>0</v>
      </c>
      <c r="GZ69" s="6">
        <v>0</v>
      </c>
      <c r="HA69">
        <v>0</v>
      </c>
      <c r="HB69" s="6">
        <v>0</v>
      </c>
      <c r="HC69">
        <v>0</v>
      </c>
      <c r="HD69" s="6">
        <v>0</v>
      </c>
      <c r="HE69">
        <v>0</v>
      </c>
      <c r="HF69" s="6">
        <v>0</v>
      </c>
      <c r="HG69">
        <v>0</v>
      </c>
      <c r="HH69" s="6">
        <v>0</v>
      </c>
      <c r="HI69">
        <v>0</v>
      </c>
      <c r="HJ69" s="6">
        <v>0</v>
      </c>
      <c r="HK69">
        <v>0</v>
      </c>
      <c r="HL69" s="6">
        <v>0</v>
      </c>
      <c r="HM69">
        <v>0</v>
      </c>
      <c r="HN69" s="6">
        <v>0</v>
      </c>
      <c r="HO69">
        <v>0</v>
      </c>
      <c r="HP69" s="6">
        <v>0</v>
      </c>
      <c r="HQ69">
        <v>0</v>
      </c>
    </row>
    <row r="70" spans="1:225" ht="13.5" thickBot="1">
      <c r="A70" t="s">
        <v>230</v>
      </c>
      <c r="B70" s="6">
        <v>0</v>
      </c>
      <c r="C70">
        <v>0</v>
      </c>
      <c r="D70" s="6">
        <v>0</v>
      </c>
      <c r="E70">
        <v>0</v>
      </c>
      <c r="F70" s="6">
        <v>0</v>
      </c>
      <c r="G70">
        <v>0</v>
      </c>
      <c r="H70" s="6">
        <v>0</v>
      </c>
      <c r="I70">
        <v>0</v>
      </c>
      <c r="J70" s="6">
        <v>0</v>
      </c>
      <c r="K70">
        <v>0</v>
      </c>
      <c r="L70" s="6">
        <v>0</v>
      </c>
      <c r="M70">
        <v>0</v>
      </c>
      <c r="N70" s="6">
        <v>0</v>
      </c>
      <c r="O70">
        <v>0</v>
      </c>
      <c r="P70" s="6">
        <v>0</v>
      </c>
      <c r="Q70">
        <v>0</v>
      </c>
      <c r="R70" s="6">
        <v>0</v>
      </c>
      <c r="S70">
        <v>0</v>
      </c>
      <c r="T70" s="6">
        <v>0</v>
      </c>
      <c r="U70">
        <v>0</v>
      </c>
      <c r="V70" s="6">
        <v>0</v>
      </c>
      <c r="W70">
        <v>0</v>
      </c>
      <c r="X70" s="6">
        <v>0</v>
      </c>
      <c r="Y70">
        <v>0</v>
      </c>
      <c r="Z70" s="6">
        <v>0</v>
      </c>
      <c r="AA70">
        <v>0</v>
      </c>
      <c r="AB70" s="6">
        <v>0</v>
      </c>
      <c r="AC70">
        <v>0</v>
      </c>
      <c r="AD70" s="6">
        <v>0</v>
      </c>
      <c r="AE70">
        <v>0</v>
      </c>
      <c r="AF70" s="6">
        <v>0</v>
      </c>
      <c r="AG70">
        <v>0</v>
      </c>
      <c r="AH70" s="6">
        <v>0</v>
      </c>
      <c r="AI70">
        <v>0</v>
      </c>
      <c r="AJ70" s="6">
        <v>0</v>
      </c>
      <c r="AK70">
        <v>0</v>
      </c>
      <c r="AL70" s="6">
        <v>0</v>
      </c>
      <c r="AM70">
        <v>0</v>
      </c>
      <c r="AN70" s="6">
        <v>0</v>
      </c>
      <c r="AO70">
        <v>0</v>
      </c>
      <c r="AP70" s="6">
        <v>0</v>
      </c>
      <c r="AQ70">
        <v>0</v>
      </c>
      <c r="AR70" s="6">
        <v>0</v>
      </c>
      <c r="AS70">
        <v>0</v>
      </c>
      <c r="AT70" s="6">
        <v>0</v>
      </c>
      <c r="AU70">
        <v>0</v>
      </c>
      <c r="AV70" s="6">
        <v>0</v>
      </c>
      <c r="AW70">
        <v>0</v>
      </c>
      <c r="AX70" s="6">
        <v>0</v>
      </c>
      <c r="AY70">
        <v>0</v>
      </c>
      <c r="AZ70" s="6">
        <v>0</v>
      </c>
      <c r="BA70">
        <v>0</v>
      </c>
      <c r="BB70" s="6">
        <v>0</v>
      </c>
      <c r="BC70">
        <v>0</v>
      </c>
      <c r="BD70" s="6">
        <v>0</v>
      </c>
      <c r="BE70">
        <v>0</v>
      </c>
      <c r="BF70" s="6">
        <v>0</v>
      </c>
      <c r="BG70">
        <v>0</v>
      </c>
      <c r="BH70" s="6">
        <v>0</v>
      </c>
      <c r="BI70">
        <v>0</v>
      </c>
      <c r="BJ70" s="6">
        <v>0</v>
      </c>
      <c r="BK70">
        <v>0</v>
      </c>
      <c r="BL70" s="6">
        <v>0</v>
      </c>
      <c r="BM70">
        <v>0</v>
      </c>
      <c r="BN70" s="6">
        <v>0</v>
      </c>
      <c r="BO70">
        <v>0</v>
      </c>
      <c r="BP70" s="6">
        <v>0</v>
      </c>
      <c r="BQ70">
        <v>0</v>
      </c>
      <c r="BR70" s="6">
        <v>0</v>
      </c>
      <c r="BS70">
        <v>0</v>
      </c>
      <c r="BT70" s="6">
        <v>0</v>
      </c>
      <c r="BU70">
        <v>0</v>
      </c>
      <c r="BV70" s="6">
        <v>0</v>
      </c>
      <c r="BW70">
        <v>0</v>
      </c>
      <c r="BX70" s="6">
        <v>0</v>
      </c>
      <c r="BY70">
        <v>0</v>
      </c>
      <c r="BZ70" s="6">
        <v>0</v>
      </c>
      <c r="CA70">
        <v>0</v>
      </c>
      <c r="CB70" s="6">
        <v>0</v>
      </c>
      <c r="CC70">
        <v>0</v>
      </c>
      <c r="CD70" s="6">
        <v>0</v>
      </c>
      <c r="CE70">
        <v>0</v>
      </c>
      <c r="CF70" s="6">
        <v>0</v>
      </c>
      <c r="CG70">
        <v>0</v>
      </c>
      <c r="CH70" s="6">
        <v>0</v>
      </c>
      <c r="CI70">
        <v>0</v>
      </c>
      <c r="CJ70" s="6">
        <v>0</v>
      </c>
      <c r="CK70">
        <v>0</v>
      </c>
      <c r="CL70" s="6">
        <v>0</v>
      </c>
      <c r="CM70">
        <v>0</v>
      </c>
      <c r="CN70" s="6">
        <v>0</v>
      </c>
      <c r="CO70">
        <v>0</v>
      </c>
      <c r="CP70" s="6">
        <v>0</v>
      </c>
      <c r="CQ70">
        <v>0</v>
      </c>
      <c r="CR70" s="6">
        <v>0</v>
      </c>
      <c r="CS70">
        <v>0</v>
      </c>
      <c r="CT70" s="6">
        <v>0</v>
      </c>
      <c r="CU70">
        <v>0</v>
      </c>
      <c r="CV70" s="6">
        <v>0</v>
      </c>
      <c r="CW70">
        <v>0</v>
      </c>
      <c r="CX70" s="6">
        <v>0</v>
      </c>
      <c r="CY70">
        <v>0</v>
      </c>
      <c r="CZ70" s="6">
        <v>0</v>
      </c>
      <c r="DA70">
        <v>0</v>
      </c>
      <c r="DB70" s="6">
        <v>0</v>
      </c>
      <c r="DC70">
        <v>0</v>
      </c>
      <c r="DD70" s="6">
        <v>0</v>
      </c>
      <c r="DE70">
        <v>0</v>
      </c>
      <c r="DF70" s="6">
        <v>0</v>
      </c>
      <c r="DG70">
        <v>0</v>
      </c>
      <c r="DH70" s="6">
        <v>0</v>
      </c>
      <c r="DI70">
        <v>0</v>
      </c>
      <c r="DJ70" s="6">
        <v>0</v>
      </c>
      <c r="DK70">
        <v>0</v>
      </c>
      <c r="DL70" s="6">
        <v>0</v>
      </c>
      <c r="DM70">
        <v>0</v>
      </c>
      <c r="DN70" s="6">
        <v>0</v>
      </c>
      <c r="DO70">
        <v>0</v>
      </c>
      <c r="DP70" s="6">
        <v>0</v>
      </c>
      <c r="DQ70">
        <v>0</v>
      </c>
      <c r="DR70" s="6">
        <v>0</v>
      </c>
      <c r="DS70">
        <v>0</v>
      </c>
      <c r="DT70" s="6">
        <v>0</v>
      </c>
      <c r="DU70">
        <v>0</v>
      </c>
      <c r="DV70" s="6">
        <v>0</v>
      </c>
      <c r="DW70">
        <v>0</v>
      </c>
      <c r="DX70" s="6">
        <v>0</v>
      </c>
      <c r="DY70">
        <v>0</v>
      </c>
      <c r="DZ70" s="6">
        <v>0</v>
      </c>
      <c r="EA70">
        <v>0</v>
      </c>
      <c r="EB70" s="6">
        <v>0</v>
      </c>
      <c r="EC70">
        <v>0</v>
      </c>
      <c r="ED70" s="6">
        <v>0</v>
      </c>
      <c r="EE70">
        <v>0</v>
      </c>
      <c r="EF70" s="6">
        <v>0</v>
      </c>
      <c r="EG70">
        <v>0</v>
      </c>
      <c r="EH70" s="6">
        <v>0</v>
      </c>
      <c r="EI70">
        <v>0</v>
      </c>
      <c r="EJ70" s="6">
        <v>0</v>
      </c>
      <c r="EK70">
        <v>0</v>
      </c>
      <c r="EL70" s="6">
        <v>0</v>
      </c>
      <c r="EM70">
        <v>0</v>
      </c>
      <c r="EN70" s="6">
        <v>0</v>
      </c>
      <c r="EO70">
        <v>0</v>
      </c>
      <c r="EP70" s="6">
        <v>0</v>
      </c>
      <c r="EQ70">
        <v>0</v>
      </c>
      <c r="ER70" s="6">
        <v>0</v>
      </c>
      <c r="ES70">
        <v>0</v>
      </c>
      <c r="ET70" s="6">
        <v>0</v>
      </c>
      <c r="EU70">
        <v>0</v>
      </c>
      <c r="EV70" s="6">
        <v>0</v>
      </c>
      <c r="EW70">
        <v>0</v>
      </c>
      <c r="EX70" s="6">
        <v>0</v>
      </c>
      <c r="EY70">
        <v>0</v>
      </c>
      <c r="EZ70" s="6">
        <v>0</v>
      </c>
      <c r="FA70">
        <v>0</v>
      </c>
      <c r="FB70" s="6">
        <v>0</v>
      </c>
      <c r="FC70">
        <v>0</v>
      </c>
      <c r="FD70" s="6">
        <v>0</v>
      </c>
      <c r="FE70">
        <v>0</v>
      </c>
      <c r="FF70" s="6">
        <v>0</v>
      </c>
      <c r="FG70">
        <v>0</v>
      </c>
      <c r="FH70" s="6">
        <v>0</v>
      </c>
      <c r="FI70">
        <v>0</v>
      </c>
      <c r="FJ70" s="6">
        <v>0</v>
      </c>
      <c r="FK70">
        <v>0</v>
      </c>
      <c r="FL70" s="6">
        <v>0</v>
      </c>
      <c r="FM70">
        <v>0</v>
      </c>
      <c r="FN70" s="6">
        <v>0</v>
      </c>
      <c r="FO70">
        <v>0</v>
      </c>
      <c r="FP70" s="6">
        <v>0</v>
      </c>
      <c r="FQ70">
        <v>0</v>
      </c>
      <c r="FR70" s="6">
        <v>0</v>
      </c>
      <c r="FS70">
        <v>0</v>
      </c>
      <c r="FT70" s="6">
        <v>0</v>
      </c>
      <c r="FU70">
        <v>0</v>
      </c>
      <c r="FV70" s="6">
        <v>0</v>
      </c>
      <c r="FW70">
        <v>0</v>
      </c>
      <c r="FX70" s="6">
        <v>0</v>
      </c>
      <c r="FY70">
        <v>0</v>
      </c>
      <c r="FZ70" s="6">
        <v>0</v>
      </c>
      <c r="GA70">
        <v>0</v>
      </c>
      <c r="GB70" s="6">
        <v>0</v>
      </c>
      <c r="GC70">
        <v>0</v>
      </c>
      <c r="GD70" s="6">
        <v>0</v>
      </c>
      <c r="GE70">
        <v>0</v>
      </c>
      <c r="GF70" s="6">
        <v>0</v>
      </c>
      <c r="GG70">
        <v>0</v>
      </c>
      <c r="GH70" s="6">
        <v>0</v>
      </c>
      <c r="GI70">
        <v>0</v>
      </c>
      <c r="GJ70" s="6">
        <v>0</v>
      </c>
      <c r="GK70">
        <v>0</v>
      </c>
      <c r="GL70" s="6">
        <v>0</v>
      </c>
      <c r="GM70">
        <v>0</v>
      </c>
      <c r="GN70" s="6">
        <v>0</v>
      </c>
      <c r="GO70">
        <v>0</v>
      </c>
      <c r="GP70" s="6">
        <v>0</v>
      </c>
      <c r="GQ70">
        <v>0</v>
      </c>
      <c r="GR70" s="6">
        <v>0</v>
      </c>
      <c r="GS70">
        <v>0</v>
      </c>
      <c r="GT70" s="6">
        <v>0</v>
      </c>
      <c r="GU70">
        <v>0</v>
      </c>
      <c r="GV70" s="6">
        <v>0</v>
      </c>
      <c r="GW70">
        <v>0</v>
      </c>
      <c r="GX70" s="6">
        <v>0</v>
      </c>
      <c r="GY70">
        <v>0</v>
      </c>
      <c r="GZ70" s="6">
        <v>0</v>
      </c>
      <c r="HA70">
        <v>0</v>
      </c>
      <c r="HB70" s="6">
        <v>0</v>
      </c>
      <c r="HC70">
        <v>0</v>
      </c>
      <c r="HD70" s="6">
        <v>0</v>
      </c>
      <c r="HE70">
        <v>0</v>
      </c>
      <c r="HF70" s="6">
        <v>0</v>
      </c>
      <c r="HG70">
        <v>0</v>
      </c>
      <c r="HH70" s="6">
        <v>0</v>
      </c>
      <c r="HI70">
        <v>0</v>
      </c>
      <c r="HJ70" s="6">
        <v>0</v>
      </c>
      <c r="HK70">
        <v>0</v>
      </c>
      <c r="HL70" s="6">
        <v>0</v>
      </c>
      <c r="HM70">
        <v>0</v>
      </c>
      <c r="HN70" s="6">
        <v>0</v>
      </c>
      <c r="HO70">
        <v>0</v>
      </c>
      <c r="HP70" s="6">
        <v>0</v>
      </c>
      <c r="HQ70">
        <v>0</v>
      </c>
    </row>
    <row r="71" spans="1:225" ht="14.25" thickTop="1" thickBot="1">
      <c r="A71" s="15" t="s">
        <v>231</v>
      </c>
      <c r="B71" s="16">
        <v>0</v>
      </c>
      <c r="C71" s="15">
        <v>0</v>
      </c>
      <c r="D71" s="16">
        <v>0</v>
      </c>
      <c r="E71" s="15">
        <v>0</v>
      </c>
      <c r="F71" s="16">
        <v>0</v>
      </c>
      <c r="G71" s="15">
        <v>0</v>
      </c>
      <c r="H71" s="16">
        <v>0</v>
      </c>
      <c r="I71" s="15">
        <v>0</v>
      </c>
      <c r="J71" s="16">
        <v>0</v>
      </c>
      <c r="K71" s="15">
        <v>0</v>
      </c>
      <c r="L71" s="16">
        <v>0</v>
      </c>
      <c r="M71" s="15">
        <v>0</v>
      </c>
      <c r="N71" s="16">
        <v>0</v>
      </c>
      <c r="O71" s="15">
        <v>0</v>
      </c>
      <c r="P71" s="16">
        <v>0</v>
      </c>
      <c r="Q71" s="15">
        <v>0</v>
      </c>
      <c r="R71" s="16">
        <v>0</v>
      </c>
      <c r="S71" s="15">
        <v>0</v>
      </c>
      <c r="T71" s="16">
        <v>0</v>
      </c>
      <c r="U71" s="15">
        <v>0</v>
      </c>
      <c r="V71" s="16">
        <v>0</v>
      </c>
      <c r="W71" s="15">
        <v>0</v>
      </c>
      <c r="X71" s="16">
        <v>0</v>
      </c>
      <c r="Y71" s="15">
        <v>0</v>
      </c>
      <c r="Z71" s="16">
        <v>0</v>
      </c>
      <c r="AA71" s="15">
        <v>0</v>
      </c>
      <c r="AB71" s="16">
        <v>0</v>
      </c>
      <c r="AC71" s="15">
        <v>0</v>
      </c>
      <c r="AD71" s="16">
        <v>0</v>
      </c>
      <c r="AE71" s="15">
        <v>0</v>
      </c>
      <c r="AF71" s="16">
        <v>0</v>
      </c>
      <c r="AG71" s="15">
        <v>0</v>
      </c>
      <c r="AH71" s="16">
        <v>0</v>
      </c>
      <c r="AI71" s="15">
        <v>0</v>
      </c>
      <c r="AJ71" s="16">
        <v>0</v>
      </c>
      <c r="AK71" s="15">
        <v>0</v>
      </c>
      <c r="AL71" s="16">
        <v>0</v>
      </c>
      <c r="AM71" s="15">
        <v>0</v>
      </c>
      <c r="AN71" s="16">
        <v>0</v>
      </c>
      <c r="AO71" s="15">
        <v>0</v>
      </c>
      <c r="AP71" s="16">
        <v>0</v>
      </c>
      <c r="AQ71" s="15">
        <v>0</v>
      </c>
      <c r="AR71" s="16">
        <v>0</v>
      </c>
      <c r="AS71" s="15">
        <v>0</v>
      </c>
      <c r="AT71" s="16">
        <v>0</v>
      </c>
      <c r="AU71" s="15">
        <v>0</v>
      </c>
      <c r="AV71" s="16">
        <v>0</v>
      </c>
      <c r="AW71" s="15">
        <v>0</v>
      </c>
      <c r="AX71" s="16">
        <v>0</v>
      </c>
      <c r="AY71" s="15">
        <v>0</v>
      </c>
      <c r="AZ71" s="16">
        <v>0</v>
      </c>
      <c r="BA71" s="15">
        <v>0</v>
      </c>
      <c r="BB71" s="16">
        <v>0</v>
      </c>
      <c r="BC71" s="15">
        <v>0</v>
      </c>
      <c r="BD71" s="16">
        <v>0</v>
      </c>
      <c r="BE71" s="15">
        <v>0</v>
      </c>
      <c r="BF71" s="16">
        <v>0</v>
      </c>
      <c r="BG71" s="15">
        <v>0</v>
      </c>
      <c r="BH71" s="16">
        <v>0</v>
      </c>
      <c r="BI71" s="15">
        <v>0</v>
      </c>
      <c r="BJ71" s="16">
        <v>0</v>
      </c>
      <c r="BK71" s="15">
        <v>0</v>
      </c>
      <c r="BL71" s="16">
        <v>0</v>
      </c>
      <c r="BM71" s="15">
        <v>0</v>
      </c>
      <c r="BN71" s="16">
        <v>0</v>
      </c>
      <c r="BO71" s="15">
        <v>0</v>
      </c>
      <c r="BP71" s="16">
        <v>0</v>
      </c>
      <c r="BQ71" s="15">
        <v>0</v>
      </c>
      <c r="BR71" s="16">
        <v>0</v>
      </c>
      <c r="BS71" s="15">
        <v>0</v>
      </c>
      <c r="BT71" s="16">
        <v>0</v>
      </c>
      <c r="BU71" s="15">
        <v>0</v>
      </c>
      <c r="BV71" s="16">
        <v>0</v>
      </c>
      <c r="BW71" s="15">
        <v>0</v>
      </c>
      <c r="BX71" s="16">
        <v>0</v>
      </c>
      <c r="BY71" s="15">
        <v>0</v>
      </c>
      <c r="BZ71" s="16">
        <v>0</v>
      </c>
      <c r="CA71" s="15">
        <v>0</v>
      </c>
      <c r="CB71" s="16">
        <v>0</v>
      </c>
      <c r="CC71" s="15">
        <v>0</v>
      </c>
      <c r="CD71" s="16">
        <v>0</v>
      </c>
      <c r="CE71" s="15">
        <v>0</v>
      </c>
      <c r="CF71" s="16">
        <v>0</v>
      </c>
      <c r="CG71" s="15">
        <v>0</v>
      </c>
      <c r="CH71" s="16">
        <v>0</v>
      </c>
      <c r="CI71" s="15">
        <v>0</v>
      </c>
      <c r="CJ71" s="16">
        <v>0</v>
      </c>
      <c r="CK71" s="15">
        <v>0</v>
      </c>
      <c r="CL71" s="16">
        <v>0</v>
      </c>
      <c r="CM71" s="15">
        <v>0</v>
      </c>
      <c r="CN71" s="16">
        <v>0</v>
      </c>
      <c r="CO71" s="15">
        <v>0</v>
      </c>
      <c r="CP71" s="16">
        <v>0</v>
      </c>
      <c r="CQ71" s="15">
        <v>0</v>
      </c>
      <c r="CR71" s="16">
        <v>0</v>
      </c>
      <c r="CS71" s="15">
        <v>0</v>
      </c>
      <c r="CT71" s="16">
        <v>0</v>
      </c>
      <c r="CU71" s="15">
        <v>0</v>
      </c>
      <c r="CV71" s="16">
        <v>0</v>
      </c>
      <c r="CW71" s="15">
        <v>0</v>
      </c>
      <c r="CX71" s="16">
        <v>0</v>
      </c>
      <c r="CY71" s="15">
        <v>0</v>
      </c>
      <c r="CZ71" s="16">
        <v>0</v>
      </c>
      <c r="DA71" s="15">
        <v>0</v>
      </c>
      <c r="DB71" s="16">
        <v>0</v>
      </c>
      <c r="DC71" s="15">
        <v>0</v>
      </c>
      <c r="DD71" s="16">
        <v>0</v>
      </c>
      <c r="DE71" s="15">
        <v>0</v>
      </c>
      <c r="DF71" s="16">
        <v>0</v>
      </c>
      <c r="DG71" s="15">
        <v>0</v>
      </c>
      <c r="DH71" s="16">
        <v>0</v>
      </c>
      <c r="DI71" s="15">
        <v>0</v>
      </c>
      <c r="DJ71" s="16">
        <v>0</v>
      </c>
      <c r="DK71" s="15">
        <v>0</v>
      </c>
      <c r="DL71" s="16">
        <v>0</v>
      </c>
      <c r="DM71" s="15">
        <v>0</v>
      </c>
      <c r="DN71" s="16">
        <v>0</v>
      </c>
      <c r="DO71" s="15">
        <v>0</v>
      </c>
      <c r="DP71" s="16">
        <v>0</v>
      </c>
      <c r="DQ71" s="15">
        <v>0</v>
      </c>
      <c r="DR71" s="16">
        <v>0</v>
      </c>
      <c r="DS71" s="15">
        <v>0</v>
      </c>
      <c r="DT71" s="16">
        <v>0</v>
      </c>
      <c r="DU71" s="15">
        <v>0</v>
      </c>
      <c r="DV71" s="16">
        <v>0</v>
      </c>
      <c r="DW71" s="15">
        <v>0</v>
      </c>
      <c r="DX71" s="16">
        <v>0</v>
      </c>
      <c r="DY71" s="15">
        <v>0</v>
      </c>
      <c r="DZ71" s="16">
        <v>0</v>
      </c>
      <c r="EA71" s="15">
        <v>0</v>
      </c>
      <c r="EB71" s="16">
        <v>0</v>
      </c>
      <c r="EC71" s="15">
        <v>0</v>
      </c>
      <c r="ED71" s="16">
        <v>0</v>
      </c>
      <c r="EE71" s="15">
        <v>0</v>
      </c>
      <c r="EF71" s="16">
        <v>0</v>
      </c>
      <c r="EG71" s="15">
        <v>0</v>
      </c>
      <c r="EH71" s="16">
        <v>0</v>
      </c>
      <c r="EI71" s="15">
        <v>0</v>
      </c>
      <c r="EJ71" s="16">
        <v>0</v>
      </c>
      <c r="EK71" s="15">
        <v>0</v>
      </c>
      <c r="EL71" s="16">
        <v>0</v>
      </c>
      <c r="EM71" s="15">
        <v>0</v>
      </c>
      <c r="EN71" s="16">
        <v>0</v>
      </c>
      <c r="EO71" s="15">
        <v>0</v>
      </c>
      <c r="EP71" s="16">
        <v>0</v>
      </c>
      <c r="EQ71" s="15">
        <v>0</v>
      </c>
      <c r="ER71" s="16">
        <v>0</v>
      </c>
      <c r="ES71" s="15">
        <v>0</v>
      </c>
      <c r="ET71" s="16">
        <v>0</v>
      </c>
      <c r="EU71" s="15">
        <v>0</v>
      </c>
      <c r="EV71" s="16">
        <v>0</v>
      </c>
      <c r="EW71" s="15">
        <v>0</v>
      </c>
      <c r="EX71" s="16">
        <v>0</v>
      </c>
      <c r="EY71" s="15">
        <v>0</v>
      </c>
      <c r="EZ71" s="16">
        <v>0</v>
      </c>
      <c r="FA71" s="15">
        <v>0</v>
      </c>
      <c r="FB71" s="16">
        <v>0</v>
      </c>
      <c r="FC71" s="15">
        <v>0</v>
      </c>
      <c r="FD71" s="16">
        <v>0</v>
      </c>
      <c r="FE71" s="15">
        <v>0</v>
      </c>
      <c r="FF71" s="16">
        <v>0</v>
      </c>
      <c r="FG71" s="15">
        <v>0</v>
      </c>
      <c r="FH71" s="16">
        <v>0</v>
      </c>
      <c r="FI71" s="15">
        <v>0</v>
      </c>
      <c r="FJ71" s="16">
        <v>0</v>
      </c>
      <c r="FK71" s="15">
        <v>0</v>
      </c>
      <c r="FL71" s="16">
        <v>0</v>
      </c>
      <c r="FM71" s="15">
        <v>0</v>
      </c>
      <c r="FN71" s="16">
        <v>0</v>
      </c>
      <c r="FO71" s="15">
        <v>0</v>
      </c>
      <c r="FP71" s="16">
        <v>0</v>
      </c>
      <c r="FQ71" s="15">
        <v>0</v>
      </c>
      <c r="FR71" s="16">
        <v>0</v>
      </c>
      <c r="FS71" s="15">
        <v>0</v>
      </c>
      <c r="FT71" s="16">
        <v>0</v>
      </c>
      <c r="FU71" s="15">
        <v>0</v>
      </c>
      <c r="FV71" s="16">
        <v>0</v>
      </c>
      <c r="FW71" s="15">
        <v>0</v>
      </c>
      <c r="FX71" s="16">
        <v>0</v>
      </c>
      <c r="FY71" s="15">
        <v>0</v>
      </c>
      <c r="FZ71" s="16">
        <v>0</v>
      </c>
      <c r="GA71" s="15">
        <v>0</v>
      </c>
      <c r="GB71" s="16">
        <v>0</v>
      </c>
      <c r="GC71" s="15">
        <v>0</v>
      </c>
      <c r="GD71" s="16">
        <v>0</v>
      </c>
      <c r="GE71" s="15">
        <v>0</v>
      </c>
      <c r="GF71" s="16">
        <v>0</v>
      </c>
      <c r="GG71" s="15">
        <v>0</v>
      </c>
      <c r="GH71" s="16">
        <v>0</v>
      </c>
      <c r="GI71" s="15">
        <v>0</v>
      </c>
      <c r="GJ71" s="16">
        <v>0</v>
      </c>
      <c r="GK71" s="15">
        <v>0</v>
      </c>
      <c r="GL71" s="16">
        <v>0</v>
      </c>
      <c r="GM71" s="15">
        <v>0</v>
      </c>
      <c r="GN71" s="16">
        <v>0</v>
      </c>
      <c r="GO71" s="15">
        <v>0</v>
      </c>
      <c r="GP71" s="16">
        <v>0</v>
      </c>
      <c r="GQ71" s="15">
        <v>0</v>
      </c>
      <c r="GR71" s="16">
        <v>0</v>
      </c>
      <c r="GS71" s="15">
        <v>0</v>
      </c>
      <c r="GT71" s="16">
        <v>0</v>
      </c>
      <c r="GU71" s="15">
        <v>0</v>
      </c>
      <c r="GV71" s="16">
        <v>0</v>
      </c>
      <c r="GW71" s="15">
        <v>0</v>
      </c>
      <c r="GX71" s="16">
        <v>0</v>
      </c>
      <c r="GY71" s="15">
        <v>0</v>
      </c>
      <c r="GZ71" s="16">
        <v>0</v>
      </c>
      <c r="HA71" s="15">
        <v>0</v>
      </c>
      <c r="HB71" s="16">
        <v>0</v>
      </c>
      <c r="HC71" s="15">
        <v>0</v>
      </c>
      <c r="HD71" s="16">
        <v>0</v>
      </c>
      <c r="HE71" s="15">
        <v>0</v>
      </c>
      <c r="HF71" s="16">
        <v>0</v>
      </c>
      <c r="HG71" s="15">
        <v>0</v>
      </c>
      <c r="HH71" s="16">
        <v>0</v>
      </c>
      <c r="HI71" s="15">
        <v>0</v>
      </c>
      <c r="HJ71" s="16">
        <v>0</v>
      </c>
      <c r="HK71" s="15">
        <v>0</v>
      </c>
      <c r="HL71" s="16">
        <v>0</v>
      </c>
      <c r="HM71" s="15">
        <v>0</v>
      </c>
      <c r="HN71" s="16">
        <v>0</v>
      </c>
      <c r="HO71" s="15">
        <v>0</v>
      </c>
      <c r="HP71" s="16">
        <v>0</v>
      </c>
      <c r="HQ71" s="15">
        <v>0</v>
      </c>
    </row>
    <row r="72" spans="1:225" ht="14.25" thickTop="1" thickBot="1">
      <c r="A72" s="15" t="s">
        <v>222</v>
      </c>
      <c r="B72" s="16">
        <v>0</v>
      </c>
      <c r="C72" s="15">
        <v>0</v>
      </c>
      <c r="D72" s="16">
        <v>0</v>
      </c>
      <c r="E72" s="15">
        <v>0</v>
      </c>
      <c r="F72" s="16">
        <v>0</v>
      </c>
      <c r="G72" s="15">
        <v>0</v>
      </c>
      <c r="H72" s="16">
        <v>0</v>
      </c>
      <c r="I72" s="15">
        <v>0</v>
      </c>
      <c r="J72" s="16">
        <v>0</v>
      </c>
      <c r="K72" s="15">
        <v>0</v>
      </c>
      <c r="L72" s="16">
        <v>0</v>
      </c>
      <c r="M72" s="15">
        <v>0</v>
      </c>
      <c r="N72" s="16">
        <v>0</v>
      </c>
      <c r="O72" s="15">
        <v>0</v>
      </c>
      <c r="P72" s="16">
        <v>0</v>
      </c>
      <c r="Q72" s="15">
        <v>0</v>
      </c>
      <c r="R72" s="16">
        <v>0</v>
      </c>
      <c r="S72" s="15">
        <v>0</v>
      </c>
      <c r="T72" s="16">
        <v>0</v>
      </c>
      <c r="U72" s="15">
        <v>0</v>
      </c>
      <c r="V72" s="16">
        <v>0</v>
      </c>
      <c r="W72" s="15">
        <v>0</v>
      </c>
      <c r="X72" s="16">
        <v>0</v>
      </c>
      <c r="Y72" s="15">
        <v>0</v>
      </c>
      <c r="Z72" s="16">
        <v>0</v>
      </c>
      <c r="AA72" s="15">
        <v>0</v>
      </c>
      <c r="AB72" s="16">
        <v>0</v>
      </c>
      <c r="AC72" s="15">
        <v>0</v>
      </c>
      <c r="AD72" s="16">
        <v>0</v>
      </c>
      <c r="AE72" s="15">
        <v>0</v>
      </c>
      <c r="AF72" s="16">
        <v>0</v>
      </c>
      <c r="AG72" s="15">
        <v>0</v>
      </c>
      <c r="AH72" s="16">
        <v>0</v>
      </c>
      <c r="AI72" s="15">
        <v>0</v>
      </c>
      <c r="AJ72" s="16">
        <v>0</v>
      </c>
      <c r="AK72" s="15">
        <v>0</v>
      </c>
      <c r="AL72" s="16">
        <v>0</v>
      </c>
      <c r="AM72" s="15">
        <v>0</v>
      </c>
      <c r="AN72" s="16">
        <v>0</v>
      </c>
      <c r="AO72" s="15">
        <v>0</v>
      </c>
      <c r="AP72" s="16">
        <v>0</v>
      </c>
      <c r="AQ72" s="15">
        <v>0</v>
      </c>
      <c r="AR72" s="16">
        <v>0</v>
      </c>
      <c r="AS72" s="15">
        <v>0</v>
      </c>
      <c r="AT72" s="16">
        <v>0</v>
      </c>
      <c r="AU72" s="15">
        <v>0</v>
      </c>
      <c r="AV72" s="16">
        <v>0</v>
      </c>
      <c r="AW72" s="15">
        <v>0</v>
      </c>
      <c r="AX72" s="16">
        <v>0</v>
      </c>
      <c r="AY72" s="15">
        <v>0</v>
      </c>
      <c r="AZ72" s="16">
        <v>0</v>
      </c>
      <c r="BA72" s="15">
        <v>0</v>
      </c>
      <c r="BB72" s="16">
        <v>0</v>
      </c>
      <c r="BC72" s="15">
        <v>0</v>
      </c>
      <c r="BD72" s="16">
        <v>0</v>
      </c>
      <c r="BE72" s="15">
        <v>0</v>
      </c>
      <c r="BF72" s="16">
        <v>0</v>
      </c>
      <c r="BG72" s="15">
        <v>0</v>
      </c>
      <c r="BH72" s="16">
        <v>0</v>
      </c>
      <c r="BI72" s="15">
        <v>0</v>
      </c>
      <c r="BJ72" s="16">
        <v>0</v>
      </c>
      <c r="BK72" s="15">
        <v>0</v>
      </c>
      <c r="BL72" s="16">
        <v>0</v>
      </c>
      <c r="BM72" s="15">
        <v>0</v>
      </c>
      <c r="BN72" s="16">
        <v>0</v>
      </c>
      <c r="BO72" s="15">
        <v>0</v>
      </c>
      <c r="BP72" s="16">
        <v>0</v>
      </c>
      <c r="BQ72" s="15">
        <v>0</v>
      </c>
      <c r="BR72" s="16">
        <v>0</v>
      </c>
      <c r="BS72" s="15">
        <v>0</v>
      </c>
      <c r="BT72" s="16">
        <v>0</v>
      </c>
      <c r="BU72" s="15">
        <v>0</v>
      </c>
      <c r="BV72" s="16">
        <v>0</v>
      </c>
      <c r="BW72" s="15">
        <v>0</v>
      </c>
      <c r="BX72" s="16">
        <v>0</v>
      </c>
      <c r="BY72" s="15">
        <v>0</v>
      </c>
      <c r="BZ72" s="16">
        <v>0</v>
      </c>
      <c r="CA72" s="15">
        <v>0</v>
      </c>
      <c r="CB72" s="16">
        <v>0</v>
      </c>
      <c r="CC72" s="15">
        <v>0</v>
      </c>
      <c r="CD72" s="16">
        <v>0</v>
      </c>
      <c r="CE72" s="15">
        <v>0</v>
      </c>
      <c r="CF72" s="16">
        <v>0</v>
      </c>
      <c r="CG72" s="15">
        <v>0</v>
      </c>
      <c r="CH72" s="16">
        <v>0</v>
      </c>
      <c r="CI72" s="15">
        <v>0</v>
      </c>
      <c r="CJ72" s="16">
        <v>0</v>
      </c>
      <c r="CK72" s="15">
        <v>0</v>
      </c>
      <c r="CL72" s="16">
        <v>0</v>
      </c>
      <c r="CM72" s="15">
        <v>0</v>
      </c>
      <c r="CN72" s="16">
        <v>0</v>
      </c>
      <c r="CO72" s="15">
        <v>0</v>
      </c>
      <c r="CP72" s="16">
        <v>0</v>
      </c>
      <c r="CQ72" s="15">
        <v>0</v>
      </c>
      <c r="CR72" s="16">
        <v>0</v>
      </c>
      <c r="CS72" s="15">
        <v>0</v>
      </c>
      <c r="CT72" s="16">
        <v>0</v>
      </c>
      <c r="CU72" s="15">
        <v>0</v>
      </c>
      <c r="CV72" s="16">
        <v>0</v>
      </c>
      <c r="CW72" s="15">
        <v>0</v>
      </c>
      <c r="CX72" s="16">
        <v>0</v>
      </c>
      <c r="CY72" s="15">
        <v>0</v>
      </c>
      <c r="CZ72" s="16">
        <v>0</v>
      </c>
      <c r="DA72" s="15">
        <v>0</v>
      </c>
      <c r="DB72" s="16">
        <v>0</v>
      </c>
      <c r="DC72" s="15">
        <v>0</v>
      </c>
      <c r="DD72" s="16">
        <v>0</v>
      </c>
      <c r="DE72" s="15">
        <v>0</v>
      </c>
      <c r="DF72" s="16">
        <v>0</v>
      </c>
      <c r="DG72" s="15">
        <v>0</v>
      </c>
      <c r="DH72" s="16">
        <v>0</v>
      </c>
      <c r="DI72" s="15">
        <v>0</v>
      </c>
      <c r="DJ72" s="16">
        <v>0</v>
      </c>
      <c r="DK72" s="15">
        <v>0</v>
      </c>
      <c r="DL72" s="16">
        <v>0</v>
      </c>
      <c r="DM72" s="15">
        <v>0</v>
      </c>
      <c r="DN72" s="16">
        <v>0</v>
      </c>
      <c r="DO72" s="15">
        <v>0</v>
      </c>
      <c r="DP72" s="16">
        <v>0</v>
      </c>
      <c r="DQ72" s="15">
        <v>0</v>
      </c>
      <c r="DR72" s="16">
        <v>0</v>
      </c>
      <c r="DS72" s="15">
        <v>0</v>
      </c>
      <c r="DT72" s="16">
        <v>0</v>
      </c>
      <c r="DU72" s="15">
        <v>0</v>
      </c>
      <c r="DV72" s="16">
        <v>0</v>
      </c>
      <c r="DW72" s="15">
        <v>0</v>
      </c>
      <c r="DX72" s="16">
        <v>0</v>
      </c>
      <c r="DY72" s="15">
        <v>0</v>
      </c>
      <c r="DZ72" s="16">
        <v>0</v>
      </c>
      <c r="EA72" s="15">
        <v>0</v>
      </c>
      <c r="EB72" s="16">
        <v>0</v>
      </c>
      <c r="EC72" s="15">
        <v>0</v>
      </c>
      <c r="ED72" s="16">
        <v>0</v>
      </c>
      <c r="EE72" s="15">
        <v>0</v>
      </c>
      <c r="EF72" s="16">
        <v>0</v>
      </c>
      <c r="EG72" s="15">
        <v>0</v>
      </c>
      <c r="EH72" s="16">
        <v>0</v>
      </c>
      <c r="EI72" s="15">
        <v>0</v>
      </c>
      <c r="EJ72" s="16">
        <v>0</v>
      </c>
      <c r="EK72" s="15">
        <v>0</v>
      </c>
      <c r="EL72" s="16">
        <v>0</v>
      </c>
      <c r="EM72" s="15">
        <v>0</v>
      </c>
      <c r="EN72" s="16">
        <v>0</v>
      </c>
      <c r="EO72" s="15">
        <v>0</v>
      </c>
      <c r="EP72" s="16">
        <v>0</v>
      </c>
      <c r="EQ72" s="15">
        <v>0</v>
      </c>
      <c r="ER72" s="16">
        <v>0</v>
      </c>
      <c r="ES72" s="15">
        <v>0</v>
      </c>
      <c r="ET72" s="16">
        <v>0</v>
      </c>
      <c r="EU72" s="15">
        <v>0</v>
      </c>
      <c r="EV72" s="16">
        <v>0</v>
      </c>
      <c r="EW72" s="15">
        <v>0</v>
      </c>
      <c r="EX72" s="16">
        <v>0</v>
      </c>
      <c r="EY72" s="15">
        <v>0</v>
      </c>
      <c r="EZ72" s="16">
        <v>0</v>
      </c>
      <c r="FA72" s="15">
        <v>0</v>
      </c>
      <c r="FB72" s="16">
        <v>0</v>
      </c>
      <c r="FC72" s="15">
        <v>0</v>
      </c>
      <c r="FD72" s="16">
        <v>0</v>
      </c>
      <c r="FE72" s="15">
        <v>0</v>
      </c>
      <c r="FF72" s="16">
        <v>0</v>
      </c>
      <c r="FG72" s="15">
        <v>0</v>
      </c>
      <c r="FH72" s="16">
        <v>0</v>
      </c>
      <c r="FI72" s="15">
        <v>0</v>
      </c>
      <c r="FJ72" s="16">
        <v>0</v>
      </c>
      <c r="FK72" s="15">
        <v>0</v>
      </c>
      <c r="FL72" s="16">
        <v>0</v>
      </c>
      <c r="FM72" s="15">
        <v>0</v>
      </c>
      <c r="FN72" s="16">
        <v>0</v>
      </c>
      <c r="FO72" s="15">
        <v>0</v>
      </c>
      <c r="FP72" s="16">
        <v>0</v>
      </c>
      <c r="FQ72" s="15">
        <v>0</v>
      </c>
      <c r="FR72" s="16">
        <v>0</v>
      </c>
      <c r="FS72" s="15">
        <v>0</v>
      </c>
      <c r="FT72" s="16">
        <v>0</v>
      </c>
      <c r="FU72" s="15">
        <v>0</v>
      </c>
      <c r="FV72" s="16">
        <v>0</v>
      </c>
      <c r="FW72" s="15">
        <v>0</v>
      </c>
      <c r="FX72" s="16">
        <v>0</v>
      </c>
      <c r="FY72" s="15">
        <v>0</v>
      </c>
      <c r="FZ72" s="16">
        <v>0</v>
      </c>
      <c r="GA72" s="15">
        <v>0</v>
      </c>
      <c r="GB72" s="16">
        <v>0</v>
      </c>
      <c r="GC72" s="15">
        <v>0</v>
      </c>
      <c r="GD72" s="16">
        <v>0</v>
      </c>
      <c r="GE72" s="15">
        <v>0</v>
      </c>
      <c r="GF72" s="16">
        <v>0</v>
      </c>
      <c r="GG72" s="15">
        <v>0</v>
      </c>
      <c r="GH72" s="16">
        <v>0</v>
      </c>
      <c r="GI72" s="15">
        <v>0</v>
      </c>
      <c r="GJ72" s="16">
        <v>0</v>
      </c>
      <c r="GK72" s="15">
        <v>0</v>
      </c>
      <c r="GL72" s="16">
        <v>0</v>
      </c>
      <c r="GM72" s="15">
        <v>0</v>
      </c>
      <c r="GN72" s="16">
        <v>0</v>
      </c>
      <c r="GO72" s="15">
        <v>0</v>
      </c>
      <c r="GP72" s="16">
        <v>0</v>
      </c>
      <c r="GQ72" s="15">
        <v>0</v>
      </c>
      <c r="GR72" s="16">
        <v>0</v>
      </c>
      <c r="GS72" s="15">
        <v>0</v>
      </c>
      <c r="GT72" s="16">
        <v>0</v>
      </c>
      <c r="GU72" s="15">
        <v>0</v>
      </c>
      <c r="GV72" s="16">
        <v>0</v>
      </c>
      <c r="GW72" s="15">
        <v>0</v>
      </c>
      <c r="GX72" s="16">
        <v>0</v>
      </c>
      <c r="GY72" s="15">
        <v>0</v>
      </c>
      <c r="GZ72" s="16">
        <v>0</v>
      </c>
      <c r="HA72" s="15">
        <v>0</v>
      </c>
      <c r="HB72" s="16">
        <v>0</v>
      </c>
      <c r="HC72" s="15">
        <v>0</v>
      </c>
      <c r="HD72" s="16">
        <v>0</v>
      </c>
      <c r="HE72" s="15">
        <v>0</v>
      </c>
      <c r="HF72" s="16">
        <v>0</v>
      </c>
      <c r="HG72" s="15">
        <v>0</v>
      </c>
      <c r="HH72" s="16">
        <v>0</v>
      </c>
      <c r="HI72" s="15">
        <v>0</v>
      </c>
      <c r="HJ72" s="16">
        <v>0</v>
      </c>
      <c r="HK72" s="15">
        <v>0</v>
      </c>
      <c r="HL72" s="16">
        <v>0</v>
      </c>
      <c r="HM72" s="15">
        <v>0</v>
      </c>
      <c r="HN72" s="16">
        <v>0</v>
      </c>
      <c r="HO72" s="15">
        <v>0</v>
      </c>
      <c r="HP72" s="16">
        <v>0</v>
      </c>
      <c r="HQ72" s="15">
        <v>0</v>
      </c>
    </row>
    <row r="73" spans="1:225" ht="14.25" thickTop="1" thickBot="1">
      <c r="A73" s="15" t="s">
        <v>323</v>
      </c>
      <c r="B73" s="16">
        <v>718255490.11000001</v>
      </c>
      <c r="C73" s="17">
        <v>0.64</v>
      </c>
      <c r="D73" s="16">
        <v>0</v>
      </c>
      <c r="E73" s="17">
        <v>0</v>
      </c>
      <c r="F73" s="16">
        <v>0.89</v>
      </c>
      <c r="G73" s="17">
        <v>0</v>
      </c>
      <c r="H73" s="16">
        <v>0</v>
      </c>
      <c r="I73" s="17">
        <v>0</v>
      </c>
      <c r="J73" s="16">
        <v>8895971.8000000007</v>
      </c>
      <c r="K73" s="17">
        <v>0.83099999999999996</v>
      </c>
      <c r="L73" s="16">
        <v>3723750</v>
      </c>
      <c r="M73" s="17">
        <v>0.46200000000000002</v>
      </c>
      <c r="N73" s="16">
        <v>0</v>
      </c>
      <c r="O73" s="17">
        <v>0</v>
      </c>
      <c r="P73" s="16">
        <v>0</v>
      </c>
      <c r="Q73" s="17">
        <v>0</v>
      </c>
      <c r="R73" s="16">
        <v>92229081.799999997</v>
      </c>
      <c r="S73" s="17">
        <v>0.43020000000000003</v>
      </c>
      <c r="T73" s="16">
        <v>0</v>
      </c>
      <c r="U73" s="17">
        <v>0</v>
      </c>
      <c r="V73" s="16">
        <v>0</v>
      </c>
      <c r="W73" s="17">
        <v>0</v>
      </c>
      <c r="X73" s="16">
        <v>0</v>
      </c>
      <c r="Y73" s="17">
        <v>0</v>
      </c>
      <c r="Z73" s="16">
        <v>3452302.57</v>
      </c>
      <c r="AA73" s="17">
        <v>7.6200999999999999</v>
      </c>
      <c r="AB73" s="16">
        <v>0</v>
      </c>
      <c r="AC73" s="17">
        <v>0</v>
      </c>
      <c r="AD73" s="16">
        <v>0</v>
      </c>
      <c r="AE73" s="17">
        <v>0</v>
      </c>
      <c r="AF73" s="16">
        <v>0</v>
      </c>
      <c r="AG73" s="17">
        <v>0</v>
      </c>
      <c r="AH73" s="16">
        <v>0</v>
      </c>
      <c r="AI73" s="17">
        <v>0</v>
      </c>
      <c r="AJ73" s="16">
        <v>0</v>
      </c>
      <c r="AK73" s="17">
        <v>0</v>
      </c>
      <c r="AL73" s="16">
        <v>0</v>
      </c>
      <c r="AM73" s="17">
        <v>0</v>
      </c>
      <c r="AN73" s="16">
        <v>103118968.97</v>
      </c>
      <c r="AO73" s="17">
        <v>4.5640999999999998</v>
      </c>
      <c r="AP73" s="16">
        <v>4734940</v>
      </c>
      <c r="AQ73" s="17">
        <v>0.90669999999999995</v>
      </c>
      <c r="AR73" s="16">
        <v>0</v>
      </c>
      <c r="AS73" s="17">
        <v>0</v>
      </c>
      <c r="AT73" s="16">
        <v>0</v>
      </c>
      <c r="AU73" s="17">
        <v>0</v>
      </c>
      <c r="AV73" s="16">
        <v>0</v>
      </c>
      <c r="AW73" s="17">
        <v>0</v>
      </c>
      <c r="AX73" s="16">
        <v>0</v>
      </c>
      <c r="AY73" s="17">
        <v>0</v>
      </c>
      <c r="AZ73" s="16">
        <v>0</v>
      </c>
      <c r="BA73" s="17">
        <v>0</v>
      </c>
      <c r="BB73" s="16">
        <v>0</v>
      </c>
      <c r="BC73" s="17">
        <v>0</v>
      </c>
      <c r="BD73" s="16">
        <v>0</v>
      </c>
      <c r="BE73" s="17">
        <v>0</v>
      </c>
      <c r="BF73" s="16">
        <v>0</v>
      </c>
      <c r="BG73" s="17">
        <v>0</v>
      </c>
      <c r="BH73" s="16">
        <v>0</v>
      </c>
      <c r="BI73" s="17">
        <v>0</v>
      </c>
      <c r="BJ73" s="16">
        <v>0</v>
      </c>
      <c r="BK73" s="17">
        <v>0</v>
      </c>
      <c r="BL73" s="16">
        <v>0</v>
      </c>
      <c r="BM73" s="17">
        <v>0</v>
      </c>
      <c r="BN73" s="16">
        <v>0</v>
      </c>
      <c r="BO73" s="17">
        <v>0</v>
      </c>
      <c r="BP73" s="16">
        <v>0</v>
      </c>
      <c r="BQ73" s="17">
        <v>0</v>
      </c>
      <c r="BR73" s="16">
        <v>0</v>
      </c>
      <c r="BS73" s="17">
        <v>0</v>
      </c>
      <c r="BT73" s="16">
        <v>0</v>
      </c>
      <c r="BU73" s="17">
        <v>0</v>
      </c>
      <c r="BV73" s="16">
        <v>0</v>
      </c>
      <c r="BW73" s="17">
        <v>0</v>
      </c>
      <c r="BX73" s="16">
        <v>977477.23</v>
      </c>
      <c r="BY73" s="17">
        <v>5.6577999999999999</v>
      </c>
      <c r="BZ73" s="16">
        <v>0</v>
      </c>
      <c r="CA73" s="17">
        <v>0</v>
      </c>
      <c r="CB73" s="16">
        <v>0</v>
      </c>
      <c r="CC73" s="17">
        <v>0</v>
      </c>
      <c r="CD73" s="16">
        <v>0</v>
      </c>
      <c r="CE73" s="17">
        <v>0</v>
      </c>
      <c r="CF73" s="16">
        <v>0</v>
      </c>
      <c r="CG73" s="17">
        <v>0</v>
      </c>
      <c r="CH73" s="16">
        <v>0</v>
      </c>
      <c r="CI73" s="17">
        <v>0</v>
      </c>
      <c r="CJ73" s="16">
        <v>0</v>
      </c>
      <c r="CK73" s="17">
        <v>0</v>
      </c>
      <c r="CL73" s="16">
        <v>0</v>
      </c>
      <c r="CM73" s="17">
        <v>0</v>
      </c>
      <c r="CN73" s="16">
        <v>0.01</v>
      </c>
      <c r="CO73" s="17">
        <v>0</v>
      </c>
      <c r="CP73" s="16">
        <v>0</v>
      </c>
      <c r="CQ73" s="17">
        <v>0</v>
      </c>
      <c r="CR73" s="16">
        <v>0</v>
      </c>
      <c r="CS73" s="17">
        <v>0</v>
      </c>
      <c r="CT73" s="16">
        <v>0</v>
      </c>
      <c r="CU73" s="17">
        <v>0</v>
      </c>
      <c r="CV73" s="16">
        <v>0</v>
      </c>
      <c r="CW73" s="17">
        <v>0</v>
      </c>
      <c r="CX73" s="16">
        <v>0</v>
      </c>
      <c r="CY73" s="17">
        <v>0</v>
      </c>
      <c r="CZ73" s="16">
        <v>2125</v>
      </c>
      <c r="DA73" s="17">
        <v>4.0000000000000002E-4</v>
      </c>
      <c r="DB73" s="16">
        <v>0</v>
      </c>
      <c r="DC73" s="17">
        <v>0</v>
      </c>
      <c r="DD73" s="16">
        <v>0</v>
      </c>
      <c r="DE73" s="17">
        <v>0</v>
      </c>
      <c r="DF73" s="16">
        <v>4574435</v>
      </c>
      <c r="DG73" s="17">
        <v>4.7408000000000001</v>
      </c>
      <c r="DH73" s="16">
        <v>0</v>
      </c>
      <c r="DI73" s="17">
        <v>0</v>
      </c>
      <c r="DJ73" s="16">
        <v>0</v>
      </c>
      <c r="DK73" s="17">
        <v>0</v>
      </c>
      <c r="DL73" s="16">
        <v>0</v>
      </c>
      <c r="DM73" s="17">
        <v>0</v>
      </c>
      <c r="DN73" s="16">
        <v>0</v>
      </c>
      <c r="DO73" s="17">
        <v>0</v>
      </c>
      <c r="DP73" s="16">
        <v>0</v>
      </c>
      <c r="DQ73" s="17">
        <v>0</v>
      </c>
      <c r="DR73" s="16">
        <v>0</v>
      </c>
      <c r="DS73" s="17">
        <v>0</v>
      </c>
      <c r="DT73" s="16">
        <v>5</v>
      </c>
      <c r="DU73" s="17">
        <v>0</v>
      </c>
      <c r="DV73" s="16">
        <v>0</v>
      </c>
      <c r="DW73" s="17">
        <v>0</v>
      </c>
      <c r="DX73" s="16">
        <v>0</v>
      </c>
      <c r="DY73" s="17">
        <v>0</v>
      </c>
      <c r="DZ73" s="16">
        <v>0</v>
      </c>
      <c r="EA73" s="17">
        <v>0</v>
      </c>
      <c r="EB73" s="16">
        <v>0</v>
      </c>
      <c r="EC73" s="17">
        <v>0</v>
      </c>
      <c r="ED73" s="16">
        <v>0</v>
      </c>
      <c r="EE73" s="17">
        <v>0</v>
      </c>
      <c r="EF73" s="16">
        <v>0</v>
      </c>
      <c r="EG73" s="17">
        <v>0</v>
      </c>
      <c r="EH73" s="16">
        <v>0</v>
      </c>
      <c r="EI73" s="17">
        <v>0</v>
      </c>
      <c r="EJ73" s="16">
        <v>719295.06</v>
      </c>
      <c r="EK73" s="17">
        <v>0.29630000000000001</v>
      </c>
      <c r="EL73" s="16">
        <v>0</v>
      </c>
      <c r="EM73" s="17">
        <v>0</v>
      </c>
      <c r="EN73" s="16">
        <v>0</v>
      </c>
      <c r="EO73" s="17">
        <v>0</v>
      </c>
      <c r="EP73" s="16">
        <v>0</v>
      </c>
      <c r="EQ73" s="17">
        <v>0</v>
      </c>
      <c r="ER73" s="16">
        <v>2932716.88</v>
      </c>
      <c r="ES73" s="17">
        <v>0.16009999999999999</v>
      </c>
      <c r="ET73" s="16">
        <v>0</v>
      </c>
      <c r="EU73" s="17">
        <v>0</v>
      </c>
      <c r="EV73" s="16">
        <v>0</v>
      </c>
      <c r="EW73" s="17">
        <v>0</v>
      </c>
      <c r="EX73" s="16">
        <v>0</v>
      </c>
      <c r="EY73" s="17">
        <v>0</v>
      </c>
      <c r="EZ73" s="16">
        <v>0</v>
      </c>
      <c r="FA73" s="17">
        <v>0</v>
      </c>
      <c r="FB73" s="16">
        <v>0</v>
      </c>
      <c r="FC73" s="17">
        <v>0</v>
      </c>
      <c r="FD73" s="16">
        <v>0</v>
      </c>
      <c r="FE73" s="17">
        <v>0</v>
      </c>
      <c r="FF73" s="16">
        <v>0</v>
      </c>
      <c r="FG73" s="17">
        <v>0</v>
      </c>
      <c r="FH73" s="16">
        <v>0</v>
      </c>
      <c r="FI73" s="17">
        <v>0</v>
      </c>
      <c r="FJ73" s="16">
        <v>1503099.71</v>
      </c>
      <c r="FK73" s="17">
        <v>3.1204000000000001</v>
      </c>
      <c r="FL73" s="16">
        <v>0</v>
      </c>
      <c r="FM73" s="17">
        <v>0</v>
      </c>
      <c r="FN73" s="16">
        <v>9365123.0399999991</v>
      </c>
      <c r="FO73" s="17">
        <v>1.536</v>
      </c>
      <c r="FP73" s="16">
        <v>195000</v>
      </c>
      <c r="FQ73" s="17">
        <v>0.43640000000000001</v>
      </c>
      <c r="FR73" s="16">
        <v>5512274.9800000004</v>
      </c>
      <c r="FS73" s="17">
        <v>0.70350000000000001</v>
      </c>
      <c r="FT73" s="16">
        <v>2099494.2799999998</v>
      </c>
      <c r="FU73" s="17">
        <v>2.9578000000000002</v>
      </c>
      <c r="FV73" s="16">
        <v>32984640</v>
      </c>
      <c r="FW73" s="17">
        <v>3.5777999999999999</v>
      </c>
      <c r="FX73" s="16">
        <v>0</v>
      </c>
      <c r="FY73" s="17">
        <v>0</v>
      </c>
      <c r="FZ73" s="16">
        <v>0</v>
      </c>
      <c r="GA73" s="17">
        <v>0</v>
      </c>
      <c r="GB73" s="16">
        <v>0</v>
      </c>
      <c r="GC73" s="17">
        <v>0</v>
      </c>
      <c r="GD73" s="16">
        <v>72235076.700000003</v>
      </c>
      <c r="GE73" s="17">
        <v>6.1456999999999997</v>
      </c>
      <c r="GF73" s="16">
        <v>32649344</v>
      </c>
      <c r="GG73" s="17">
        <v>9.5043000000000006</v>
      </c>
      <c r="GH73" s="16">
        <v>312273569.30000001</v>
      </c>
      <c r="GI73" s="17">
        <v>4.6966999999999999</v>
      </c>
      <c r="GJ73" s="16">
        <v>0</v>
      </c>
      <c r="GK73" s="17">
        <v>0</v>
      </c>
      <c r="GL73" s="16">
        <v>0</v>
      </c>
      <c r="GM73" s="17">
        <v>0</v>
      </c>
      <c r="GN73" s="16">
        <v>19187243.289999999</v>
      </c>
      <c r="GO73" s="17">
        <v>17.176500000000001</v>
      </c>
      <c r="GP73" s="16">
        <v>0</v>
      </c>
      <c r="GQ73" s="17">
        <v>0</v>
      </c>
      <c r="GR73" s="16">
        <v>3523800</v>
      </c>
      <c r="GS73" s="17">
        <v>0.21490000000000001</v>
      </c>
      <c r="GT73" s="16">
        <v>0</v>
      </c>
      <c r="GU73" s="17">
        <v>0</v>
      </c>
      <c r="GV73" s="16">
        <v>0</v>
      </c>
      <c r="GW73" s="17">
        <v>0</v>
      </c>
      <c r="GX73" s="16">
        <v>0</v>
      </c>
      <c r="GY73" s="17">
        <v>0</v>
      </c>
      <c r="GZ73" s="16">
        <v>0</v>
      </c>
      <c r="HA73" s="17">
        <v>0</v>
      </c>
      <c r="HB73" s="16">
        <v>0</v>
      </c>
      <c r="HC73" s="17">
        <v>0</v>
      </c>
      <c r="HD73" s="16">
        <v>0</v>
      </c>
      <c r="HE73" s="17">
        <v>0</v>
      </c>
      <c r="HF73" s="16">
        <v>0</v>
      </c>
      <c r="HG73" s="17">
        <v>0</v>
      </c>
      <c r="HH73" s="16">
        <v>0</v>
      </c>
      <c r="HI73" s="17">
        <v>0</v>
      </c>
      <c r="HJ73" s="16">
        <v>0</v>
      </c>
      <c r="HK73" s="17">
        <v>0</v>
      </c>
      <c r="HL73" s="16">
        <v>0</v>
      </c>
      <c r="HM73" s="17">
        <v>0</v>
      </c>
      <c r="HN73" s="16">
        <v>0</v>
      </c>
      <c r="HO73" s="17">
        <v>0</v>
      </c>
      <c r="HP73" s="16">
        <v>1365754.6</v>
      </c>
      <c r="HQ73" s="17">
        <v>0.2021</v>
      </c>
    </row>
    <row r="74" spans="1:225" ht="14.25" thickTop="1" thickBot="1">
      <c r="A74" s="15" t="s">
        <v>123</v>
      </c>
      <c r="B74" s="16">
        <v>99750111444.139999</v>
      </c>
      <c r="C74" s="17">
        <v>88.886399999999995</v>
      </c>
      <c r="D74" s="16">
        <v>98257181.890000001</v>
      </c>
      <c r="E74" s="17">
        <v>98.198999999999998</v>
      </c>
      <c r="F74" s="16">
        <v>1231224265.1099999</v>
      </c>
      <c r="G74" s="17">
        <v>97.0488</v>
      </c>
      <c r="H74" s="16">
        <v>0</v>
      </c>
      <c r="I74" s="17">
        <v>0</v>
      </c>
      <c r="J74" s="16">
        <v>1026607997.4299999</v>
      </c>
      <c r="K74" s="17">
        <v>95.899000000000001</v>
      </c>
      <c r="L74" s="16">
        <v>734631352.26999998</v>
      </c>
      <c r="M74" s="17">
        <v>91.150899999999993</v>
      </c>
      <c r="N74" s="16">
        <v>2622650105.1900001</v>
      </c>
      <c r="O74" s="17">
        <v>96.061099999999996</v>
      </c>
      <c r="P74" s="16">
        <v>14280717.48</v>
      </c>
      <c r="Q74" s="17">
        <v>95.833200000000005</v>
      </c>
      <c r="R74" s="16">
        <v>18704721781.689999</v>
      </c>
      <c r="S74" s="17">
        <v>87.252499999999998</v>
      </c>
      <c r="T74" s="16">
        <v>43478812.490000002</v>
      </c>
      <c r="U74" s="17">
        <v>98.506799999999998</v>
      </c>
      <c r="V74" s="16">
        <v>0</v>
      </c>
      <c r="W74" s="17">
        <v>0</v>
      </c>
      <c r="X74" s="16">
        <v>76232712.799999997</v>
      </c>
      <c r="Y74" s="17">
        <v>76.723299999999995</v>
      </c>
      <c r="Z74" s="16">
        <v>22983981.460000001</v>
      </c>
      <c r="AA74" s="17">
        <v>50.7316</v>
      </c>
      <c r="AB74" s="16">
        <v>725424376.45000005</v>
      </c>
      <c r="AC74" s="17">
        <v>98.548599999999993</v>
      </c>
      <c r="AD74" s="16">
        <v>169335458.02000001</v>
      </c>
      <c r="AE74" s="17">
        <v>98.981899999999996</v>
      </c>
      <c r="AF74" s="16">
        <v>0</v>
      </c>
      <c r="AG74" s="17">
        <v>0</v>
      </c>
      <c r="AH74" s="16">
        <v>37524602.700000003</v>
      </c>
      <c r="AI74" s="17">
        <v>97.119</v>
      </c>
      <c r="AJ74" s="16">
        <v>2550823936</v>
      </c>
      <c r="AK74" s="17">
        <v>96.894400000000005</v>
      </c>
      <c r="AL74" s="16">
        <v>105332778.41</v>
      </c>
      <c r="AM74" s="17">
        <v>78.851200000000006</v>
      </c>
      <c r="AN74" s="16">
        <v>2082051440.55</v>
      </c>
      <c r="AO74" s="17">
        <v>92.152199999999993</v>
      </c>
      <c r="AP74" s="16">
        <v>476762841.38</v>
      </c>
      <c r="AQ74" s="17">
        <v>91.291700000000006</v>
      </c>
      <c r="AR74" s="16">
        <v>503257539.37</v>
      </c>
      <c r="AS74" s="17">
        <v>97.429900000000004</v>
      </c>
      <c r="AT74" s="16">
        <v>114261063.44</v>
      </c>
      <c r="AU74" s="17">
        <v>94.910600000000002</v>
      </c>
      <c r="AV74" s="16">
        <v>0</v>
      </c>
      <c r="AW74" s="17">
        <v>0</v>
      </c>
      <c r="AX74" s="16">
        <v>165899252</v>
      </c>
      <c r="AY74" s="17">
        <v>97.0488</v>
      </c>
      <c r="AZ74" s="16">
        <v>554521808.00999999</v>
      </c>
      <c r="BA74" s="17">
        <v>95.824600000000004</v>
      </c>
      <c r="BB74" s="16">
        <v>37308277.299999997</v>
      </c>
      <c r="BC74" s="17">
        <v>96.0839</v>
      </c>
      <c r="BD74" s="16">
        <v>176952701.33000001</v>
      </c>
      <c r="BE74" s="17">
        <v>99.567700000000002</v>
      </c>
      <c r="BF74" s="16">
        <v>28594482</v>
      </c>
      <c r="BG74" s="17">
        <v>97.644800000000004</v>
      </c>
      <c r="BH74" s="16">
        <v>466175151</v>
      </c>
      <c r="BI74" s="17">
        <v>96.6845</v>
      </c>
      <c r="BJ74" s="16">
        <v>26434132.300000001</v>
      </c>
      <c r="BK74" s="17">
        <v>92.528499999999994</v>
      </c>
      <c r="BL74" s="16">
        <v>57304050</v>
      </c>
      <c r="BM74" s="17">
        <v>94.079700000000003</v>
      </c>
      <c r="BN74" s="16">
        <v>14001355.609999999</v>
      </c>
      <c r="BO74" s="17">
        <v>44.143000000000001</v>
      </c>
      <c r="BP74" s="16">
        <v>292784951.92000002</v>
      </c>
      <c r="BQ74" s="17">
        <v>98.518199999999993</v>
      </c>
      <c r="BR74" s="16">
        <v>4393609188.21</v>
      </c>
      <c r="BS74" s="17">
        <v>99.515299999999996</v>
      </c>
      <c r="BT74" s="16">
        <v>1124022470.53</v>
      </c>
      <c r="BU74" s="17">
        <v>87.466999999999999</v>
      </c>
      <c r="BV74" s="16">
        <v>0</v>
      </c>
      <c r="BW74" s="17">
        <v>0</v>
      </c>
      <c r="BX74" s="16">
        <v>16060729.449999999</v>
      </c>
      <c r="BY74" s="17">
        <v>92.961500000000001</v>
      </c>
      <c r="BZ74" s="16">
        <v>7088389.0199999996</v>
      </c>
      <c r="CA74" s="17">
        <v>83.7607</v>
      </c>
      <c r="CB74" s="16">
        <v>17488123</v>
      </c>
      <c r="CC74" s="17">
        <v>96.495599999999996</v>
      </c>
      <c r="CD74" s="16">
        <v>0</v>
      </c>
      <c r="CE74" s="17">
        <v>0</v>
      </c>
      <c r="CF74" s="16">
        <v>26069938</v>
      </c>
      <c r="CG74" s="17">
        <v>94.992199999999997</v>
      </c>
      <c r="CH74" s="16">
        <v>509219757.91000003</v>
      </c>
      <c r="CI74" s="17">
        <v>87.654799999999994</v>
      </c>
      <c r="CJ74" s="16">
        <v>0</v>
      </c>
      <c r="CK74" s="17">
        <v>0</v>
      </c>
      <c r="CL74" s="16">
        <v>384355597.32999998</v>
      </c>
      <c r="CM74" s="17">
        <v>99.981899999999996</v>
      </c>
      <c r="CN74" s="16">
        <v>126455274.59999999</v>
      </c>
      <c r="CO74" s="17">
        <v>85.360299999999995</v>
      </c>
      <c r="CP74" s="16">
        <v>0</v>
      </c>
      <c r="CQ74" s="17">
        <v>0</v>
      </c>
      <c r="CR74" s="16">
        <v>2459926402</v>
      </c>
      <c r="CS74" s="17">
        <v>97.181299999999993</v>
      </c>
      <c r="CT74" s="16">
        <v>0</v>
      </c>
      <c r="CU74" s="17">
        <v>0</v>
      </c>
      <c r="CV74" s="16">
        <v>0</v>
      </c>
      <c r="CW74" s="17">
        <v>0</v>
      </c>
      <c r="CX74" s="16">
        <v>969142653.39999998</v>
      </c>
      <c r="CY74" s="17">
        <v>97.626000000000005</v>
      </c>
      <c r="CZ74" s="16">
        <v>562205467.75</v>
      </c>
      <c r="DA74" s="17">
        <v>95.041200000000003</v>
      </c>
      <c r="DB74" s="16">
        <v>9362684049.5699997</v>
      </c>
      <c r="DC74" s="17">
        <v>93.909199999999998</v>
      </c>
      <c r="DD74" s="16">
        <v>10750395.52</v>
      </c>
      <c r="DE74" s="17">
        <v>79.3202</v>
      </c>
      <c r="DF74" s="16">
        <v>88138353.120000005</v>
      </c>
      <c r="DG74" s="17">
        <v>91.344200000000001</v>
      </c>
      <c r="DH74" s="16">
        <v>3122292566.1500001</v>
      </c>
      <c r="DI74" s="17">
        <v>79.399600000000007</v>
      </c>
      <c r="DJ74" s="16">
        <v>499869925.44</v>
      </c>
      <c r="DK74" s="17">
        <v>95.112799999999993</v>
      </c>
      <c r="DL74" s="16">
        <v>209313899</v>
      </c>
      <c r="DM74" s="17">
        <v>97.628200000000007</v>
      </c>
      <c r="DN74" s="16">
        <v>783095451</v>
      </c>
      <c r="DO74" s="17">
        <v>88.790999999999997</v>
      </c>
      <c r="DP74" s="16">
        <v>1300503105</v>
      </c>
      <c r="DQ74" s="17">
        <v>93.720299999999995</v>
      </c>
      <c r="DR74" s="16">
        <v>1457534349</v>
      </c>
      <c r="DS74" s="17">
        <v>95.838899999999995</v>
      </c>
      <c r="DT74" s="16">
        <v>7935668830</v>
      </c>
      <c r="DU74" s="17">
        <v>99.332400000000007</v>
      </c>
      <c r="DV74" s="16">
        <v>930146739</v>
      </c>
      <c r="DW74" s="17">
        <v>95.235100000000003</v>
      </c>
      <c r="DX74" s="16">
        <v>297024665</v>
      </c>
      <c r="DY74" s="17">
        <v>98.654600000000002</v>
      </c>
      <c r="DZ74" s="16">
        <v>20499048.77</v>
      </c>
      <c r="EA74" s="17">
        <v>97.542299999999997</v>
      </c>
      <c r="EB74" s="16">
        <v>384428626.38999999</v>
      </c>
      <c r="EC74" s="17">
        <v>90.555499999999995</v>
      </c>
      <c r="ED74" s="16">
        <v>60318966.869999997</v>
      </c>
      <c r="EE74" s="17">
        <v>88.793700000000001</v>
      </c>
      <c r="EF74" s="16">
        <v>187292484.75999999</v>
      </c>
      <c r="EG74" s="17">
        <v>99.149000000000001</v>
      </c>
      <c r="EH74" s="16">
        <v>3566846512.8600001</v>
      </c>
      <c r="EI74" s="17">
        <v>98.724900000000005</v>
      </c>
      <c r="EJ74" s="16">
        <v>234556338.74000001</v>
      </c>
      <c r="EK74" s="17">
        <v>96.633399999999995</v>
      </c>
      <c r="EL74" s="16">
        <v>208364957.19999999</v>
      </c>
      <c r="EM74" s="17">
        <v>91.748500000000007</v>
      </c>
      <c r="EN74" s="16">
        <v>400375792.23000002</v>
      </c>
      <c r="EO74" s="17">
        <v>79.383799999999994</v>
      </c>
      <c r="EP74" s="16">
        <v>49153580.969999999</v>
      </c>
      <c r="EQ74" s="17">
        <v>98.19</v>
      </c>
      <c r="ER74" s="16">
        <v>1804760354.29</v>
      </c>
      <c r="ES74" s="17">
        <v>98.515000000000001</v>
      </c>
      <c r="ET74" s="16">
        <v>1341808512.3699999</v>
      </c>
      <c r="EU74" s="17">
        <v>88.2196</v>
      </c>
      <c r="EV74" s="16">
        <v>0</v>
      </c>
      <c r="EW74" s="17">
        <v>0</v>
      </c>
      <c r="EX74" s="16">
        <v>0</v>
      </c>
      <c r="EY74" s="17">
        <v>0</v>
      </c>
      <c r="EZ74" s="16">
        <v>518744739.36000001</v>
      </c>
      <c r="FA74" s="17">
        <v>97.555499999999995</v>
      </c>
      <c r="FB74" s="16">
        <v>170377814</v>
      </c>
      <c r="FC74" s="17">
        <v>83.041899999999998</v>
      </c>
      <c r="FD74" s="16">
        <v>2432138983</v>
      </c>
      <c r="FE74" s="17">
        <v>96.954400000000007</v>
      </c>
      <c r="FF74" s="16">
        <v>282550007</v>
      </c>
      <c r="FG74" s="17">
        <v>95.939499999999995</v>
      </c>
      <c r="FH74" s="16">
        <v>111490909</v>
      </c>
      <c r="FI74" s="17">
        <v>96.145799999999994</v>
      </c>
      <c r="FJ74" s="16">
        <v>47264625.729999997</v>
      </c>
      <c r="FK74" s="17">
        <v>98.119600000000005</v>
      </c>
      <c r="FL74" s="16">
        <v>626567484.73000002</v>
      </c>
      <c r="FM74" s="17">
        <v>99.271600000000007</v>
      </c>
      <c r="FN74" s="16">
        <v>607502528.42999995</v>
      </c>
      <c r="FO74" s="17">
        <v>99.641099999999994</v>
      </c>
      <c r="FP74" s="16">
        <v>42503741.93</v>
      </c>
      <c r="FQ74" s="17">
        <v>95.111400000000003</v>
      </c>
      <c r="FR74" s="16">
        <v>713395341.60000002</v>
      </c>
      <c r="FS74" s="17">
        <v>91.052999999999997</v>
      </c>
      <c r="FT74" s="16">
        <v>63080313.049999997</v>
      </c>
      <c r="FU74" s="17">
        <v>88.868899999999996</v>
      </c>
      <c r="FV74" s="16">
        <v>894566019.97000003</v>
      </c>
      <c r="FW74" s="17">
        <v>97.033000000000001</v>
      </c>
      <c r="FX74" s="16">
        <v>18696232</v>
      </c>
      <c r="FY74" s="17">
        <v>93.861500000000007</v>
      </c>
      <c r="FZ74" s="16">
        <v>35018690.520000003</v>
      </c>
      <c r="GA74" s="17">
        <v>98.070700000000002</v>
      </c>
      <c r="GB74" s="16">
        <v>458861484</v>
      </c>
      <c r="GC74" s="17">
        <v>99.9816</v>
      </c>
      <c r="GD74" s="16">
        <v>1134890195.79</v>
      </c>
      <c r="GE74" s="17">
        <v>96.555999999999997</v>
      </c>
      <c r="GF74" s="16">
        <v>333315668.44</v>
      </c>
      <c r="GG74" s="17">
        <v>97.0291</v>
      </c>
      <c r="GH74" s="16">
        <v>6428497880.71</v>
      </c>
      <c r="GI74" s="17">
        <v>96.686700000000002</v>
      </c>
      <c r="GJ74" s="16">
        <v>0</v>
      </c>
      <c r="GK74" s="17">
        <v>0</v>
      </c>
      <c r="GL74" s="16">
        <v>1783499959.3699999</v>
      </c>
      <c r="GM74" s="17">
        <v>86.0197</v>
      </c>
      <c r="GN74" s="16">
        <v>111333955.48999999</v>
      </c>
      <c r="GO74" s="17">
        <v>99.666799999999995</v>
      </c>
      <c r="GP74" s="16">
        <v>0</v>
      </c>
      <c r="GQ74" s="17">
        <v>0</v>
      </c>
      <c r="GR74" s="16">
        <v>1283096203.3499999</v>
      </c>
      <c r="GS74" s="17">
        <v>78.254000000000005</v>
      </c>
      <c r="GT74" s="16">
        <v>309590120.69</v>
      </c>
      <c r="GU74" s="17">
        <v>94.632999999999996</v>
      </c>
      <c r="GV74" s="16">
        <v>1302180976.1800001</v>
      </c>
      <c r="GW74" s="17">
        <v>98.775899999999993</v>
      </c>
      <c r="GX74" s="16">
        <v>115634424.39</v>
      </c>
      <c r="GY74" s="17">
        <v>78.096699999999998</v>
      </c>
      <c r="GZ74" s="16">
        <v>0</v>
      </c>
      <c r="HA74" s="17">
        <v>0</v>
      </c>
      <c r="HB74" s="16">
        <v>0</v>
      </c>
      <c r="HC74" s="17">
        <v>0</v>
      </c>
      <c r="HD74" s="16">
        <v>378485707</v>
      </c>
      <c r="HE74" s="17">
        <v>99.292400000000001</v>
      </c>
      <c r="HF74" s="16">
        <v>332868132.57999998</v>
      </c>
      <c r="HG74" s="17">
        <v>94.716800000000006</v>
      </c>
      <c r="HH74" s="16">
        <v>343837388.77999997</v>
      </c>
      <c r="HI74" s="17">
        <v>97.989199999999997</v>
      </c>
      <c r="HJ74" s="16">
        <v>17133170</v>
      </c>
      <c r="HK74" s="17">
        <v>93.135800000000003</v>
      </c>
      <c r="HL74" s="16">
        <v>282706060.04000002</v>
      </c>
      <c r="HM74" s="17">
        <v>90.593699999999998</v>
      </c>
      <c r="HN74" s="16">
        <v>19333500</v>
      </c>
      <c r="HO74" s="17">
        <v>73.002399999999994</v>
      </c>
      <c r="HP74" s="16">
        <v>540058586.96000004</v>
      </c>
      <c r="HQ74" s="17">
        <v>79.918199999999999</v>
      </c>
    </row>
    <row r="75" spans="1:225" ht="14.25" thickTop="1" thickBot="1">
      <c r="A75" s="15" t="s">
        <v>124</v>
      </c>
      <c r="B75" s="16">
        <v>2433707726.5100002</v>
      </c>
      <c r="C75" s="17">
        <v>2.1686999999999999</v>
      </c>
      <c r="D75" s="16">
        <v>0</v>
      </c>
      <c r="E75" s="17">
        <v>0</v>
      </c>
      <c r="F75" s="16">
        <v>0</v>
      </c>
      <c r="G75" s="17">
        <v>0</v>
      </c>
      <c r="H75" s="16">
        <v>0</v>
      </c>
      <c r="I75" s="17">
        <v>0</v>
      </c>
      <c r="J75" s="16">
        <v>0</v>
      </c>
      <c r="K75" s="17">
        <v>0</v>
      </c>
      <c r="L75" s="16">
        <v>0</v>
      </c>
      <c r="M75" s="17">
        <v>0</v>
      </c>
      <c r="N75" s="16">
        <v>0</v>
      </c>
      <c r="O75" s="17">
        <v>0</v>
      </c>
      <c r="P75" s="16">
        <v>0</v>
      </c>
      <c r="Q75" s="17">
        <v>0</v>
      </c>
      <c r="R75" s="16">
        <v>2240294499.4000001</v>
      </c>
      <c r="S75" s="17">
        <v>10.4504</v>
      </c>
      <c r="T75" s="16">
        <v>0</v>
      </c>
      <c r="U75" s="17">
        <v>0</v>
      </c>
      <c r="V75" s="16">
        <v>0</v>
      </c>
      <c r="W75" s="17">
        <v>0</v>
      </c>
      <c r="X75" s="16">
        <v>0</v>
      </c>
      <c r="Y75" s="17">
        <v>0</v>
      </c>
      <c r="Z75" s="16">
        <v>3337750.11</v>
      </c>
      <c r="AA75" s="17">
        <v>7.3673000000000002</v>
      </c>
      <c r="AB75" s="16">
        <v>0</v>
      </c>
      <c r="AC75" s="17">
        <v>0</v>
      </c>
      <c r="AD75" s="16">
        <v>0</v>
      </c>
      <c r="AE75" s="17">
        <v>0</v>
      </c>
      <c r="AF75" s="16">
        <v>0</v>
      </c>
      <c r="AG75" s="17">
        <v>0</v>
      </c>
      <c r="AH75" s="16">
        <v>0</v>
      </c>
      <c r="AI75" s="17">
        <v>0</v>
      </c>
      <c r="AJ75" s="16">
        <v>0</v>
      </c>
      <c r="AK75" s="17">
        <v>0</v>
      </c>
      <c r="AL75" s="16">
        <v>0</v>
      </c>
      <c r="AM75" s="17">
        <v>0</v>
      </c>
      <c r="AN75" s="16">
        <v>103118968.97</v>
      </c>
      <c r="AO75" s="17">
        <v>4.5640999999999998</v>
      </c>
      <c r="AP75" s="16">
        <v>0</v>
      </c>
      <c r="AQ75" s="17">
        <v>0</v>
      </c>
      <c r="AR75" s="16">
        <v>0</v>
      </c>
      <c r="AS75" s="17">
        <v>0</v>
      </c>
      <c r="AT75" s="16">
        <v>0</v>
      </c>
      <c r="AU75" s="17">
        <v>0</v>
      </c>
      <c r="AV75" s="16">
        <v>0</v>
      </c>
      <c r="AW75" s="17">
        <v>0</v>
      </c>
      <c r="AX75" s="16">
        <v>0</v>
      </c>
      <c r="AY75" s="17">
        <v>0</v>
      </c>
      <c r="AZ75" s="16">
        <v>0</v>
      </c>
      <c r="BA75" s="17">
        <v>0</v>
      </c>
      <c r="BB75" s="16">
        <v>0</v>
      </c>
      <c r="BC75" s="17">
        <v>0</v>
      </c>
      <c r="BD75" s="16">
        <v>0</v>
      </c>
      <c r="BE75" s="17">
        <v>0</v>
      </c>
      <c r="BF75" s="16">
        <v>0</v>
      </c>
      <c r="BG75" s="17">
        <v>0</v>
      </c>
      <c r="BH75" s="16">
        <v>0</v>
      </c>
      <c r="BI75" s="17">
        <v>0</v>
      </c>
      <c r="BJ75" s="16">
        <v>0</v>
      </c>
      <c r="BK75" s="17">
        <v>0</v>
      </c>
      <c r="BL75" s="16">
        <v>0</v>
      </c>
      <c r="BM75" s="17">
        <v>0</v>
      </c>
      <c r="BN75" s="16">
        <v>0</v>
      </c>
      <c r="BO75" s="17">
        <v>0</v>
      </c>
      <c r="BP75" s="16">
        <v>0</v>
      </c>
      <c r="BQ75" s="17">
        <v>0</v>
      </c>
      <c r="BR75" s="16">
        <v>0</v>
      </c>
      <c r="BS75" s="17">
        <v>0</v>
      </c>
      <c r="BT75" s="16">
        <v>20782343.23</v>
      </c>
      <c r="BU75" s="17">
        <v>1.6172</v>
      </c>
      <c r="BV75" s="16">
        <v>0</v>
      </c>
      <c r="BW75" s="17">
        <v>0</v>
      </c>
      <c r="BX75" s="16">
        <v>977477.23</v>
      </c>
      <c r="BY75" s="17">
        <v>5.6577999999999999</v>
      </c>
      <c r="BZ75" s="16">
        <v>0</v>
      </c>
      <c r="CA75" s="17">
        <v>0</v>
      </c>
      <c r="CB75" s="16">
        <v>0</v>
      </c>
      <c r="CC75" s="17">
        <v>0</v>
      </c>
      <c r="CD75" s="16">
        <v>0</v>
      </c>
      <c r="CE75" s="17">
        <v>0</v>
      </c>
      <c r="CF75" s="16">
        <v>0</v>
      </c>
      <c r="CG75" s="17">
        <v>0</v>
      </c>
      <c r="CH75" s="16">
        <v>54128757.619999997</v>
      </c>
      <c r="CI75" s="17">
        <v>9.3175000000000008</v>
      </c>
      <c r="CJ75" s="16">
        <v>0</v>
      </c>
      <c r="CK75" s="17">
        <v>0</v>
      </c>
      <c r="CL75" s="16">
        <v>0</v>
      </c>
      <c r="CM75" s="17">
        <v>0</v>
      </c>
      <c r="CN75" s="16">
        <v>0</v>
      </c>
      <c r="CO75" s="17">
        <v>0</v>
      </c>
      <c r="CP75" s="16">
        <v>0</v>
      </c>
      <c r="CQ75" s="17">
        <v>0</v>
      </c>
      <c r="CR75" s="16">
        <v>0</v>
      </c>
      <c r="CS75" s="17">
        <v>0</v>
      </c>
      <c r="CT75" s="16">
        <v>0</v>
      </c>
      <c r="CU75" s="17">
        <v>0</v>
      </c>
      <c r="CV75" s="16">
        <v>0</v>
      </c>
      <c r="CW75" s="17">
        <v>0</v>
      </c>
      <c r="CX75" s="16">
        <v>0</v>
      </c>
      <c r="CY75" s="17">
        <v>0</v>
      </c>
      <c r="CZ75" s="16">
        <v>0</v>
      </c>
      <c r="DA75" s="17">
        <v>0</v>
      </c>
      <c r="DB75" s="16">
        <v>0</v>
      </c>
      <c r="DC75" s="17">
        <v>0</v>
      </c>
      <c r="DD75" s="16">
        <v>0</v>
      </c>
      <c r="DE75" s="17">
        <v>0</v>
      </c>
      <c r="DF75" s="16">
        <v>0</v>
      </c>
      <c r="DG75" s="17">
        <v>0</v>
      </c>
      <c r="DH75" s="16">
        <v>0</v>
      </c>
      <c r="DI75" s="17">
        <v>0</v>
      </c>
      <c r="DJ75" s="16">
        <v>0</v>
      </c>
      <c r="DK75" s="17">
        <v>0</v>
      </c>
      <c r="DL75" s="16">
        <v>0</v>
      </c>
      <c r="DM75" s="17">
        <v>0</v>
      </c>
      <c r="DN75" s="16">
        <v>0</v>
      </c>
      <c r="DO75" s="17">
        <v>0</v>
      </c>
      <c r="DP75" s="16">
        <v>0</v>
      </c>
      <c r="DQ75" s="17">
        <v>0</v>
      </c>
      <c r="DR75" s="16">
        <v>0</v>
      </c>
      <c r="DS75" s="17">
        <v>0</v>
      </c>
      <c r="DT75" s="16">
        <v>0</v>
      </c>
      <c r="DU75" s="17">
        <v>0</v>
      </c>
      <c r="DV75" s="16">
        <v>0</v>
      </c>
      <c r="DW75" s="17">
        <v>0</v>
      </c>
      <c r="DX75" s="16">
        <v>0</v>
      </c>
      <c r="DY75" s="17">
        <v>0</v>
      </c>
      <c r="DZ75" s="16">
        <v>0</v>
      </c>
      <c r="EA75" s="17">
        <v>0</v>
      </c>
      <c r="EB75" s="16">
        <v>0</v>
      </c>
      <c r="EC75" s="17">
        <v>0</v>
      </c>
      <c r="ED75" s="16">
        <v>0</v>
      </c>
      <c r="EE75" s="17">
        <v>0</v>
      </c>
      <c r="EF75" s="16">
        <v>0</v>
      </c>
      <c r="EG75" s="17">
        <v>0</v>
      </c>
      <c r="EH75" s="16">
        <v>0</v>
      </c>
      <c r="EI75" s="17">
        <v>0</v>
      </c>
      <c r="EJ75" s="16">
        <v>676120.06</v>
      </c>
      <c r="EK75" s="17">
        <v>0.27860000000000001</v>
      </c>
      <c r="EL75" s="16">
        <v>0</v>
      </c>
      <c r="EM75" s="17">
        <v>0</v>
      </c>
      <c r="EN75" s="16">
        <v>0</v>
      </c>
      <c r="EO75" s="17">
        <v>0</v>
      </c>
      <c r="EP75" s="16">
        <v>0</v>
      </c>
      <c r="EQ75" s="17">
        <v>0</v>
      </c>
      <c r="ER75" s="16">
        <v>0</v>
      </c>
      <c r="ES75" s="17">
        <v>0</v>
      </c>
      <c r="ET75" s="16">
        <v>0</v>
      </c>
      <c r="EU75" s="17">
        <v>0</v>
      </c>
      <c r="EV75" s="16">
        <v>0</v>
      </c>
      <c r="EW75" s="17">
        <v>0</v>
      </c>
      <c r="EX75" s="16">
        <v>0</v>
      </c>
      <c r="EY75" s="17">
        <v>0</v>
      </c>
      <c r="EZ75" s="16">
        <v>0</v>
      </c>
      <c r="FA75" s="17">
        <v>0</v>
      </c>
      <c r="FB75" s="16">
        <v>0</v>
      </c>
      <c r="FC75" s="17">
        <v>0</v>
      </c>
      <c r="FD75" s="16">
        <v>0</v>
      </c>
      <c r="FE75" s="17">
        <v>0</v>
      </c>
      <c r="FF75" s="16">
        <v>0</v>
      </c>
      <c r="FG75" s="17">
        <v>0</v>
      </c>
      <c r="FH75" s="16">
        <v>0</v>
      </c>
      <c r="FI75" s="17">
        <v>0</v>
      </c>
      <c r="FJ75" s="16">
        <v>0</v>
      </c>
      <c r="FK75" s="17">
        <v>0</v>
      </c>
      <c r="FL75" s="16">
        <v>0</v>
      </c>
      <c r="FM75" s="17">
        <v>0</v>
      </c>
      <c r="FN75" s="16">
        <v>0</v>
      </c>
      <c r="FO75" s="17">
        <v>0</v>
      </c>
      <c r="FP75" s="16">
        <v>0</v>
      </c>
      <c r="FQ75" s="17">
        <v>0</v>
      </c>
      <c r="FR75" s="16">
        <v>3759989.89</v>
      </c>
      <c r="FS75" s="17">
        <v>0.47989999999999999</v>
      </c>
      <c r="FT75" s="16">
        <v>0</v>
      </c>
      <c r="FU75" s="17">
        <v>0</v>
      </c>
      <c r="FV75" s="16">
        <v>0</v>
      </c>
      <c r="FW75" s="17">
        <v>0</v>
      </c>
      <c r="FX75" s="16">
        <v>0</v>
      </c>
      <c r="FY75" s="17">
        <v>0</v>
      </c>
      <c r="FZ75" s="16">
        <v>0</v>
      </c>
      <c r="GA75" s="17">
        <v>0</v>
      </c>
      <c r="GB75" s="16">
        <v>0</v>
      </c>
      <c r="GC75" s="17">
        <v>0</v>
      </c>
      <c r="GD75" s="16">
        <v>0</v>
      </c>
      <c r="GE75" s="17">
        <v>0</v>
      </c>
      <c r="GF75" s="16">
        <v>0</v>
      </c>
      <c r="GG75" s="17">
        <v>0</v>
      </c>
      <c r="GH75" s="16">
        <v>6631820</v>
      </c>
      <c r="GI75" s="17">
        <v>9.9699999999999997E-2</v>
      </c>
      <c r="GJ75" s="16">
        <v>0</v>
      </c>
      <c r="GK75" s="17">
        <v>0</v>
      </c>
      <c r="GL75" s="16">
        <v>0</v>
      </c>
      <c r="GM75" s="17">
        <v>0</v>
      </c>
      <c r="GN75" s="16">
        <v>0</v>
      </c>
      <c r="GO75" s="17">
        <v>0</v>
      </c>
      <c r="GP75" s="16">
        <v>0</v>
      </c>
      <c r="GQ75" s="17">
        <v>0</v>
      </c>
      <c r="GR75" s="16">
        <v>0</v>
      </c>
      <c r="GS75" s="17">
        <v>0</v>
      </c>
      <c r="GT75" s="16">
        <v>0</v>
      </c>
      <c r="GU75" s="17">
        <v>0</v>
      </c>
      <c r="GV75" s="16">
        <v>0</v>
      </c>
      <c r="GW75" s="17">
        <v>0</v>
      </c>
      <c r="GX75" s="16">
        <v>0</v>
      </c>
      <c r="GY75" s="17">
        <v>0</v>
      </c>
      <c r="GZ75" s="16">
        <v>0</v>
      </c>
      <c r="HA75" s="17">
        <v>0</v>
      </c>
      <c r="HB75" s="16">
        <v>0</v>
      </c>
      <c r="HC75" s="17">
        <v>0</v>
      </c>
      <c r="HD75" s="16">
        <v>0</v>
      </c>
      <c r="HE75" s="17">
        <v>0</v>
      </c>
      <c r="HF75" s="16">
        <v>0</v>
      </c>
      <c r="HG75" s="17">
        <v>0</v>
      </c>
      <c r="HH75" s="16">
        <v>0</v>
      </c>
      <c r="HI75" s="17">
        <v>0</v>
      </c>
      <c r="HJ75" s="16">
        <v>0</v>
      </c>
      <c r="HK75" s="17">
        <v>0</v>
      </c>
      <c r="HL75" s="16">
        <v>0</v>
      </c>
      <c r="HM75" s="17">
        <v>0</v>
      </c>
      <c r="HN75" s="16">
        <v>0</v>
      </c>
      <c r="HO75" s="17">
        <v>0</v>
      </c>
      <c r="HP75" s="16">
        <v>0</v>
      </c>
      <c r="HQ75" s="17">
        <v>0</v>
      </c>
    </row>
    <row r="76" spans="1:225" ht="14.25" thickTop="1" thickBot="1">
      <c r="A76" s="15" t="s">
        <v>125</v>
      </c>
      <c r="B76" s="16">
        <v>102183819170.64999</v>
      </c>
      <c r="C76" s="17">
        <v>91.055099999999996</v>
      </c>
      <c r="D76" s="16">
        <v>98257181.890000001</v>
      </c>
      <c r="E76" s="17">
        <v>98.198999999999998</v>
      </c>
      <c r="F76" s="16">
        <v>1231224265.1099999</v>
      </c>
      <c r="G76" s="17">
        <v>97.0488</v>
      </c>
      <c r="H76" s="16">
        <v>0</v>
      </c>
      <c r="I76" s="17">
        <v>0</v>
      </c>
      <c r="J76" s="16">
        <v>1026607997.4299999</v>
      </c>
      <c r="K76" s="17">
        <v>95.899000000000001</v>
      </c>
      <c r="L76" s="16">
        <v>734631352.26999998</v>
      </c>
      <c r="M76" s="17">
        <v>91.150899999999993</v>
      </c>
      <c r="N76" s="16">
        <v>2622650105.1900001</v>
      </c>
      <c r="O76" s="17">
        <v>96.061099999999996</v>
      </c>
      <c r="P76" s="16">
        <v>14280717.48</v>
      </c>
      <c r="Q76" s="17">
        <v>95.833200000000005</v>
      </c>
      <c r="R76" s="16">
        <v>20945016281.09</v>
      </c>
      <c r="S76" s="17">
        <v>97.7029</v>
      </c>
      <c r="T76" s="16">
        <v>43478812.490000002</v>
      </c>
      <c r="U76" s="17">
        <v>98.506799999999998</v>
      </c>
      <c r="V76" s="16">
        <v>0</v>
      </c>
      <c r="W76" s="17">
        <v>0</v>
      </c>
      <c r="X76" s="16">
        <v>76232712.799999997</v>
      </c>
      <c r="Y76" s="17">
        <v>76.723299999999995</v>
      </c>
      <c r="Z76" s="16">
        <v>26321731.57</v>
      </c>
      <c r="AA76" s="17">
        <v>58.0989</v>
      </c>
      <c r="AB76" s="16">
        <v>725424376.45000005</v>
      </c>
      <c r="AC76" s="17">
        <v>98.548599999999993</v>
      </c>
      <c r="AD76" s="16">
        <v>169335458.02000001</v>
      </c>
      <c r="AE76" s="17">
        <v>98.981899999999996</v>
      </c>
      <c r="AF76" s="16">
        <v>0</v>
      </c>
      <c r="AG76" s="17">
        <v>0</v>
      </c>
      <c r="AH76" s="16">
        <v>37524602.700000003</v>
      </c>
      <c r="AI76" s="17">
        <v>97.119</v>
      </c>
      <c r="AJ76" s="16">
        <v>2550823936</v>
      </c>
      <c r="AK76" s="17">
        <v>96.894400000000005</v>
      </c>
      <c r="AL76" s="16">
        <v>105332778.41</v>
      </c>
      <c r="AM76" s="17">
        <v>78.851200000000006</v>
      </c>
      <c r="AN76" s="16">
        <v>2185170409.52</v>
      </c>
      <c r="AO76" s="17">
        <v>96.716300000000004</v>
      </c>
      <c r="AP76" s="16">
        <v>476762841.38</v>
      </c>
      <c r="AQ76" s="17">
        <v>91.291700000000006</v>
      </c>
      <c r="AR76" s="16">
        <v>503257539.37</v>
      </c>
      <c r="AS76" s="17">
        <v>97.429900000000004</v>
      </c>
      <c r="AT76" s="16">
        <v>114261063.44</v>
      </c>
      <c r="AU76" s="17">
        <v>94.910600000000002</v>
      </c>
      <c r="AV76" s="16">
        <v>0</v>
      </c>
      <c r="AW76" s="17">
        <v>0</v>
      </c>
      <c r="AX76" s="16">
        <v>165899252</v>
      </c>
      <c r="AY76" s="17">
        <v>97.0488</v>
      </c>
      <c r="AZ76" s="16">
        <v>554521808.00999999</v>
      </c>
      <c r="BA76" s="17">
        <v>95.824600000000004</v>
      </c>
      <c r="BB76" s="16">
        <v>37308277.299999997</v>
      </c>
      <c r="BC76" s="17">
        <v>96.0839</v>
      </c>
      <c r="BD76" s="16">
        <v>176952701.33000001</v>
      </c>
      <c r="BE76" s="17">
        <v>99.567700000000002</v>
      </c>
      <c r="BF76" s="16">
        <v>28594482</v>
      </c>
      <c r="BG76" s="17">
        <v>97.644800000000004</v>
      </c>
      <c r="BH76" s="16">
        <v>466175151</v>
      </c>
      <c r="BI76" s="17">
        <v>96.6845</v>
      </c>
      <c r="BJ76" s="16">
        <v>26434132.300000001</v>
      </c>
      <c r="BK76" s="17">
        <v>92.528499999999994</v>
      </c>
      <c r="BL76" s="16">
        <v>57304050</v>
      </c>
      <c r="BM76" s="17">
        <v>94.079700000000003</v>
      </c>
      <c r="BN76" s="16">
        <v>14001355.609999999</v>
      </c>
      <c r="BO76" s="17">
        <v>44.143000000000001</v>
      </c>
      <c r="BP76" s="16">
        <v>292784951.92000002</v>
      </c>
      <c r="BQ76" s="17">
        <v>98.518199999999993</v>
      </c>
      <c r="BR76" s="16">
        <v>4393609188.21</v>
      </c>
      <c r="BS76" s="17">
        <v>99.515299999999996</v>
      </c>
      <c r="BT76" s="16">
        <v>1144804813.76</v>
      </c>
      <c r="BU76" s="17">
        <v>89.084199999999996</v>
      </c>
      <c r="BV76" s="16">
        <v>0</v>
      </c>
      <c r="BW76" s="17">
        <v>0</v>
      </c>
      <c r="BX76" s="16">
        <v>17038206.68</v>
      </c>
      <c r="BY76" s="17">
        <v>98.619299999999996</v>
      </c>
      <c r="BZ76" s="16">
        <v>7088389.0199999996</v>
      </c>
      <c r="CA76" s="17">
        <v>83.7607</v>
      </c>
      <c r="CB76" s="16">
        <v>17488123</v>
      </c>
      <c r="CC76" s="17">
        <v>96.495599999999996</v>
      </c>
      <c r="CD76" s="16">
        <v>0</v>
      </c>
      <c r="CE76" s="17">
        <v>0</v>
      </c>
      <c r="CF76" s="16">
        <v>26069938</v>
      </c>
      <c r="CG76" s="17">
        <v>94.992199999999997</v>
      </c>
      <c r="CH76" s="16">
        <v>563348515.52999997</v>
      </c>
      <c r="CI76" s="17">
        <v>96.972300000000004</v>
      </c>
      <c r="CJ76" s="16">
        <v>0</v>
      </c>
      <c r="CK76" s="17">
        <v>0</v>
      </c>
      <c r="CL76" s="16">
        <v>384355597.32999998</v>
      </c>
      <c r="CM76" s="17">
        <v>99.981899999999996</v>
      </c>
      <c r="CN76" s="16">
        <v>126455274.59999999</v>
      </c>
      <c r="CO76" s="17">
        <v>85.360299999999995</v>
      </c>
      <c r="CP76" s="16">
        <v>0</v>
      </c>
      <c r="CQ76" s="17">
        <v>0</v>
      </c>
      <c r="CR76" s="16">
        <v>2459926402</v>
      </c>
      <c r="CS76" s="17">
        <v>97.181299999999993</v>
      </c>
      <c r="CT76" s="16">
        <v>0</v>
      </c>
      <c r="CU76" s="17">
        <v>0</v>
      </c>
      <c r="CV76" s="16">
        <v>0</v>
      </c>
      <c r="CW76" s="17">
        <v>0</v>
      </c>
      <c r="CX76" s="16">
        <v>969142653.39999998</v>
      </c>
      <c r="CY76" s="17">
        <v>97.626000000000005</v>
      </c>
      <c r="CZ76" s="16">
        <v>562205467.75</v>
      </c>
      <c r="DA76" s="17">
        <v>95.041200000000003</v>
      </c>
      <c r="DB76" s="16">
        <v>9362684049.5699997</v>
      </c>
      <c r="DC76" s="17">
        <v>93.909199999999998</v>
      </c>
      <c r="DD76" s="16">
        <v>10750395.52</v>
      </c>
      <c r="DE76" s="17">
        <v>79.3202</v>
      </c>
      <c r="DF76" s="16">
        <v>88138353.120000005</v>
      </c>
      <c r="DG76" s="17">
        <v>91.344200000000001</v>
      </c>
      <c r="DH76" s="16">
        <v>3122292566.1500001</v>
      </c>
      <c r="DI76" s="17">
        <v>79.399600000000007</v>
      </c>
      <c r="DJ76" s="16">
        <v>499869925.44</v>
      </c>
      <c r="DK76" s="17">
        <v>95.112799999999993</v>
      </c>
      <c r="DL76" s="16">
        <v>209313899</v>
      </c>
      <c r="DM76" s="17">
        <v>97.628200000000007</v>
      </c>
      <c r="DN76" s="16">
        <v>783095451</v>
      </c>
      <c r="DO76" s="17">
        <v>88.790999999999997</v>
      </c>
      <c r="DP76" s="16">
        <v>1300503105</v>
      </c>
      <c r="DQ76" s="17">
        <v>93.720299999999995</v>
      </c>
      <c r="DR76" s="16">
        <v>1457534349</v>
      </c>
      <c r="DS76" s="17">
        <v>95.838899999999995</v>
      </c>
      <c r="DT76" s="16">
        <v>7935668830</v>
      </c>
      <c r="DU76" s="17">
        <v>99.332400000000007</v>
      </c>
      <c r="DV76" s="16">
        <v>930146739</v>
      </c>
      <c r="DW76" s="17">
        <v>95.235100000000003</v>
      </c>
      <c r="DX76" s="16">
        <v>297024665</v>
      </c>
      <c r="DY76" s="17">
        <v>98.654600000000002</v>
      </c>
      <c r="DZ76" s="16">
        <v>20499048.77</v>
      </c>
      <c r="EA76" s="17">
        <v>97.542299999999997</v>
      </c>
      <c r="EB76" s="16">
        <v>384428626.38999999</v>
      </c>
      <c r="EC76" s="17">
        <v>90.555499999999995</v>
      </c>
      <c r="ED76" s="16">
        <v>60318966.869999997</v>
      </c>
      <c r="EE76" s="17">
        <v>88.793700000000001</v>
      </c>
      <c r="EF76" s="16">
        <v>187292484.75999999</v>
      </c>
      <c r="EG76" s="17">
        <v>99.149000000000001</v>
      </c>
      <c r="EH76" s="16">
        <v>3566846512.8600001</v>
      </c>
      <c r="EI76" s="17">
        <v>98.724900000000005</v>
      </c>
      <c r="EJ76" s="16">
        <v>235232458.80000001</v>
      </c>
      <c r="EK76" s="17">
        <v>96.911900000000003</v>
      </c>
      <c r="EL76" s="16">
        <v>208364957.19999999</v>
      </c>
      <c r="EM76" s="17">
        <v>91.748500000000007</v>
      </c>
      <c r="EN76" s="16">
        <v>400375792.23000002</v>
      </c>
      <c r="EO76" s="17">
        <v>79.383799999999994</v>
      </c>
      <c r="EP76" s="16">
        <v>49153580.969999999</v>
      </c>
      <c r="EQ76" s="17">
        <v>98.19</v>
      </c>
      <c r="ER76" s="16">
        <v>1804760354.29</v>
      </c>
      <c r="ES76" s="17">
        <v>98.515000000000001</v>
      </c>
      <c r="ET76" s="16">
        <v>1341808512.3699999</v>
      </c>
      <c r="EU76" s="17">
        <v>88.2196</v>
      </c>
      <c r="EV76" s="16">
        <v>0</v>
      </c>
      <c r="EW76" s="17">
        <v>0</v>
      </c>
      <c r="EX76" s="16">
        <v>0</v>
      </c>
      <c r="EY76" s="17">
        <v>0</v>
      </c>
      <c r="EZ76" s="16">
        <v>518744739.36000001</v>
      </c>
      <c r="FA76" s="17">
        <v>97.555499999999995</v>
      </c>
      <c r="FB76" s="16">
        <v>170377814</v>
      </c>
      <c r="FC76" s="17">
        <v>83.041899999999998</v>
      </c>
      <c r="FD76" s="16">
        <v>2432138983</v>
      </c>
      <c r="FE76" s="17">
        <v>96.954400000000007</v>
      </c>
      <c r="FF76" s="16">
        <v>282550007</v>
      </c>
      <c r="FG76" s="17">
        <v>95.939499999999995</v>
      </c>
      <c r="FH76" s="16">
        <v>111490909</v>
      </c>
      <c r="FI76" s="17">
        <v>96.145799999999994</v>
      </c>
      <c r="FJ76" s="16">
        <v>47264625.729999997</v>
      </c>
      <c r="FK76" s="17">
        <v>98.119600000000005</v>
      </c>
      <c r="FL76" s="16">
        <v>626567484.73000002</v>
      </c>
      <c r="FM76" s="17">
        <v>99.271600000000007</v>
      </c>
      <c r="FN76" s="16">
        <v>607502528.42999995</v>
      </c>
      <c r="FO76" s="17">
        <v>99.641099999999994</v>
      </c>
      <c r="FP76" s="16">
        <v>42503741.93</v>
      </c>
      <c r="FQ76" s="17">
        <v>95.111400000000003</v>
      </c>
      <c r="FR76" s="16">
        <v>717155331.49000001</v>
      </c>
      <c r="FS76" s="17">
        <v>91.532899999999998</v>
      </c>
      <c r="FT76" s="16">
        <v>63080313.049999997</v>
      </c>
      <c r="FU76" s="17">
        <v>88.868899999999996</v>
      </c>
      <c r="FV76" s="16">
        <v>894566019.97000003</v>
      </c>
      <c r="FW76" s="17">
        <v>97.033000000000001</v>
      </c>
      <c r="FX76" s="16">
        <v>18696232</v>
      </c>
      <c r="FY76" s="17">
        <v>93.861500000000007</v>
      </c>
      <c r="FZ76" s="16">
        <v>35018690.520000003</v>
      </c>
      <c r="GA76" s="17">
        <v>98.070700000000002</v>
      </c>
      <c r="GB76" s="16">
        <v>458861484</v>
      </c>
      <c r="GC76" s="17">
        <v>99.9816</v>
      </c>
      <c r="GD76" s="16">
        <v>1134890195.79</v>
      </c>
      <c r="GE76" s="17">
        <v>96.555999999999997</v>
      </c>
      <c r="GF76" s="16">
        <v>333315668.44</v>
      </c>
      <c r="GG76" s="17">
        <v>97.0291</v>
      </c>
      <c r="GH76" s="16">
        <v>6435129700.71</v>
      </c>
      <c r="GI76" s="17">
        <v>96.786500000000004</v>
      </c>
      <c r="GJ76" s="16">
        <v>0</v>
      </c>
      <c r="GK76" s="17">
        <v>0</v>
      </c>
      <c r="GL76" s="16">
        <v>1783499959.3699999</v>
      </c>
      <c r="GM76" s="17">
        <v>86.0197</v>
      </c>
      <c r="GN76" s="16">
        <v>111333955.48999999</v>
      </c>
      <c r="GO76" s="17">
        <v>99.666799999999995</v>
      </c>
      <c r="GP76" s="16">
        <v>0</v>
      </c>
      <c r="GQ76" s="17">
        <v>0</v>
      </c>
      <c r="GR76" s="16">
        <v>1283096203.3499999</v>
      </c>
      <c r="GS76" s="17">
        <v>78.254000000000005</v>
      </c>
      <c r="GT76" s="16">
        <v>309590120.69</v>
      </c>
      <c r="GU76" s="17">
        <v>94.632999999999996</v>
      </c>
      <c r="GV76" s="16">
        <v>1302180976.1800001</v>
      </c>
      <c r="GW76" s="17">
        <v>98.775899999999993</v>
      </c>
      <c r="GX76" s="16">
        <v>115634424.39</v>
      </c>
      <c r="GY76" s="17">
        <v>78.096699999999998</v>
      </c>
      <c r="GZ76" s="16">
        <v>0</v>
      </c>
      <c r="HA76" s="17">
        <v>0</v>
      </c>
      <c r="HB76" s="16">
        <v>0</v>
      </c>
      <c r="HC76" s="17">
        <v>0</v>
      </c>
      <c r="HD76" s="16">
        <v>378485707</v>
      </c>
      <c r="HE76" s="17">
        <v>99.292400000000001</v>
      </c>
      <c r="HF76" s="16">
        <v>332868132.57999998</v>
      </c>
      <c r="HG76" s="17">
        <v>94.716800000000006</v>
      </c>
      <c r="HH76" s="16">
        <v>343837388.77999997</v>
      </c>
      <c r="HI76" s="17">
        <v>97.989199999999997</v>
      </c>
      <c r="HJ76" s="16">
        <v>17133170</v>
      </c>
      <c r="HK76" s="17">
        <v>93.135800000000003</v>
      </c>
      <c r="HL76" s="16">
        <v>282706060.04000002</v>
      </c>
      <c r="HM76" s="17">
        <v>90.593699999999998</v>
      </c>
      <c r="HN76" s="16">
        <v>19333500</v>
      </c>
      <c r="HO76" s="17">
        <v>73.002399999999994</v>
      </c>
      <c r="HP76" s="16">
        <v>540058586.96000004</v>
      </c>
      <c r="HQ76" s="17">
        <v>79.918199999999999</v>
      </c>
    </row>
    <row r="77" spans="1:225" ht="13.5" thickTop="1">
      <c r="A77" t="s">
        <v>126</v>
      </c>
      <c r="B77" s="6">
        <v>5920166774.6899996</v>
      </c>
      <c r="C77" s="4">
        <v>5.2754000000000003</v>
      </c>
      <c r="D77" s="6">
        <v>0</v>
      </c>
      <c r="E77" s="4">
        <v>0</v>
      </c>
      <c r="F77" s="6">
        <v>0</v>
      </c>
      <c r="G77" s="4">
        <v>0</v>
      </c>
      <c r="H77" s="6">
        <v>87832478.709999993</v>
      </c>
      <c r="I77" s="4">
        <v>80.325900000000004</v>
      </c>
      <c r="J77" s="6">
        <v>0</v>
      </c>
      <c r="K77" s="4">
        <v>0</v>
      </c>
      <c r="L77" s="6">
        <v>-92300</v>
      </c>
      <c r="M77" s="4">
        <v>-1.15E-2</v>
      </c>
      <c r="N77" s="6">
        <v>0</v>
      </c>
      <c r="O77" s="4">
        <v>0</v>
      </c>
      <c r="P77" s="6">
        <v>0</v>
      </c>
      <c r="Q77" s="4">
        <v>0</v>
      </c>
      <c r="R77" s="6">
        <v>0</v>
      </c>
      <c r="S77" s="4">
        <v>0</v>
      </c>
      <c r="T77" s="6">
        <v>0</v>
      </c>
      <c r="U77" s="4">
        <v>0</v>
      </c>
      <c r="V77" s="6">
        <v>1113365191.3</v>
      </c>
      <c r="W77" s="4">
        <v>99.016300000000001</v>
      </c>
      <c r="X77" s="6">
        <v>0</v>
      </c>
      <c r="Y77" s="4">
        <v>0</v>
      </c>
      <c r="Z77" s="6">
        <v>8098792.6399999997</v>
      </c>
      <c r="AA77" s="4">
        <v>17.876100000000001</v>
      </c>
      <c r="AB77" s="6">
        <v>0</v>
      </c>
      <c r="AC77" s="4">
        <v>0</v>
      </c>
      <c r="AD77" s="6">
        <v>0</v>
      </c>
      <c r="AE77" s="4">
        <v>0</v>
      </c>
      <c r="AF77" s="6">
        <v>73262403.900000006</v>
      </c>
      <c r="AG77" s="4">
        <v>99.341800000000006</v>
      </c>
      <c r="AH77" s="6">
        <v>0</v>
      </c>
      <c r="AI77" s="4">
        <v>0</v>
      </c>
      <c r="AJ77" s="6">
        <v>0</v>
      </c>
      <c r="AK77" s="4">
        <v>0</v>
      </c>
      <c r="AL77" s="6">
        <v>27418729</v>
      </c>
      <c r="AM77" s="4">
        <v>20.525400000000001</v>
      </c>
      <c r="AN77" s="6">
        <v>0</v>
      </c>
      <c r="AO77" s="4">
        <v>0</v>
      </c>
      <c r="AP77" s="6">
        <v>0</v>
      </c>
      <c r="AQ77" s="4">
        <v>0</v>
      </c>
      <c r="AR77" s="6">
        <v>0</v>
      </c>
      <c r="AS77" s="4">
        <v>0</v>
      </c>
      <c r="AT77" s="6">
        <v>0</v>
      </c>
      <c r="AU77" s="4">
        <v>0</v>
      </c>
      <c r="AV77" s="6">
        <v>184862756.90000001</v>
      </c>
      <c r="AW77" s="4">
        <v>96.889200000000002</v>
      </c>
      <c r="AX77" s="6">
        <v>0</v>
      </c>
      <c r="AY77" s="4">
        <v>0</v>
      </c>
      <c r="AZ77" s="6">
        <v>0</v>
      </c>
      <c r="BA77" s="4">
        <v>0</v>
      </c>
      <c r="BB77" s="6">
        <v>0</v>
      </c>
      <c r="BC77" s="4">
        <v>0</v>
      </c>
      <c r="BD77" s="6">
        <v>0</v>
      </c>
      <c r="BE77" s="4">
        <v>0</v>
      </c>
      <c r="BF77" s="6">
        <v>0</v>
      </c>
      <c r="BG77" s="4">
        <v>0</v>
      </c>
      <c r="BH77" s="6">
        <v>0</v>
      </c>
      <c r="BI77" s="4">
        <v>0</v>
      </c>
      <c r="BJ77" s="6">
        <v>0</v>
      </c>
      <c r="BK77" s="4">
        <v>0</v>
      </c>
      <c r="BL77" s="6">
        <v>0</v>
      </c>
      <c r="BM77" s="4">
        <v>0</v>
      </c>
      <c r="BN77" s="6">
        <v>2433787.5699999998</v>
      </c>
      <c r="BO77" s="4">
        <v>7.6731999999999996</v>
      </c>
      <c r="BP77" s="6">
        <v>0</v>
      </c>
      <c r="BQ77" s="4">
        <v>0</v>
      </c>
      <c r="BR77" s="6">
        <v>0</v>
      </c>
      <c r="BS77" s="4">
        <v>0</v>
      </c>
      <c r="BT77" s="6">
        <v>19590752</v>
      </c>
      <c r="BU77" s="4">
        <v>1.5245</v>
      </c>
      <c r="BV77" s="6">
        <v>44993095.380000003</v>
      </c>
      <c r="BW77" s="4">
        <v>99.782499999999999</v>
      </c>
      <c r="BX77" s="6">
        <v>0</v>
      </c>
      <c r="BY77" s="4">
        <v>0</v>
      </c>
      <c r="BZ77" s="6">
        <v>0</v>
      </c>
      <c r="CA77" s="4">
        <v>0</v>
      </c>
      <c r="CB77" s="6">
        <v>0</v>
      </c>
      <c r="CC77" s="4">
        <v>0</v>
      </c>
      <c r="CD77" s="6">
        <v>18544387.109999999</v>
      </c>
      <c r="CE77" s="4">
        <v>97.501199999999997</v>
      </c>
      <c r="CF77" s="6">
        <v>0</v>
      </c>
      <c r="CG77" s="4">
        <v>0</v>
      </c>
      <c r="CH77" s="6">
        <v>0</v>
      </c>
      <c r="CI77" s="4">
        <v>0</v>
      </c>
      <c r="CJ77" s="6">
        <v>192288207</v>
      </c>
      <c r="CK77" s="4">
        <v>98.490700000000004</v>
      </c>
      <c r="CL77" s="6">
        <v>0</v>
      </c>
      <c r="CM77" s="4">
        <v>0</v>
      </c>
      <c r="CN77" s="6">
        <v>3552272.12</v>
      </c>
      <c r="CO77" s="4">
        <v>2.3978999999999999</v>
      </c>
      <c r="CP77" s="6">
        <v>162372258</v>
      </c>
      <c r="CQ77" s="4">
        <v>97.179500000000004</v>
      </c>
      <c r="CR77" s="6">
        <v>223189</v>
      </c>
      <c r="CS77" s="4">
        <v>8.8000000000000005E-3</v>
      </c>
      <c r="CT77" s="6">
        <v>233334320</v>
      </c>
      <c r="CU77" s="4">
        <v>97.825000000000003</v>
      </c>
      <c r="CV77" s="6">
        <v>1211819678</v>
      </c>
      <c r="CW77" s="4">
        <v>98.937100000000001</v>
      </c>
      <c r="CX77" s="6">
        <v>0</v>
      </c>
      <c r="CY77" s="4">
        <v>0</v>
      </c>
      <c r="CZ77" s="6">
        <v>0</v>
      </c>
      <c r="DA77" s="4">
        <v>0</v>
      </c>
      <c r="DB77" s="6">
        <v>0</v>
      </c>
      <c r="DC77" s="4">
        <v>0</v>
      </c>
      <c r="DD77" s="6">
        <v>1002938.97</v>
      </c>
      <c r="DE77" s="4">
        <v>7.4</v>
      </c>
      <c r="DF77" s="6">
        <v>0</v>
      </c>
      <c r="DG77" s="4">
        <v>0</v>
      </c>
      <c r="DH77" s="6">
        <v>460584894.5</v>
      </c>
      <c r="DI77" s="4">
        <v>11.7126</v>
      </c>
      <c r="DJ77" s="6">
        <v>28096639.039999999</v>
      </c>
      <c r="DK77" s="4">
        <v>5.3460999999999999</v>
      </c>
      <c r="DL77" s="6">
        <v>0</v>
      </c>
      <c r="DM77" s="4">
        <v>0</v>
      </c>
      <c r="DN77" s="6">
        <v>0</v>
      </c>
      <c r="DO77" s="4">
        <v>0</v>
      </c>
      <c r="DP77" s="6">
        <v>0</v>
      </c>
      <c r="DQ77" s="4">
        <v>0</v>
      </c>
      <c r="DR77" s="6">
        <v>0</v>
      </c>
      <c r="DS77" s="4">
        <v>0</v>
      </c>
      <c r="DT77" s="6">
        <v>0</v>
      </c>
      <c r="DU77" s="4">
        <v>0</v>
      </c>
      <c r="DV77" s="6">
        <v>0</v>
      </c>
      <c r="DW77" s="4">
        <v>0</v>
      </c>
      <c r="DX77" s="6">
        <v>0</v>
      </c>
      <c r="DY77" s="4">
        <v>0</v>
      </c>
      <c r="DZ77" s="6">
        <v>0</v>
      </c>
      <c r="EA77" s="4">
        <v>0</v>
      </c>
      <c r="EB77" s="6">
        <v>0</v>
      </c>
      <c r="EC77" s="4">
        <v>0</v>
      </c>
      <c r="ED77" s="6">
        <v>0</v>
      </c>
      <c r="EE77" s="4">
        <v>0</v>
      </c>
      <c r="EF77" s="6">
        <v>0</v>
      </c>
      <c r="EG77" s="4">
        <v>0</v>
      </c>
      <c r="EH77" s="6">
        <v>0</v>
      </c>
      <c r="EI77" s="4">
        <v>0</v>
      </c>
      <c r="EJ77" s="6">
        <v>1745252.93</v>
      </c>
      <c r="EK77" s="4">
        <v>0.71899999999999997</v>
      </c>
      <c r="EL77" s="6">
        <v>12810728.85</v>
      </c>
      <c r="EM77" s="4">
        <v>5.6409000000000002</v>
      </c>
      <c r="EN77" s="6">
        <v>79616606.25</v>
      </c>
      <c r="EO77" s="4">
        <v>15.7858</v>
      </c>
      <c r="EP77" s="6">
        <v>0</v>
      </c>
      <c r="EQ77" s="4">
        <v>0</v>
      </c>
      <c r="ER77" s="6">
        <v>27164591.539999999</v>
      </c>
      <c r="ES77" s="4">
        <v>1.4827999999999999</v>
      </c>
      <c r="ET77" s="6">
        <v>72294375.939999998</v>
      </c>
      <c r="EU77" s="4">
        <v>4.7530999999999999</v>
      </c>
      <c r="EV77" s="6">
        <v>607467837.26999998</v>
      </c>
      <c r="EW77" s="4">
        <v>99.324600000000004</v>
      </c>
      <c r="EX77" s="6">
        <v>368599993</v>
      </c>
      <c r="EY77" s="4">
        <v>99.250799999999998</v>
      </c>
      <c r="EZ77" s="6">
        <v>0</v>
      </c>
      <c r="FA77" s="4">
        <v>0</v>
      </c>
      <c r="FB77" s="6">
        <v>326898</v>
      </c>
      <c r="FC77" s="4">
        <v>0.1593</v>
      </c>
      <c r="FD77" s="6">
        <v>204200</v>
      </c>
      <c r="FE77" s="4">
        <v>8.0999999999999996E-3</v>
      </c>
      <c r="FF77" s="6">
        <v>0</v>
      </c>
      <c r="FG77" s="4">
        <v>0</v>
      </c>
      <c r="FH77" s="6">
        <v>0</v>
      </c>
      <c r="FI77" s="4">
        <v>0</v>
      </c>
      <c r="FJ77" s="6">
        <v>0</v>
      </c>
      <c r="FK77" s="4">
        <v>0</v>
      </c>
      <c r="FL77" s="6">
        <v>0</v>
      </c>
      <c r="FM77" s="4">
        <v>0</v>
      </c>
      <c r="FN77" s="6">
        <v>0</v>
      </c>
      <c r="FO77" s="4">
        <v>0</v>
      </c>
      <c r="FP77" s="6">
        <v>0</v>
      </c>
      <c r="FQ77" s="4">
        <v>0</v>
      </c>
      <c r="FR77" s="6">
        <v>0</v>
      </c>
      <c r="FS77" s="4">
        <v>0</v>
      </c>
      <c r="FT77" s="6">
        <v>0</v>
      </c>
      <c r="FU77" s="4">
        <v>0</v>
      </c>
      <c r="FV77" s="6">
        <v>0</v>
      </c>
      <c r="FW77" s="4">
        <v>0</v>
      </c>
      <c r="FX77" s="6">
        <v>0</v>
      </c>
      <c r="FY77" s="4">
        <v>0</v>
      </c>
      <c r="FZ77" s="6">
        <v>0</v>
      </c>
      <c r="GA77" s="4">
        <v>0</v>
      </c>
      <c r="GB77" s="6">
        <v>0</v>
      </c>
      <c r="GC77" s="4">
        <v>0</v>
      </c>
      <c r="GD77" s="6">
        <v>0</v>
      </c>
      <c r="GE77" s="4">
        <v>0</v>
      </c>
      <c r="GF77" s="6">
        <v>0</v>
      </c>
      <c r="GG77" s="4">
        <v>0</v>
      </c>
      <c r="GH77" s="6">
        <v>0</v>
      </c>
      <c r="GI77" s="4">
        <v>0</v>
      </c>
      <c r="GJ77" s="6">
        <v>56392383.960000001</v>
      </c>
      <c r="GK77" s="4">
        <v>84.812100000000001</v>
      </c>
      <c r="GL77" s="6">
        <v>0</v>
      </c>
      <c r="GM77" s="4">
        <v>0</v>
      </c>
      <c r="GN77" s="6">
        <v>0</v>
      </c>
      <c r="GO77" s="4">
        <v>0</v>
      </c>
      <c r="GP77" s="6">
        <v>180021457.69999999</v>
      </c>
      <c r="GQ77" s="4">
        <v>99.293000000000006</v>
      </c>
      <c r="GR77" s="6">
        <v>317395703.64999998</v>
      </c>
      <c r="GS77" s="4">
        <v>19.357500000000002</v>
      </c>
      <c r="GT77" s="6">
        <v>0</v>
      </c>
      <c r="GU77" s="4">
        <v>0</v>
      </c>
      <c r="GV77" s="6">
        <v>0</v>
      </c>
      <c r="GW77" s="4">
        <v>0</v>
      </c>
      <c r="GX77" s="6">
        <v>0</v>
      </c>
      <c r="GY77" s="4">
        <v>0</v>
      </c>
      <c r="GZ77" s="6">
        <v>98664030</v>
      </c>
      <c r="HA77" s="4">
        <v>96.749099999999999</v>
      </c>
      <c r="HB77" s="6">
        <v>169133519</v>
      </c>
      <c r="HC77" s="4">
        <v>97.8322</v>
      </c>
      <c r="HD77" s="6">
        <v>0</v>
      </c>
      <c r="HE77" s="4">
        <v>0</v>
      </c>
      <c r="HF77" s="6">
        <v>0</v>
      </c>
      <c r="HG77" s="4">
        <v>0</v>
      </c>
      <c r="HH77" s="6">
        <v>0</v>
      </c>
      <c r="HI77" s="4">
        <v>0</v>
      </c>
      <c r="HJ77" s="6">
        <v>0</v>
      </c>
      <c r="HK77" s="4">
        <v>0</v>
      </c>
      <c r="HL77" s="6">
        <v>0.01</v>
      </c>
      <c r="HM77" s="4">
        <v>0</v>
      </c>
      <c r="HN77" s="6">
        <v>0</v>
      </c>
      <c r="HO77" s="4">
        <v>0</v>
      </c>
      <c r="HP77" s="6">
        <v>54744725.450000003</v>
      </c>
      <c r="HQ77" s="4">
        <v>8.1012000000000004</v>
      </c>
    </row>
    <row r="78" spans="1:225">
      <c r="A78" t="s">
        <v>324</v>
      </c>
      <c r="B78" s="6">
        <v>0</v>
      </c>
      <c r="C78" s="4">
        <v>0</v>
      </c>
      <c r="D78" s="6">
        <v>0</v>
      </c>
      <c r="E78" s="4">
        <v>0</v>
      </c>
      <c r="F78" s="6">
        <v>0</v>
      </c>
      <c r="G78" s="4">
        <v>0</v>
      </c>
      <c r="H78" s="6">
        <v>0</v>
      </c>
      <c r="I78" s="4">
        <v>0</v>
      </c>
      <c r="J78" s="6">
        <v>0</v>
      </c>
      <c r="K78" s="4">
        <v>0</v>
      </c>
      <c r="L78" s="6">
        <v>0</v>
      </c>
      <c r="M78" s="4">
        <v>0</v>
      </c>
      <c r="N78" s="6">
        <v>0</v>
      </c>
      <c r="O78" s="4">
        <v>0</v>
      </c>
      <c r="P78" s="6">
        <v>0</v>
      </c>
      <c r="Q78" s="4">
        <v>0</v>
      </c>
      <c r="R78" s="6">
        <v>0</v>
      </c>
      <c r="S78" s="4">
        <v>0</v>
      </c>
      <c r="T78" s="6">
        <v>0</v>
      </c>
      <c r="U78" s="4">
        <v>0</v>
      </c>
      <c r="V78" s="6">
        <v>0</v>
      </c>
      <c r="W78" s="4">
        <v>0</v>
      </c>
      <c r="X78" s="6">
        <v>0</v>
      </c>
      <c r="Y78" s="4">
        <v>0</v>
      </c>
      <c r="Z78" s="6">
        <v>0</v>
      </c>
      <c r="AA78" s="4">
        <v>0</v>
      </c>
      <c r="AB78" s="6">
        <v>0</v>
      </c>
      <c r="AC78" s="4">
        <v>0</v>
      </c>
      <c r="AD78" s="6">
        <v>0</v>
      </c>
      <c r="AE78" s="4">
        <v>0</v>
      </c>
      <c r="AF78" s="6">
        <v>0</v>
      </c>
      <c r="AG78" s="4">
        <v>0</v>
      </c>
      <c r="AH78" s="6">
        <v>0</v>
      </c>
      <c r="AI78" s="4">
        <v>0</v>
      </c>
      <c r="AJ78" s="6">
        <v>0</v>
      </c>
      <c r="AK78" s="4">
        <v>0</v>
      </c>
      <c r="AL78" s="6">
        <v>0</v>
      </c>
      <c r="AM78" s="4">
        <v>0</v>
      </c>
      <c r="AN78" s="6">
        <v>0</v>
      </c>
      <c r="AO78" s="4">
        <v>0</v>
      </c>
      <c r="AP78" s="6">
        <v>0</v>
      </c>
      <c r="AQ78" s="4">
        <v>0</v>
      </c>
      <c r="AR78" s="6">
        <v>0</v>
      </c>
      <c r="AS78" s="4">
        <v>0</v>
      </c>
      <c r="AT78" s="6">
        <v>0</v>
      </c>
      <c r="AU78" s="4">
        <v>0</v>
      </c>
      <c r="AV78" s="6">
        <v>0</v>
      </c>
      <c r="AW78" s="4">
        <v>0</v>
      </c>
      <c r="AX78" s="6">
        <v>0</v>
      </c>
      <c r="AY78" s="4">
        <v>0</v>
      </c>
      <c r="AZ78" s="6">
        <v>0</v>
      </c>
      <c r="BA78" s="4">
        <v>0</v>
      </c>
      <c r="BB78" s="6">
        <v>0</v>
      </c>
      <c r="BC78" s="4">
        <v>0</v>
      </c>
      <c r="BD78" s="6">
        <v>0</v>
      </c>
      <c r="BE78" s="4">
        <v>0</v>
      </c>
      <c r="BF78" s="6">
        <v>0</v>
      </c>
      <c r="BG78" s="4">
        <v>0</v>
      </c>
      <c r="BH78" s="6">
        <v>0</v>
      </c>
      <c r="BI78" s="4">
        <v>0</v>
      </c>
      <c r="BJ78" s="6">
        <v>0</v>
      </c>
      <c r="BK78" s="4">
        <v>0</v>
      </c>
      <c r="BL78" s="6">
        <v>0</v>
      </c>
      <c r="BM78" s="4">
        <v>0</v>
      </c>
      <c r="BN78" s="6">
        <v>0</v>
      </c>
      <c r="BO78" s="4">
        <v>0</v>
      </c>
      <c r="BP78" s="6">
        <v>0</v>
      </c>
      <c r="BQ78" s="4">
        <v>0</v>
      </c>
      <c r="BR78" s="6">
        <v>0</v>
      </c>
      <c r="BS78" s="4">
        <v>0</v>
      </c>
      <c r="BT78" s="6">
        <v>0</v>
      </c>
      <c r="BU78" s="4">
        <v>0</v>
      </c>
      <c r="BV78" s="6">
        <v>0</v>
      </c>
      <c r="BW78" s="4">
        <v>0</v>
      </c>
      <c r="BX78" s="6">
        <v>0</v>
      </c>
      <c r="BY78" s="4">
        <v>0</v>
      </c>
      <c r="BZ78" s="6">
        <v>0</v>
      </c>
      <c r="CA78" s="4">
        <v>0</v>
      </c>
      <c r="CB78" s="6">
        <v>0</v>
      </c>
      <c r="CC78" s="4">
        <v>0</v>
      </c>
      <c r="CD78" s="6">
        <v>0</v>
      </c>
      <c r="CE78" s="4">
        <v>0</v>
      </c>
      <c r="CF78" s="6">
        <v>0</v>
      </c>
      <c r="CG78" s="4">
        <v>0</v>
      </c>
      <c r="CH78" s="6">
        <v>0</v>
      </c>
      <c r="CI78" s="4">
        <v>0</v>
      </c>
      <c r="CJ78" s="6">
        <v>0</v>
      </c>
      <c r="CK78" s="4">
        <v>0</v>
      </c>
      <c r="CL78" s="6">
        <v>0</v>
      </c>
      <c r="CM78" s="4">
        <v>0</v>
      </c>
      <c r="CN78" s="6">
        <v>0</v>
      </c>
      <c r="CO78" s="4">
        <v>0</v>
      </c>
      <c r="CP78" s="6">
        <v>0</v>
      </c>
      <c r="CQ78" s="4">
        <v>0</v>
      </c>
      <c r="CR78" s="6">
        <v>0</v>
      </c>
      <c r="CS78" s="4">
        <v>0</v>
      </c>
      <c r="CT78" s="6">
        <v>0</v>
      </c>
      <c r="CU78" s="4">
        <v>0</v>
      </c>
      <c r="CV78" s="6">
        <v>0</v>
      </c>
      <c r="CW78" s="4">
        <v>0</v>
      </c>
      <c r="CX78" s="6">
        <v>0</v>
      </c>
      <c r="CY78" s="4">
        <v>0</v>
      </c>
      <c r="CZ78" s="6">
        <v>0</v>
      </c>
      <c r="DA78" s="4">
        <v>0</v>
      </c>
      <c r="DB78" s="6">
        <v>0</v>
      </c>
      <c r="DC78" s="4">
        <v>0</v>
      </c>
      <c r="DD78" s="6">
        <v>0</v>
      </c>
      <c r="DE78" s="4">
        <v>0</v>
      </c>
      <c r="DF78" s="6">
        <v>0</v>
      </c>
      <c r="DG78" s="4">
        <v>0</v>
      </c>
      <c r="DH78" s="6">
        <v>0</v>
      </c>
      <c r="DI78" s="4">
        <v>0</v>
      </c>
      <c r="DJ78" s="6">
        <v>0</v>
      </c>
      <c r="DK78" s="4">
        <v>0</v>
      </c>
      <c r="DL78" s="6">
        <v>0</v>
      </c>
      <c r="DM78" s="4">
        <v>0</v>
      </c>
      <c r="DN78" s="6">
        <v>0</v>
      </c>
      <c r="DO78" s="4">
        <v>0</v>
      </c>
      <c r="DP78" s="6">
        <v>0</v>
      </c>
      <c r="DQ78" s="4">
        <v>0</v>
      </c>
      <c r="DR78" s="6">
        <v>0</v>
      </c>
      <c r="DS78" s="4">
        <v>0</v>
      </c>
      <c r="DT78" s="6">
        <v>0</v>
      </c>
      <c r="DU78" s="4">
        <v>0</v>
      </c>
      <c r="DV78" s="6">
        <v>0</v>
      </c>
      <c r="DW78" s="4">
        <v>0</v>
      </c>
      <c r="DX78" s="6">
        <v>0</v>
      </c>
      <c r="DY78" s="4">
        <v>0</v>
      </c>
      <c r="DZ78" s="6">
        <v>0</v>
      </c>
      <c r="EA78" s="4">
        <v>0</v>
      </c>
      <c r="EB78" s="6">
        <v>0</v>
      </c>
      <c r="EC78" s="4">
        <v>0</v>
      </c>
      <c r="ED78" s="6">
        <v>0</v>
      </c>
      <c r="EE78" s="4">
        <v>0</v>
      </c>
      <c r="EF78" s="6">
        <v>0</v>
      </c>
      <c r="EG78" s="4">
        <v>0</v>
      </c>
      <c r="EH78" s="6">
        <v>0</v>
      </c>
      <c r="EI78" s="4">
        <v>0</v>
      </c>
      <c r="EJ78" s="6">
        <v>0</v>
      </c>
      <c r="EK78" s="4">
        <v>0</v>
      </c>
      <c r="EL78" s="6">
        <v>0</v>
      </c>
      <c r="EM78" s="4">
        <v>0</v>
      </c>
      <c r="EN78" s="6">
        <v>0</v>
      </c>
      <c r="EO78" s="4">
        <v>0</v>
      </c>
      <c r="EP78" s="6">
        <v>0</v>
      </c>
      <c r="EQ78" s="4">
        <v>0</v>
      </c>
      <c r="ER78" s="6">
        <v>0</v>
      </c>
      <c r="ES78" s="4">
        <v>0</v>
      </c>
      <c r="ET78" s="6">
        <v>0</v>
      </c>
      <c r="EU78" s="4">
        <v>0</v>
      </c>
      <c r="EV78" s="6">
        <v>0</v>
      </c>
      <c r="EW78" s="4">
        <v>0</v>
      </c>
      <c r="EX78" s="6">
        <v>0</v>
      </c>
      <c r="EY78" s="4">
        <v>0</v>
      </c>
      <c r="EZ78" s="6">
        <v>0</v>
      </c>
      <c r="FA78" s="4">
        <v>0</v>
      </c>
      <c r="FB78" s="6">
        <v>0</v>
      </c>
      <c r="FC78" s="4">
        <v>0</v>
      </c>
      <c r="FD78" s="6">
        <v>0</v>
      </c>
      <c r="FE78" s="4">
        <v>0</v>
      </c>
      <c r="FF78" s="6">
        <v>0</v>
      </c>
      <c r="FG78" s="4">
        <v>0</v>
      </c>
      <c r="FH78" s="6">
        <v>0</v>
      </c>
      <c r="FI78" s="4">
        <v>0</v>
      </c>
      <c r="FJ78" s="6">
        <v>0</v>
      </c>
      <c r="FK78" s="4">
        <v>0</v>
      </c>
      <c r="FL78" s="6">
        <v>0</v>
      </c>
      <c r="FM78" s="4">
        <v>0</v>
      </c>
      <c r="FN78" s="6">
        <v>0</v>
      </c>
      <c r="FO78" s="4">
        <v>0</v>
      </c>
      <c r="FP78" s="6">
        <v>0</v>
      </c>
      <c r="FQ78" s="4">
        <v>0</v>
      </c>
      <c r="FR78" s="6">
        <v>0</v>
      </c>
      <c r="FS78" s="4">
        <v>0</v>
      </c>
      <c r="FT78" s="6">
        <v>0</v>
      </c>
      <c r="FU78" s="4">
        <v>0</v>
      </c>
      <c r="FV78" s="6">
        <v>0</v>
      </c>
      <c r="FW78" s="4">
        <v>0</v>
      </c>
      <c r="FX78" s="6">
        <v>0</v>
      </c>
      <c r="FY78" s="4">
        <v>0</v>
      </c>
      <c r="FZ78" s="6">
        <v>0</v>
      </c>
      <c r="GA78" s="4">
        <v>0</v>
      </c>
      <c r="GB78" s="6">
        <v>0</v>
      </c>
      <c r="GC78" s="4">
        <v>0</v>
      </c>
      <c r="GD78" s="6">
        <v>0</v>
      </c>
      <c r="GE78" s="4">
        <v>0</v>
      </c>
      <c r="GF78" s="6">
        <v>0</v>
      </c>
      <c r="GG78" s="4">
        <v>0</v>
      </c>
      <c r="GH78" s="6">
        <v>0</v>
      </c>
      <c r="GI78" s="4">
        <v>0</v>
      </c>
      <c r="GJ78" s="6">
        <v>0</v>
      </c>
      <c r="GK78" s="4">
        <v>0</v>
      </c>
      <c r="GL78" s="6">
        <v>0</v>
      </c>
      <c r="GM78" s="4">
        <v>0</v>
      </c>
      <c r="GN78" s="6">
        <v>0</v>
      </c>
      <c r="GO78" s="4">
        <v>0</v>
      </c>
      <c r="GP78" s="6">
        <v>0</v>
      </c>
      <c r="GQ78" s="4">
        <v>0</v>
      </c>
      <c r="GR78" s="6">
        <v>0</v>
      </c>
      <c r="GS78" s="4">
        <v>0</v>
      </c>
      <c r="GT78" s="6">
        <v>0</v>
      </c>
      <c r="GU78" s="4">
        <v>0</v>
      </c>
      <c r="GV78" s="6">
        <v>0</v>
      </c>
      <c r="GW78" s="4">
        <v>0</v>
      </c>
      <c r="GX78" s="6">
        <v>0</v>
      </c>
      <c r="GY78" s="4">
        <v>0</v>
      </c>
      <c r="GZ78" s="6">
        <v>0</v>
      </c>
      <c r="HA78" s="4">
        <v>0</v>
      </c>
      <c r="HB78" s="6">
        <v>0</v>
      </c>
      <c r="HC78" s="4">
        <v>0</v>
      </c>
      <c r="HD78" s="6">
        <v>0</v>
      </c>
      <c r="HE78" s="4">
        <v>0</v>
      </c>
      <c r="HF78" s="6">
        <v>0</v>
      </c>
      <c r="HG78" s="4">
        <v>0</v>
      </c>
      <c r="HH78" s="6">
        <v>0</v>
      </c>
      <c r="HI78" s="4">
        <v>0</v>
      </c>
      <c r="HJ78" s="6">
        <v>0</v>
      </c>
      <c r="HK78" s="4">
        <v>0</v>
      </c>
      <c r="HL78" s="6">
        <v>0</v>
      </c>
      <c r="HM78" s="4">
        <v>0</v>
      </c>
      <c r="HN78" s="6">
        <v>0</v>
      </c>
      <c r="HO78" s="4">
        <v>0</v>
      </c>
      <c r="HP78" s="6">
        <v>0</v>
      </c>
      <c r="HQ78" s="4">
        <v>0</v>
      </c>
    </row>
    <row r="79" spans="1:225" ht="13.5" thickBot="1">
      <c r="A79" t="s">
        <v>325</v>
      </c>
      <c r="B79" s="6">
        <v>781515594.47000003</v>
      </c>
      <c r="C79" s="4">
        <v>0.69640000000000002</v>
      </c>
      <c r="D79" s="6">
        <v>0</v>
      </c>
      <c r="E79" s="4">
        <v>0</v>
      </c>
      <c r="F79" s="6">
        <v>0</v>
      </c>
      <c r="G79" s="4">
        <v>0</v>
      </c>
      <c r="H79" s="6">
        <v>19797443.739999998</v>
      </c>
      <c r="I79" s="4">
        <v>18.105499999999999</v>
      </c>
      <c r="J79" s="6">
        <v>0</v>
      </c>
      <c r="K79" s="4">
        <v>0</v>
      </c>
      <c r="L79" s="6">
        <v>0</v>
      </c>
      <c r="M79" s="4">
        <v>0</v>
      </c>
      <c r="N79" s="6">
        <v>0</v>
      </c>
      <c r="O79" s="4">
        <v>0</v>
      </c>
      <c r="P79" s="6">
        <v>0</v>
      </c>
      <c r="Q79" s="4">
        <v>0</v>
      </c>
      <c r="R79" s="6">
        <v>0</v>
      </c>
      <c r="S79" s="4">
        <v>0</v>
      </c>
      <c r="T79" s="6">
        <v>0</v>
      </c>
      <c r="U79" s="4">
        <v>0</v>
      </c>
      <c r="V79" s="6">
        <v>0</v>
      </c>
      <c r="W79" s="4">
        <v>0</v>
      </c>
      <c r="X79" s="6">
        <v>0</v>
      </c>
      <c r="Y79" s="4">
        <v>0</v>
      </c>
      <c r="Z79" s="6">
        <v>0</v>
      </c>
      <c r="AA79" s="4">
        <v>0</v>
      </c>
      <c r="AB79" s="6">
        <v>0</v>
      </c>
      <c r="AC79" s="4">
        <v>0</v>
      </c>
      <c r="AD79" s="6">
        <v>0</v>
      </c>
      <c r="AE79" s="4">
        <v>0</v>
      </c>
      <c r="AF79" s="6">
        <v>0</v>
      </c>
      <c r="AG79" s="4">
        <v>0</v>
      </c>
      <c r="AH79" s="6">
        <v>0</v>
      </c>
      <c r="AI79" s="4">
        <v>0</v>
      </c>
      <c r="AJ79" s="6">
        <v>0</v>
      </c>
      <c r="AK79" s="4">
        <v>0</v>
      </c>
      <c r="AL79" s="6">
        <v>0</v>
      </c>
      <c r="AM79" s="4">
        <v>0</v>
      </c>
      <c r="AN79" s="6">
        <v>0</v>
      </c>
      <c r="AO79" s="4">
        <v>0</v>
      </c>
      <c r="AP79" s="6">
        <v>23324970.91</v>
      </c>
      <c r="AQ79" s="4">
        <v>4.4663000000000004</v>
      </c>
      <c r="AR79" s="6">
        <v>0</v>
      </c>
      <c r="AS79" s="4">
        <v>0</v>
      </c>
      <c r="AT79" s="6">
        <v>0</v>
      </c>
      <c r="AU79" s="4">
        <v>0</v>
      </c>
      <c r="AV79" s="6">
        <v>0</v>
      </c>
      <c r="AW79" s="4">
        <v>0</v>
      </c>
      <c r="AX79" s="6">
        <v>0</v>
      </c>
      <c r="AY79" s="4">
        <v>0</v>
      </c>
      <c r="AZ79" s="6">
        <v>0</v>
      </c>
      <c r="BA79" s="4">
        <v>0</v>
      </c>
      <c r="BB79" s="6">
        <v>0</v>
      </c>
      <c r="BC79" s="4">
        <v>0</v>
      </c>
      <c r="BD79" s="6">
        <v>0</v>
      </c>
      <c r="BE79" s="4">
        <v>0</v>
      </c>
      <c r="BF79" s="6">
        <v>0</v>
      </c>
      <c r="BG79" s="4">
        <v>0</v>
      </c>
      <c r="BH79" s="6">
        <v>0</v>
      </c>
      <c r="BI79" s="4">
        <v>0</v>
      </c>
      <c r="BJ79" s="6">
        <v>0</v>
      </c>
      <c r="BK79" s="4">
        <v>0</v>
      </c>
      <c r="BL79" s="6">
        <v>1373972.57</v>
      </c>
      <c r="BM79" s="4">
        <v>2.2557</v>
      </c>
      <c r="BN79" s="6">
        <v>0</v>
      </c>
      <c r="BO79" s="4">
        <v>0</v>
      </c>
      <c r="BP79" s="6">
        <v>0</v>
      </c>
      <c r="BQ79" s="4">
        <v>0</v>
      </c>
      <c r="BR79" s="6">
        <v>0</v>
      </c>
      <c r="BS79" s="4">
        <v>0</v>
      </c>
      <c r="BT79" s="6">
        <v>0</v>
      </c>
      <c r="BU79" s="4">
        <v>0</v>
      </c>
      <c r="BV79" s="6">
        <v>0</v>
      </c>
      <c r="BW79" s="4">
        <v>0</v>
      </c>
      <c r="BX79" s="6">
        <v>0</v>
      </c>
      <c r="BY79" s="4">
        <v>0</v>
      </c>
      <c r="BZ79" s="6">
        <v>0</v>
      </c>
      <c r="CA79" s="4">
        <v>0</v>
      </c>
      <c r="CB79" s="6">
        <v>0</v>
      </c>
      <c r="CC79" s="4">
        <v>0</v>
      </c>
      <c r="CD79" s="6">
        <v>0</v>
      </c>
      <c r="CE79" s="4">
        <v>0</v>
      </c>
      <c r="CF79" s="6">
        <v>0</v>
      </c>
      <c r="CG79" s="4">
        <v>0</v>
      </c>
      <c r="CH79" s="6">
        <v>0</v>
      </c>
      <c r="CI79" s="4">
        <v>0</v>
      </c>
      <c r="CJ79" s="6">
        <v>0</v>
      </c>
      <c r="CK79" s="4">
        <v>0</v>
      </c>
      <c r="CL79" s="6">
        <v>0</v>
      </c>
      <c r="CM79" s="4">
        <v>0</v>
      </c>
      <c r="CN79" s="6">
        <v>0</v>
      </c>
      <c r="CO79" s="4">
        <v>0</v>
      </c>
      <c r="CP79" s="6">
        <v>0</v>
      </c>
      <c r="CQ79" s="4">
        <v>0</v>
      </c>
      <c r="CR79" s="6">
        <v>0</v>
      </c>
      <c r="CS79" s="4">
        <v>0</v>
      </c>
      <c r="CT79" s="6">
        <v>0</v>
      </c>
      <c r="CU79" s="4">
        <v>0</v>
      </c>
      <c r="CV79" s="6">
        <v>0</v>
      </c>
      <c r="CW79" s="4">
        <v>0</v>
      </c>
      <c r="CX79" s="6">
        <v>0</v>
      </c>
      <c r="CY79" s="4">
        <v>0</v>
      </c>
      <c r="CZ79" s="6">
        <v>0</v>
      </c>
      <c r="DA79" s="4">
        <v>0</v>
      </c>
      <c r="DB79" s="6">
        <v>0</v>
      </c>
      <c r="DC79" s="4">
        <v>0</v>
      </c>
      <c r="DD79" s="6">
        <v>0</v>
      </c>
      <c r="DE79" s="4">
        <v>0</v>
      </c>
      <c r="DF79" s="6">
        <v>0</v>
      </c>
      <c r="DG79" s="4">
        <v>0</v>
      </c>
      <c r="DH79" s="6">
        <v>310784502.91000003</v>
      </c>
      <c r="DI79" s="4">
        <v>7.9032</v>
      </c>
      <c r="DJ79" s="6">
        <v>0</v>
      </c>
      <c r="DK79" s="4">
        <v>0</v>
      </c>
      <c r="DL79" s="6">
        <v>0</v>
      </c>
      <c r="DM79" s="4">
        <v>0</v>
      </c>
      <c r="DN79" s="6">
        <v>87520994</v>
      </c>
      <c r="DO79" s="4">
        <v>9.9235000000000007</v>
      </c>
      <c r="DP79" s="6">
        <v>0</v>
      </c>
      <c r="DQ79" s="4">
        <v>0</v>
      </c>
      <c r="DR79" s="6">
        <v>0</v>
      </c>
      <c r="DS79" s="4">
        <v>0</v>
      </c>
      <c r="DT79" s="6">
        <v>0</v>
      </c>
      <c r="DU79" s="4">
        <v>0</v>
      </c>
      <c r="DV79" s="6">
        <v>0</v>
      </c>
      <c r="DW79" s="4">
        <v>0</v>
      </c>
      <c r="DX79" s="6">
        <v>0</v>
      </c>
      <c r="DY79" s="4">
        <v>0</v>
      </c>
      <c r="DZ79" s="6">
        <v>0</v>
      </c>
      <c r="EA79" s="4">
        <v>0</v>
      </c>
      <c r="EB79" s="6">
        <v>4548917.9000000004</v>
      </c>
      <c r="EC79" s="4">
        <v>1.0714999999999999</v>
      </c>
      <c r="ED79" s="6">
        <v>0</v>
      </c>
      <c r="EE79" s="4">
        <v>0</v>
      </c>
      <c r="EF79" s="6">
        <v>0</v>
      </c>
      <c r="EG79" s="4">
        <v>0</v>
      </c>
      <c r="EH79" s="6">
        <v>0</v>
      </c>
      <c r="EI79" s="4">
        <v>0</v>
      </c>
      <c r="EJ79" s="6">
        <v>0</v>
      </c>
      <c r="EK79" s="4">
        <v>0</v>
      </c>
      <c r="EL79" s="6">
        <v>0</v>
      </c>
      <c r="EM79" s="4">
        <v>0</v>
      </c>
      <c r="EN79" s="6">
        <v>0</v>
      </c>
      <c r="EO79" s="4">
        <v>0</v>
      </c>
      <c r="EP79" s="6">
        <v>0</v>
      </c>
      <c r="EQ79" s="4">
        <v>0</v>
      </c>
      <c r="ER79" s="6">
        <v>0</v>
      </c>
      <c r="ES79" s="4">
        <v>0</v>
      </c>
      <c r="ET79" s="6">
        <v>66903849.719999999</v>
      </c>
      <c r="EU79" s="4">
        <v>4.3986999999999998</v>
      </c>
      <c r="EV79" s="6">
        <v>0</v>
      </c>
      <c r="EW79" s="4">
        <v>0</v>
      </c>
      <c r="EX79" s="6">
        <v>0</v>
      </c>
      <c r="EY79" s="4">
        <v>0</v>
      </c>
      <c r="EZ79" s="6">
        <v>0</v>
      </c>
      <c r="FA79" s="4">
        <v>0</v>
      </c>
      <c r="FB79" s="6">
        <v>0</v>
      </c>
      <c r="FC79" s="4">
        <v>0</v>
      </c>
      <c r="FD79" s="6">
        <v>0</v>
      </c>
      <c r="FE79" s="4">
        <v>0</v>
      </c>
      <c r="FF79" s="6">
        <v>0</v>
      </c>
      <c r="FG79" s="4">
        <v>0</v>
      </c>
      <c r="FH79" s="6">
        <v>0</v>
      </c>
      <c r="FI79" s="4">
        <v>0</v>
      </c>
      <c r="FJ79" s="6">
        <v>0</v>
      </c>
      <c r="FK79" s="4">
        <v>0</v>
      </c>
      <c r="FL79" s="6">
        <v>0</v>
      </c>
      <c r="FM79" s="4">
        <v>0</v>
      </c>
      <c r="FN79" s="6">
        <v>0</v>
      </c>
      <c r="FO79" s="4">
        <v>0</v>
      </c>
      <c r="FP79" s="6">
        <v>0</v>
      </c>
      <c r="FQ79" s="4">
        <v>0</v>
      </c>
      <c r="FR79" s="6">
        <v>0</v>
      </c>
      <c r="FS79" s="4">
        <v>0</v>
      </c>
      <c r="FT79" s="6">
        <v>0</v>
      </c>
      <c r="FU79" s="4">
        <v>0</v>
      </c>
      <c r="FV79" s="6">
        <v>0</v>
      </c>
      <c r="FW79" s="4">
        <v>0</v>
      </c>
      <c r="FX79" s="6">
        <v>0</v>
      </c>
      <c r="FY79" s="4">
        <v>0</v>
      </c>
      <c r="FZ79" s="6">
        <v>0</v>
      </c>
      <c r="GA79" s="4">
        <v>0</v>
      </c>
      <c r="GB79" s="6">
        <v>0</v>
      </c>
      <c r="GC79" s="4">
        <v>0</v>
      </c>
      <c r="GD79" s="6">
        <v>0</v>
      </c>
      <c r="GE79" s="4">
        <v>0</v>
      </c>
      <c r="GF79" s="6">
        <v>0</v>
      </c>
      <c r="GG79" s="4">
        <v>0</v>
      </c>
      <c r="GH79" s="6">
        <v>0</v>
      </c>
      <c r="GI79" s="4">
        <v>0</v>
      </c>
      <c r="GJ79" s="6">
        <v>9829503.4199999999</v>
      </c>
      <c r="GK79" s="4">
        <v>14.783200000000001</v>
      </c>
      <c r="GL79" s="6">
        <v>257431439.30000001</v>
      </c>
      <c r="GM79" s="4">
        <v>12.4161</v>
      </c>
      <c r="GN79" s="6">
        <v>0</v>
      </c>
      <c r="GO79" s="4">
        <v>0</v>
      </c>
      <c r="GP79" s="6">
        <v>0</v>
      </c>
      <c r="GQ79" s="4">
        <v>0</v>
      </c>
      <c r="GR79" s="6">
        <v>0</v>
      </c>
      <c r="GS79" s="4">
        <v>0</v>
      </c>
      <c r="GT79" s="6">
        <v>0</v>
      </c>
      <c r="GU79" s="4">
        <v>0</v>
      </c>
      <c r="GV79" s="6">
        <v>0</v>
      </c>
      <c r="GW79" s="4">
        <v>0</v>
      </c>
      <c r="GX79" s="6">
        <v>0</v>
      </c>
      <c r="GY79" s="4">
        <v>0</v>
      </c>
      <c r="GZ79" s="6">
        <v>0</v>
      </c>
      <c r="HA79" s="4">
        <v>0</v>
      </c>
      <c r="HB79" s="6">
        <v>0</v>
      </c>
      <c r="HC79" s="4">
        <v>0</v>
      </c>
      <c r="HD79" s="6">
        <v>0</v>
      </c>
      <c r="HE79" s="4">
        <v>0</v>
      </c>
      <c r="HF79" s="6">
        <v>0</v>
      </c>
      <c r="HG79" s="4">
        <v>0</v>
      </c>
      <c r="HH79" s="6">
        <v>0</v>
      </c>
      <c r="HI79" s="4">
        <v>0</v>
      </c>
      <c r="HJ79" s="6">
        <v>0</v>
      </c>
      <c r="HK79" s="4">
        <v>0</v>
      </c>
      <c r="HL79" s="6">
        <v>0</v>
      </c>
      <c r="HM79" s="4">
        <v>0</v>
      </c>
      <c r="HN79" s="6">
        <v>0</v>
      </c>
      <c r="HO79" s="4">
        <v>0</v>
      </c>
      <c r="HP79" s="6">
        <v>0</v>
      </c>
      <c r="HQ79" s="4">
        <v>0</v>
      </c>
    </row>
    <row r="80" spans="1:225" ht="14.25" thickTop="1" thickBot="1">
      <c r="A80" s="15" t="s">
        <v>129</v>
      </c>
      <c r="B80" s="16">
        <v>6701682369.1599998</v>
      </c>
      <c r="C80" s="17">
        <v>5.9718</v>
      </c>
      <c r="D80" s="16">
        <v>0</v>
      </c>
      <c r="E80" s="17">
        <v>0</v>
      </c>
      <c r="F80" s="16">
        <v>0</v>
      </c>
      <c r="G80" s="17">
        <v>0</v>
      </c>
      <c r="H80" s="16">
        <v>107629922.45</v>
      </c>
      <c r="I80" s="17">
        <v>98.431399999999996</v>
      </c>
      <c r="J80" s="16">
        <v>0</v>
      </c>
      <c r="K80" s="17">
        <v>0</v>
      </c>
      <c r="L80" s="16">
        <v>-92300</v>
      </c>
      <c r="M80" s="17">
        <v>-1.15E-2</v>
      </c>
      <c r="N80" s="16">
        <v>0</v>
      </c>
      <c r="O80" s="17">
        <v>0</v>
      </c>
      <c r="P80" s="16">
        <v>0</v>
      </c>
      <c r="Q80" s="17">
        <v>0</v>
      </c>
      <c r="R80" s="16">
        <v>0</v>
      </c>
      <c r="S80" s="17">
        <v>0</v>
      </c>
      <c r="T80" s="16">
        <v>0</v>
      </c>
      <c r="U80" s="17">
        <v>0</v>
      </c>
      <c r="V80" s="16">
        <v>1113365191.3</v>
      </c>
      <c r="W80" s="17">
        <v>99.016300000000001</v>
      </c>
      <c r="X80" s="16">
        <v>0</v>
      </c>
      <c r="Y80" s="17">
        <v>0</v>
      </c>
      <c r="Z80" s="16">
        <v>8098792.6399999997</v>
      </c>
      <c r="AA80" s="17">
        <v>17.876100000000001</v>
      </c>
      <c r="AB80" s="16">
        <v>0</v>
      </c>
      <c r="AC80" s="17">
        <v>0</v>
      </c>
      <c r="AD80" s="16">
        <v>0</v>
      </c>
      <c r="AE80" s="17">
        <v>0</v>
      </c>
      <c r="AF80" s="16">
        <v>73262403.900000006</v>
      </c>
      <c r="AG80" s="17">
        <v>99.341800000000006</v>
      </c>
      <c r="AH80" s="16">
        <v>0</v>
      </c>
      <c r="AI80" s="17">
        <v>0</v>
      </c>
      <c r="AJ80" s="16">
        <v>0</v>
      </c>
      <c r="AK80" s="17">
        <v>0</v>
      </c>
      <c r="AL80" s="16">
        <v>27418729</v>
      </c>
      <c r="AM80" s="17">
        <v>20.525400000000001</v>
      </c>
      <c r="AN80" s="16">
        <v>0</v>
      </c>
      <c r="AO80" s="17">
        <v>0</v>
      </c>
      <c r="AP80" s="16">
        <v>23324970.91</v>
      </c>
      <c r="AQ80" s="17">
        <v>4.4663000000000004</v>
      </c>
      <c r="AR80" s="16">
        <v>0</v>
      </c>
      <c r="AS80" s="17">
        <v>0</v>
      </c>
      <c r="AT80" s="16">
        <v>0</v>
      </c>
      <c r="AU80" s="17">
        <v>0</v>
      </c>
      <c r="AV80" s="16">
        <v>184862756.90000001</v>
      </c>
      <c r="AW80" s="17">
        <v>96.889200000000002</v>
      </c>
      <c r="AX80" s="16">
        <v>0</v>
      </c>
      <c r="AY80" s="17">
        <v>0</v>
      </c>
      <c r="AZ80" s="16">
        <v>0</v>
      </c>
      <c r="BA80" s="17">
        <v>0</v>
      </c>
      <c r="BB80" s="16">
        <v>0</v>
      </c>
      <c r="BC80" s="17">
        <v>0</v>
      </c>
      <c r="BD80" s="16">
        <v>0</v>
      </c>
      <c r="BE80" s="17">
        <v>0</v>
      </c>
      <c r="BF80" s="16">
        <v>0</v>
      </c>
      <c r="BG80" s="17">
        <v>0</v>
      </c>
      <c r="BH80" s="16">
        <v>0</v>
      </c>
      <c r="BI80" s="17">
        <v>0</v>
      </c>
      <c r="BJ80" s="16">
        <v>0</v>
      </c>
      <c r="BK80" s="17">
        <v>0</v>
      </c>
      <c r="BL80" s="16">
        <v>1373972.57</v>
      </c>
      <c r="BM80" s="17">
        <v>2.2557</v>
      </c>
      <c r="BN80" s="16">
        <v>2433787.5699999998</v>
      </c>
      <c r="BO80" s="17">
        <v>7.6731999999999996</v>
      </c>
      <c r="BP80" s="16">
        <v>0</v>
      </c>
      <c r="BQ80" s="17">
        <v>0</v>
      </c>
      <c r="BR80" s="16">
        <v>0</v>
      </c>
      <c r="BS80" s="17">
        <v>0</v>
      </c>
      <c r="BT80" s="16">
        <v>19590752</v>
      </c>
      <c r="BU80" s="17">
        <v>1.5245</v>
      </c>
      <c r="BV80" s="16">
        <v>44993095.380000003</v>
      </c>
      <c r="BW80" s="17">
        <v>99.782499999999999</v>
      </c>
      <c r="BX80" s="16">
        <v>0</v>
      </c>
      <c r="BY80" s="17">
        <v>0</v>
      </c>
      <c r="BZ80" s="16">
        <v>0</v>
      </c>
      <c r="CA80" s="17">
        <v>0</v>
      </c>
      <c r="CB80" s="16">
        <v>0</v>
      </c>
      <c r="CC80" s="17">
        <v>0</v>
      </c>
      <c r="CD80" s="16">
        <v>18544387.109999999</v>
      </c>
      <c r="CE80" s="17">
        <v>97.501199999999997</v>
      </c>
      <c r="CF80" s="16">
        <v>0</v>
      </c>
      <c r="CG80" s="17">
        <v>0</v>
      </c>
      <c r="CH80" s="16">
        <v>0</v>
      </c>
      <c r="CI80" s="17">
        <v>0</v>
      </c>
      <c r="CJ80" s="16">
        <v>192288207</v>
      </c>
      <c r="CK80" s="17">
        <v>98.490700000000004</v>
      </c>
      <c r="CL80" s="16">
        <v>0</v>
      </c>
      <c r="CM80" s="17">
        <v>0</v>
      </c>
      <c r="CN80" s="16">
        <v>3552272.12</v>
      </c>
      <c r="CO80" s="17">
        <v>2.3978999999999999</v>
      </c>
      <c r="CP80" s="16">
        <v>162372258</v>
      </c>
      <c r="CQ80" s="17">
        <v>97.179500000000004</v>
      </c>
      <c r="CR80" s="16">
        <v>223189</v>
      </c>
      <c r="CS80" s="17">
        <v>8.8000000000000005E-3</v>
      </c>
      <c r="CT80" s="16">
        <v>233334320</v>
      </c>
      <c r="CU80" s="17">
        <v>97.825000000000003</v>
      </c>
      <c r="CV80" s="16">
        <v>1211819678</v>
      </c>
      <c r="CW80" s="17">
        <v>98.937100000000001</v>
      </c>
      <c r="CX80" s="16">
        <v>0</v>
      </c>
      <c r="CY80" s="17">
        <v>0</v>
      </c>
      <c r="CZ80" s="16">
        <v>0</v>
      </c>
      <c r="DA80" s="17">
        <v>0</v>
      </c>
      <c r="DB80" s="16">
        <v>0</v>
      </c>
      <c r="DC80" s="17">
        <v>0</v>
      </c>
      <c r="DD80" s="16">
        <v>1002938.97</v>
      </c>
      <c r="DE80" s="17">
        <v>7.4</v>
      </c>
      <c r="DF80" s="16">
        <v>0</v>
      </c>
      <c r="DG80" s="17">
        <v>0</v>
      </c>
      <c r="DH80" s="16">
        <v>771369397.40999997</v>
      </c>
      <c r="DI80" s="17">
        <v>19.6158</v>
      </c>
      <c r="DJ80" s="16">
        <v>28096639.039999999</v>
      </c>
      <c r="DK80" s="17">
        <v>5.3460999999999999</v>
      </c>
      <c r="DL80" s="16">
        <v>0</v>
      </c>
      <c r="DM80" s="17">
        <v>0</v>
      </c>
      <c r="DN80" s="16">
        <v>87520994</v>
      </c>
      <c r="DO80" s="17">
        <v>9.9235000000000007</v>
      </c>
      <c r="DP80" s="16">
        <v>0</v>
      </c>
      <c r="DQ80" s="17">
        <v>0</v>
      </c>
      <c r="DR80" s="16">
        <v>0</v>
      </c>
      <c r="DS80" s="17">
        <v>0</v>
      </c>
      <c r="DT80" s="16">
        <v>0</v>
      </c>
      <c r="DU80" s="17">
        <v>0</v>
      </c>
      <c r="DV80" s="16">
        <v>0</v>
      </c>
      <c r="DW80" s="17">
        <v>0</v>
      </c>
      <c r="DX80" s="16">
        <v>0</v>
      </c>
      <c r="DY80" s="17">
        <v>0</v>
      </c>
      <c r="DZ80" s="16">
        <v>0</v>
      </c>
      <c r="EA80" s="17">
        <v>0</v>
      </c>
      <c r="EB80" s="16">
        <v>4548917.9000000004</v>
      </c>
      <c r="EC80" s="17">
        <v>1.0714999999999999</v>
      </c>
      <c r="ED80" s="16">
        <v>0</v>
      </c>
      <c r="EE80" s="17">
        <v>0</v>
      </c>
      <c r="EF80" s="16">
        <v>0</v>
      </c>
      <c r="EG80" s="17">
        <v>0</v>
      </c>
      <c r="EH80" s="16">
        <v>0</v>
      </c>
      <c r="EI80" s="17">
        <v>0</v>
      </c>
      <c r="EJ80" s="16">
        <v>1745252.93</v>
      </c>
      <c r="EK80" s="17">
        <v>0.71899999999999997</v>
      </c>
      <c r="EL80" s="16">
        <v>12810728.85</v>
      </c>
      <c r="EM80" s="17">
        <v>5.6409000000000002</v>
      </c>
      <c r="EN80" s="16">
        <v>79616606.25</v>
      </c>
      <c r="EO80" s="17">
        <v>15.7858</v>
      </c>
      <c r="EP80" s="16">
        <v>0</v>
      </c>
      <c r="EQ80" s="17">
        <v>0</v>
      </c>
      <c r="ER80" s="16">
        <v>27164591.539999999</v>
      </c>
      <c r="ES80" s="17">
        <v>1.4827999999999999</v>
      </c>
      <c r="ET80" s="16">
        <v>139198225.66</v>
      </c>
      <c r="EU80" s="17">
        <v>9.1517999999999997</v>
      </c>
      <c r="EV80" s="16">
        <v>607467837.26999998</v>
      </c>
      <c r="EW80" s="17">
        <v>99.324600000000004</v>
      </c>
      <c r="EX80" s="16">
        <v>368599993</v>
      </c>
      <c r="EY80" s="17">
        <v>99.250799999999998</v>
      </c>
      <c r="EZ80" s="16">
        <v>0</v>
      </c>
      <c r="FA80" s="17">
        <v>0</v>
      </c>
      <c r="FB80" s="16">
        <v>326898</v>
      </c>
      <c r="FC80" s="17">
        <v>0.1593</v>
      </c>
      <c r="FD80" s="16">
        <v>204200</v>
      </c>
      <c r="FE80" s="17">
        <v>8.0999999999999996E-3</v>
      </c>
      <c r="FF80" s="16">
        <v>0</v>
      </c>
      <c r="FG80" s="17">
        <v>0</v>
      </c>
      <c r="FH80" s="16">
        <v>0</v>
      </c>
      <c r="FI80" s="17">
        <v>0</v>
      </c>
      <c r="FJ80" s="16">
        <v>0</v>
      </c>
      <c r="FK80" s="17">
        <v>0</v>
      </c>
      <c r="FL80" s="16">
        <v>0</v>
      </c>
      <c r="FM80" s="17">
        <v>0</v>
      </c>
      <c r="FN80" s="16">
        <v>0</v>
      </c>
      <c r="FO80" s="17">
        <v>0</v>
      </c>
      <c r="FP80" s="16">
        <v>0</v>
      </c>
      <c r="FQ80" s="17">
        <v>0</v>
      </c>
      <c r="FR80" s="16">
        <v>0</v>
      </c>
      <c r="FS80" s="17">
        <v>0</v>
      </c>
      <c r="FT80" s="16">
        <v>0</v>
      </c>
      <c r="FU80" s="17">
        <v>0</v>
      </c>
      <c r="FV80" s="16">
        <v>0</v>
      </c>
      <c r="FW80" s="17">
        <v>0</v>
      </c>
      <c r="FX80" s="16">
        <v>0</v>
      </c>
      <c r="FY80" s="17">
        <v>0</v>
      </c>
      <c r="FZ80" s="16">
        <v>0</v>
      </c>
      <c r="GA80" s="17">
        <v>0</v>
      </c>
      <c r="GB80" s="16">
        <v>0</v>
      </c>
      <c r="GC80" s="17">
        <v>0</v>
      </c>
      <c r="GD80" s="16">
        <v>0</v>
      </c>
      <c r="GE80" s="17">
        <v>0</v>
      </c>
      <c r="GF80" s="16">
        <v>0</v>
      </c>
      <c r="GG80" s="17">
        <v>0</v>
      </c>
      <c r="GH80" s="16">
        <v>0</v>
      </c>
      <c r="GI80" s="17">
        <v>0</v>
      </c>
      <c r="GJ80" s="16">
        <v>66221887.380000003</v>
      </c>
      <c r="GK80" s="17">
        <v>99.595399999999998</v>
      </c>
      <c r="GL80" s="16">
        <v>257431439.30000001</v>
      </c>
      <c r="GM80" s="17">
        <v>12.4161</v>
      </c>
      <c r="GN80" s="16">
        <v>0</v>
      </c>
      <c r="GO80" s="17">
        <v>0</v>
      </c>
      <c r="GP80" s="16">
        <v>180021457.69999999</v>
      </c>
      <c r="GQ80" s="17">
        <v>99.293000000000006</v>
      </c>
      <c r="GR80" s="16">
        <v>317395703.64999998</v>
      </c>
      <c r="GS80" s="17">
        <v>19.357500000000002</v>
      </c>
      <c r="GT80" s="16">
        <v>0</v>
      </c>
      <c r="GU80" s="17">
        <v>0</v>
      </c>
      <c r="GV80" s="16">
        <v>0</v>
      </c>
      <c r="GW80" s="17">
        <v>0</v>
      </c>
      <c r="GX80" s="16">
        <v>0</v>
      </c>
      <c r="GY80" s="17">
        <v>0</v>
      </c>
      <c r="GZ80" s="16">
        <v>98664030</v>
      </c>
      <c r="HA80" s="17">
        <v>96.749099999999999</v>
      </c>
      <c r="HB80" s="16">
        <v>169133519</v>
      </c>
      <c r="HC80" s="17">
        <v>97.8322</v>
      </c>
      <c r="HD80" s="16">
        <v>0</v>
      </c>
      <c r="HE80" s="17">
        <v>0</v>
      </c>
      <c r="HF80" s="16">
        <v>0</v>
      </c>
      <c r="HG80" s="17">
        <v>0</v>
      </c>
      <c r="HH80" s="16">
        <v>0</v>
      </c>
      <c r="HI80" s="17">
        <v>0</v>
      </c>
      <c r="HJ80" s="16">
        <v>0</v>
      </c>
      <c r="HK80" s="17">
        <v>0</v>
      </c>
      <c r="HL80" s="16">
        <v>0.01</v>
      </c>
      <c r="HM80" s="17">
        <v>0</v>
      </c>
      <c r="HN80" s="16">
        <v>0</v>
      </c>
      <c r="HO80" s="17">
        <v>0</v>
      </c>
      <c r="HP80" s="16">
        <v>54744725.450000003</v>
      </c>
      <c r="HQ80" s="17">
        <v>8.1012000000000004</v>
      </c>
    </row>
    <row r="81" spans="1:225" ht="14.25" thickTop="1" thickBot="1"/>
    <row r="82" spans="1:225" s="4" customFormat="1" ht="13.5" thickTop="1">
      <c r="A82" s="18" t="s">
        <v>130</v>
      </c>
      <c r="B82" s="18">
        <v>560448</v>
      </c>
      <c r="C82" s="18"/>
      <c r="D82" s="18">
        <v>3</v>
      </c>
      <c r="E82" s="18"/>
      <c r="F82" s="18">
        <v>33079</v>
      </c>
      <c r="G82" s="18"/>
      <c r="H82" s="18">
        <v>1388</v>
      </c>
      <c r="I82" s="18"/>
      <c r="J82" s="18">
        <v>5</v>
      </c>
      <c r="K82" s="18"/>
      <c r="L82" s="18">
        <v>1067</v>
      </c>
      <c r="M82" s="18"/>
      <c r="N82" s="18">
        <v>21</v>
      </c>
      <c r="O82" s="18"/>
      <c r="P82" s="18">
        <v>2</v>
      </c>
      <c r="Q82" s="18"/>
      <c r="R82" s="18">
        <v>21185</v>
      </c>
      <c r="S82" s="18"/>
      <c r="T82" s="18">
        <v>19</v>
      </c>
      <c r="U82" s="18"/>
      <c r="V82" s="18">
        <v>122</v>
      </c>
      <c r="W82" s="18"/>
      <c r="X82" s="18">
        <v>38</v>
      </c>
      <c r="Y82" s="18"/>
      <c r="Z82" s="18">
        <v>13</v>
      </c>
      <c r="AA82" s="18"/>
      <c r="AB82" s="18">
        <v>2556</v>
      </c>
      <c r="AC82" s="18"/>
      <c r="AD82" s="18">
        <v>1</v>
      </c>
      <c r="AE82" s="18"/>
      <c r="AF82" s="18">
        <v>1</v>
      </c>
      <c r="AG82" s="18"/>
      <c r="AH82" s="18">
        <v>1</v>
      </c>
      <c r="AI82" s="18"/>
      <c r="AJ82" s="18">
        <v>2267</v>
      </c>
      <c r="AK82" s="18"/>
      <c r="AL82" s="18">
        <v>31</v>
      </c>
      <c r="AM82" s="18"/>
      <c r="AN82" s="18">
        <v>1</v>
      </c>
      <c r="AO82" s="18"/>
      <c r="AP82" s="18">
        <v>12</v>
      </c>
      <c r="AQ82" s="18"/>
      <c r="AR82" s="18">
        <v>496</v>
      </c>
      <c r="AS82" s="18"/>
      <c r="AT82" s="18">
        <v>1875</v>
      </c>
      <c r="AU82" s="18"/>
      <c r="AV82" s="18">
        <v>14</v>
      </c>
      <c r="AW82" s="18"/>
      <c r="AX82" s="18">
        <v>34414</v>
      </c>
      <c r="AY82" s="18"/>
      <c r="AZ82" s="18">
        <v>1</v>
      </c>
      <c r="BA82" s="18"/>
      <c r="BB82" s="18">
        <v>796</v>
      </c>
      <c r="BC82" s="18"/>
      <c r="BD82" s="18">
        <v>2</v>
      </c>
      <c r="BE82" s="18"/>
      <c r="BF82" s="18">
        <v>1</v>
      </c>
      <c r="BG82" s="18"/>
      <c r="BH82" s="18">
        <v>57</v>
      </c>
      <c r="BI82" s="18"/>
      <c r="BJ82" s="18">
        <v>26</v>
      </c>
      <c r="BK82" s="18"/>
      <c r="BL82" s="18">
        <v>1</v>
      </c>
      <c r="BM82" s="18"/>
      <c r="BN82" s="18">
        <v>1</v>
      </c>
      <c r="BO82" s="18"/>
      <c r="BP82" s="18">
        <v>4184</v>
      </c>
      <c r="BQ82" s="18"/>
      <c r="BR82" s="18">
        <v>11944</v>
      </c>
      <c r="BS82" s="18"/>
      <c r="BT82" s="18">
        <v>9</v>
      </c>
      <c r="BU82" s="18"/>
      <c r="BV82" s="18">
        <v>150</v>
      </c>
      <c r="BW82" s="18"/>
      <c r="BX82" s="18">
        <v>62</v>
      </c>
      <c r="BY82" s="18"/>
      <c r="BZ82" s="18">
        <v>12</v>
      </c>
      <c r="CA82" s="18"/>
      <c r="CB82" s="18">
        <v>1</v>
      </c>
      <c r="CC82" s="18"/>
      <c r="CD82" s="18">
        <v>8</v>
      </c>
      <c r="CE82" s="18"/>
      <c r="CF82" s="18">
        <v>40</v>
      </c>
      <c r="CG82" s="18"/>
      <c r="CH82" s="18">
        <v>24071</v>
      </c>
      <c r="CI82" s="18"/>
      <c r="CJ82" s="18">
        <v>12</v>
      </c>
      <c r="CK82" s="18"/>
      <c r="CL82" s="18">
        <v>1</v>
      </c>
      <c r="CM82" s="18"/>
      <c r="CN82" s="18">
        <v>1</v>
      </c>
      <c r="CO82" s="18"/>
      <c r="CP82" s="18">
        <v>7</v>
      </c>
      <c r="CQ82" s="18"/>
      <c r="CR82" s="18">
        <v>3</v>
      </c>
      <c r="CS82" s="18"/>
      <c r="CT82" s="18">
        <v>3</v>
      </c>
      <c r="CU82" s="18"/>
      <c r="CV82" s="18">
        <v>9</v>
      </c>
      <c r="CW82" s="18"/>
      <c r="CX82" s="18">
        <v>13167</v>
      </c>
      <c r="CY82" s="18"/>
      <c r="CZ82" s="18">
        <v>1293</v>
      </c>
      <c r="DA82" s="18"/>
      <c r="DB82" s="18">
        <v>19279</v>
      </c>
      <c r="DC82" s="18"/>
      <c r="DD82" s="18">
        <v>1</v>
      </c>
      <c r="DE82" s="18"/>
      <c r="DF82" s="18">
        <v>7</v>
      </c>
      <c r="DG82" s="18"/>
      <c r="DH82" s="18">
        <v>30973</v>
      </c>
      <c r="DI82" s="18"/>
      <c r="DJ82" s="18">
        <v>1320</v>
      </c>
      <c r="DK82" s="18"/>
      <c r="DL82" s="18">
        <v>12948</v>
      </c>
      <c r="DM82" s="18"/>
      <c r="DN82" s="18">
        <v>13132</v>
      </c>
      <c r="DO82" s="18"/>
      <c r="DP82" s="18">
        <v>34336</v>
      </c>
      <c r="DQ82" s="18"/>
      <c r="DR82" s="18">
        <v>5038</v>
      </c>
      <c r="DS82" s="18"/>
      <c r="DT82" s="18">
        <v>118071</v>
      </c>
      <c r="DU82" s="18"/>
      <c r="DV82" s="18">
        <v>15830</v>
      </c>
      <c r="DW82" s="18"/>
      <c r="DX82" s="18">
        <v>539</v>
      </c>
      <c r="DY82" s="18"/>
      <c r="DZ82" s="18">
        <v>34</v>
      </c>
      <c r="EA82" s="18"/>
      <c r="EB82" s="18">
        <v>17</v>
      </c>
      <c r="EC82" s="18"/>
      <c r="ED82" s="18">
        <v>159</v>
      </c>
      <c r="EE82" s="18"/>
      <c r="EF82" s="18">
        <v>55</v>
      </c>
      <c r="EG82" s="18"/>
      <c r="EH82" s="18">
        <v>110</v>
      </c>
      <c r="EI82" s="18"/>
      <c r="EJ82" s="18">
        <v>1</v>
      </c>
      <c r="EK82" s="18"/>
      <c r="EL82" s="18">
        <v>24</v>
      </c>
      <c r="EM82" s="18"/>
      <c r="EN82" s="18">
        <v>24</v>
      </c>
      <c r="EO82" s="18"/>
      <c r="EP82" s="18">
        <v>3</v>
      </c>
      <c r="EQ82" s="18"/>
      <c r="ER82" s="18">
        <v>7</v>
      </c>
      <c r="ES82" s="18"/>
      <c r="ET82" s="18">
        <v>562</v>
      </c>
      <c r="EU82" s="18"/>
      <c r="EV82" s="18">
        <v>586</v>
      </c>
      <c r="EW82" s="18"/>
      <c r="EX82" s="18">
        <v>286</v>
      </c>
      <c r="EY82" s="18"/>
      <c r="EZ82" s="18">
        <v>690</v>
      </c>
      <c r="FA82" s="18"/>
      <c r="FB82" s="18">
        <v>24</v>
      </c>
      <c r="FC82" s="18"/>
      <c r="FD82" s="18">
        <v>19096</v>
      </c>
      <c r="FE82" s="18"/>
      <c r="FF82" s="18">
        <v>5</v>
      </c>
      <c r="FG82" s="18"/>
      <c r="FH82" s="18">
        <v>22</v>
      </c>
      <c r="FI82" s="18"/>
      <c r="FJ82" s="18">
        <v>2</v>
      </c>
      <c r="FK82" s="18"/>
      <c r="FL82" s="18">
        <v>8</v>
      </c>
      <c r="FM82" s="18"/>
      <c r="FN82" s="18">
        <v>5</v>
      </c>
      <c r="FO82" s="18"/>
      <c r="FP82" s="18">
        <v>4</v>
      </c>
      <c r="FQ82" s="18"/>
      <c r="FR82" s="18">
        <v>4</v>
      </c>
      <c r="FS82" s="18"/>
      <c r="FT82" s="18">
        <v>4</v>
      </c>
      <c r="FU82" s="18"/>
      <c r="FV82" s="18">
        <v>10</v>
      </c>
      <c r="FW82" s="18"/>
      <c r="FX82" s="18">
        <v>1</v>
      </c>
      <c r="FY82" s="18"/>
      <c r="FZ82" s="18">
        <v>1</v>
      </c>
      <c r="GA82" s="18"/>
      <c r="GB82" s="18">
        <v>1</v>
      </c>
      <c r="GC82" s="18"/>
      <c r="GD82" s="18">
        <v>17104</v>
      </c>
      <c r="GE82" s="18"/>
      <c r="GF82" s="18">
        <v>440</v>
      </c>
      <c r="GG82" s="18"/>
      <c r="GH82" s="18">
        <v>125</v>
      </c>
      <c r="GI82" s="18"/>
      <c r="GJ82" s="18">
        <v>1284</v>
      </c>
      <c r="GK82" s="18"/>
      <c r="GL82" s="18">
        <v>61894</v>
      </c>
      <c r="GM82" s="18"/>
      <c r="GN82" s="18">
        <v>840</v>
      </c>
      <c r="GO82" s="18"/>
      <c r="GP82" s="18">
        <v>1371</v>
      </c>
      <c r="GQ82" s="18"/>
      <c r="GR82" s="18">
        <v>2355</v>
      </c>
      <c r="GS82" s="18"/>
      <c r="GT82" s="18">
        <v>7922</v>
      </c>
      <c r="GU82" s="18"/>
      <c r="GV82" s="18">
        <v>36842</v>
      </c>
      <c r="GW82" s="18"/>
      <c r="GX82" s="18">
        <v>2228</v>
      </c>
      <c r="GY82" s="18"/>
      <c r="GZ82" s="18">
        <v>5</v>
      </c>
      <c r="HA82" s="18"/>
      <c r="HB82" s="18">
        <v>261</v>
      </c>
      <c r="HC82" s="18"/>
      <c r="HD82" s="18">
        <v>9</v>
      </c>
      <c r="HE82" s="18"/>
      <c r="HF82" s="18">
        <v>9</v>
      </c>
      <c r="HG82" s="18"/>
      <c r="HH82" s="18">
        <v>9</v>
      </c>
      <c r="HI82" s="18"/>
      <c r="HJ82" s="18">
        <v>23</v>
      </c>
      <c r="HK82" s="18"/>
      <c r="HL82" s="18">
        <v>1</v>
      </c>
      <c r="HM82" s="18"/>
      <c r="HN82" s="18">
        <v>8</v>
      </c>
      <c r="HO82" s="18"/>
      <c r="HP82" s="18">
        <v>1</v>
      </c>
      <c r="HQ82" s="18"/>
    </row>
    <row r="83" spans="1:225" s="4" customFormat="1" ht="13.5" thickBot="1">
      <c r="A83" s="19" t="s">
        <v>131</v>
      </c>
      <c r="B83" s="19">
        <v>200246.91</v>
      </c>
      <c r="C83" s="19"/>
      <c r="D83" s="19">
        <v>33353069.370000001</v>
      </c>
      <c r="E83" s="19"/>
      <c r="F83" s="19">
        <v>38352.6</v>
      </c>
      <c r="G83" s="19"/>
      <c r="H83" s="19">
        <v>78778.880000000005</v>
      </c>
      <c r="I83" s="19"/>
      <c r="J83" s="19">
        <v>214101840.13</v>
      </c>
      <c r="K83" s="19"/>
      <c r="L83" s="19">
        <v>755342.92</v>
      </c>
      <c r="M83" s="19"/>
      <c r="N83" s="19">
        <v>130008983.19</v>
      </c>
      <c r="O83" s="19"/>
      <c r="P83" s="19">
        <v>7450821.8600000003</v>
      </c>
      <c r="Q83" s="19"/>
      <c r="R83" s="19">
        <v>1011916.96</v>
      </c>
      <c r="S83" s="19"/>
      <c r="T83" s="19">
        <v>2323045.37</v>
      </c>
      <c r="U83" s="19"/>
      <c r="V83" s="19">
        <v>9216609.5199999996</v>
      </c>
      <c r="W83" s="19"/>
      <c r="X83" s="19">
        <v>2614751.87</v>
      </c>
      <c r="Y83" s="19"/>
      <c r="Z83" s="19">
        <v>3485005.44</v>
      </c>
      <c r="AA83" s="19"/>
      <c r="AB83" s="19">
        <v>287992.15000000002</v>
      </c>
      <c r="AC83" s="19"/>
      <c r="AD83" s="19">
        <v>171077151.5</v>
      </c>
      <c r="AE83" s="19"/>
      <c r="AF83" s="19">
        <v>73747783.340000004</v>
      </c>
      <c r="AG83" s="19"/>
      <c r="AH83" s="19">
        <v>38637750.240000002</v>
      </c>
      <c r="AI83" s="19"/>
      <c r="AJ83" s="19">
        <v>1161262.6399999999</v>
      </c>
      <c r="AK83" s="19"/>
      <c r="AL83" s="19">
        <v>4309171.3600000003</v>
      </c>
      <c r="AM83" s="19"/>
      <c r="AN83" s="19">
        <v>2259361660.7800002</v>
      </c>
      <c r="AO83" s="19"/>
      <c r="AP83" s="19">
        <v>43520106.719999999</v>
      </c>
      <c r="AQ83" s="19"/>
      <c r="AR83" s="19">
        <v>1041397.39</v>
      </c>
      <c r="AS83" s="19"/>
      <c r="AT83" s="19">
        <v>64206.97</v>
      </c>
      <c r="AU83" s="19"/>
      <c r="AV83" s="19">
        <v>13628433.02</v>
      </c>
      <c r="AW83" s="19"/>
      <c r="AX83" s="19">
        <v>4967.28</v>
      </c>
      <c r="AY83" s="19"/>
      <c r="AZ83" s="19">
        <v>578684342.90999997</v>
      </c>
      <c r="BA83" s="19"/>
      <c r="BB83" s="19">
        <v>48779.99</v>
      </c>
      <c r="BC83" s="19"/>
      <c r="BD83" s="19">
        <v>88860451.349999994</v>
      </c>
      <c r="BE83" s="19"/>
      <c r="BF83" s="19">
        <v>29284188.170000002</v>
      </c>
      <c r="BG83" s="19"/>
      <c r="BH83" s="19">
        <v>8458969.2599999998</v>
      </c>
      <c r="BI83" s="19"/>
      <c r="BJ83" s="19">
        <v>1098793.19</v>
      </c>
      <c r="BK83" s="19"/>
      <c r="BL83" s="19">
        <v>60910100.469999999</v>
      </c>
      <c r="BM83" s="19"/>
      <c r="BN83" s="19">
        <v>31718202.879999999</v>
      </c>
      <c r="BO83" s="19"/>
      <c r="BP83" s="19">
        <v>71029.81</v>
      </c>
      <c r="BQ83" s="19"/>
      <c r="BR83" s="19">
        <v>369642.4</v>
      </c>
      <c r="BS83" s="19"/>
      <c r="BT83" s="19">
        <v>142786878.66</v>
      </c>
      <c r="BU83" s="19"/>
      <c r="BV83" s="19">
        <v>300607.67</v>
      </c>
      <c r="BW83" s="19"/>
      <c r="BX83" s="19">
        <v>278657.26</v>
      </c>
      <c r="BY83" s="19"/>
      <c r="BZ83" s="19">
        <v>705222.44</v>
      </c>
      <c r="CA83" s="19"/>
      <c r="CB83" s="19">
        <v>18123226.870000001</v>
      </c>
      <c r="CC83" s="19"/>
      <c r="CD83" s="19">
        <v>2377455.7000000002</v>
      </c>
      <c r="CE83" s="19"/>
      <c r="CF83" s="19">
        <v>686107.3</v>
      </c>
      <c r="CG83" s="19"/>
      <c r="CH83" s="19">
        <v>24134.34</v>
      </c>
      <c r="CI83" s="19"/>
      <c r="CJ83" s="19">
        <v>16269570.91</v>
      </c>
      <c r="CK83" s="19"/>
      <c r="CL83" s="19">
        <v>384425136.55000001</v>
      </c>
      <c r="CM83" s="19"/>
      <c r="CN83" s="19">
        <v>148143007.66999999</v>
      </c>
      <c r="CO83" s="19"/>
      <c r="CP83" s="19">
        <v>23869262</v>
      </c>
      <c r="CQ83" s="19"/>
      <c r="CR83" s="19">
        <v>843758737.66999996</v>
      </c>
      <c r="CS83" s="19"/>
      <c r="CT83" s="19">
        <v>79507395</v>
      </c>
      <c r="CU83" s="19"/>
      <c r="CV83" s="19">
        <v>136093141.44</v>
      </c>
      <c r="CW83" s="19"/>
      <c r="CX83" s="19">
        <v>75393.73</v>
      </c>
      <c r="CY83" s="19"/>
      <c r="CZ83" s="19">
        <v>457493.16</v>
      </c>
      <c r="DA83" s="19"/>
      <c r="DB83" s="19">
        <v>517139.65</v>
      </c>
      <c r="DC83" s="19"/>
      <c r="DD83" s="19">
        <v>13553162.189999999</v>
      </c>
      <c r="DE83" s="19"/>
      <c r="DF83" s="19">
        <v>13784331.300000001</v>
      </c>
      <c r="DG83" s="19"/>
      <c r="DH83" s="19">
        <v>126961.51</v>
      </c>
      <c r="DI83" s="19"/>
      <c r="DJ83" s="19">
        <v>398147.43</v>
      </c>
      <c r="DK83" s="19"/>
      <c r="DL83" s="19">
        <v>16558.47</v>
      </c>
      <c r="DM83" s="19"/>
      <c r="DN83" s="19">
        <v>67160.67</v>
      </c>
      <c r="DO83" s="19"/>
      <c r="DP83" s="19">
        <v>40413.64</v>
      </c>
      <c r="DQ83" s="19"/>
      <c r="DR83" s="19">
        <v>301869.28999999998</v>
      </c>
      <c r="DS83" s="19"/>
      <c r="DT83" s="19">
        <v>67662.73</v>
      </c>
      <c r="DU83" s="19"/>
      <c r="DV83" s="19">
        <v>61698.32</v>
      </c>
      <c r="DW83" s="19"/>
      <c r="DX83" s="19">
        <v>558581.51</v>
      </c>
      <c r="DY83" s="19"/>
      <c r="DZ83" s="19">
        <v>618104.30000000005</v>
      </c>
      <c r="EA83" s="19"/>
      <c r="EB83" s="19">
        <v>24971935.309999999</v>
      </c>
      <c r="EC83" s="19"/>
      <c r="ED83" s="19">
        <v>427242.85</v>
      </c>
      <c r="EE83" s="19"/>
      <c r="EF83" s="19">
        <v>3434545</v>
      </c>
      <c r="EG83" s="19"/>
      <c r="EH83" s="19">
        <v>32844685.379999999</v>
      </c>
      <c r="EI83" s="19"/>
      <c r="EJ83" s="19">
        <v>242728106.93000001</v>
      </c>
      <c r="EK83" s="19"/>
      <c r="EL83" s="19">
        <v>9462681.7100000009</v>
      </c>
      <c r="EM83" s="19"/>
      <c r="EN83" s="19">
        <v>21014760.670000002</v>
      </c>
      <c r="EO83" s="19"/>
      <c r="EP83" s="19">
        <v>16686554.6</v>
      </c>
      <c r="EQ83" s="19"/>
      <c r="ER83" s="19">
        <v>261709225.56999999</v>
      </c>
      <c r="ES83" s="19"/>
      <c r="ET83" s="19">
        <v>2706380.77</v>
      </c>
      <c r="EU83" s="19"/>
      <c r="EV83" s="19">
        <v>1043683.87</v>
      </c>
      <c r="EW83" s="19"/>
      <c r="EX83" s="19">
        <v>1298540.44</v>
      </c>
      <c r="EY83" s="19"/>
      <c r="EZ83" s="19">
        <v>770641.96</v>
      </c>
      <c r="FA83" s="19"/>
      <c r="FB83" s="19">
        <v>8548784.9199999999</v>
      </c>
      <c r="FC83" s="19"/>
      <c r="FD83" s="19">
        <v>131364.69</v>
      </c>
      <c r="FE83" s="19"/>
      <c r="FF83" s="19">
        <v>58901691.799999997</v>
      </c>
      <c r="FG83" s="19"/>
      <c r="FH83" s="19">
        <v>5270918.55</v>
      </c>
      <c r="FI83" s="19"/>
      <c r="FJ83" s="19">
        <v>24085216.719999999</v>
      </c>
      <c r="FK83" s="19"/>
      <c r="FL83" s="19">
        <v>78895579.709999993</v>
      </c>
      <c r="FM83" s="19"/>
      <c r="FN83" s="19">
        <v>121938080.66</v>
      </c>
      <c r="FO83" s="19"/>
      <c r="FP83" s="19">
        <v>11172096.9</v>
      </c>
      <c r="FQ83" s="19"/>
      <c r="FR83" s="19">
        <v>195873717.66999999</v>
      </c>
      <c r="FS83" s="19"/>
      <c r="FT83" s="19">
        <v>17745330.850000001</v>
      </c>
      <c r="FU83" s="19"/>
      <c r="FV83" s="19">
        <v>92191953.599999994</v>
      </c>
      <c r="FW83" s="19"/>
      <c r="FX83" s="19">
        <v>19918947.890000001</v>
      </c>
      <c r="FY83" s="19"/>
      <c r="FZ83" s="19">
        <v>35707608.460000001</v>
      </c>
      <c r="GA83" s="19"/>
      <c r="GB83" s="19">
        <v>458945752</v>
      </c>
      <c r="GC83" s="19"/>
      <c r="GD83" s="19">
        <v>68718.98</v>
      </c>
      <c r="GE83" s="19"/>
      <c r="GF83" s="19">
        <v>780730.46</v>
      </c>
      <c r="GG83" s="19"/>
      <c r="GH83" s="19">
        <v>53190333.630000003</v>
      </c>
      <c r="GI83" s="19"/>
      <c r="GJ83" s="19">
        <v>51784.22</v>
      </c>
      <c r="GK83" s="19"/>
      <c r="GL83" s="19">
        <v>33498.58</v>
      </c>
      <c r="GM83" s="19"/>
      <c r="GN83" s="19">
        <v>132983.57</v>
      </c>
      <c r="GO83" s="19"/>
      <c r="GP83" s="19">
        <v>132241.57</v>
      </c>
      <c r="GQ83" s="19"/>
      <c r="GR83" s="19">
        <v>696244.25</v>
      </c>
      <c r="GS83" s="19"/>
      <c r="GT83" s="19">
        <v>41296.15</v>
      </c>
      <c r="GU83" s="19"/>
      <c r="GV83" s="19">
        <v>35783.03</v>
      </c>
      <c r="GW83" s="19"/>
      <c r="GX83" s="19">
        <v>66456.73</v>
      </c>
      <c r="GY83" s="19"/>
      <c r="GZ83" s="19">
        <v>20395845.600000001</v>
      </c>
      <c r="HA83" s="19"/>
      <c r="HB83" s="19">
        <v>662380.41</v>
      </c>
      <c r="HC83" s="19"/>
      <c r="HD83" s="19">
        <v>42353657.100000001</v>
      </c>
      <c r="HE83" s="19"/>
      <c r="HF83" s="19">
        <v>39048357.329999998</v>
      </c>
      <c r="HG83" s="19"/>
      <c r="HH83" s="19">
        <v>38988124.109999999</v>
      </c>
      <c r="HI83" s="19"/>
      <c r="HJ83" s="19">
        <v>799821.87</v>
      </c>
      <c r="HK83" s="19"/>
      <c r="HL83" s="19">
        <v>312059362.38</v>
      </c>
      <c r="HM83" s="19"/>
      <c r="HN83" s="19">
        <v>3310420.23</v>
      </c>
      <c r="HO83" s="19"/>
      <c r="HP83" s="19">
        <v>675764554</v>
      </c>
      <c r="HQ83" s="19"/>
    </row>
    <row r="84" spans="1:225" ht="13.5" thickTop="1"/>
    <row r="86" spans="1:225">
      <c r="A86" t="s">
        <v>326</v>
      </c>
      <c r="B86" s="6">
        <v>28875700411.18</v>
      </c>
      <c r="D86" s="6">
        <v>97556836.150000006</v>
      </c>
      <c r="F86" s="6">
        <v>12616947.890000001</v>
      </c>
      <c r="H86" s="6">
        <v>375698.43</v>
      </c>
      <c r="J86" s="6">
        <v>0</v>
      </c>
      <c r="L86" s="6">
        <v>106887035.31</v>
      </c>
      <c r="N86" s="6">
        <v>2354972814</v>
      </c>
      <c r="P86" s="6">
        <v>0</v>
      </c>
      <c r="R86" s="6">
        <v>1039423065.41</v>
      </c>
      <c r="T86" s="6">
        <v>21929051.5</v>
      </c>
      <c r="V86" s="6">
        <v>0</v>
      </c>
      <c r="X86" s="6">
        <v>0</v>
      </c>
      <c r="Z86" s="6">
        <v>15430907.07</v>
      </c>
      <c r="AB86" s="6">
        <v>736107933.5</v>
      </c>
      <c r="AD86" s="6">
        <v>0</v>
      </c>
      <c r="AF86" s="6">
        <v>0</v>
      </c>
      <c r="AH86" s="6">
        <v>0</v>
      </c>
      <c r="AJ86" s="6">
        <v>0</v>
      </c>
      <c r="AL86" s="6">
        <v>133116767.09999999</v>
      </c>
      <c r="AN86" s="6">
        <v>90374466.430000007</v>
      </c>
      <c r="AP86" s="6">
        <v>0</v>
      </c>
      <c r="AR86" s="6">
        <v>360656094.24000001</v>
      </c>
      <c r="AT86" s="6">
        <v>31403710.359999999</v>
      </c>
      <c r="AV86" s="6">
        <v>0</v>
      </c>
      <c r="AX86" s="6">
        <v>0</v>
      </c>
      <c r="AZ86" s="6">
        <v>0</v>
      </c>
      <c r="BB86" s="6">
        <v>0</v>
      </c>
      <c r="BD86" s="6">
        <v>177720902.69999999</v>
      </c>
      <c r="BF86" s="6">
        <v>0</v>
      </c>
      <c r="BH86" s="6">
        <v>0</v>
      </c>
      <c r="BJ86" s="6">
        <v>0</v>
      </c>
      <c r="BL86" s="6">
        <v>0</v>
      </c>
      <c r="BN86" s="6">
        <v>0</v>
      </c>
      <c r="BP86" s="6">
        <v>2008418.33</v>
      </c>
      <c r="BR86" s="6">
        <v>807829621.92999995</v>
      </c>
      <c r="BT86" s="6">
        <v>733370883.75999999</v>
      </c>
      <c r="BV86" s="6">
        <v>45091150.149999999</v>
      </c>
      <c r="BX86" s="6">
        <v>0</v>
      </c>
      <c r="BZ86" s="6">
        <v>0</v>
      </c>
      <c r="CB86" s="6">
        <v>0</v>
      </c>
      <c r="CD86" s="6">
        <v>3803.93</v>
      </c>
      <c r="CF86" s="6">
        <v>0</v>
      </c>
      <c r="CH86" s="6">
        <v>277957793.30000001</v>
      </c>
      <c r="CJ86" s="6">
        <v>195236600.90000001</v>
      </c>
      <c r="CL86" s="6">
        <v>0</v>
      </c>
      <c r="CN86" s="6">
        <v>0</v>
      </c>
      <c r="CP86" s="6">
        <v>161660685.68000001</v>
      </c>
      <c r="CR86" s="6">
        <v>0</v>
      </c>
      <c r="CT86" s="6">
        <v>232096252.69999999</v>
      </c>
      <c r="CV86" s="6">
        <v>0</v>
      </c>
      <c r="CX86" s="6">
        <v>0</v>
      </c>
      <c r="CZ86" s="6">
        <v>0</v>
      </c>
      <c r="DB86" s="6">
        <v>2319704152</v>
      </c>
      <c r="DD86" s="6">
        <v>0</v>
      </c>
      <c r="DF86" s="6">
        <v>35875100.649999999</v>
      </c>
      <c r="DH86" s="6">
        <v>836131356.29999995</v>
      </c>
      <c r="DJ86" s="6">
        <v>398783580.19999999</v>
      </c>
      <c r="DL86" s="6">
        <v>778329.22</v>
      </c>
      <c r="DN86" s="6">
        <v>0</v>
      </c>
      <c r="DP86" s="6">
        <v>84165</v>
      </c>
      <c r="DR86" s="6">
        <v>49699588.479999997</v>
      </c>
      <c r="DT86" s="6">
        <v>8338806.3099999996</v>
      </c>
      <c r="DV86" s="6">
        <v>433883.12</v>
      </c>
      <c r="DX86" s="6">
        <v>189379598.40000001</v>
      </c>
      <c r="DZ86" s="6">
        <v>0</v>
      </c>
      <c r="EB86" s="6">
        <v>518641</v>
      </c>
      <c r="ED86" s="6">
        <v>0</v>
      </c>
      <c r="EF86" s="6">
        <v>176735784.80000001</v>
      </c>
      <c r="EH86" s="6">
        <v>0</v>
      </c>
      <c r="EJ86" s="6">
        <v>0</v>
      </c>
      <c r="EL86" s="6">
        <v>0</v>
      </c>
      <c r="EN86" s="6">
        <v>0</v>
      </c>
      <c r="EP86" s="6">
        <v>50059663.810000002</v>
      </c>
      <c r="ER86" s="6">
        <v>1828003937</v>
      </c>
      <c r="ET86" s="6">
        <v>917262820.20000005</v>
      </c>
      <c r="EV86" s="6">
        <v>511177873.69999999</v>
      </c>
      <c r="EX86" s="6">
        <v>339237264.80000001</v>
      </c>
      <c r="EZ86" s="6">
        <v>484235008.80000001</v>
      </c>
      <c r="FB86" s="6">
        <v>197314144.18000001</v>
      </c>
      <c r="FD86" s="6">
        <v>1314329945.9100001</v>
      </c>
      <c r="FF86" s="6">
        <v>0</v>
      </c>
      <c r="FH86" s="6">
        <v>0</v>
      </c>
      <c r="FJ86" s="6">
        <v>46089470.719999999</v>
      </c>
      <c r="FL86" s="6">
        <v>628639979.13</v>
      </c>
      <c r="FN86" s="6">
        <v>609690403.30999994</v>
      </c>
      <c r="FP86" s="6">
        <v>44688387.579999998</v>
      </c>
      <c r="FR86" s="6">
        <v>783494870.65999997</v>
      </c>
      <c r="FT86" s="6">
        <v>70981323.379999995</v>
      </c>
      <c r="FV86" s="6">
        <v>921919535.95000005</v>
      </c>
      <c r="FX86" s="6">
        <v>0</v>
      </c>
      <c r="FZ86" s="6">
        <v>0</v>
      </c>
      <c r="GB86" s="6">
        <v>0</v>
      </c>
      <c r="GD86" s="6">
        <v>438295282.38</v>
      </c>
      <c r="GF86" s="6">
        <v>281550140.50999999</v>
      </c>
      <c r="GH86" s="6">
        <v>6648791704.2700005</v>
      </c>
      <c r="GJ86" s="6">
        <v>12985680.050000001</v>
      </c>
      <c r="GL86" s="6">
        <v>1.39</v>
      </c>
      <c r="GN86" s="6">
        <v>0</v>
      </c>
      <c r="GP86" s="6">
        <v>137.15</v>
      </c>
      <c r="GR86" s="6">
        <v>1550.56</v>
      </c>
      <c r="GT86" s="6">
        <v>207</v>
      </c>
      <c r="GV86" s="6">
        <v>4.2300000000000004</v>
      </c>
      <c r="GX86" s="6">
        <v>83.75</v>
      </c>
      <c r="GZ86" s="6">
        <v>0</v>
      </c>
      <c r="HB86" s="6">
        <v>14986059.92</v>
      </c>
      <c r="HD86" s="6">
        <v>379640272.80000001</v>
      </c>
      <c r="HF86" s="6">
        <v>351141111.79000002</v>
      </c>
      <c r="HH86" s="6">
        <v>350893117</v>
      </c>
      <c r="HJ86" s="6">
        <v>0</v>
      </c>
      <c r="HL86" s="6">
        <v>0</v>
      </c>
      <c r="HN86" s="6">
        <v>0</v>
      </c>
      <c r="HP86" s="6">
        <v>0</v>
      </c>
    </row>
  </sheetData>
  <mergeCells count="111">
    <mergeCell ref="GZ2:HA3"/>
    <mergeCell ref="HB2:HC3"/>
    <mergeCell ref="GN2:GO3"/>
    <mergeCell ref="GP2:GQ3"/>
    <mergeCell ref="GR2:GS3"/>
    <mergeCell ref="GT2:GU3"/>
    <mergeCell ref="HL2:HM3"/>
    <mergeCell ref="HN2:HO3"/>
    <mergeCell ref="HP2:HQ3"/>
    <mergeCell ref="HD2:HE3"/>
    <mergeCell ref="HF2:HG3"/>
    <mergeCell ref="HH2:HI3"/>
    <mergeCell ref="HJ2:HK3"/>
    <mergeCell ref="GH2:GI3"/>
    <mergeCell ref="GJ2:GK3"/>
    <mergeCell ref="GL2:GM3"/>
    <mergeCell ref="FX2:FY3"/>
    <mergeCell ref="FZ2:GA3"/>
    <mergeCell ref="GB2:GC3"/>
    <mergeCell ref="GD2:GE3"/>
    <mergeCell ref="GV2:GW3"/>
    <mergeCell ref="GX2:GY3"/>
    <mergeCell ref="FP2:FQ3"/>
    <mergeCell ref="FR2:FS3"/>
    <mergeCell ref="FT2:FU3"/>
    <mergeCell ref="FV2:FW3"/>
    <mergeCell ref="FH2:FI3"/>
    <mergeCell ref="FJ2:FK3"/>
    <mergeCell ref="FL2:FM3"/>
    <mergeCell ref="FN2:FO3"/>
    <mergeCell ref="GF2:GG3"/>
    <mergeCell ref="EP2:EQ3"/>
    <mergeCell ref="EB2:EC3"/>
    <mergeCell ref="ED2:EE3"/>
    <mergeCell ref="EF2:EG3"/>
    <mergeCell ref="EH2:EI3"/>
    <mergeCell ref="EZ2:FA3"/>
    <mergeCell ref="FB2:FC3"/>
    <mergeCell ref="FD2:FE3"/>
    <mergeCell ref="FF2:FG3"/>
    <mergeCell ref="ER2:ES3"/>
    <mergeCell ref="ET2:EU3"/>
    <mergeCell ref="EV2:EW3"/>
    <mergeCell ref="EX2:EY3"/>
    <mergeCell ref="DX2:DY3"/>
    <mergeCell ref="DZ2:EA3"/>
    <mergeCell ref="DL2:DM3"/>
    <mergeCell ref="DN2:DO3"/>
    <mergeCell ref="DP2:DQ3"/>
    <mergeCell ref="DR2:DS3"/>
    <mergeCell ref="EJ2:EK3"/>
    <mergeCell ref="EL2:EM3"/>
    <mergeCell ref="EN2:EO3"/>
    <mergeCell ref="DF2:DG3"/>
    <mergeCell ref="DH2:DI3"/>
    <mergeCell ref="DJ2:DK3"/>
    <mergeCell ref="CV2:CW3"/>
    <mergeCell ref="CX2:CY3"/>
    <mergeCell ref="CZ2:DA3"/>
    <mergeCell ref="DB2:DC3"/>
    <mergeCell ref="DT2:DU3"/>
    <mergeCell ref="DV2:DW3"/>
    <mergeCell ref="CN2:CO3"/>
    <mergeCell ref="CP2:CQ3"/>
    <mergeCell ref="CR2:CS3"/>
    <mergeCell ref="CT2:CU3"/>
    <mergeCell ref="CF2:CG3"/>
    <mergeCell ref="CH2:CI3"/>
    <mergeCell ref="CJ2:CK3"/>
    <mergeCell ref="CL2:CM3"/>
    <mergeCell ref="DD2:DE3"/>
    <mergeCell ref="BN2:BO3"/>
    <mergeCell ref="AZ2:BA3"/>
    <mergeCell ref="BB2:BC3"/>
    <mergeCell ref="BD2:BE3"/>
    <mergeCell ref="BF2:BG3"/>
    <mergeCell ref="BX2:BY3"/>
    <mergeCell ref="BZ2:CA3"/>
    <mergeCell ref="CB2:CC3"/>
    <mergeCell ref="CD2:CE3"/>
    <mergeCell ref="BP2:BQ3"/>
    <mergeCell ref="BR2:BS3"/>
    <mergeCell ref="BT2:BU3"/>
    <mergeCell ref="BV2:BW3"/>
    <mergeCell ref="AV2:AW3"/>
    <mergeCell ref="AX2:AY3"/>
    <mergeCell ref="AJ2:AK3"/>
    <mergeCell ref="AL2:AM3"/>
    <mergeCell ref="AN2:AO3"/>
    <mergeCell ref="AP2:AQ3"/>
    <mergeCell ref="BH2:BI3"/>
    <mergeCell ref="BJ2:BK3"/>
    <mergeCell ref="BL2:BM3"/>
    <mergeCell ref="AD2:AE3"/>
    <mergeCell ref="AF2:AG3"/>
    <mergeCell ref="AH2:AI3"/>
    <mergeCell ref="T2:U3"/>
    <mergeCell ref="V2:W3"/>
    <mergeCell ref="X2:Y3"/>
    <mergeCell ref="Z2:AA3"/>
    <mergeCell ref="AR2:AS3"/>
    <mergeCell ref="AT2:AU3"/>
    <mergeCell ref="L2:M3"/>
    <mergeCell ref="N2:O3"/>
    <mergeCell ref="P2:Q3"/>
    <mergeCell ref="R2:S3"/>
    <mergeCell ref="D2:E3"/>
    <mergeCell ref="F2:G3"/>
    <mergeCell ref="H2:I3"/>
    <mergeCell ref="J2:K3"/>
    <mergeCell ref="AB2:AC3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2:V86"/>
  <sheetViews>
    <sheetView workbookViewId="0" xr3:uid="{CF366857-BBDD-5199-9BC9-FF52903B0715}"/>
  </sheetViews>
  <sheetFormatPr defaultRowHeight="12.75"/>
  <cols>
    <col min="1" max="1" width="50.7109375" bestFit="1" customWidth="1"/>
    <col min="2" max="2" width="12" style="6" bestFit="1" customWidth="1"/>
    <col min="3" max="3" width="4" bestFit="1" customWidth="1"/>
    <col min="4" max="4" width="12" style="6" bestFit="1" customWidth="1"/>
    <col min="5" max="5" width="4" bestFit="1" customWidth="1"/>
    <col min="6" max="6" width="12" style="6" bestFit="1" customWidth="1"/>
    <col min="7" max="7" width="4" bestFit="1" customWidth="1"/>
    <col min="8" max="8" width="12" style="6" bestFit="1" customWidth="1"/>
    <col min="9" max="9" width="4" bestFit="1" customWidth="1"/>
    <col min="10" max="10" width="12" style="6" bestFit="1" customWidth="1"/>
    <col min="11" max="11" width="4" bestFit="1" customWidth="1"/>
    <col min="12" max="12" width="12" style="6" bestFit="1" customWidth="1"/>
    <col min="13" max="13" width="4" bestFit="1" customWidth="1"/>
    <col min="14" max="14" width="10" style="6" bestFit="1" customWidth="1"/>
    <col min="15" max="15" width="4" bestFit="1" customWidth="1"/>
    <col min="16" max="16" width="12" style="6" bestFit="1" customWidth="1"/>
    <col min="17" max="17" width="4" bestFit="1" customWidth="1"/>
    <col min="18" max="18" width="12" style="6" bestFit="1" customWidth="1"/>
    <col min="19" max="19" width="4" bestFit="1" customWidth="1"/>
    <col min="20" max="20" width="12" style="6" bestFit="1" customWidth="1"/>
    <col min="21" max="21" width="4" bestFit="1" customWidth="1"/>
    <col min="22" max="22" width="9.140625" style="6"/>
  </cols>
  <sheetData>
    <row r="2" spans="1:21">
      <c r="A2" s="461" t="s">
        <v>310</v>
      </c>
      <c r="B2" s="5" t="s">
        <v>19</v>
      </c>
      <c r="C2" s="461"/>
      <c r="D2" s="518" t="s">
        <v>440</v>
      </c>
      <c r="E2" s="518"/>
      <c r="F2" s="518" t="s">
        <v>441</v>
      </c>
      <c r="G2" s="518"/>
      <c r="H2" s="518" t="s">
        <v>442</v>
      </c>
      <c r="I2" s="518"/>
      <c r="J2" s="518" t="s">
        <v>443</v>
      </c>
      <c r="K2" s="518"/>
      <c r="L2" s="518" t="s">
        <v>444</v>
      </c>
      <c r="M2" s="518"/>
      <c r="N2" s="518" t="s">
        <v>445</v>
      </c>
      <c r="O2" s="518"/>
      <c r="P2" s="518" t="s">
        <v>446</v>
      </c>
      <c r="Q2" s="518"/>
      <c r="R2" s="518" t="s">
        <v>447</v>
      </c>
      <c r="S2" s="518"/>
      <c r="T2" s="518" t="s">
        <v>448</v>
      </c>
      <c r="U2" s="518"/>
    </row>
    <row r="3" spans="1:21">
      <c r="A3" s="7" t="s">
        <v>449</v>
      </c>
      <c r="B3" s="8"/>
      <c r="C3" s="7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  <c r="P3" s="519"/>
      <c r="Q3" s="519"/>
      <c r="R3" s="519"/>
      <c r="S3" s="519"/>
      <c r="T3" s="519"/>
      <c r="U3" s="519"/>
    </row>
    <row r="4" spans="1:21">
      <c r="A4" s="3"/>
      <c r="B4" s="9" t="s">
        <v>13</v>
      </c>
      <c r="C4" s="10" t="s">
        <v>14</v>
      </c>
      <c r="D4" s="9" t="s">
        <v>13</v>
      </c>
      <c r="E4" s="10" t="s">
        <v>14</v>
      </c>
      <c r="F4" s="9" t="s">
        <v>13</v>
      </c>
      <c r="G4" s="10" t="s">
        <v>14</v>
      </c>
      <c r="H4" s="9" t="s">
        <v>13</v>
      </c>
      <c r="I4" s="10" t="s">
        <v>14</v>
      </c>
      <c r="J4" s="9" t="s">
        <v>13</v>
      </c>
      <c r="K4" s="10" t="s">
        <v>14</v>
      </c>
      <c r="L4" s="9" t="s">
        <v>13</v>
      </c>
      <c r="M4" s="10" t="s">
        <v>14</v>
      </c>
      <c r="N4" s="9" t="s">
        <v>13</v>
      </c>
      <c r="O4" s="10" t="s">
        <v>14</v>
      </c>
      <c r="P4" s="9" t="s">
        <v>13</v>
      </c>
      <c r="Q4" s="10" t="s">
        <v>14</v>
      </c>
      <c r="R4" s="9" t="s">
        <v>13</v>
      </c>
      <c r="S4" s="10" t="s">
        <v>14</v>
      </c>
      <c r="T4" s="9" t="s">
        <v>13</v>
      </c>
      <c r="U4" s="10" t="s">
        <v>14</v>
      </c>
    </row>
    <row r="5" spans="1:21">
      <c r="A5" s="11" t="s">
        <v>102</v>
      </c>
    </row>
    <row r="6" spans="1:21">
      <c r="A6" s="11" t="s">
        <v>103</v>
      </c>
      <c r="B6" s="12">
        <v>7113051089.5500002</v>
      </c>
      <c r="C6" s="13">
        <v>94.953000000000003</v>
      </c>
      <c r="D6" s="12">
        <v>190894179.91</v>
      </c>
      <c r="E6" s="13">
        <v>96.046199999999999</v>
      </c>
      <c r="F6" s="12">
        <v>1248404644.98</v>
      </c>
      <c r="G6" s="13">
        <v>95.560299999999998</v>
      </c>
      <c r="H6" s="12">
        <v>764820306.44000006</v>
      </c>
      <c r="I6" s="13">
        <v>92.374600000000001</v>
      </c>
      <c r="J6" s="12">
        <v>929061214.48000002</v>
      </c>
      <c r="K6" s="13">
        <v>97.29</v>
      </c>
      <c r="L6" s="12">
        <v>955401798</v>
      </c>
      <c r="M6" s="13">
        <v>90.980599999999995</v>
      </c>
      <c r="N6" s="12">
        <v>308998456</v>
      </c>
      <c r="O6" s="13">
        <v>97.476900000000001</v>
      </c>
      <c r="P6" s="12">
        <v>1411426292.75</v>
      </c>
      <c r="Q6" s="13">
        <v>95.256600000000006</v>
      </c>
      <c r="R6" s="12">
        <v>603945767.39999998</v>
      </c>
      <c r="S6" s="13">
        <v>92.6023</v>
      </c>
      <c r="T6" s="12">
        <v>700098429.59000003</v>
      </c>
      <c r="U6" s="13">
        <v>99.72</v>
      </c>
    </row>
    <row r="7" spans="1:21">
      <c r="A7" s="14" t="s">
        <v>320</v>
      </c>
      <c r="B7" s="6">
        <v>255291957.44</v>
      </c>
      <c r="C7" s="4">
        <v>3.4079000000000002</v>
      </c>
      <c r="D7" s="6">
        <v>7858260.1799999997</v>
      </c>
      <c r="E7" s="4">
        <v>3.9538000000000002</v>
      </c>
      <c r="F7" s="6">
        <v>57350247.609999999</v>
      </c>
      <c r="G7" s="4">
        <v>4.3898999999999999</v>
      </c>
      <c r="H7" s="6">
        <v>22874315.420000002</v>
      </c>
      <c r="I7" s="4">
        <v>2.7627000000000002</v>
      </c>
      <c r="J7" s="6">
        <v>25878547.399999999</v>
      </c>
      <c r="K7" s="4">
        <v>2.71</v>
      </c>
      <c r="L7" s="6">
        <v>53198089.520000003</v>
      </c>
      <c r="M7" s="4">
        <v>5.0659000000000001</v>
      </c>
      <c r="N7" s="6">
        <v>7928903</v>
      </c>
      <c r="O7" s="4">
        <v>2.5013000000000001</v>
      </c>
      <c r="P7" s="6">
        <v>70283168.849999994</v>
      </c>
      <c r="Q7" s="4">
        <v>4.7434000000000003</v>
      </c>
      <c r="R7" s="6">
        <v>7955724</v>
      </c>
      <c r="S7" s="4">
        <v>1.2198</v>
      </c>
      <c r="T7" s="6">
        <v>1964701.46</v>
      </c>
      <c r="U7" s="4">
        <v>0.27979999999999999</v>
      </c>
    </row>
    <row r="8" spans="1:21">
      <c r="A8" t="s">
        <v>321</v>
      </c>
      <c r="B8" s="6">
        <v>550220.48</v>
      </c>
      <c r="C8" s="4">
        <v>7.3000000000000001E-3</v>
      </c>
      <c r="D8" s="6">
        <v>0</v>
      </c>
      <c r="E8" s="4">
        <v>0</v>
      </c>
      <c r="F8" s="6">
        <v>550220.48</v>
      </c>
      <c r="G8" s="4">
        <v>4.2099999999999999E-2</v>
      </c>
      <c r="H8" s="6">
        <v>0</v>
      </c>
      <c r="I8" s="4">
        <v>0</v>
      </c>
      <c r="J8" s="6">
        <v>0</v>
      </c>
      <c r="K8" s="4">
        <v>0</v>
      </c>
      <c r="L8" s="6">
        <v>0</v>
      </c>
      <c r="M8" s="4">
        <v>0</v>
      </c>
      <c r="N8" s="6">
        <v>0</v>
      </c>
      <c r="O8" s="4">
        <v>0</v>
      </c>
      <c r="P8" s="6">
        <v>0</v>
      </c>
      <c r="Q8" s="4">
        <v>0</v>
      </c>
      <c r="R8" s="6">
        <v>0</v>
      </c>
      <c r="S8" s="4">
        <v>0</v>
      </c>
      <c r="T8" s="6">
        <v>0</v>
      </c>
      <c r="U8" s="4">
        <v>0</v>
      </c>
    </row>
    <row r="9" spans="1:21">
      <c r="A9" t="s">
        <v>322</v>
      </c>
      <c r="B9" s="6">
        <v>41516797.350000001</v>
      </c>
      <c r="C9" s="4">
        <v>0.55420000000000003</v>
      </c>
      <c r="D9" s="6">
        <v>0</v>
      </c>
      <c r="E9" s="4">
        <v>0</v>
      </c>
      <c r="F9" s="6">
        <v>0</v>
      </c>
      <c r="G9" s="4">
        <v>0</v>
      </c>
      <c r="H9" s="6">
        <v>0</v>
      </c>
      <c r="I9" s="4">
        <v>0</v>
      </c>
      <c r="J9" s="6">
        <v>0</v>
      </c>
      <c r="K9" s="4">
        <v>0</v>
      </c>
      <c r="L9" s="6">
        <v>41515565</v>
      </c>
      <c r="M9" s="4">
        <v>3.9533999999999998</v>
      </c>
      <c r="N9" s="6">
        <v>0</v>
      </c>
      <c r="O9" s="4">
        <v>0</v>
      </c>
      <c r="P9" s="6">
        <v>0</v>
      </c>
      <c r="Q9" s="4">
        <v>0</v>
      </c>
      <c r="R9" s="6">
        <v>0</v>
      </c>
      <c r="S9" s="4">
        <v>0</v>
      </c>
      <c r="T9" s="6">
        <v>1232.3499999999999</v>
      </c>
      <c r="U9" s="4">
        <v>2.0000000000000001E-4</v>
      </c>
    </row>
    <row r="10" spans="1:21">
      <c r="A10" s="14" t="s">
        <v>108</v>
      </c>
      <c r="B10" s="6">
        <v>185989.96</v>
      </c>
      <c r="C10" s="4">
        <v>2.5000000000000001E-3</v>
      </c>
      <c r="D10" s="6">
        <v>0</v>
      </c>
      <c r="E10" s="4">
        <v>0</v>
      </c>
      <c r="F10" s="6">
        <v>0</v>
      </c>
      <c r="G10" s="4">
        <v>0</v>
      </c>
      <c r="H10" s="6">
        <v>0</v>
      </c>
      <c r="I10" s="4">
        <v>0</v>
      </c>
      <c r="J10" s="6">
        <v>0</v>
      </c>
      <c r="K10" s="4">
        <v>0</v>
      </c>
      <c r="L10" s="6">
        <v>0</v>
      </c>
      <c r="M10" s="4">
        <v>0</v>
      </c>
      <c r="N10" s="6">
        <v>69290</v>
      </c>
      <c r="O10" s="4">
        <v>2.1899999999999999E-2</v>
      </c>
      <c r="P10" s="6">
        <v>0</v>
      </c>
      <c r="Q10" s="4">
        <v>0</v>
      </c>
      <c r="R10" s="6">
        <v>116699.96</v>
      </c>
      <c r="S10" s="4">
        <v>1.7899999999999999E-2</v>
      </c>
      <c r="T10" s="6">
        <v>0</v>
      </c>
      <c r="U10" s="4">
        <v>0</v>
      </c>
    </row>
    <row r="11" spans="1:21" ht="13.5" thickBot="1">
      <c r="A11" t="s">
        <v>109</v>
      </c>
      <c r="B11" s="6">
        <v>80535119.290000007</v>
      </c>
      <c r="C11" s="4">
        <v>1.0750999999999999</v>
      </c>
      <c r="D11" s="6">
        <v>0</v>
      </c>
      <c r="E11" s="4">
        <v>0</v>
      </c>
      <c r="F11" s="6">
        <v>99590.25</v>
      </c>
      <c r="G11" s="4">
        <v>7.6E-3</v>
      </c>
      <c r="H11" s="6">
        <v>40260702.75</v>
      </c>
      <c r="I11" s="4">
        <v>4.8627000000000002</v>
      </c>
      <c r="J11" s="6">
        <v>0</v>
      </c>
      <c r="K11" s="4">
        <v>0</v>
      </c>
      <c r="L11" s="6">
        <v>0</v>
      </c>
      <c r="M11" s="4">
        <v>0</v>
      </c>
      <c r="N11" s="6">
        <v>0</v>
      </c>
      <c r="O11" s="4">
        <v>0</v>
      </c>
      <c r="P11" s="6">
        <v>0</v>
      </c>
      <c r="Q11" s="4">
        <v>0</v>
      </c>
      <c r="R11" s="6">
        <v>40174826.289999999</v>
      </c>
      <c r="S11" s="4">
        <v>6.16</v>
      </c>
      <c r="T11" s="6">
        <v>0</v>
      </c>
      <c r="U11" s="4">
        <v>0</v>
      </c>
    </row>
    <row r="12" spans="1:21" ht="14.25" thickTop="1" thickBot="1">
      <c r="A12" s="15" t="s">
        <v>3</v>
      </c>
      <c r="B12" s="16">
        <v>7491131174.0699997</v>
      </c>
      <c r="C12" s="17">
        <v>100</v>
      </c>
      <c r="D12" s="16">
        <v>198752440.09</v>
      </c>
      <c r="E12" s="17">
        <v>100</v>
      </c>
      <c r="F12" s="16">
        <v>1306404703.3199999</v>
      </c>
      <c r="G12" s="17">
        <v>100</v>
      </c>
      <c r="H12" s="16">
        <v>827955324.61000001</v>
      </c>
      <c r="I12" s="17">
        <v>100</v>
      </c>
      <c r="J12" s="16">
        <v>954939761.88</v>
      </c>
      <c r="K12" s="17">
        <v>100</v>
      </c>
      <c r="L12" s="16">
        <v>1050115452.52</v>
      </c>
      <c r="M12" s="17">
        <v>100</v>
      </c>
      <c r="N12" s="16">
        <v>316996649</v>
      </c>
      <c r="O12" s="17">
        <v>100</v>
      </c>
      <c r="P12" s="16">
        <v>1481709461.5999999</v>
      </c>
      <c r="Q12" s="17">
        <v>100</v>
      </c>
      <c r="R12" s="16">
        <v>652193017.64999998</v>
      </c>
      <c r="S12" s="17">
        <v>100</v>
      </c>
      <c r="T12" s="16">
        <v>702064363.39999998</v>
      </c>
      <c r="U12" s="17">
        <v>100</v>
      </c>
    </row>
    <row r="13" spans="1:21" ht="13.5" thickTop="1">
      <c r="A13" s="11" t="s">
        <v>110</v>
      </c>
    </row>
    <row r="14" spans="1:21">
      <c r="A14" t="s">
        <v>174</v>
      </c>
      <c r="B14" s="6">
        <v>0</v>
      </c>
      <c r="C14">
        <v>0</v>
      </c>
      <c r="D14" s="6">
        <v>0</v>
      </c>
      <c r="E14">
        <v>0</v>
      </c>
      <c r="F14" s="6">
        <v>0</v>
      </c>
      <c r="G14">
        <v>0</v>
      </c>
      <c r="H14" s="6">
        <v>0</v>
      </c>
      <c r="I14">
        <v>0</v>
      </c>
      <c r="J14" s="6">
        <v>0</v>
      </c>
      <c r="K14">
        <v>0</v>
      </c>
      <c r="L14" s="6">
        <v>0</v>
      </c>
      <c r="M14">
        <v>0</v>
      </c>
      <c r="N14" s="6">
        <v>0</v>
      </c>
      <c r="O14">
        <v>0</v>
      </c>
      <c r="P14" s="6">
        <v>0</v>
      </c>
      <c r="Q14">
        <v>0</v>
      </c>
      <c r="R14" s="6">
        <v>0</v>
      </c>
      <c r="S14">
        <v>0</v>
      </c>
      <c r="T14" s="6">
        <v>0</v>
      </c>
      <c r="U14">
        <v>0</v>
      </c>
    </row>
    <row r="15" spans="1:21">
      <c r="A15" t="s">
        <v>175</v>
      </c>
      <c r="B15" s="6">
        <v>0</v>
      </c>
      <c r="C15">
        <v>0</v>
      </c>
      <c r="D15" s="6">
        <v>0</v>
      </c>
      <c r="E15">
        <v>0</v>
      </c>
      <c r="F15" s="6">
        <v>0</v>
      </c>
      <c r="G15">
        <v>0</v>
      </c>
      <c r="H15" s="6">
        <v>0</v>
      </c>
      <c r="I15">
        <v>0</v>
      </c>
      <c r="J15" s="6">
        <v>0</v>
      </c>
      <c r="K15">
        <v>0</v>
      </c>
      <c r="L15" s="6">
        <v>0</v>
      </c>
      <c r="M15">
        <v>0</v>
      </c>
      <c r="N15" s="6">
        <v>0</v>
      </c>
      <c r="O15">
        <v>0</v>
      </c>
      <c r="P15" s="6">
        <v>0</v>
      </c>
      <c r="Q15">
        <v>0</v>
      </c>
      <c r="R15" s="6">
        <v>0</v>
      </c>
      <c r="S15">
        <v>0</v>
      </c>
      <c r="T15" s="6">
        <v>0</v>
      </c>
      <c r="U15">
        <v>0</v>
      </c>
    </row>
    <row r="16" spans="1:21">
      <c r="A16" t="s">
        <v>176</v>
      </c>
      <c r="B16" s="6">
        <v>0</v>
      </c>
      <c r="C16">
        <v>0</v>
      </c>
      <c r="D16" s="6">
        <v>0</v>
      </c>
      <c r="E16">
        <v>0</v>
      </c>
      <c r="F16" s="6">
        <v>0</v>
      </c>
      <c r="G16">
        <v>0</v>
      </c>
      <c r="H16" s="6">
        <v>0</v>
      </c>
      <c r="I16">
        <v>0</v>
      </c>
      <c r="J16" s="6">
        <v>0</v>
      </c>
      <c r="K16">
        <v>0</v>
      </c>
      <c r="L16" s="6">
        <v>0</v>
      </c>
      <c r="M16">
        <v>0</v>
      </c>
      <c r="N16" s="6">
        <v>0</v>
      </c>
      <c r="O16">
        <v>0</v>
      </c>
      <c r="P16" s="6">
        <v>0</v>
      </c>
      <c r="Q16">
        <v>0</v>
      </c>
      <c r="R16" s="6">
        <v>0</v>
      </c>
      <c r="S16">
        <v>0</v>
      </c>
      <c r="T16" s="6">
        <v>0</v>
      </c>
      <c r="U16">
        <v>0</v>
      </c>
    </row>
    <row r="17" spans="1:21">
      <c r="A17" t="s">
        <v>177</v>
      </c>
      <c r="B17" s="6">
        <v>35177828</v>
      </c>
      <c r="C17" s="4">
        <v>0.46960000000000002</v>
      </c>
      <c r="D17" s="6">
        <v>0</v>
      </c>
      <c r="E17">
        <v>0</v>
      </c>
      <c r="F17" s="6">
        <v>0</v>
      </c>
      <c r="G17">
        <v>0</v>
      </c>
      <c r="H17" s="6">
        <v>0</v>
      </c>
      <c r="I17">
        <v>0</v>
      </c>
      <c r="J17" s="6">
        <v>0</v>
      </c>
      <c r="K17">
        <v>0</v>
      </c>
      <c r="L17" s="6">
        <v>35067404</v>
      </c>
      <c r="M17" s="4">
        <v>3.3393999999999999</v>
      </c>
      <c r="N17" s="6">
        <v>0</v>
      </c>
      <c r="O17">
        <v>0</v>
      </c>
      <c r="P17" s="6">
        <v>110424</v>
      </c>
      <c r="Q17" s="4">
        <v>7.4999999999999997E-3</v>
      </c>
      <c r="R17" s="6">
        <v>0</v>
      </c>
      <c r="S17">
        <v>0</v>
      </c>
      <c r="T17" s="6">
        <v>0</v>
      </c>
      <c r="U17">
        <v>0</v>
      </c>
    </row>
    <row r="18" spans="1:21">
      <c r="A18" t="s">
        <v>178</v>
      </c>
      <c r="B18" s="6">
        <v>0</v>
      </c>
      <c r="C18">
        <v>0</v>
      </c>
      <c r="D18" s="6">
        <v>0</v>
      </c>
      <c r="E18">
        <v>0</v>
      </c>
      <c r="F18" s="6">
        <v>0</v>
      </c>
      <c r="G18">
        <v>0</v>
      </c>
      <c r="H18" s="6">
        <v>0</v>
      </c>
      <c r="I18">
        <v>0</v>
      </c>
      <c r="J18" s="6">
        <v>0</v>
      </c>
      <c r="K18">
        <v>0</v>
      </c>
      <c r="L18" s="6">
        <v>0</v>
      </c>
      <c r="M18">
        <v>0</v>
      </c>
      <c r="N18" s="6">
        <v>0</v>
      </c>
      <c r="O18">
        <v>0</v>
      </c>
      <c r="P18" s="6">
        <v>0</v>
      </c>
      <c r="Q18">
        <v>0</v>
      </c>
      <c r="R18" s="6">
        <v>0</v>
      </c>
      <c r="S18">
        <v>0</v>
      </c>
      <c r="T18" s="6">
        <v>0</v>
      </c>
      <c r="U18">
        <v>0</v>
      </c>
    </row>
    <row r="19" spans="1:21">
      <c r="A19" t="s">
        <v>179</v>
      </c>
      <c r="B19" s="6">
        <v>0</v>
      </c>
      <c r="C19">
        <v>0</v>
      </c>
      <c r="D19" s="6">
        <v>0</v>
      </c>
      <c r="E19">
        <v>0</v>
      </c>
      <c r="F19" s="6">
        <v>0</v>
      </c>
      <c r="G19">
        <v>0</v>
      </c>
      <c r="H19" s="6">
        <v>0</v>
      </c>
      <c r="I19">
        <v>0</v>
      </c>
      <c r="J19" s="6">
        <v>0</v>
      </c>
      <c r="K19">
        <v>0</v>
      </c>
      <c r="L19" s="6">
        <v>0</v>
      </c>
      <c r="M19">
        <v>0</v>
      </c>
      <c r="N19" s="6">
        <v>0</v>
      </c>
      <c r="O19">
        <v>0</v>
      </c>
      <c r="P19" s="6">
        <v>0</v>
      </c>
      <c r="Q19">
        <v>0</v>
      </c>
      <c r="R19" s="6">
        <v>0</v>
      </c>
      <c r="S19">
        <v>0</v>
      </c>
      <c r="T19" s="6">
        <v>0</v>
      </c>
      <c r="U19">
        <v>0</v>
      </c>
    </row>
    <row r="20" spans="1:21">
      <c r="A20" t="s">
        <v>180</v>
      </c>
      <c r="B20" s="6">
        <v>0</v>
      </c>
      <c r="C20">
        <v>0</v>
      </c>
      <c r="D20" s="6">
        <v>0</v>
      </c>
      <c r="E20">
        <v>0</v>
      </c>
      <c r="F20" s="6">
        <v>0</v>
      </c>
      <c r="G20">
        <v>0</v>
      </c>
      <c r="H20" s="6">
        <v>0</v>
      </c>
      <c r="I20">
        <v>0</v>
      </c>
      <c r="J20" s="6">
        <v>0</v>
      </c>
      <c r="K20">
        <v>0</v>
      </c>
      <c r="L20" s="6">
        <v>0</v>
      </c>
      <c r="M20">
        <v>0</v>
      </c>
      <c r="N20" s="6">
        <v>0</v>
      </c>
      <c r="O20">
        <v>0</v>
      </c>
      <c r="P20" s="6">
        <v>0</v>
      </c>
      <c r="Q20">
        <v>0</v>
      </c>
      <c r="R20" s="6">
        <v>0</v>
      </c>
      <c r="S20">
        <v>0</v>
      </c>
      <c r="T20" s="6">
        <v>0</v>
      </c>
      <c r="U20">
        <v>0</v>
      </c>
    </row>
    <row r="21" spans="1:21" ht="13.5" thickBot="1">
      <c r="A21" t="s">
        <v>181</v>
      </c>
      <c r="B21" s="6">
        <v>0</v>
      </c>
      <c r="C21">
        <v>0</v>
      </c>
      <c r="D21" s="6">
        <v>0</v>
      </c>
      <c r="E21">
        <v>0</v>
      </c>
      <c r="F21" s="6">
        <v>0</v>
      </c>
      <c r="G21">
        <v>0</v>
      </c>
      <c r="H21" s="6">
        <v>0</v>
      </c>
      <c r="I21">
        <v>0</v>
      </c>
      <c r="J21" s="6">
        <v>0</v>
      </c>
      <c r="K21">
        <v>0</v>
      </c>
      <c r="L21" s="6">
        <v>0</v>
      </c>
      <c r="M21">
        <v>0</v>
      </c>
      <c r="N21" s="6">
        <v>0</v>
      </c>
      <c r="O21">
        <v>0</v>
      </c>
      <c r="P21" s="6">
        <v>0</v>
      </c>
      <c r="Q21">
        <v>0</v>
      </c>
      <c r="R21" s="6">
        <v>0</v>
      </c>
      <c r="S21">
        <v>0</v>
      </c>
      <c r="T21" s="6">
        <v>0</v>
      </c>
      <c r="U21">
        <v>0</v>
      </c>
    </row>
    <row r="22" spans="1:21" ht="14.25" thickTop="1" thickBot="1">
      <c r="A22" s="15" t="s">
        <v>182</v>
      </c>
      <c r="B22" s="16">
        <v>35177828</v>
      </c>
      <c r="C22" s="17">
        <v>0.46960000000000002</v>
      </c>
      <c r="D22" s="16">
        <v>0</v>
      </c>
      <c r="E22" s="15">
        <v>0</v>
      </c>
      <c r="F22" s="16">
        <v>0</v>
      </c>
      <c r="G22" s="15">
        <v>0</v>
      </c>
      <c r="H22" s="16">
        <v>0</v>
      </c>
      <c r="I22" s="15">
        <v>0</v>
      </c>
      <c r="J22" s="16">
        <v>0</v>
      </c>
      <c r="K22" s="15">
        <v>0</v>
      </c>
      <c r="L22" s="16">
        <v>35067404</v>
      </c>
      <c r="M22" s="17">
        <v>3.3393999999999999</v>
      </c>
      <c r="N22" s="16">
        <v>0</v>
      </c>
      <c r="O22" s="15">
        <v>0</v>
      </c>
      <c r="P22" s="16">
        <v>110424</v>
      </c>
      <c r="Q22" s="17">
        <v>7.4999999999999997E-3</v>
      </c>
      <c r="R22" s="16">
        <v>0</v>
      </c>
      <c r="S22" s="15">
        <v>0</v>
      </c>
      <c r="T22" s="16">
        <v>0</v>
      </c>
      <c r="U22" s="15">
        <v>0</v>
      </c>
    </row>
    <row r="23" spans="1:21" ht="13.5" thickTop="1">
      <c r="A23" t="s">
        <v>183</v>
      </c>
      <c r="B23" s="6">
        <v>117343787</v>
      </c>
      <c r="C23" s="4">
        <v>1.5664</v>
      </c>
      <c r="D23" s="6">
        <v>0</v>
      </c>
      <c r="E23">
        <v>0</v>
      </c>
      <c r="F23" s="6">
        <v>32044627.5</v>
      </c>
      <c r="G23" s="4">
        <v>2.4529000000000001</v>
      </c>
      <c r="H23" s="6">
        <v>0</v>
      </c>
      <c r="I23">
        <v>0</v>
      </c>
      <c r="J23" s="6">
        <v>0</v>
      </c>
      <c r="K23">
        <v>0</v>
      </c>
      <c r="L23" s="6">
        <v>20563676</v>
      </c>
      <c r="M23" s="4">
        <v>1.9581999999999999</v>
      </c>
      <c r="N23" s="6">
        <v>12315432</v>
      </c>
      <c r="O23" s="4">
        <v>3.8849999999999998</v>
      </c>
      <c r="P23" s="6">
        <v>35491228</v>
      </c>
      <c r="Q23" s="4">
        <v>2.3953000000000002</v>
      </c>
      <c r="R23" s="6">
        <v>4581800</v>
      </c>
      <c r="S23" s="4">
        <v>0.70250000000000001</v>
      </c>
      <c r="T23" s="6">
        <v>12347023.5</v>
      </c>
      <c r="U23" s="4">
        <v>1.7586999999999999</v>
      </c>
    </row>
    <row r="24" spans="1:21">
      <c r="A24" t="s">
        <v>184</v>
      </c>
      <c r="B24" s="6">
        <v>86418098.370000005</v>
      </c>
      <c r="C24" s="4">
        <v>1.1536</v>
      </c>
      <c r="D24" s="6">
        <v>4014279.69</v>
      </c>
      <c r="E24" s="4">
        <v>2.0196999999999998</v>
      </c>
      <c r="F24" s="6">
        <v>19360389.48</v>
      </c>
      <c r="G24" s="4">
        <v>1.482</v>
      </c>
      <c r="H24" s="6">
        <v>0</v>
      </c>
      <c r="I24">
        <v>0</v>
      </c>
      <c r="J24" s="6">
        <v>24892848.5</v>
      </c>
      <c r="K24" s="4">
        <v>2.6067</v>
      </c>
      <c r="L24" s="6">
        <v>0</v>
      </c>
      <c r="M24">
        <v>0</v>
      </c>
      <c r="N24" s="6">
        <v>11488723</v>
      </c>
      <c r="O24" s="4">
        <v>3.6242000000000001</v>
      </c>
      <c r="P24" s="6">
        <v>24010816.899999999</v>
      </c>
      <c r="Q24" s="4">
        <v>1.6205000000000001</v>
      </c>
      <c r="R24" s="6">
        <v>2651040.7999999998</v>
      </c>
      <c r="S24" s="4">
        <v>0.40649999999999997</v>
      </c>
      <c r="T24" s="6">
        <v>0</v>
      </c>
      <c r="U24">
        <v>0</v>
      </c>
    </row>
    <row r="25" spans="1:21">
      <c r="A25" t="s">
        <v>185</v>
      </c>
      <c r="B25" s="6">
        <v>86729248.599999994</v>
      </c>
      <c r="C25" s="4">
        <v>1.1577999999999999</v>
      </c>
      <c r="D25" s="6">
        <v>0</v>
      </c>
      <c r="E25">
        <v>0</v>
      </c>
      <c r="F25" s="6">
        <v>11440213.960000001</v>
      </c>
      <c r="G25" s="4">
        <v>0.87570000000000003</v>
      </c>
      <c r="H25" s="6">
        <v>0</v>
      </c>
      <c r="I25">
        <v>0</v>
      </c>
      <c r="J25" s="6">
        <v>0</v>
      </c>
      <c r="K25">
        <v>0</v>
      </c>
      <c r="L25" s="6">
        <v>28098091</v>
      </c>
      <c r="M25" s="4">
        <v>2.6757</v>
      </c>
      <c r="N25" s="6">
        <v>11968452</v>
      </c>
      <c r="O25" s="4">
        <v>3.7755999999999998</v>
      </c>
      <c r="P25" s="6">
        <v>13337072</v>
      </c>
      <c r="Q25" s="4">
        <v>0.90010000000000001</v>
      </c>
      <c r="R25" s="6">
        <v>0</v>
      </c>
      <c r="S25">
        <v>0</v>
      </c>
      <c r="T25" s="6">
        <v>21885419.640000001</v>
      </c>
      <c r="U25" s="4">
        <v>3.1173000000000002</v>
      </c>
    </row>
    <row r="26" spans="1:21" ht="13.5" thickBot="1">
      <c r="A26" t="s">
        <v>186</v>
      </c>
      <c r="B26" s="6">
        <v>1332963665</v>
      </c>
      <c r="C26" s="4">
        <v>17.793900000000001</v>
      </c>
      <c r="D26" s="6">
        <v>57456620.369999997</v>
      </c>
      <c r="E26" s="4">
        <v>28.9086</v>
      </c>
      <c r="F26" s="6">
        <v>134844200.97999999</v>
      </c>
      <c r="G26" s="4">
        <v>10.3218</v>
      </c>
      <c r="H26" s="6">
        <v>368736206.44</v>
      </c>
      <c r="I26" s="4">
        <v>44.535800000000002</v>
      </c>
      <c r="J26" s="6">
        <v>152524025.75</v>
      </c>
      <c r="K26" s="4">
        <v>15.972099999999999</v>
      </c>
      <c r="L26" s="6">
        <v>161406087</v>
      </c>
      <c r="M26" s="4">
        <v>15.3703</v>
      </c>
      <c r="N26" s="6">
        <v>48544291</v>
      </c>
      <c r="O26" s="4">
        <v>15.313800000000001</v>
      </c>
      <c r="P26" s="6">
        <v>145120812.06</v>
      </c>
      <c r="Q26" s="4">
        <v>9.7941000000000003</v>
      </c>
      <c r="R26" s="6">
        <v>110367405.43000001</v>
      </c>
      <c r="S26" s="4">
        <v>16.922499999999999</v>
      </c>
      <c r="T26" s="6">
        <v>153964015.97</v>
      </c>
      <c r="U26" s="4">
        <v>21.930199999999999</v>
      </c>
    </row>
    <row r="27" spans="1:21" ht="14.25" thickTop="1" thickBot="1">
      <c r="A27" s="15" t="s">
        <v>187</v>
      </c>
      <c r="B27" s="16">
        <v>1623454798.97</v>
      </c>
      <c r="C27" s="17">
        <v>21.671700000000001</v>
      </c>
      <c r="D27" s="16">
        <v>61470900.060000002</v>
      </c>
      <c r="E27" s="17">
        <v>30.9284</v>
      </c>
      <c r="F27" s="16">
        <v>197689431.91999999</v>
      </c>
      <c r="G27" s="17">
        <v>15.132300000000001</v>
      </c>
      <c r="H27" s="16">
        <v>368736206.44</v>
      </c>
      <c r="I27" s="17">
        <v>44.535800000000002</v>
      </c>
      <c r="J27" s="16">
        <v>177416874.25</v>
      </c>
      <c r="K27" s="17">
        <v>18.578900000000001</v>
      </c>
      <c r="L27" s="16">
        <v>210067854</v>
      </c>
      <c r="M27" s="17">
        <v>20.004300000000001</v>
      </c>
      <c r="N27" s="16">
        <v>84316898</v>
      </c>
      <c r="O27" s="17">
        <v>26.598700000000001</v>
      </c>
      <c r="P27" s="16">
        <v>217959928.96000001</v>
      </c>
      <c r="Q27" s="17">
        <v>14.71</v>
      </c>
      <c r="R27" s="16">
        <v>117600246.23</v>
      </c>
      <c r="S27" s="17">
        <v>18.031500000000001</v>
      </c>
      <c r="T27" s="16">
        <v>188196459.11000001</v>
      </c>
      <c r="U27" s="17">
        <v>26.8062</v>
      </c>
    </row>
    <row r="28" spans="1:21" ht="13.5" thickTop="1">
      <c r="A28" t="s">
        <v>188</v>
      </c>
      <c r="B28" s="6">
        <v>0</v>
      </c>
      <c r="C28">
        <v>0</v>
      </c>
      <c r="D28" s="6">
        <v>0</v>
      </c>
      <c r="E28">
        <v>0</v>
      </c>
      <c r="F28" s="6">
        <v>0</v>
      </c>
      <c r="G28">
        <v>0</v>
      </c>
      <c r="H28" s="6">
        <v>0</v>
      </c>
      <c r="I28">
        <v>0</v>
      </c>
      <c r="J28" s="6">
        <v>0</v>
      </c>
      <c r="K28">
        <v>0</v>
      </c>
      <c r="L28" s="6">
        <v>0</v>
      </c>
      <c r="M28">
        <v>0</v>
      </c>
      <c r="N28" s="6">
        <v>0</v>
      </c>
      <c r="O28">
        <v>0</v>
      </c>
      <c r="P28" s="6">
        <v>0</v>
      </c>
      <c r="Q28">
        <v>0</v>
      </c>
      <c r="R28" s="6">
        <v>0</v>
      </c>
      <c r="S28">
        <v>0</v>
      </c>
      <c r="T28" s="6">
        <v>0</v>
      </c>
      <c r="U28">
        <v>0</v>
      </c>
    </row>
    <row r="29" spans="1:21">
      <c r="A29" t="s">
        <v>189</v>
      </c>
      <c r="B29" s="6">
        <v>300248698.81999999</v>
      </c>
      <c r="C29" s="4">
        <v>4.0080999999999998</v>
      </c>
      <c r="D29" s="6">
        <v>16409374.050000001</v>
      </c>
      <c r="E29" s="4">
        <v>8.2561999999999998</v>
      </c>
      <c r="F29" s="6">
        <v>65047130.600000001</v>
      </c>
      <c r="G29" s="4">
        <v>4.9790999999999999</v>
      </c>
      <c r="H29" s="6">
        <v>53373081.350000001</v>
      </c>
      <c r="I29" s="4">
        <v>6.4463999999999997</v>
      </c>
      <c r="J29" s="6">
        <v>53448852.420000002</v>
      </c>
      <c r="K29" s="4">
        <v>5.5971000000000002</v>
      </c>
      <c r="L29" s="6">
        <v>0</v>
      </c>
      <c r="M29">
        <v>0</v>
      </c>
      <c r="N29" s="6">
        <v>0</v>
      </c>
      <c r="O29">
        <v>0</v>
      </c>
      <c r="P29" s="6">
        <v>73360172.400000006</v>
      </c>
      <c r="Q29" s="4">
        <v>4.9509999999999996</v>
      </c>
      <c r="R29" s="6">
        <v>38610088</v>
      </c>
      <c r="S29" s="4">
        <v>5.92</v>
      </c>
      <c r="T29" s="6">
        <v>0</v>
      </c>
      <c r="U29">
        <v>0</v>
      </c>
    </row>
    <row r="30" spans="1:21">
      <c r="A30" t="s">
        <v>190</v>
      </c>
      <c r="B30" s="6">
        <v>156682725.90000001</v>
      </c>
      <c r="C30" s="4">
        <v>2.0916000000000001</v>
      </c>
      <c r="D30" s="6">
        <v>1245816</v>
      </c>
      <c r="E30" s="4">
        <v>0.62680000000000002</v>
      </c>
      <c r="F30" s="6">
        <v>30330908.199999999</v>
      </c>
      <c r="G30" s="4">
        <v>2.3216999999999999</v>
      </c>
      <c r="H30" s="6">
        <v>0</v>
      </c>
      <c r="I30">
        <v>0</v>
      </c>
      <c r="J30" s="6">
        <v>9335216</v>
      </c>
      <c r="K30" s="4">
        <v>0.97760000000000002</v>
      </c>
      <c r="L30" s="6">
        <v>29882772</v>
      </c>
      <c r="M30" s="4">
        <v>2.8456999999999999</v>
      </c>
      <c r="N30" s="6">
        <v>9391053</v>
      </c>
      <c r="O30" s="4">
        <v>2.9624999999999999</v>
      </c>
      <c r="P30" s="6">
        <v>35234410.399999999</v>
      </c>
      <c r="Q30" s="4">
        <v>2.3780000000000001</v>
      </c>
      <c r="R30" s="6">
        <v>19792078.600000001</v>
      </c>
      <c r="S30" s="4">
        <v>3.0347</v>
      </c>
      <c r="T30" s="6">
        <v>21470471.699999999</v>
      </c>
      <c r="U30" s="4">
        <v>3.0581999999999998</v>
      </c>
    </row>
    <row r="31" spans="1:21">
      <c r="A31" t="s">
        <v>191</v>
      </c>
      <c r="B31" s="6">
        <v>88926957.790000007</v>
      </c>
      <c r="C31" s="4">
        <v>1.1871</v>
      </c>
      <c r="D31" s="6">
        <v>9195837.3000000007</v>
      </c>
      <c r="E31" s="4">
        <v>4.6268000000000002</v>
      </c>
      <c r="F31" s="6">
        <v>0</v>
      </c>
      <c r="G31">
        <v>0</v>
      </c>
      <c r="H31" s="6">
        <v>0</v>
      </c>
      <c r="I31">
        <v>0</v>
      </c>
      <c r="J31" s="6">
        <v>57205544.030000001</v>
      </c>
      <c r="K31" s="4">
        <v>5.9904999999999999</v>
      </c>
      <c r="L31" s="6">
        <v>0</v>
      </c>
      <c r="M31">
        <v>0</v>
      </c>
      <c r="N31" s="6">
        <v>8549119</v>
      </c>
      <c r="O31" s="4">
        <v>2.6968999999999999</v>
      </c>
      <c r="P31" s="6">
        <v>0</v>
      </c>
      <c r="Q31">
        <v>0</v>
      </c>
      <c r="R31" s="6">
        <v>0</v>
      </c>
      <c r="S31">
        <v>0</v>
      </c>
      <c r="T31" s="6">
        <v>13976457.460000001</v>
      </c>
      <c r="U31" s="4">
        <v>1.9907999999999999</v>
      </c>
    </row>
    <row r="32" spans="1:21">
      <c r="A32" t="s">
        <v>192</v>
      </c>
      <c r="B32" s="6">
        <v>24174225.5</v>
      </c>
      <c r="C32" s="4">
        <v>0.32269999999999999</v>
      </c>
      <c r="D32" s="6">
        <v>0</v>
      </c>
      <c r="E32">
        <v>0</v>
      </c>
      <c r="F32" s="6">
        <v>2238990.1</v>
      </c>
      <c r="G32" s="4">
        <v>0.1714</v>
      </c>
      <c r="H32" s="6">
        <v>0</v>
      </c>
      <c r="I32">
        <v>0</v>
      </c>
      <c r="J32" s="6">
        <v>0</v>
      </c>
      <c r="K32">
        <v>0</v>
      </c>
      <c r="L32" s="6">
        <v>19469144</v>
      </c>
      <c r="M32" s="4">
        <v>1.8540000000000001</v>
      </c>
      <c r="N32" s="6">
        <v>0</v>
      </c>
      <c r="O32">
        <v>0</v>
      </c>
      <c r="P32" s="6">
        <v>2466091.4</v>
      </c>
      <c r="Q32" s="4">
        <v>0.16639999999999999</v>
      </c>
      <c r="R32" s="6">
        <v>0</v>
      </c>
      <c r="S32">
        <v>0</v>
      </c>
      <c r="T32" s="6">
        <v>0</v>
      </c>
      <c r="U32">
        <v>0</v>
      </c>
    </row>
    <row r="33" spans="1:21">
      <c r="A33" t="s">
        <v>193</v>
      </c>
      <c r="B33" s="6">
        <v>150900764.44</v>
      </c>
      <c r="C33" s="4">
        <v>2.0144000000000002</v>
      </c>
      <c r="D33" s="6">
        <v>6553969.3300000001</v>
      </c>
      <c r="E33" s="4">
        <v>3.2976000000000001</v>
      </c>
      <c r="F33" s="6">
        <v>51676995.039999999</v>
      </c>
      <c r="G33" s="4">
        <v>3.9557000000000002</v>
      </c>
      <c r="H33" s="6">
        <v>13300164.949999999</v>
      </c>
      <c r="I33" s="4">
        <v>1.6064000000000001</v>
      </c>
      <c r="J33" s="6">
        <v>19656419.120000001</v>
      </c>
      <c r="K33" s="4">
        <v>2.0583999999999998</v>
      </c>
      <c r="L33" s="6">
        <v>0</v>
      </c>
      <c r="M33">
        <v>0</v>
      </c>
      <c r="N33" s="6">
        <v>0</v>
      </c>
      <c r="O33">
        <v>0</v>
      </c>
      <c r="P33" s="6">
        <v>58004112.399999999</v>
      </c>
      <c r="Q33" s="4">
        <v>3.9146999999999998</v>
      </c>
      <c r="R33" s="6">
        <v>0</v>
      </c>
      <c r="S33">
        <v>0</v>
      </c>
      <c r="T33" s="6">
        <v>1709103.6</v>
      </c>
      <c r="U33" s="4">
        <v>0.24340000000000001</v>
      </c>
    </row>
    <row r="34" spans="1:21" ht="13.5" thickBot="1">
      <c r="A34" t="s">
        <v>194</v>
      </c>
      <c r="B34" s="6">
        <v>125998925.34</v>
      </c>
      <c r="C34" s="4">
        <v>1.6819999999999999</v>
      </c>
      <c r="D34" s="6">
        <v>7045668</v>
      </c>
      <c r="E34" s="4">
        <v>3.5449000000000002</v>
      </c>
      <c r="F34" s="6">
        <v>22089858.210000001</v>
      </c>
      <c r="G34" s="4">
        <v>1.6909000000000001</v>
      </c>
      <c r="H34" s="6">
        <v>21810926.969999999</v>
      </c>
      <c r="I34" s="4">
        <v>2.6343000000000001</v>
      </c>
      <c r="J34" s="6">
        <v>33705335.159999996</v>
      </c>
      <c r="K34" s="4">
        <v>3.5295999999999998</v>
      </c>
      <c r="L34" s="6">
        <v>0</v>
      </c>
      <c r="M34">
        <v>0</v>
      </c>
      <c r="N34" s="6">
        <v>7178149</v>
      </c>
      <c r="O34" s="4">
        <v>2.2644000000000002</v>
      </c>
      <c r="P34" s="6">
        <v>0</v>
      </c>
      <c r="Q34">
        <v>0</v>
      </c>
      <c r="R34" s="6">
        <v>34168988</v>
      </c>
      <c r="S34" s="4">
        <v>5.2390999999999996</v>
      </c>
      <c r="T34" s="6">
        <v>0</v>
      </c>
      <c r="U34">
        <v>0</v>
      </c>
    </row>
    <row r="35" spans="1:21" ht="14.25" thickTop="1" thickBot="1">
      <c r="A35" s="15" t="s">
        <v>195</v>
      </c>
      <c r="B35" s="16">
        <v>846932297.78999996</v>
      </c>
      <c r="C35" s="17">
        <v>11.3058</v>
      </c>
      <c r="D35" s="16">
        <v>40450664.68</v>
      </c>
      <c r="E35" s="17">
        <v>20.3523</v>
      </c>
      <c r="F35" s="16">
        <v>171383882.15000001</v>
      </c>
      <c r="G35" s="17">
        <v>13.1187</v>
      </c>
      <c r="H35" s="16">
        <v>88484173.269999996</v>
      </c>
      <c r="I35" s="17">
        <v>10.687099999999999</v>
      </c>
      <c r="J35" s="16">
        <v>173351366.72999999</v>
      </c>
      <c r="K35" s="17">
        <v>18.153099999999998</v>
      </c>
      <c r="L35" s="16">
        <v>49351916</v>
      </c>
      <c r="M35" s="17">
        <v>4.6997</v>
      </c>
      <c r="N35" s="16">
        <v>25118321</v>
      </c>
      <c r="O35" s="17">
        <v>7.9238</v>
      </c>
      <c r="P35" s="16">
        <v>169064786.59999999</v>
      </c>
      <c r="Q35" s="17">
        <v>11.4101</v>
      </c>
      <c r="R35" s="16">
        <v>92571154.599999994</v>
      </c>
      <c r="S35" s="17">
        <v>14.1938</v>
      </c>
      <c r="T35" s="16">
        <v>37156032.759999998</v>
      </c>
      <c r="U35" s="17">
        <v>5.2923999999999998</v>
      </c>
    </row>
    <row r="36" spans="1:21" ht="13.5" thickTop="1">
      <c r="A36" t="s">
        <v>196</v>
      </c>
      <c r="B36" s="6">
        <v>177254111.5</v>
      </c>
      <c r="C36" s="4">
        <v>2.3662000000000001</v>
      </c>
      <c r="D36" s="6">
        <v>5411061.5999999996</v>
      </c>
      <c r="E36" s="4">
        <v>2.7225000000000001</v>
      </c>
      <c r="F36" s="6">
        <v>43593443.399999999</v>
      </c>
      <c r="G36" s="4">
        <v>3.3369</v>
      </c>
      <c r="H36" s="6">
        <v>29951296.199999999</v>
      </c>
      <c r="I36" s="4">
        <v>3.6175000000000002</v>
      </c>
      <c r="J36" s="6">
        <v>32742755.25</v>
      </c>
      <c r="K36" s="4">
        <v>3.4287999999999998</v>
      </c>
      <c r="L36" s="6">
        <v>0</v>
      </c>
      <c r="M36">
        <v>0</v>
      </c>
      <c r="N36" s="6">
        <v>0</v>
      </c>
      <c r="O36">
        <v>0</v>
      </c>
      <c r="P36" s="6">
        <v>49280425.810000002</v>
      </c>
      <c r="Q36" s="4">
        <v>3.3258999999999999</v>
      </c>
      <c r="R36" s="6">
        <v>16275129.24</v>
      </c>
      <c r="S36" s="4">
        <v>2.4954000000000001</v>
      </c>
      <c r="T36" s="6">
        <v>0</v>
      </c>
      <c r="U36">
        <v>0</v>
      </c>
    </row>
    <row r="37" spans="1:21">
      <c r="A37" t="s">
        <v>197</v>
      </c>
      <c r="B37" s="6">
        <v>338145666.52999997</v>
      </c>
      <c r="C37" s="4">
        <v>4.5138999999999996</v>
      </c>
      <c r="D37" s="6">
        <v>5124545.7</v>
      </c>
      <c r="E37" s="4">
        <v>2.5783999999999998</v>
      </c>
      <c r="F37" s="6">
        <v>68417014.859999999</v>
      </c>
      <c r="G37" s="4">
        <v>5.2370000000000001</v>
      </c>
      <c r="H37" s="6">
        <v>8198707.4699999997</v>
      </c>
      <c r="I37" s="4">
        <v>0.99019999999999997</v>
      </c>
      <c r="J37" s="6">
        <v>35875965.189999998</v>
      </c>
      <c r="K37" s="4">
        <v>3.7568999999999999</v>
      </c>
      <c r="L37" s="6">
        <v>75778420</v>
      </c>
      <c r="M37" s="4">
        <v>7.2161999999999997</v>
      </c>
      <c r="N37" s="6">
        <v>0</v>
      </c>
      <c r="O37">
        <v>0</v>
      </c>
      <c r="P37" s="6">
        <v>77116322.099999994</v>
      </c>
      <c r="Q37" s="4">
        <v>5.2046000000000001</v>
      </c>
      <c r="R37" s="6">
        <v>24338606.25</v>
      </c>
      <c r="S37" s="4">
        <v>3.7317999999999998</v>
      </c>
      <c r="T37" s="6">
        <v>43296084.960000001</v>
      </c>
      <c r="U37" s="4">
        <v>6.1669999999999998</v>
      </c>
    </row>
    <row r="38" spans="1:21">
      <c r="A38" t="s">
        <v>198</v>
      </c>
      <c r="B38" s="6">
        <v>429220089.94999999</v>
      </c>
      <c r="C38" s="4">
        <v>5.7297000000000002</v>
      </c>
      <c r="D38" s="6">
        <v>6511200</v>
      </c>
      <c r="E38" s="4">
        <v>3.2759999999999998</v>
      </c>
      <c r="F38" s="6">
        <v>93070816</v>
      </c>
      <c r="G38" s="4">
        <v>7.1242000000000001</v>
      </c>
      <c r="H38" s="6">
        <v>40051200</v>
      </c>
      <c r="I38" s="4">
        <v>4.8373999999999997</v>
      </c>
      <c r="J38" s="6">
        <v>39800700</v>
      </c>
      <c r="K38" s="4">
        <v>4.1679000000000004</v>
      </c>
      <c r="L38" s="6">
        <v>49044300</v>
      </c>
      <c r="M38" s="4">
        <v>4.6703999999999999</v>
      </c>
      <c r="N38" s="6">
        <v>7263600</v>
      </c>
      <c r="O38" s="4">
        <v>2.2913999999999999</v>
      </c>
      <c r="P38" s="6">
        <v>104177349.7</v>
      </c>
      <c r="Q38" s="4">
        <v>7.0308999999999999</v>
      </c>
      <c r="R38" s="6">
        <v>50040560.729999997</v>
      </c>
      <c r="S38" s="4">
        <v>7.6726999999999999</v>
      </c>
      <c r="T38" s="6">
        <v>39260363.520000003</v>
      </c>
      <c r="U38" s="4">
        <v>5.5921000000000003</v>
      </c>
    </row>
    <row r="39" spans="1:21" ht="13.5" thickBot="1">
      <c r="A39" t="s">
        <v>199</v>
      </c>
      <c r="B39" s="6">
        <v>111191781.51000001</v>
      </c>
      <c r="C39" s="4">
        <v>1.4843</v>
      </c>
      <c r="D39" s="6">
        <v>2190200</v>
      </c>
      <c r="E39" s="4">
        <v>1.1020000000000001</v>
      </c>
      <c r="F39" s="6">
        <v>12621594.630000001</v>
      </c>
      <c r="G39" s="4">
        <v>0.96609999999999996</v>
      </c>
      <c r="H39" s="6">
        <v>0</v>
      </c>
      <c r="I39">
        <v>0</v>
      </c>
      <c r="J39" s="6">
        <v>16892532.719999999</v>
      </c>
      <c r="K39" s="4">
        <v>1.7689999999999999</v>
      </c>
      <c r="L39" s="6">
        <v>0</v>
      </c>
      <c r="M39">
        <v>0</v>
      </c>
      <c r="N39" s="6">
        <v>0</v>
      </c>
      <c r="O39">
        <v>0</v>
      </c>
      <c r="P39" s="6">
        <v>14357674.6</v>
      </c>
      <c r="Q39" s="4">
        <v>0.96899999999999997</v>
      </c>
      <c r="R39" s="6">
        <v>12682014</v>
      </c>
      <c r="S39" s="4">
        <v>1.9444999999999999</v>
      </c>
      <c r="T39" s="6">
        <v>52447765.560000002</v>
      </c>
      <c r="U39" s="4">
        <v>7.4705000000000004</v>
      </c>
    </row>
    <row r="40" spans="1:21" ht="14.25" thickTop="1" thickBot="1">
      <c r="A40" s="15" t="s">
        <v>200</v>
      </c>
      <c r="B40" s="16">
        <v>1055811649.49</v>
      </c>
      <c r="C40" s="17">
        <v>14.094200000000001</v>
      </c>
      <c r="D40" s="16">
        <v>19237007.300000001</v>
      </c>
      <c r="E40" s="17">
        <v>9.6789000000000005</v>
      </c>
      <c r="F40" s="16">
        <v>217702868.88999999</v>
      </c>
      <c r="G40" s="17">
        <v>16.664300000000001</v>
      </c>
      <c r="H40" s="16">
        <v>78201203.670000002</v>
      </c>
      <c r="I40" s="17">
        <v>9.4451000000000001</v>
      </c>
      <c r="J40" s="16">
        <v>125311953.16</v>
      </c>
      <c r="K40" s="17">
        <v>13.1225</v>
      </c>
      <c r="L40" s="16">
        <v>124822720</v>
      </c>
      <c r="M40" s="17">
        <v>11.8866</v>
      </c>
      <c r="N40" s="16">
        <v>7263600</v>
      </c>
      <c r="O40" s="17">
        <v>2.2913999999999999</v>
      </c>
      <c r="P40" s="16">
        <v>244931772.21000001</v>
      </c>
      <c r="Q40" s="17">
        <v>16.5304</v>
      </c>
      <c r="R40" s="16">
        <v>103336310.22</v>
      </c>
      <c r="S40" s="17">
        <v>15.8444</v>
      </c>
      <c r="T40" s="16">
        <v>135004214.03999999</v>
      </c>
      <c r="U40" s="17">
        <v>19.229600000000001</v>
      </c>
    </row>
    <row r="41" spans="1:21" ht="13.5" thickTop="1">
      <c r="A41" t="s">
        <v>201</v>
      </c>
      <c r="B41" s="6">
        <v>816361828.83000004</v>
      </c>
      <c r="C41" s="4">
        <v>10.8977</v>
      </c>
      <c r="D41" s="6">
        <v>20648365.620000001</v>
      </c>
      <c r="E41" s="4">
        <v>10.388999999999999</v>
      </c>
      <c r="F41" s="6">
        <v>163566706.71000001</v>
      </c>
      <c r="G41" s="4">
        <v>12.5204</v>
      </c>
      <c r="H41" s="6">
        <v>56719391.149999999</v>
      </c>
      <c r="I41" s="4">
        <v>6.8505000000000003</v>
      </c>
      <c r="J41" s="6">
        <v>127612892.31999999</v>
      </c>
      <c r="K41" s="4">
        <v>13.3634</v>
      </c>
      <c r="L41" s="6">
        <v>97092167</v>
      </c>
      <c r="M41" s="4">
        <v>9.2459000000000007</v>
      </c>
      <c r="N41" s="6">
        <v>46541351</v>
      </c>
      <c r="O41" s="4">
        <v>14.682</v>
      </c>
      <c r="P41" s="6">
        <v>180863615.78</v>
      </c>
      <c r="Q41" s="4">
        <v>12.2064</v>
      </c>
      <c r="R41" s="6">
        <v>74859846</v>
      </c>
      <c r="S41" s="4">
        <v>11.478199999999999</v>
      </c>
      <c r="T41" s="6">
        <v>48457493.25</v>
      </c>
      <c r="U41" s="4">
        <v>6.9020999999999999</v>
      </c>
    </row>
    <row r="42" spans="1:21">
      <c r="A42" t="s">
        <v>202</v>
      </c>
      <c r="B42" s="6">
        <v>45507750.140000001</v>
      </c>
      <c r="C42" s="4">
        <v>0.60750000000000004</v>
      </c>
      <c r="D42" s="6">
        <v>1127385</v>
      </c>
      <c r="E42" s="4">
        <v>0.56720000000000004</v>
      </c>
      <c r="F42" s="6">
        <v>28492737.120000001</v>
      </c>
      <c r="G42" s="4">
        <v>2.181</v>
      </c>
      <c r="H42" s="6">
        <v>0</v>
      </c>
      <c r="I42">
        <v>0</v>
      </c>
      <c r="J42" s="6">
        <v>11851200.02</v>
      </c>
      <c r="K42" s="4">
        <v>1.2410000000000001</v>
      </c>
      <c r="L42" s="6">
        <v>0</v>
      </c>
      <c r="M42">
        <v>0</v>
      </c>
      <c r="N42" s="6">
        <v>0</v>
      </c>
      <c r="O42">
        <v>0</v>
      </c>
      <c r="P42" s="6">
        <v>4036428</v>
      </c>
      <c r="Q42" s="4">
        <v>0.27239999999999998</v>
      </c>
      <c r="R42" s="6">
        <v>0</v>
      </c>
      <c r="S42">
        <v>0</v>
      </c>
      <c r="T42" s="6">
        <v>0</v>
      </c>
      <c r="U42">
        <v>0</v>
      </c>
    </row>
    <row r="43" spans="1:21">
      <c r="A43" t="s">
        <v>203</v>
      </c>
      <c r="B43" s="6">
        <v>232671039.75</v>
      </c>
      <c r="C43" s="4">
        <v>3.1059999999999999</v>
      </c>
      <c r="D43" s="6">
        <v>4722600</v>
      </c>
      <c r="E43" s="4">
        <v>2.3761000000000001</v>
      </c>
      <c r="F43" s="6">
        <v>31370499.239999998</v>
      </c>
      <c r="G43" s="4">
        <v>2.4013</v>
      </c>
      <c r="H43" s="6">
        <v>0</v>
      </c>
      <c r="I43">
        <v>0</v>
      </c>
      <c r="J43" s="6">
        <v>27776334</v>
      </c>
      <c r="K43" s="4">
        <v>2.9087000000000001</v>
      </c>
      <c r="L43" s="6">
        <v>53663396</v>
      </c>
      <c r="M43" s="4">
        <v>5.1101999999999999</v>
      </c>
      <c r="N43" s="6">
        <v>19991943</v>
      </c>
      <c r="O43" s="4">
        <v>6.3067000000000002</v>
      </c>
      <c r="P43" s="6">
        <v>35804015.600000001</v>
      </c>
      <c r="Q43" s="4">
        <v>2.4163999999999999</v>
      </c>
      <c r="R43" s="6">
        <v>24909321.809999999</v>
      </c>
      <c r="S43" s="4">
        <v>3.8193000000000001</v>
      </c>
      <c r="T43" s="6">
        <v>34432930.100000001</v>
      </c>
      <c r="U43" s="4">
        <v>4.9044999999999996</v>
      </c>
    </row>
    <row r="44" spans="1:21">
      <c r="A44" t="s">
        <v>204</v>
      </c>
      <c r="B44" s="6">
        <v>134344839.68000001</v>
      </c>
      <c r="C44" s="4">
        <v>1.7934000000000001</v>
      </c>
      <c r="D44" s="6">
        <v>0</v>
      </c>
      <c r="E44">
        <v>0</v>
      </c>
      <c r="F44" s="6">
        <v>3974932.97</v>
      </c>
      <c r="G44" s="4">
        <v>0.30430000000000001</v>
      </c>
      <c r="H44" s="6">
        <v>22688427.100000001</v>
      </c>
      <c r="I44" s="4">
        <v>2.7403</v>
      </c>
      <c r="J44" s="6">
        <v>0</v>
      </c>
      <c r="K44">
        <v>0</v>
      </c>
      <c r="L44" s="6">
        <v>44523211</v>
      </c>
      <c r="M44" s="4">
        <v>4.2397999999999998</v>
      </c>
      <c r="N44" s="6">
        <v>31415175</v>
      </c>
      <c r="O44" s="4">
        <v>9.9102999999999994</v>
      </c>
      <c r="P44" s="6">
        <v>4548721.5</v>
      </c>
      <c r="Q44" s="4">
        <v>0.307</v>
      </c>
      <c r="R44" s="6">
        <v>0</v>
      </c>
      <c r="S44">
        <v>0</v>
      </c>
      <c r="T44" s="6">
        <v>27194372.109999999</v>
      </c>
      <c r="U44" s="4">
        <v>3.8734999999999999</v>
      </c>
    </row>
    <row r="45" spans="1:21">
      <c r="A45" t="s">
        <v>205</v>
      </c>
      <c r="B45" s="6">
        <v>0</v>
      </c>
      <c r="C45">
        <v>0</v>
      </c>
      <c r="D45" s="6">
        <v>0</v>
      </c>
      <c r="E45">
        <v>0</v>
      </c>
      <c r="F45" s="6">
        <v>0</v>
      </c>
      <c r="G45">
        <v>0</v>
      </c>
      <c r="H45" s="6">
        <v>0</v>
      </c>
      <c r="I45">
        <v>0</v>
      </c>
      <c r="J45" s="6">
        <v>0</v>
      </c>
      <c r="K45">
        <v>0</v>
      </c>
      <c r="L45" s="6">
        <v>0</v>
      </c>
      <c r="M45">
        <v>0</v>
      </c>
      <c r="N45" s="6">
        <v>0</v>
      </c>
      <c r="O45">
        <v>0</v>
      </c>
      <c r="P45" s="6">
        <v>0</v>
      </c>
      <c r="Q45">
        <v>0</v>
      </c>
      <c r="R45" s="6">
        <v>0</v>
      </c>
      <c r="S45">
        <v>0</v>
      </c>
      <c r="T45" s="6">
        <v>0</v>
      </c>
      <c r="U45">
        <v>0</v>
      </c>
    </row>
    <row r="46" spans="1:21">
      <c r="A46" t="s">
        <v>206</v>
      </c>
      <c r="B46" s="6">
        <v>33177240</v>
      </c>
      <c r="C46" s="4">
        <v>0.44290000000000002</v>
      </c>
      <c r="D46" s="6">
        <v>0</v>
      </c>
      <c r="E46">
        <v>0</v>
      </c>
      <c r="F46" s="6">
        <v>0</v>
      </c>
      <c r="G46">
        <v>0</v>
      </c>
      <c r="H46" s="6">
        <v>0</v>
      </c>
      <c r="I46">
        <v>0</v>
      </c>
      <c r="J46" s="6">
        <v>0</v>
      </c>
      <c r="K46">
        <v>0</v>
      </c>
      <c r="L46" s="6">
        <v>33177240</v>
      </c>
      <c r="M46" s="4">
        <v>3.1594000000000002</v>
      </c>
      <c r="N46" s="6">
        <v>0</v>
      </c>
      <c r="O46">
        <v>0</v>
      </c>
      <c r="P46" s="6">
        <v>0</v>
      </c>
      <c r="Q46">
        <v>0</v>
      </c>
      <c r="R46" s="6">
        <v>0</v>
      </c>
      <c r="S46">
        <v>0</v>
      </c>
      <c r="T46" s="6">
        <v>0</v>
      </c>
      <c r="U46">
        <v>0</v>
      </c>
    </row>
    <row r="47" spans="1:21" ht="13.5" thickBot="1">
      <c r="A47" t="s">
        <v>39</v>
      </c>
      <c r="B47" s="6">
        <v>72493739.780000001</v>
      </c>
      <c r="C47" s="4">
        <v>0.9677</v>
      </c>
      <c r="D47" s="6">
        <v>0</v>
      </c>
      <c r="E47">
        <v>0</v>
      </c>
      <c r="F47" s="6">
        <v>18800903.940000001</v>
      </c>
      <c r="G47" s="4">
        <v>1.4391</v>
      </c>
      <c r="H47" s="6">
        <v>32666263.84</v>
      </c>
      <c r="I47" s="4">
        <v>3.9453999999999998</v>
      </c>
      <c r="J47" s="6">
        <v>0</v>
      </c>
      <c r="K47">
        <v>0</v>
      </c>
      <c r="L47" s="6">
        <v>0</v>
      </c>
      <c r="M47">
        <v>0</v>
      </c>
      <c r="N47" s="6">
        <v>0</v>
      </c>
      <c r="O47">
        <v>0</v>
      </c>
      <c r="P47" s="6">
        <v>21026572</v>
      </c>
      <c r="Q47" s="4">
        <v>1.4191</v>
      </c>
      <c r="R47" s="6">
        <v>0</v>
      </c>
      <c r="S47">
        <v>0</v>
      </c>
      <c r="T47" s="6">
        <v>0</v>
      </c>
      <c r="U47">
        <v>0</v>
      </c>
    </row>
    <row r="48" spans="1:21" ht="14.25" thickTop="1" thickBot="1">
      <c r="A48" s="15" t="s">
        <v>207</v>
      </c>
      <c r="B48" s="16">
        <v>1334556438.1800001</v>
      </c>
      <c r="C48" s="17">
        <v>17.815200000000001</v>
      </c>
      <c r="D48" s="16">
        <v>26498350.620000001</v>
      </c>
      <c r="E48" s="17">
        <v>13.3323</v>
      </c>
      <c r="F48" s="16">
        <v>246205779.97999999</v>
      </c>
      <c r="G48" s="17">
        <v>18.8461</v>
      </c>
      <c r="H48" s="16">
        <v>112074082.09</v>
      </c>
      <c r="I48" s="17">
        <v>13.536199999999999</v>
      </c>
      <c r="J48" s="16">
        <v>167240426.34</v>
      </c>
      <c r="K48" s="17">
        <v>17.513200000000001</v>
      </c>
      <c r="L48" s="16">
        <v>228456014</v>
      </c>
      <c r="M48" s="17">
        <v>21.755299999999998</v>
      </c>
      <c r="N48" s="16">
        <v>97948469</v>
      </c>
      <c r="O48" s="17">
        <v>30.898900000000001</v>
      </c>
      <c r="P48" s="16">
        <v>246279352.88</v>
      </c>
      <c r="Q48" s="17">
        <v>16.621300000000002</v>
      </c>
      <c r="R48" s="16">
        <v>99769167.810000002</v>
      </c>
      <c r="S48" s="17">
        <v>15.297499999999999</v>
      </c>
      <c r="T48" s="16">
        <v>110084795.45999999</v>
      </c>
      <c r="U48" s="17">
        <v>15.680199999999999</v>
      </c>
    </row>
    <row r="49" spans="1:21" ht="13.5" thickTop="1">
      <c r="A49" t="s">
        <v>208</v>
      </c>
      <c r="B49" s="6">
        <v>172647856.88999999</v>
      </c>
      <c r="C49" s="4">
        <v>2.3047</v>
      </c>
      <c r="D49" s="6">
        <v>5695798.2000000002</v>
      </c>
      <c r="E49" s="4">
        <v>2.8658000000000001</v>
      </c>
      <c r="F49" s="6">
        <v>33096687.489999998</v>
      </c>
      <c r="G49" s="4">
        <v>2.5333999999999999</v>
      </c>
      <c r="H49" s="6">
        <v>9109835.4000000004</v>
      </c>
      <c r="I49" s="4">
        <v>1.1003000000000001</v>
      </c>
      <c r="J49" s="6">
        <v>35457775.200000003</v>
      </c>
      <c r="K49" s="4">
        <v>3.7130999999999998</v>
      </c>
      <c r="L49" s="6">
        <v>22820356</v>
      </c>
      <c r="M49" s="4">
        <v>2.1730999999999998</v>
      </c>
      <c r="N49" s="6">
        <v>4702046</v>
      </c>
      <c r="O49" s="4">
        <v>1.4833000000000001</v>
      </c>
      <c r="P49" s="6">
        <v>37439546.600000001</v>
      </c>
      <c r="Q49" s="4">
        <v>2.5268000000000002</v>
      </c>
      <c r="R49" s="6">
        <v>0</v>
      </c>
      <c r="S49">
        <v>0</v>
      </c>
      <c r="T49" s="6">
        <v>24325812</v>
      </c>
      <c r="U49" s="4">
        <v>3.4649000000000001</v>
      </c>
    </row>
    <row r="50" spans="1:21" ht="13.5" thickBot="1">
      <c r="A50" t="s">
        <v>209</v>
      </c>
      <c r="B50" s="6">
        <v>125707272.91</v>
      </c>
      <c r="C50" s="4">
        <v>1.6780999999999999</v>
      </c>
      <c r="D50" s="6">
        <v>8408034.2799999993</v>
      </c>
      <c r="E50" s="4">
        <v>4.2304000000000004</v>
      </c>
      <c r="F50" s="6">
        <v>6707162.4800000004</v>
      </c>
      <c r="G50" s="4">
        <v>0.51339999999999997</v>
      </c>
      <c r="H50" s="6">
        <v>30390664</v>
      </c>
      <c r="I50" s="4">
        <v>3.6705999999999999</v>
      </c>
      <c r="J50" s="6">
        <v>48368080.399999999</v>
      </c>
      <c r="K50" s="4">
        <v>5.0650000000000004</v>
      </c>
      <c r="L50" s="6">
        <v>0</v>
      </c>
      <c r="M50">
        <v>0</v>
      </c>
      <c r="N50" s="6">
        <v>0</v>
      </c>
      <c r="O50">
        <v>0</v>
      </c>
      <c r="P50" s="6">
        <v>7513897.5999999996</v>
      </c>
      <c r="Q50" s="4">
        <v>0.5071</v>
      </c>
      <c r="R50" s="6">
        <v>2948175.45</v>
      </c>
      <c r="S50" s="4">
        <v>0.45200000000000001</v>
      </c>
      <c r="T50" s="6">
        <v>21371258.699999999</v>
      </c>
      <c r="U50" s="4">
        <v>3.0440999999999998</v>
      </c>
    </row>
    <row r="51" spans="1:21" ht="14.25" thickTop="1" thickBot="1">
      <c r="A51" s="15" t="s">
        <v>210</v>
      </c>
      <c r="B51" s="16">
        <v>298355129.80000001</v>
      </c>
      <c r="C51" s="17">
        <v>3.9828000000000001</v>
      </c>
      <c r="D51" s="16">
        <v>14103832.48</v>
      </c>
      <c r="E51" s="17">
        <v>7.0961999999999996</v>
      </c>
      <c r="F51" s="16">
        <v>39803849.969999999</v>
      </c>
      <c r="G51" s="17">
        <v>3.0468000000000002</v>
      </c>
      <c r="H51" s="16">
        <v>39500499.399999999</v>
      </c>
      <c r="I51" s="17">
        <v>4.7708000000000004</v>
      </c>
      <c r="J51" s="16">
        <v>83825855.599999994</v>
      </c>
      <c r="K51" s="17">
        <v>8.7781000000000002</v>
      </c>
      <c r="L51" s="16">
        <v>22820356</v>
      </c>
      <c r="M51" s="17">
        <v>2.1730999999999998</v>
      </c>
      <c r="N51" s="16">
        <v>4702046</v>
      </c>
      <c r="O51" s="17">
        <v>1.4833000000000001</v>
      </c>
      <c r="P51" s="16">
        <v>44953444.200000003</v>
      </c>
      <c r="Q51" s="17">
        <v>3.0339</v>
      </c>
      <c r="R51" s="16">
        <v>2948175.45</v>
      </c>
      <c r="S51" s="17">
        <v>0.45200000000000001</v>
      </c>
      <c r="T51" s="16">
        <v>45697070.700000003</v>
      </c>
      <c r="U51" s="17">
        <v>6.5090000000000003</v>
      </c>
    </row>
    <row r="52" spans="1:21" ht="13.5" thickTop="1">
      <c r="A52" t="s">
        <v>211</v>
      </c>
      <c r="B52" s="6">
        <v>0</v>
      </c>
      <c r="C52">
        <v>0</v>
      </c>
      <c r="D52" s="6">
        <v>0</v>
      </c>
      <c r="E52">
        <v>0</v>
      </c>
      <c r="F52" s="6">
        <v>0</v>
      </c>
      <c r="G52">
        <v>0</v>
      </c>
      <c r="H52" s="6">
        <v>0</v>
      </c>
      <c r="I52">
        <v>0</v>
      </c>
      <c r="J52" s="6">
        <v>0</v>
      </c>
      <c r="K52">
        <v>0</v>
      </c>
      <c r="L52" s="6">
        <v>0</v>
      </c>
      <c r="M52">
        <v>0</v>
      </c>
      <c r="N52" s="6">
        <v>0</v>
      </c>
      <c r="O52">
        <v>0</v>
      </c>
      <c r="P52" s="6">
        <v>0</v>
      </c>
      <c r="Q52">
        <v>0</v>
      </c>
      <c r="R52" s="6">
        <v>0</v>
      </c>
      <c r="S52">
        <v>0</v>
      </c>
      <c r="T52" s="6">
        <v>0</v>
      </c>
      <c r="U52">
        <v>0</v>
      </c>
    </row>
    <row r="53" spans="1:21">
      <c r="A53" t="s">
        <v>212</v>
      </c>
      <c r="B53" s="6">
        <v>185300498.68000001</v>
      </c>
      <c r="C53" s="4">
        <v>2.4735999999999998</v>
      </c>
      <c r="D53" s="6">
        <v>3370620</v>
      </c>
      <c r="E53" s="4">
        <v>1.6959</v>
      </c>
      <c r="F53" s="6">
        <v>27931506.899999999</v>
      </c>
      <c r="G53" s="4">
        <v>2.1379999999999999</v>
      </c>
      <c r="H53" s="6">
        <v>0</v>
      </c>
      <c r="I53">
        <v>0</v>
      </c>
      <c r="J53" s="6">
        <v>26076642.199999999</v>
      </c>
      <c r="K53" s="4">
        <v>2.7307000000000001</v>
      </c>
      <c r="L53" s="6">
        <v>20146528</v>
      </c>
      <c r="M53" s="4">
        <v>1.9185000000000001</v>
      </c>
      <c r="N53" s="6">
        <v>4878812</v>
      </c>
      <c r="O53" s="4">
        <v>1.5390999999999999</v>
      </c>
      <c r="P53" s="6">
        <v>32349599.5</v>
      </c>
      <c r="Q53" s="4">
        <v>2.1833</v>
      </c>
      <c r="R53" s="6">
        <v>6987418.2000000002</v>
      </c>
      <c r="S53" s="4">
        <v>1.0713999999999999</v>
      </c>
      <c r="T53" s="6">
        <v>63559371.880000003</v>
      </c>
      <c r="U53" s="4">
        <v>9.0532000000000004</v>
      </c>
    </row>
    <row r="54" spans="1:21">
      <c r="A54" t="s">
        <v>213</v>
      </c>
      <c r="B54" s="6">
        <v>63958896.329999998</v>
      </c>
      <c r="C54" s="4">
        <v>0.8538</v>
      </c>
      <c r="D54" s="6">
        <v>0</v>
      </c>
      <c r="E54">
        <v>0</v>
      </c>
      <c r="F54" s="6">
        <v>2670029.4500000002</v>
      </c>
      <c r="G54" s="4">
        <v>0.2044</v>
      </c>
      <c r="H54" s="6">
        <v>0</v>
      </c>
      <c r="I54">
        <v>0</v>
      </c>
      <c r="J54" s="6">
        <v>0</v>
      </c>
      <c r="K54">
        <v>0</v>
      </c>
      <c r="L54" s="6">
        <v>35590960</v>
      </c>
      <c r="M54" s="4">
        <v>3.3892000000000002</v>
      </c>
      <c r="N54" s="6">
        <v>0</v>
      </c>
      <c r="O54">
        <v>0</v>
      </c>
      <c r="P54" s="6">
        <v>3265010.5</v>
      </c>
      <c r="Q54" s="4">
        <v>0.22040000000000001</v>
      </c>
      <c r="R54" s="6">
        <v>3413891.2</v>
      </c>
      <c r="S54" s="4">
        <v>0.52339999999999998</v>
      </c>
      <c r="T54" s="6">
        <v>19019005.18</v>
      </c>
      <c r="U54" s="4">
        <v>2.7090000000000001</v>
      </c>
    </row>
    <row r="55" spans="1:21">
      <c r="A55" t="s">
        <v>214</v>
      </c>
      <c r="B55" s="6">
        <v>130280906.79000001</v>
      </c>
      <c r="C55" s="4">
        <v>1.7391000000000001</v>
      </c>
      <c r="D55" s="6">
        <v>0</v>
      </c>
      <c r="E55">
        <v>0</v>
      </c>
      <c r="F55" s="6">
        <v>31511169.75</v>
      </c>
      <c r="G55" s="4">
        <v>2.4121000000000001</v>
      </c>
      <c r="H55" s="6">
        <v>14773250.359999999</v>
      </c>
      <c r="I55" s="4">
        <v>1.7843</v>
      </c>
      <c r="J55" s="6">
        <v>0</v>
      </c>
      <c r="K55">
        <v>0</v>
      </c>
      <c r="L55" s="6">
        <v>33726197</v>
      </c>
      <c r="M55" s="4">
        <v>3.2117</v>
      </c>
      <c r="N55" s="6">
        <v>6460389</v>
      </c>
      <c r="O55" s="4">
        <v>2.0379999999999998</v>
      </c>
      <c r="P55" s="6">
        <v>34998635.479999997</v>
      </c>
      <c r="Q55" s="4">
        <v>2.3620000000000001</v>
      </c>
      <c r="R55" s="6">
        <v>8811265.1999999993</v>
      </c>
      <c r="S55" s="4">
        <v>1.351</v>
      </c>
      <c r="T55" s="6">
        <v>0</v>
      </c>
      <c r="U55">
        <v>0</v>
      </c>
    </row>
    <row r="56" spans="1:21">
      <c r="A56" t="s">
        <v>215</v>
      </c>
      <c r="B56" s="6">
        <v>26163060</v>
      </c>
      <c r="C56" s="4">
        <v>0.3493</v>
      </c>
      <c r="D56" s="6">
        <v>0</v>
      </c>
      <c r="E56">
        <v>0</v>
      </c>
      <c r="F56" s="6">
        <v>0</v>
      </c>
      <c r="G56">
        <v>0</v>
      </c>
      <c r="H56" s="6">
        <v>0</v>
      </c>
      <c r="I56">
        <v>0</v>
      </c>
      <c r="J56" s="6">
        <v>0</v>
      </c>
      <c r="K56">
        <v>0</v>
      </c>
      <c r="L56" s="6">
        <v>26163060</v>
      </c>
      <c r="M56" s="4">
        <v>2.4914000000000001</v>
      </c>
      <c r="N56" s="6">
        <v>0</v>
      </c>
      <c r="O56">
        <v>0</v>
      </c>
      <c r="P56" s="6">
        <v>0</v>
      </c>
      <c r="Q56">
        <v>0</v>
      </c>
      <c r="R56" s="6">
        <v>0</v>
      </c>
      <c r="S56">
        <v>0</v>
      </c>
      <c r="T56" s="6">
        <v>0</v>
      </c>
      <c r="U56">
        <v>0</v>
      </c>
    </row>
    <row r="57" spans="1:21">
      <c r="A57" t="s">
        <v>216</v>
      </c>
      <c r="B57" s="6">
        <v>100198574.90000001</v>
      </c>
      <c r="C57" s="4">
        <v>1.3375999999999999</v>
      </c>
      <c r="D57" s="6">
        <v>0</v>
      </c>
      <c r="E57">
        <v>0</v>
      </c>
      <c r="F57" s="6">
        <v>9920802.1500000004</v>
      </c>
      <c r="G57" s="4">
        <v>0.75939999999999996</v>
      </c>
      <c r="H57" s="6">
        <v>0</v>
      </c>
      <c r="I57">
        <v>0</v>
      </c>
      <c r="J57" s="6">
        <v>0</v>
      </c>
      <c r="K57">
        <v>0</v>
      </c>
      <c r="L57" s="6">
        <v>38668954</v>
      </c>
      <c r="M57" s="4">
        <v>3.6823999999999999</v>
      </c>
      <c r="N57" s="6">
        <v>0</v>
      </c>
      <c r="O57">
        <v>0</v>
      </c>
      <c r="P57" s="6">
        <v>25462348.649999999</v>
      </c>
      <c r="Q57" s="4">
        <v>1.7183999999999999</v>
      </c>
      <c r="R57" s="6">
        <v>10461523.5</v>
      </c>
      <c r="S57" s="4">
        <v>1.6041000000000001</v>
      </c>
      <c r="T57" s="6">
        <v>15684946.6</v>
      </c>
      <c r="U57" s="4">
        <v>2.2341000000000002</v>
      </c>
    </row>
    <row r="58" spans="1:21" ht="13.5" thickBot="1">
      <c r="A58" t="s">
        <v>217</v>
      </c>
      <c r="B58" s="6">
        <v>247851768.46000001</v>
      </c>
      <c r="C58" s="4">
        <v>3.3086000000000002</v>
      </c>
      <c r="D58" s="6">
        <v>4246659</v>
      </c>
      <c r="E58" s="4">
        <v>2.1366999999999998</v>
      </c>
      <c r="F58" s="6">
        <v>63315030.619999997</v>
      </c>
      <c r="G58" s="4">
        <v>4.8464999999999998</v>
      </c>
      <c r="H58" s="6">
        <v>0</v>
      </c>
      <c r="I58">
        <v>0</v>
      </c>
      <c r="J58" s="6">
        <v>32392125</v>
      </c>
      <c r="K58" s="4">
        <v>3.3921000000000001</v>
      </c>
      <c r="L58" s="6">
        <v>20558472</v>
      </c>
      <c r="M58" s="4">
        <v>1.9577</v>
      </c>
      <c r="N58" s="6">
        <v>16077087</v>
      </c>
      <c r="O58" s="4">
        <v>5.0716999999999999</v>
      </c>
      <c r="P58" s="6">
        <v>71818093.549999997</v>
      </c>
      <c r="Q58" s="4">
        <v>4.8470000000000004</v>
      </c>
      <c r="R58" s="6">
        <v>0</v>
      </c>
      <c r="S58">
        <v>0</v>
      </c>
      <c r="T58" s="6">
        <v>39444301.289999999</v>
      </c>
      <c r="U58" s="4">
        <v>5.6182999999999996</v>
      </c>
    </row>
    <row r="59" spans="1:21" ht="14.25" thickTop="1" thickBot="1">
      <c r="A59" s="15" t="s">
        <v>218</v>
      </c>
      <c r="B59" s="16">
        <v>753753705.15999997</v>
      </c>
      <c r="C59" s="17">
        <v>10.0619</v>
      </c>
      <c r="D59" s="16">
        <v>7617279</v>
      </c>
      <c r="E59" s="17">
        <v>3.8325</v>
      </c>
      <c r="F59" s="16">
        <v>135348538.87</v>
      </c>
      <c r="G59" s="17">
        <v>10.3604</v>
      </c>
      <c r="H59" s="16">
        <v>14773250.359999999</v>
      </c>
      <c r="I59" s="17">
        <v>1.7843</v>
      </c>
      <c r="J59" s="16">
        <v>58468767.200000003</v>
      </c>
      <c r="K59" s="17">
        <v>6.1227999999999998</v>
      </c>
      <c r="L59" s="16">
        <v>174854171</v>
      </c>
      <c r="M59" s="17">
        <v>16.6509</v>
      </c>
      <c r="N59" s="16">
        <v>27416288</v>
      </c>
      <c r="O59" s="17">
        <v>8.6487999999999996</v>
      </c>
      <c r="P59" s="16">
        <v>167893687.68000001</v>
      </c>
      <c r="Q59" s="17">
        <v>11.331099999999999</v>
      </c>
      <c r="R59" s="16">
        <v>29674098.100000001</v>
      </c>
      <c r="S59" s="17">
        <v>4.5499000000000001</v>
      </c>
      <c r="T59" s="16">
        <v>137707624.94999999</v>
      </c>
      <c r="U59" s="17">
        <v>19.614699999999999</v>
      </c>
    </row>
    <row r="60" spans="1:21" ht="13.5" thickTop="1">
      <c r="A60" t="s">
        <v>219</v>
      </c>
      <c r="B60" s="6">
        <v>425310110.55000001</v>
      </c>
      <c r="C60" s="4">
        <v>5.6775000000000002</v>
      </c>
      <c r="D60" s="6">
        <v>10253209.82</v>
      </c>
      <c r="E60" s="4">
        <v>5.1588000000000003</v>
      </c>
      <c r="F60" s="6">
        <v>99748666.920000002</v>
      </c>
      <c r="G60" s="4">
        <v>7.6353999999999997</v>
      </c>
      <c r="H60" s="6">
        <v>44100099.960000001</v>
      </c>
      <c r="I60" s="4">
        <v>5.3263999999999996</v>
      </c>
      <c r="J60" s="6">
        <v>55100200</v>
      </c>
      <c r="K60" s="4">
        <v>5.77</v>
      </c>
      <c r="L60" s="6">
        <v>28942058</v>
      </c>
      <c r="M60" s="4">
        <v>2.7561</v>
      </c>
      <c r="N60" s="6">
        <v>12841714</v>
      </c>
      <c r="O60" s="4">
        <v>4.0510999999999999</v>
      </c>
      <c r="P60" s="6">
        <v>112407686</v>
      </c>
      <c r="Q60" s="4">
        <v>7.5864000000000003</v>
      </c>
      <c r="R60" s="6">
        <v>34274172</v>
      </c>
      <c r="S60" s="4">
        <v>5.2552000000000003</v>
      </c>
      <c r="T60" s="6">
        <v>27642303.850000001</v>
      </c>
      <c r="U60" s="4">
        <v>3.9373</v>
      </c>
    </row>
    <row r="61" spans="1:21" ht="13.5" thickBot="1">
      <c r="A61" t="s">
        <v>220</v>
      </c>
      <c r="B61" s="6">
        <v>0</v>
      </c>
      <c r="C61">
        <v>0</v>
      </c>
      <c r="D61" s="6">
        <v>0</v>
      </c>
      <c r="E61">
        <v>0</v>
      </c>
      <c r="F61" s="6">
        <v>0</v>
      </c>
      <c r="G61">
        <v>0</v>
      </c>
      <c r="H61" s="6">
        <v>0</v>
      </c>
      <c r="I61">
        <v>0</v>
      </c>
      <c r="J61" s="6">
        <v>0</v>
      </c>
      <c r="K61">
        <v>0</v>
      </c>
      <c r="L61" s="6">
        <v>0</v>
      </c>
      <c r="M61">
        <v>0</v>
      </c>
      <c r="N61" s="6">
        <v>0</v>
      </c>
      <c r="O61">
        <v>0</v>
      </c>
      <c r="P61" s="6">
        <v>0</v>
      </c>
      <c r="Q61">
        <v>0</v>
      </c>
      <c r="R61" s="6">
        <v>0</v>
      </c>
      <c r="S61">
        <v>0</v>
      </c>
      <c r="T61" s="6">
        <v>0</v>
      </c>
      <c r="U61">
        <v>0</v>
      </c>
    </row>
    <row r="62" spans="1:21" ht="14.25" thickTop="1" thickBot="1">
      <c r="A62" s="15" t="s">
        <v>221</v>
      </c>
      <c r="B62" s="16">
        <v>425310110.55000001</v>
      </c>
      <c r="C62" s="17">
        <v>5.6775000000000002</v>
      </c>
      <c r="D62" s="16">
        <v>10253209.82</v>
      </c>
      <c r="E62" s="17">
        <v>5.1588000000000003</v>
      </c>
      <c r="F62" s="16">
        <v>99748666.920000002</v>
      </c>
      <c r="G62" s="17">
        <v>7.6353999999999997</v>
      </c>
      <c r="H62" s="16">
        <v>44100099.960000001</v>
      </c>
      <c r="I62" s="17">
        <v>5.3263999999999996</v>
      </c>
      <c r="J62" s="16">
        <v>55100200</v>
      </c>
      <c r="K62" s="17">
        <v>5.77</v>
      </c>
      <c r="L62" s="16">
        <v>28942058</v>
      </c>
      <c r="M62" s="17">
        <v>2.7561</v>
      </c>
      <c r="N62" s="16">
        <v>12841714</v>
      </c>
      <c r="O62" s="17">
        <v>4.0510999999999999</v>
      </c>
      <c r="P62" s="16">
        <v>112407686</v>
      </c>
      <c r="Q62" s="17">
        <v>7.5864000000000003</v>
      </c>
      <c r="R62" s="16">
        <v>34274172</v>
      </c>
      <c r="S62" s="17">
        <v>5.2552000000000003</v>
      </c>
      <c r="T62" s="16">
        <v>27642303.850000001</v>
      </c>
      <c r="U62" s="17">
        <v>3.9373</v>
      </c>
    </row>
    <row r="63" spans="1:21" ht="13.5" thickTop="1">
      <c r="A63" t="s">
        <v>226</v>
      </c>
      <c r="B63" s="6">
        <v>2786651.8</v>
      </c>
      <c r="C63" s="4">
        <v>3.7199999999999997E-2</v>
      </c>
      <c r="D63" s="6">
        <v>0</v>
      </c>
      <c r="E63">
        <v>0</v>
      </c>
      <c r="F63" s="6">
        <v>0</v>
      </c>
      <c r="G63">
        <v>0</v>
      </c>
      <c r="H63" s="6">
        <v>0</v>
      </c>
      <c r="I63">
        <v>0</v>
      </c>
      <c r="J63" s="6">
        <v>0</v>
      </c>
      <c r="K63">
        <v>0</v>
      </c>
      <c r="L63" s="6">
        <v>0</v>
      </c>
      <c r="M63">
        <v>0</v>
      </c>
      <c r="N63" s="6">
        <v>0</v>
      </c>
      <c r="O63">
        <v>0</v>
      </c>
      <c r="P63" s="6">
        <v>12586</v>
      </c>
      <c r="Q63" s="4">
        <v>8.0000000000000004E-4</v>
      </c>
      <c r="R63" s="6">
        <v>0</v>
      </c>
      <c r="S63">
        <v>0</v>
      </c>
      <c r="T63" s="6">
        <v>2774065.8</v>
      </c>
      <c r="U63" s="4">
        <v>0.39510000000000001</v>
      </c>
    </row>
    <row r="64" spans="1:21" ht="13.5" thickBot="1">
      <c r="A64" t="s">
        <v>227</v>
      </c>
      <c r="B64" s="6">
        <v>565988494.97000003</v>
      </c>
      <c r="C64" s="4">
        <v>7.5553999999999997</v>
      </c>
      <c r="D64" s="6">
        <v>11262935.949999999</v>
      </c>
      <c r="E64" s="4">
        <v>5.6668000000000003</v>
      </c>
      <c r="F64" s="6">
        <v>139223471</v>
      </c>
      <c r="G64" s="4">
        <v>10.657</v>
      </c>
      <c r="H64" s="6">
        <v>18950791.25</v>
      </c>
      <c r="I64" s="4">
        <v>2.2888999999999999</v>
      </c>
      <c r="J64" s="6">
        <v>88345771.200000003</v>
      </c>
      <c r="K64" s="4">
        <v>9.2514000000000003</v>
      </c>
      <c r="L64" s="6">
        <v>67333162</v>
      </c>
      <c r="M64" s="4">
        <v>6.4119999999999999</v>
      </c>
      <c r="N64" s="6">
        <v>24688278</v>
      </c>
      <c r="O64" s="4">
        <v>7.7881999999999998</v>
      </c>
      <c r="P64" s="6">
        <v>152140046.40000001</v>
      </c>
      <c r="Q64" s="4">
        <v>10.267899999999999</v>
      </c>
      <c r="R64" s="6">
        <v>51697318.799999997</v>
      </c>
      <c r="S64" s="4">
        <v>7.9267000000000003</v>
      </c>
      <c r="T64" s="6">
        <v>12346720.369999999</v>
      </c>
      <c r="U64" s="4">
        <v>1.7585999999999999</v>
      </c>
    </row>
    <row r="65" spans="1:21" ht="14.25" thickTop="1" thickBot="1">
      <c r="A65" s="15" t="s">
        <v>228</v>
      </c>
      <c r="B65" s="16">
        <v>568775146.76999998</v>
      </c>
      <c r="C65" s="17">
        <v>7.5926</v>
      </c>
      <c r="D65" s="16">
        <v>11262935.949999999</v>
      </c>
      <c r="E65" s="17">
        <v>5.6668000000000003</v>
      </c>
      <c r="F65" s="16">
        <v>139223471</v>
      </c>
      <c r="G65" s="17">
        <v>10.657</v>
      </c>
      <c r="H65" s="16">
        <v>18950791.25</v>
      </c>
      <c r="I65" s="17">
        <v>2.2888999999999999</v>
      </c>
      <c r="J65" s="16">
        <v>88345771.200000003</v>
      </c>
      <c r="K65" s="17">
        <v>9.2514000000000003</v>
      </c>
      <c r="L65" s="16">
        <v>67333162</v>
      </c>
      <c r="M65" s="17">
        <v>6.4119999999999999</v>
      </c>
      <c r="N65" s="16">
        <v>24688278</v>
      </c>
      <c r="O65" s="17">
        <v>7.7881999999999998</v>
      </c>
      <c r="P65" s="16">
        <v>152152632.40000001</v>
      </c>
      <c r="Q65" s="17">
        <v>10.268700000000001</v>
      </c>
      <c r="R65" s="16">
        <v>51697318.799999997</v>
      </c>
      <c r="S65" s="17">
        <v>7.9267000000000003</v>
      </c>
      <c r="T65" s="16">
        <v>15120786.17</v>
      </c>
      <c r="U65" s="17">
        <v>2.1537999999999999</v>
      </c>
    </row>
    <row r="66" spans="1:21" ht="13.5" thickTop="1">
      <c r="A66" t="s">
        <v>223</v>
      </c>
      <c r="B66" s="6">
        <v>38567721.57</v>
      </c>
      <c r="C66" s="4">
        <v>0.51480000000000004</v>
      </c>
      <c r="D66" s="6">
        <v>0</v>
      </c>
      <c r="E66">
        <v>0</v>
      </c>
      <c r="F66" s="6">
        <v>1298155.28</v>
      </c>
      <c r="G66" s="4">
        <v>9.9400000000000002E-2</v>
      </c>
      <c r="H66" s="6">
        <v>0</v>
      </c>
      <c r="I66">
        <v>0</v>
      </c>
      <c r="J66" s="6">
        <v>0</v>
      </c>
      <c r="K66">
        <v>0</v>
      </c>
      <c r="L66" s="6">
        <v>0</v>
      </c>
      <c r="M66">
        <v>0</v>
      </c>
      <c r="N66" s="6">
        <v>3299524</v>
      </c>
      <c r="O66" s="4">
        <v>1.0408999999999999</v>
      </c>
      <c r="P66" s="6">
        <v>1944114</v>
      </c>
      <c r="Q66" s="4">
        <v>0.13120000000000001</v>
      </c>
      <c r="R66" s="6">
        <v>28536785.739999998</v>
      </c>
      <c r="S66" s="4">
        <v>4.3754999999999997</v>
      </c>
      <c r="T66" s="6">
        <v>3489142.55</v>
      </c>
      <c r="U66" s="4">
        <v>0.497</v>
      </c>
    </row>
    <row r="67" spans="1:21" ht="13.5" thickBot="1">
      <c r="A67" t="s">
        <v>224</v>
      </c>
      <c r="B67" s="6">
        <v>13686143</v>
      </c>
      <c r="C67" s="4">
        <v>0.1827</v>
      </c>
      <c r="D67" s="6">
        <v>0</v>
      </c>
      <c r="E67">
        <v>0</v>
      </c>
      <c r="F67" s="6">
        <v>0</v>
      </c>
      <c r="G67">
        <v>0</v>
      </c>
      <c r="H67" s="6">
        <v>0</v>
      </c>
      <c r="I67">
        <v>0</v>
      </c>
      <c r="J67" s="6">
        <v>0</v>
      </c>
      <c r="K67">
        <v>0</v>
      </c>
      <c r="L67" s="6">
        <v>13686143</v>
      </c>
      <c r="M67" s="4">
        <v>1.3032999999999999</v>
      </c>
      <c r="N67" s="6">
        <v>0</v>
      </c>
      <c r="O67">
        <v>0</v>
      </c>
      <c r="P67" s="6">
        <v>0</v>
      </c>
      <c r="Q67">
        <v>0</v>
      </c>
      <c r="R67" s="6">
        <v>0</v>
      </c>
      <c r="S67">
        <v>0</v>
      </c>
      <c r="T67" s="6">
        <v>0</v>
      </c>
      <c r="U67">
        <v>0</v>
      </c>
    </row>
    <row r="68" spans="1:21" ht="14.25" thickTop="1" thickBot="1">
      <c r="A68" s="15" t="s">
        <v>225</v>
      </c>
      <c r="B68" s="16">
        <v>52253864.57</v>
      </c>
      <c r="C68" s="17">
        <v>0.69750000000000001</v>
      </c>
      <c r="D68" s="16">
        <v>0</v>
      </c>
      <c r="E68" s="15">
        <v>0</v>
      </c>
      <c r="F68" s="16">
        <v>1298155.28</v>
      </c>
      <c r="G68" s="17">
        <v>9.9400000000000002E-2</v>
      </c>
      <c r="H68" s="16">
        <v>0</v>
      </c>
      <c r="I68" s="15">
        <v>0</v>
      </c>
      <c r="J68" s="16">
        <v>0</v>
      </c>
      <c r="K68" s="15">
        <v>0</v>
      </c>
      <c r="L68" s="16">
        <v>13686143</v>
      </c>
      <c r="M68" s="17">
        <v>1.3032999999999999</v>
      </c>
      <c r="N68" s="16">
        <v>3299524</v>
      </c>
      <c r="O68" s="17">
        <v>1.0408999999999999</v>
      </c>
      <c r="P68" s="16">
        <v>1944114</v>
      </c>
      <c r="Q68" s="17">
        <v>0.13120000000000001</v>
      </c>
      <c r="R68" s="16">
        <v>28536785.739999998</v>
      </c>
      <c r="S68" s="17">
        <v>4.3754999999999997</v>
      </c>
      <c r="T68" s="16">
        <v>3489142.55</v>
      </c>
      <c r="U68" s="17">
        <v>0.497</v>
      </c>
    </row>
    <row r="69" spans="1:21" ht="13.5" thickTop="1">
      <c r="A69" t="s">
        <v>229</v>
      </c>
      <c r="B69" s="6">
        <v>0</v>
      </c>
      <c r="C69">
        <v>0</v>
      </c>
      <c r="D69" s="6">
        <v>0</v>
      </c>
      <c r="E69">
        <v>0</v>
      </c>
      <c r="F69" s="6">
        <v>0</v>
      </c>
      <c r="G69">
        <v>0</v>
      </c>
      <c r="H69" s="6">
        <v>0</v>
      </c>
      <c r="I69">
        <v>0</v>
      </c>
      <c r="J69" s="6">
        <v>0</v>
      </c>
      <c r="K69">
        <v>0</v>
      </c>
      <c r="L69" s="6">
        <v>0</v>
      </c>
      <c r="M69">
        <v>0</v>
      </c>
      <c r="N69" s="6">
        <v>0</v>
      </c>
      <c r="O69">
        <v>0</v>
      </c>
      <c r="P69" s="6">
        <v>0</v>
      </c>
      <c r="Q69">
        <v>0</v>
      </c>
      <c r="R69" s="6">
        <v>0</v>
      </c>
      <c r="S69">
        <v>0</v>
      </c>
      <c r="T69" s="6">
        <v>0</v>
      </c>
      <c r="U69">
        <v>0</v>
      </c>
    </row>
    <row r="70" spans="1:21" ht="13.5" thickBot="1">
      <c r="A70" t="s">
        <v>230</v>
      </c>
      <c r="B70" s="6">
        <v>0</v>
      </c>
      <c r="C70">
        <v>0</v>
      </c>
      <c r="D70" s="6">
        <v>0</v>
      </c>
      <c r="E70">
        <v>0</v>
      </c>
      <c r="F70" s="6">
        <v>0</v>
      </c>
      <c r="G70">
        <v>0</v>
      </c>
      <c r="H70" s="6">
        <v>0</v>
      </c>
      <c r="I70">
        <v>0</v>
      </c>
      <c r="J70" s="6">
        <v>0</v>
      </c>
      <c r="K70">
        <v>0</v>
      </c>
      <c r="L70" s="6">
        <v>0</v>
      </c>
      <c r="M70">
        <v>0</v>
      </c>
      <c r="N70" s="6">
        <v>0</v>
      </c>
      <c r="O70">
        <v>0</v>
      </c>
      <c r="P70" s="6">
        <v>0</v>
      </c>
      <c r="Q70">
        <v>0</v>
      </c>
      <c r="R70" s="6">
        <v>0</v>
      </c>
      <c r="S70">
        <v>0</v>
      </c>
      <c r="T70" s="6">
        <v>0</v>
      </c>
      <c r="U70">
        <v>0</v>
      </c>
    </row>
    <row r="71" spans="1:21" ht="14.25" thickTop="1" thickBot="1">
      <c r="A71" s="15" t="s">
        <v>231</v>
      </c>
      <c r="B71" s="16">
        <v>0</v>
      </c>
      <c r="C71" s="15">
        <v>0</v>
      </c>
      <c r="D71" s="16">
        <v>0</v>
      </c>
      <c r="E71" s="15">
        <v>0</v>
      </c>
      <c r="F71" s="16">
        <v>0</v>
      </c>
      <c r="G71" s="15">
        <v>0</v>
      </c>
      <c r="H71" s="16">
        <v>0</v>
      </c>
      <c r="I71" s="15">
        <v>0</v>
      </c>
      <c r="J71" s="16">
        <v>0</v>
      </c>
      <c r="K71" s="15">
        <v>0</v>
      </c>
      <c r="L71" s="16">
        <v>0</v>
      </c>
      <c r="M71" s="15">
        <v>0</v>
      </c>
      <c r="N71" s="16">
        <v>0</v>
      </c>
      <c r="O71" s="15">
        <v>0</v>
      </c>
      <c r="P71" s="16">
        <v>0</v>
      </c>
      <c r="Q71" s="15">
        <v>0</v>
      </c>
      <c r="R71" s="16">
        <v>0</v>
      </c>
      <c r="S71" s="15">
        <v>0</v>
      </c>
      <c r="T71" s="16">
        <v>0</v>
      </c>
      <c r="U71" s="15">
        <v>0</v>
      </c>
    </row>
    <row r="72" spans="1:21" ht="14.25" thickTop="1" thickBot="1">
      <c r="A72" s="15" t="s">
        <v>222</v>
      </c>
      <c r="B72" s="16">
        <v>0</v>
      </c>
      <c r="C72" s="15">
        <v>0</v>
      </c>
      <c r="D72" s="16">
        <v>0</v>
      </c>
      <c r="E72" s="15">
        <v>0</v>
      </c>
      <c r="F72" s="16">
        <v>0</v>
      </c>
      <c r="G72" s="15">
        <v>0</v>
      </c>
      <c r="H72" s="16">
        <v>0</v>
      </c>
      <c r="I72" s="15">
        <v>0</v>
      </c>
      <c r="J72" s="16">
        <v>0</v>
      </c>
      <c r="K72" s="15">
        <v>0</v>
      </c>
      <c r="L72" s="16">
        <v>0</v>
      </c>
      <c r="M72" s="15">
        <v>0</v>
      </c>
      <c r="N72" s="16">
        <v>0</v>
      </c>
      <c r="O72" s="15">
        <v>0</v>
      </c>
      <c r="P72" s="16">
        <v>0</v>
      </c>
      <c r="Q72" s="15">
        <v>0</v>
      </c>
      <c r="R72" s="16">
        <v>0</v>
      </c>
      <c r="S72" s="15">
        <v>0</v>
      </c>
      <c r="T72" s="16">
        <v>0</v>
      </c>
      <c r="U72" s="15">
        <v>0</v>
      </c>
    </row>
    <row r="73" spans="1:21" ht="14.25" thickTop="1" thickBot="1">
      <c r="A73" s="15" t="s">
        <v>323</v>
      </c>
      <c r="B73" s="16">
        <v>97266802.269999996</v>
      </c>
      <c r="C73" s="17">
        <v>1.2984</v>
      </c>
      <c r="D73" s="16">
        <v>0</v>
      </c>
      <c r="E73" s="17">
        <v>0</v>
      </c>
      <c r="F73" s="16">
        <v>0</v>
      </c>
      <c r="G73" s="17">
        <v>0</v>
      </c>
      <c r="H73" s="16">
        <v>0</v>
      </c>
      <c r="I73" s="17">
        <v>0</v>
      </c>
      <c r="J73" s="16">
        <v>0</v>
      </c>
      <c r="K73" s="17">
        <v>0</v>
      </c>
      <c r="L73" s="16">
        <v>0</v>
      </c>
      <c r="M73" s="17">
        <v>0</v>
      </c>
      <c r="N73" s="16">
        <v>0</v>
      </c>
      <c r="O73" s="17">
        <v>0</v>
      </c>
      <c r="P73" s="16">
        <v>53728463.82</v>
      </c>
      <c r="Q73" s="17">
        <v>3.6261000000000001</v>
      </c>
      <c r="R73" s="16">
        <v>43538338.450000003</v>
      </c>
      <c r="S73" s="17">
        <v>6.6757</v>
      </c>
      <c r="T73" s="16">
        <v>0</v>
      </c>
      <c r="U73" s="17">
        <v>0</v>
      </c>
    </row>
    <row r="74" spans="1:21" ht="14.25" thickTop="1" thickBot="1">
      <c r="A74" s="15" t="s">
        <v>123</v>
      </c>
      <c r="B74" s="16">
        <v>7028940370.9799995</v>
      </c>
      <c r="C74" s="17">
        <v>93.830200000000005</v>
      </c>
      <c r="D74" s="16">
        <v>190894179.91</v>
      </c>
      <c r="E74" s="17">
        <v>96.046199999999999</v>
      </c>
      <c r="F74" s="16">
        <v>1248404644.98</v>
      </c>
      <c r="G74" s="17">
        <v>95.560299999999998</v>
      </c>
      <c r="H74" s="16">
        <v>764820306.44000006</v>
      </c>
      <c r="I74" s="17">
        <v>92.374600000000001</v>
      </c>
      <c r="J74" s="16">
        <v>929061214.48000002</v>
      </c>
      <c r="K74" s="17">
        <v>97.29</v>
      </c>
      <c r="L74" s="16">
        <v>955401798</v>
      </c>
      <c r="M74" s="17">
        <v>90.980599999999995</v>
      </c>
      <c r="N74" s="16">
        <v>287595138</v>
      </c>
      <c r="O74" s="17">
        <v>90.724999999999994</v>
      </c>
      <c r="P74" s="16">
        <v>1357697828.9300001</v>
      </c>
      <c r="Q74" s="17">
        <v>91.630499999999998</v>
      </c>
      <c r="R74" s="16">
        <v>594966830.64999998</v>
      </c>
      <c r="S74" s="17">
        <v>91.2256</v>
      </c>
      <c r="T74" s="16">
        <v>700098429.59000003</v>
      </c>
      <c r="U74" s="17">
        <v>99.72</v>
      </c>
    </row>
    <row r="75" spans="1:21" ht="14.25" thickTop="1" thickBot="1">
      <c r="A75" s="15" t="s">
        <v>124</v>
      </c>
      <c r="B75" s="16">
        <v>84110718.569999993</v>
      </c>
      <c r="C75" s="17">
        <v>1.1228</v>
      </c>
      <c r="D75" s="16">
        <v>0</v>
      </c>
      <c r="E75" s="17">
        <v>0</v>
      </c>
      <c r="F75" s="16">
        <v>0</v>
      </c>
      <c r="G75" s="17">
        <v>0</v>
      </c>
      <c r="H75" s="16">
        <v>0</v>
      </c>
      <c r="I75" s="17">
        <v>0</v>
      </c>
      <c r="J75" s="16">
        <v>0</v>
      </c>
      <c r="K75" s="17">
        <v>0</v>
      </c>
      <c r="L75" s="16">
        <v>0</v>
      </c>
      <c r="M75" s="17">
        <v>0</v>
      </c>
      <c r="N75" s="16">
        <v>21403318</v>
      </c>
      <c r="O75" s="17">
        <v>6.7519</v>
      </c>
      <c r="P75" s="16">
        <v>53728463.82</v>
      </c>
      <c r="Q75" s="17">
        <v>3.6261000000000001</v>
      </c>
      <c r="R75" s="16">
        <v>8978936.75</v>
      </c>
      <c r="S75" s="17">
        <v>1.3767</v>
      </c>
      <c r="T75" s="16">
        <v>0</v>
      </c>
      <c r="U75" s="17">
        <v>0</v>
      </c>
    </row>
    <row r="76" spans="1:21" ht="14.25" thickTop="1" thickBot="1">
      <c r="A76" s="15" t="s">
        <v>125</v>
      </c>
      <c r="B76" s="16">
        <v>7113051089.5500002</v>
      </c>
      <c r="C76" s="17">
        <v>94.953000000000003</v>
      </c>
      <c r="D76" s="16">
        <v>190894179.91</v>
      </c>
      <c r="E76" s="17">
        <v>96.046199999999999</v>
      </c>
      <c r="F76" s="16">
        <v>1248404644.98</v>
      </c>
      <c r="G76" s="17">
        <v>95.560299999999998</v>
      </c>
      <c r="H76" s="16">
        <v>764820306.44000006</v>
      </c>
      <c r="I76" s="17">
        <v>92.374600000000001</v>
      </c>
      <c r="J76" s="16">
        <v>929061214.48000002</v>
      </c>
      <c r="K76" s="17">
        <v>97.29</v>
      </c>
      <c r="L76" s="16">
        <v>955401798</v>
      </c>
      <c r="M76" s="17">
        <v>90.980599999999995</v>
      </c>
      <c r="N76" s="16">
        <v>308998456</v>
      </c>
      <c r="O76" s="17">
        <v>97.476900000000001</v>
      </c>
      <c r="P76" s="16">
        <v>1411426292.75</v>
      </c>
      <c r="Q76" s="17">
        <v>95.256600000000006</v>
      </c>
      <c r="R76" s="16">
        <v>603945767.39999998</v>
      </c>
      <c r="S76" s="17">
        <v>92.6023</v>
      </c>
      <c r="T76" s="16">
        <v>700098429.59000003</v>
      </c>
      <c r="U76" s="17">
        <v>99.72</v>
      </c>
    </row>
    <row r="77" spans="1:21" ht="13.5" thickTop="1">
      <c r="A77" t="s">
        <v>126</v>
      </c>
      <c r="B77" s="6">
        <v>40360293</v>
      </c>
      <c r="C77" s="4">
        <v>0.53879999999999995</v>
      </c>
      <c r="D77" s="6">
        <v>0</v>
      </c>
      <c r="E77" s="4">
        <v>0</v>
      </c>
      <c r="F77" s="6">
        <v>99590.25</v>
      </c>
      <c r="G77" s="4">
        <v>7.6E-3</v>
      </c>
      <c r="H77" s="6">
        <v>40260702.75</v>
      </c>
      <c r="I77" s="4">
        <v>4.8627000000000002</v>
      </c>
      <c r="J77" s="6">
        <v>0</v>
      </c>
      <c r="K77" s="4">
        <v>0</v>
      </c>
      <c r="L77" s="6">
        <v>0</v>
      </c>
      <c r="M77" s="4">
        <v>0</v>
      </c>
      <c r="N77" s="6">
        <v>0</v>
      </c>
      <c r="O77" s="4">
        <v>0</v>
      </c>
      <c r="P77" s="6">
        <v>0</v>
      </c>
      <c r="Q77" s="4">
        <v>0</v>
      </c>
      <c r="R77" s="6">
        <v>0</v>
      </c>
      <c r="S77" s="4">
        <v>0</v>
      </c>
      <c r="T77" s="6">
        <v>0</v>
      </c>
      <c r="U77" s="4">
        <v>0</v>
      </c>
    </row>
    <row r="78" spans="1:21">
      <c r="A78" t="s">
        <v>324</v>
      </c>
      <c r="B78" s="6">
        <v>0</v>
      </c>
      <c r="C78" s="4">
        <v>0</v>
      </c>
      <c r="D78" s="6">
        <v>0</v>
      </c>
      <c r="E78" s="4">
        <v>0</v>
      </c>
      <c r="F78" s="6">
        <v>0</v>
      </c>
      <c r="G78" s="4">
        <v>0</v>
      </c>
      <c r="H78" s="6">
        <v>0</v>
      </c>
      <c r="I78" s="4">
        <v>0</v>
      </c>
      <c r="J78" s="6">
        <v>0</v>
      </c>
      <c r="K78" s="4">
        <v>0</v>
      </c>
      <c r="L78" s="6">
        <v>0</v>
      </c>
      <c r="M78" s="4">
        <v>0</v>
      </c>
      <c r="N78" s="6">
        <v>0</v>
      </c>
      <c r="O78" s="4">
        <v>0</v>
      </c>
      <c r="P78" s="6">
        <v>0</v>
      </c>
      <c r="Q78" s="4">
        <v>0</v>
      </c>
      <c r="R78" s="6">
        <v>0</v>
      </c>
      <c r="S78" s="4">
        <v>0</v>
      </c>
      <c r="T78" s="6">
        <v>0</v>
      </c>
      <c r="U78" s="4">
        <v>0</v>
      </c>
    </row>
    <row r="79" spans="1:21" ht="13.5" thickBot="1">
      <c r="A79" t="s">
        <v>325</v>
      </c>
      <c r="B79" s="6">
        <v>40174826.289999999</v>
      </c>
      <c r="C79" s="4">
        <v>0.5363</v>
      </c>
      <c r="D79" s="6">
        <v>0</v>
      </c>
      <c r="E79" s="4">
        <v>0</v>
      </c>
      <c r="F79" s="6">
        <v>0</v>
      </c>
      <c r="G79" s="4">
        <v>0</v>
      </c>
      <c r="H79" s="6">
        <v>0</v>
      </c>
      <c r="I79" s="4">
        <v>0</v>
      </c>
      <c r="J79" s="6">
        <v>0</v>
      </c>
      <c r="K79" s="4">
        <v>0</v>
      </c>
      <c r="L79" s="6">
        <v>0</v>
      </c>
      <c r="M79" s="4">
        <v>0</v>
      </c>
      <c r="N79" s="6">
        <v>0</v>
      </c>
      <c r="O79" s="4">
        <v>0</v>
      </c>
      <c r="P79" s="6">
        <v>0</v>
      </c>
      <c r="Q79" s="4">
        <v>0</v>
      </c>
      <c r="R79" s="6">
        <v>40174826.289999999</v>
      </c>
      <c r="S79" s="4">
        <v>6.16</v>
      </c>
      <c r="T79" s="6">
        <v>0</v>
      </c>
      <c r="U79" s="4">
        <v>0</v>
      </c>
    </row>
    <row r="80" spans="1:21" ht="14.25" thickTop="1" thickBot="1">
      <c r="A80" s="15" t="s">
        <v>129</v>
      </c>
      <c r="B80" s="16">
        <v>80535119.290000007</v>
      </c>
      <c r="C80" s="17">
        <v>1.0750999999999999</v>
      </c>
      <c r="D80" s="16">
        <v>0</v>
      </c>
      <c r="E80" s="17">
        <v>0</v>
      </c>
      <c r="F80" s="16">
        <v>99590.25</v>
      </c>
      <c r="G80" s="17">
        <v>7.6E-3</v>
      </c>
      <c r="H80" s="16">
        <v>40260702.75</v>
      </c>
      <c r="I80" s="17">
        <v>4.8627000000000002</v>
      </c>
      <c r="J80" s="16">
        <v>0</v>
      </c>
      <c r="K80" s="17">
        <v>0</v>
      </c>
      <c r="L80" s="16">
        <v>0</v>
      </c>
      <c r="M80" s="17">
        <v>0</v>
      </c>
      <c r="N80" s="16">
        <v>0</v>
      </c>
      <c r="O80" s="17">
        <v>0</v>
      </c>
      <c r="P80" s="16">
        <v>0</v>
      </c>
      <c r="Q80" s="17">
        <v>0</v>
      </c>
      <c r="R80" s="16">
        <v>40174826.289999999</v>
      </c>
      <c r="S80" s="17">
        <v>6.16</v>
      </c>
      <c r="T80" s="16">
        <v>0</v>
      </c>
      <c r="U80" s="17">
        <v>0</v>
      </c>
    </row>
    <row r="81" spans="1:21" ht="14.25" thickTop="1" thickBot="1"/>
    <row r="82" spans="1:21" s="4" customFormat="1" ht="13.5" thickTop="1">
      <c r="A82" s="18" t="s">
        <v>130</v>
      </c>
      <c r="B82" s="18">
        <v>82213</v>
      </c>
      <c r="C82" s="18"/>
      <c r="D82" s="18">
        <v>2</v>
      </c>
      <c r="E82" s="18"/>
      <c r="F82" s="18">
        <v>12</v>
      </c>
      <c r="G82" s="18"/>
      <c r="H82" s="18">
        <v>16</v>
      </c>
      <c r="I82" s="18"/>
      <c r="J82" s="18">
        <v>20021</v>
      </c>
      <c r="K82" s="18"/>
      <c r="L82" s="18">
        <v>13645</v>
      </c>
      <c r="M82" s="18"/>
      <c r="N82" s="18">
        <v>5402</v>
      </c>
      <c r="O82" s="18"/>
      <c r="P82" s="18">
        <v>12</v>
      </c>
      <c r="Q82" s="18"/>
      <c r="R82" s="18">
        <v>33348</v>
      </c>
      <c r="S82" s="18"/>
      <c r="T82" s="18">
        <v>9755</v>
      </c>
      <c r="U82" s="18"/>
    </row>
    <row r="83" spans="1:21" s="4" customFormat="1" ht="13.5" thickBot="1">
      <c r="A83" s="19" t="s">
        <v>131</v>
      </c>
      <c r="B83" s="19">
        <v>91118.57</v>
      </c>
      <c r="C83" s="19"/>
      <c r="D83" s="19">
        <v>99376220.049999997</v>
      </c>
      <c r="E83" s="19"/>
      <c r="F83" s="19">
        <v>108867058.58</v>
      </c>
      <c r="G83" s="19"/>
      <c r="H83" s="19">
        <v>51747207.789999999</v>
      </c>
      <c r="I83" s="19"/>
      <c r="J83" s="19">
        <v>47696.91</v>
      </c>
      <c r="K83" s="19"/>
      <c r="L83" s="19">
        <v>76959.73</v>
      </c>
      <c r="M83" s="19"/>
      <c r="N83" s="19">
        <v>58681.35</v>
      </c>
      <c r="O83" s="19"/>
      <c r="P83" s="19">
        <v>123475788.47</v>
      </c>
      <c r="Q83" s="19"/>
      <c r="R83" s="19">
        <v>19557.189999999999</v>
      </c>
      <c r="S83" s="19"/>
      <c r="T83" s="19">
        <v>71969.69</v>
      </c>
      <c r="U83" s="19"/>
    </row>
    <row r="84" spans="1:21" ht="13.5" thickTop="1"/>
    <row r="86" spans="1:21">
      <c r="A86" t="s">
        <v>326</v>
      </c>
      <c r="B86" s="6">
        <v>3356438985.6100001</v>
      </c>
      <c r="D86" s="6">
        <v>198752440.09999999</v>
      </c>
      <c r="F86" s="6">
        <v>1053619172</v>
      </c>
      <c r="H86" s="6">
        <v>574658816.29999995</v>
      </c>
      <c r="J86" s="6">
        <v>20816421.800000001</v>
      </c>
      <c r="L86" s="6">
        <v>20103007.859999999</v>
      </c>
      <c r="N86" s="6">
        <v>714257.87</v>
      </c>
      <c r="P86" s="6">
        <v>1481709461.5999999</v>
      </c>
      <c r="R86" s="6">
        <v>6065395.0599999996</v>
      </c>
      <c r="T86" s="6">
        <v>13.02</v>
      </c>
    </row>
  </sheetData>
  <mergeCells count="9">
    <mergeCell ref="D2:E3"/>
    <mergeCell ref="F2:G3"/>
    <mergeCell ref="H2:I3"/>
    <mergeCell ref="J2:K3"/>
    <mergeCell ref="T2:U3"/>
    <mergeCell ref="L2:M3"/>
    <mergeCell ref="N2:O3"/>
    <mergeCell ref="P2:Q3"/>
    <mergeCell ref="R2:S3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2:T86"/>
  <sheetViews>
    <sheetView workbookViewId="0" xr3:uid="{34904945-5288-588E-9F07-34343C13E9F2}"/>
  </sheetViews>
  <sheetFormatPr defaultRowHeight="12.75"/>
  <cols>
    <col min="1" max="1" width="50.7109375" bestFit="1" customWidth="1"/>
    <col min="2" max="2" width="12.140625" style="6" bestFit="1" customWidth="1"/>
    <col min="3" max="3" width="4" bestFit="1" customWidth="1"/>
    <col min="4" max="4" width="12.140625" style="6" bestFit="1" customWidth="1"/>
    <col min="5" max="5" width="4" bestFit="1" customWidth="1"/>
    <col min="6" max="6" width="12.140625" style="6" bestFit="1" customWidth="1"/>
    <col min="7" max="7" width="4" bestFit="1" customWidth="1"/>
    <col min="8" max="8" width="12.140625" style="6" bestFit="1" customWidth="1"/>
    <col min="9" max="9" width="4" bestFit="1" customWidth="1"/>
    <col min="10" max="10" width="12.140625" style="6" bestFit="1" customWidth="1"/>
    <col min="11" max="11" width="4" bestFit="1" customWidth="1"/>
    <col min="12" max="12" width="11.140625" style="6" bestFit="1" customWidth="1"/>
    <col min="13" max="13" width="4" bestFit="1" customWidth="1"/>
    <col min="14" max="14" width="11.140625" style="6" bestFit="1" customWidth="1"/>
    <col min="15" max="15" width="4" bestFit="1" customWidth="1"/>
    <col min="16" max="16" width="12.140625" style="6" bestFit="1" customWidth="1"/>
    <col min="17" max="17" width="4" bestFit="1" customWidth="1"/>
    <col min="18" max="18" width="12.140625" style="6" bestFit="1" customWidth="1"/>
    <col min="19" max="19" width="4" bestFit="1" customWidth="1"/>
    <col min="20" max="20" width="9.140625" style="6"/>
  </cols>
  <sheetData>
    <row r="2" spans="1:19">
      <c r="A2" s="461" t="s">
        <v>310</v>
      </c>
      <c r="B2" s="5" t="s">
        <v>19</v>
      </c>
      <c r="C2" s="461"/>
      <c r="D2" s="518" t="s">
        <v>450</v>
      </c>
      <c r="E2" s="518"/>
      <c r="F2" s="518" t="s">
        <v>451</v>
      </c>
      <c r="G2" s="518"/>
      <c r="H2" s="518" t="s">
        <v>452</v>
      </c>
      <c r="I2" s="518"/>
      <c r="J2" s="518" t="s">
        <v>453</v>
      </c>
      <c r="K2" s="518"/>
      <c r="L2" s="518" t="s">
        <v>454</v>
      </c>
      <c r="M2" s="518"/>
      <c r="N2" s="518" t="s">
        <v>455</v>
      </c>
      <c r="O2" s="518"/>
      <c r="P2" s="518" t="s">
        <v>456</v>
      </c>
      <c r="Q2" s="518"/>
      <c r="R2" s="518" t="s">
        <v>457</v>
      </c>
      <c r="S2" s="518"/>
    </row>
    <row r="3" spans="1:19">
      <c r="A3" s="7" t="s">
        <v>458</v>
      </c>
      <c r="B3" s="8"/>
      <c r="C3" s="7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  <c r="P3" s="519"/>
      <c r="Q3" s="519"/>
      <c r="R3" s="519"/>
      <c r="S3" s="519"/>
    </row>
    <row r="4" spans="1:19">
      <c r="A4" s="3"/>
      <c r="B4" s="9" t="s">
        <v>13</v>
      </c>
      <c r="C4" s="10" t="s">
        <v>14</v>
      </c>
      <c r="D4" s="9" t="s">
        <v>13</v>
      </c>
      <c r="E4" s="10" t="s">
        <v>14</v>
      </c>
      <c r="F4" s="9" t="s">
        <v>13</v>
      </c>
      <c r="G4" s="10" t="s">
        <v>14</v>
      </c>
      <c r="H4" s="9" t="s">
        <v>13</v>
      </c>
      <c r="I4" s="10" t="s">
        <v>14</v>
      </c>
      <c r="J4" s="9" t="s">
        <v>13</v>
      </c>
      <c r="K4" s="10" t="s">
        <v>14</v>
      </c>
      <c r="L4" s="9" t="s">
        <v>13</v>
      </c>
      <c r="M4" s="10" t="s">
        <v>14</v>
      </c>
      <c r="N4" s="9" t="s">
        <v>13</v>
      </c>
      <c r="O4" s="10" t="s">
        <v>14</v>
      </c>
      <c r="P4" s="9" t="s">
        <v>13</v>
      </c>
      <c r="Q4" s="10" t="s">
        <v>14</v>
      </c>
      <c r="R4" s="9" t="s">
        <v>13</v>
      </c>
      <c r="S4" s="10" t="s">
        <v>14</v>
      </c>
    </row>
    <row r="5" spans="1:19">
      <c r="A5" s="11" t="s">
        <v>102</v>
      </c>
    </row>
    <row r="6" spans="1:19">
      <c r="A6" s="11" t="s">
        <v>103</v>
      </c>
      <c r="B6" s="12">
        <v>2603062644.6199999</v>
      </c>
      <c r="C6" s="13">
        <v>96.943100000000001</v>
      </c>
      <c r="D6" s="12">
        <v>87995640.480000004</v>
      </c>
      <c r="E6" s="13">
        <v>99.294700000000006</v>
      </c>
      <c r="F6" s="12">
        <v>52590864.850000001</v>
      </c>
      <c r="G6" s="13">
        <v>92.445999999999998</v>
      </c>
      <c r="H6" s="12">
        <v>28095507.98</v>
      </c>
      <c r="I6" s="13">
        <v>100</v>
      </c>
      <c r="J6" s="12">
        <v>647169615</v>
      </c>
      <c r="K6" s="13">
        <v>96.532899999999998</v>
      </c>
      <c r="L6" s="12">
        <v>156645787</v>
      </c>
      <c r="M6" s="13">
        <v>95.831100000000006</v>
      </c>
      <c r="N6" s="12">
        <v>600769994</v>
      </c>
      <c r="O6" s="13">
        <v>99.834999999999994</v>
      </c>
      <c r="P6" s="12">
        <v>550996385.30999994</v>
      </c>
      <c r="Q6" s="13">
        <v>96.91</v>
      </c>
      <c r="R6" s="12">
        <v>478798850</v>
      </c>
      <c r="S6" s="13">
        <v>94.374700000000004</v>
      </c>
    </row>
    <row r="7" spans="1:19">
      <c r="A7" s="14" t="s">
        <v>320</v>
      </c>
      <c r="B7" s="6">
        <v>61538559.539999999</v>
      </c>
      <c r="C7" s="4">
        <v>2.2917999999999998</v>
      </c>
      <c r="D7" s="6">
        <v>625046.79</v>
      </c>
      <c r="E7" s="4">
        <v>0.70530000000000004</v>
      </c>
      <c r="F7" s="6">
        <v>4297319.95</v>
      </c>
      <c r="G7" s="4">
        <v>7.5540000000000003</v>
      </c>
      <c r="H7" s="6">
        <v>0</v>
      </c>
      <c r="I7" s="4">
        <v>0</v>
      </c>
      <c r="J7" s="6">
        <v>23685078.350000001</v>
      </c>
      <c r="K7" s="4">
        <v>3.5329000000000002</v>
      </c>
      <c r="L7" s="6">
        <v>6796075</v>
      </c>
      <c r="M7" s="4">
        <v>4.1576000000000004</v>
      </c>
      <c r="N7" s="6">
        <v>993206</v>
      </c>
      <c r="O7" s="4">
        <v>0.16500000000000001</v>
      </c>
      <c r="P7" s="6">
        <v>16199386.25</v>
      </c>
      <c r="Q7" s="4">
        <v>2.8492000000000002</v>
      </c>
      <c r="R7" s="6">
        <v>8942447.1999999993</v>
      </c>
      <c r="S7" s="4">
        <v>1.7625999999999999</v>
      </c>
    </row>
    <row r="8" spans="1:19">
      <c r="A8" t="s">
        <v>321</v>
      </c>
      <c r="B8" s="6">
        <v>-441504</v>
      </c>
      <c r="C8" s="4">
        <v>-1.6400000000000001E-2</v>
      </c>
      <c r="D8" s="6">
        <v>0</v>
      </c>
      <c r="E8" s="4">
        <v>0</v>
      </c>
      <c r="F8" s="6">
        <v>0</v>
      </c>
      <c r="G8" s="4">
        <v>0</v>
      </c>
      <c r="H8" s="6">
        <v>0</v>
      </c>
      <c r="I8" s="4">
        <v>0</v>
      </c>
      <c r="J8" s="6">
        <v>-441504</v>
      </c>
      <c r="K8" s="4">
        <v>-6.59E-2</v>
      </c>
      <c r="L8" s="6">
        <v>0</v>
      </c>
      <c r="M8" s="4">
        <v>0</v>
      </c>
      <c r="N8" s="6">
        <v>0</v>
      </c>
      <c r="O8" s="4">
        <v>0</v>
      </c>
      <c r="P8" s="6">
        <v>0</v>
      </c>
      <c r="Q8" s="4">
        <v>0</v>
      </c>
      <c r="R8" s="6">
        <v>0</v>
      </c>
      <c r="S8" s="4">
        <v>0</v>
      </c>
    </row>
    <row r="9" spans="1:19">
      <c r="A9" t="s">
        <v>322</v>
      </c>
      <c r="B9" s="6">
        <v>19596602.199999999</v>
      </c>
      <c r="C9" s="4">
        <v>0.7298</v>
      </c>
      <c r="D9" s="6">
        <v>0</v>
      </c>
      <c r="E9" s="4">
        <v>0</v>
      </c>
      <c r="F9" s="6">
        <v>0</v>
      </c>
      <c r="G9" s="4">
        <v>0</v>
      </c>
      <c r="H9" s="6">
        <v>0</v>
      </c>
      <c r="I9" s="4">
        <v>0</v>
      </c>
      <c r="J9" s="6">
        <v>0</v>
      </c>
      <c r="K9" s="4">
        <v>0</v>
      </c>
      <c r="L9" s="6">
        <v>0</v>
      </c>
      <c r="M9" s="4">
        <v>0</v>
      </c>
      <c r="N9" s="6">
        <v>0</v>
      </c>
      <c r="O9" s="4">
        <v>0</v>
      </c>
      <c r="P9" s="6">
        <v>0</v>
      </c>
      <c r="Q9" s="4">
        <v>0</v>
      </c>
      <c r="R9" s="6">
        <v>19596602.199999999</v>
      </c>
      <c r="S9" s="4">
        <v>3.8626</v>
      </c>
    </row>
    <row r="10" spans="1:19">
      <c r="A10" s="14" t="s">
        <v>108</v>
      </c>
      <c r="B10" s="6">
        <v>1387589.95</v>
      </c>
      <c r="C10" s="4">
        <v>5.1700000000000003E-2</v>
      </c>
      <c r="D10" s="6">
        <v>0</v>
      </c>
      <c r="E10" s="4">
        <v>0</v>
      </c>
      <c r="F10" s="6">
        <v>0</v>
      </c>
      <c r="G10" s="4">
        <v>0</v>
      </c>
      <c r="H10" s="6">
        <v>0</v>
      </c>
      <c r="I10" s="4">
        <v>0</v>
      </c>
      <c r="J10" s="6">
        <v>0</v>
      </c>
      <c r="K10" s="4">
        <v>0</v>
      </c>
      <c r="L10" s="6">
        <v>18173</v>
      </c>
      <c r="M10" s="4">
        <v>1.11E-2</v>
      </c>
      <c r="N10" s="6">
        <v>0</v>
      </c>
      <c r="O10" s="4">
        <v>0</v>
      </c>
      <c r="P10" s="6">
        <v>1369416.95</v>
      </c>
      <c r="Q10" s="4">
        <v>0.2409</v>
      </c>
      <c r="R10" s="6">
        <v>0</v>
      </c>
      <c r="S10" s="4">
        <v>0</v>
      </c>
    </row>
    <row r="11" spans="1:19" ht="13.5" thickBot="1">
      <c r="A11" t="s">
        <v>109</v>
      </c>
      <c r="B11" s="6">
        <v>216</v>
      </c>
      <c r="C11" s="4">
        <v>0</v>
      </c>
      <c r="D11" s="6">
        <v>0</v>
      </c>
      <c r="E11" s="4">
        <v>0</v>
      </c>
      <c r="F11" s="6">
        <v>0</v>
      </c>
      <c r="G11" s="4">
        <v>0</v>
      </c>
      <c r="H11" s="6">
        <v>0</v>
      </c>
      <c r="I11" s="4">
        <v>0</v>
      </c>
      <c r="J11" s="6">
        <v>0</v>
      </c>
      <c r="K11" s="4">
        <v>0</v>
      </c>
      <c r="L11" s="6">
        <v>216</v>
      </c>
      <c r="M11" s="4">
        <v>1E-4</v>
      </c>
      <c r="N11" s="6">
        <v>0</v>
      </c>
      <c r="O11" s="4">
        <v>0</v>
      </c>
      <c r="P11" s="6">
        <v>0</v>
      </c>
      <c r="Q11" s="4">
        <v>0</v>
      </c>
      <c r="R11" s="6">
        <v>0</v>
      </c>
      <c r="S11" s="4">
        <v>0</v>
      </c>
    </row>
    <row r="12" spans="1:19" ht="14.25" thickTop="1" thickBot="1">
      <c r="A12" s="15" t="s">
        <v>3</v>
      </c>
      <c r="B12" s="16">
        <v>2685144108.3099999</v>
      </c>
      <c r="C12" s="17">
        <v>100</v>
      </c>
      <c r="D12" s="16">
        <v>88620687.269999996</v>
      </c>
      <c r="E12" s="17">
        <v>100</v>
      </c>
      <c r="F12" s="16">
        <v>56888184.799999997</v>
      </c>
      <c r="G12" s="17">
        <v>100</v>
      </c>
      <c r="H12" s="16">
        <v>28095507.98</v>
      </c>
      <c r="I12" s="17">
        <v>100</v>
      </c>
      <c r="J12" s="16">
        <v>670413189.35000002</v>
      </c>
      <c r="K12" s="17">
        <v>100</v>
      </c>
      <c r="L12" s="16">
        <v>163460251</v>
      </c>
      <c r="M12" s="17">
        <v>100</v>
      </c>
      <c r="N12" s="16">
        <v>601763200</v>
      </c>
      <c r="O12" s="17">
        <v>100</v>
      </c>
      <c r="P12" s="16">
        <v>568565188.50999999</v>
      </c>
      <c r="Q12" s="17">
        <v>100</v>
      </c>
      <c r="R12" s="16">
        <v>507337899.39999998</v>
      </c>
      <c r="S12" s="17">
        <v>100</v>
      </c>
    </row>
    <row r="13" spans="1:19" ht="13.5" thickTop="1">
      <c r="A13" s="11" t="s">
        <v>110</v>
      </c>
    </row>
    <row r="14" spans="1:19">
      <c r="A14" t="s">
        <v>174</v>
      </c>
      <c r="B14" s="6">
        <v>0</v>
      </c>
      <c r="C14">
        <v>0</v>
      </c>
      <c r="D14" s="6">
        <v>0</v>
      </c>
      <c r="E14">
        <v>0</v>
      </c>
      <c r="F14" s="6">
        <v>0</v>
      </c>
      <c r="G14">
        <v>0</v>
      </c>
      <c r="H14" s="6">
        <v>0</v>
      </c>
      <c r="I14">
        <v>0</v>
      </c>
      <c r="J14" s="6">
        <v>0</v>
      </c>
      <c r="K14">
        <v>0</v>
      </c>
      <c r="L14" s="6">
        <v>0</v>
      </c>
      <c r="M14">
        <v>0</v>
      </c>
      <c r="N14" s="6">
        <v>0</v>
      </c>
      <c r="O14">
        <v>0</v>
      </c>
      <c r="P14" s="6">
        <v>0</v>
      </c>
      <c r="Q14">
        <v>0</v>
      </c>
      <c r="R14" s="6">
        <v>0</v>
      </c>
      <c r="S14">
        <v>0</v>
      </c>
    </row>
    <row r="15" spans="1:19">
      <c r="A15" t="s">
        <v>175</v>
      </c>
      <c r="B15" s="6">
        <v>0</v>
      </c>
      <c r="C15">
        <v>0</v>
      </c>
      <c r="D15" s="6">
        <v>0</v>
      </c>
      <c r="E15">
        <v>0</v>
      </c>
      <c r="F15" s="6">
        <v>0</v>
      </c>
      <c r="G15">
        <v>0</v>
      </c>
      <c r="H15" s="6">
        <v>0</v>
      </c>
      <c r="I15">
        <v>0</v>
      </c>
      <c r="J15" s="6">
        <v>0</v>
      </c>
      <c r="K15">
        <v>0</v>
      </c>
      <c r="L15" s="6">
        <v>0</v>
      </c>
      <c r="M15">
        <v>0</v>
      </c>
      <c r="N15" s="6">
        <v>0</v>
      </c>
      <c r="O15">
        <v>0</v>
      </c>
      <c r="P15" s="6">
        <v>0</v>
      </c>
      <c r="Q15">
        <v>0</v>
      </c>
      <c r="R15" s="6">
        <v>0</v>
      </c>
      <c r="S15">
        <v>0</v>
      </c>
    </row>
    <row r="16" spans="1:19">
      <c r="A16" t="s">
        <v>176</v>
      </c>
      <c r="B16" s="6">
        <v>0</v>
      </c>
      <c r="C16">
        <v>0</v>
      </c>
      <c r="D16" s="6">
        <v>0</v>
      </c>
      <c r="E16">
        <v>0</v>
      </c>
      <c r="F16" s="6">
        <v>0</v>
      </c>
      <c r="G16">
        <v>0</v>
      </c>
      <c r="H16" s="6">
        <v>0</v>
      </c>
      <c r="I16">
        <v>0</v>
      </c>
      <c r="J16" s="6">
        <v>0</v>
      </c>
      <c r="K16">
        <v>0</v>
      </c>
      <c r="L16" s="6">
        <v>0</v>
      </c>
      <c r="M16">
        <v>0</v>
      </c>
      <c r="N16" s="6">
        <v>0</v>
      </c>
      <c r="O16">
        <v>0</v>
      </c>
      <c r="P16" s="6">
        <v>0</v>
      </c>
      <c r="Q16">
        <v>0</v>
      </c>
      <c r="R16" s="6">
        <v>0</v>
      </c>
      <c r="S16">
        <v>0</v>
      </c>
    </row>
    <row r="17" spans="1:19">
      <c r="A17" t="s">
        <v>177</v>
      </c>
      <c r="B17" s="6">
        <v>0</v>
      </c>
      <c r="C17">
        <v>0</v>
      </c>
      <c r="D17" s="6">
        <v>0</v>
      </c>
      <c r="E17">
        <v>0</v>
      </c>
      <c r="F17" s="6">
        <v>0</v>
      </c>
      <c r="G17">
        <v>0</v>
      </c>
      <c r="H17" s="6">
        <v>0</v>
      </c>
      <c r="I17">
        <v>0</v>
      </c>
      <c r="J17" s="6">
        <v>0</v>
      </c>
      <c r="K17">
        <v>0</v>
      </c>
      <c r="L17" s="6">
        <v>0</v>
      </c>
      <c r="M17">
        <v>0</v>
      </c>
      <c r="N17" s="6">
        <v>0</v>
      </c>
      <c r="O17">
        <v>0</v>
      </c>
      <c r="P17" s="6">
        <v>0</v>
      </c>
      <c r="Q17">
        <v>0</v>
      </c>
      <c r="R17" s="6">
        <v>0</v>
      </c>
      <c r="S17">
        <v>0</v>
      </c>
    </row>
    <row r="18" spans="1:19">
      <c r="A18" t="s">
        <v>178</v>
      </c>
      <c r="B18" s="6">
        <v>0</v>
      </c>
      <c r="C18">
        <v>0</v>
      </c>
      <c r="D18" s="6">
        <v>0</v>
      </c>
      <c r="E18">
        <v>0</v>
      </c>
      <c r="F18" s="6">
        <v>0</v>
      </c>
      <c r="G18">
        <v>0</v>
      </c>
      <c r="H18" s="6">
        <v>0</v>
      </c>
      <c r="I18">
        <v>0</v>
      </c>
      <c r="J18" s="6">
        <v>0</v>
      </c>
      <c r="K18">
        <v>0</v>
      </c>
      <c r="L18" s="6">
        <v>0</v>
      </c>
      <c r="M18">
        <v>0</v>
      </c>
      <c r="N18" s="6">
        <v>0</v>
      </c>
      <c r="O18">
        <v>0</v>
      </c>
      <c r="P18" s="6">
        <v>0</v>
      </c>
      <c r="Q18">
        <v>0</v>
      </c>
      <c r="R18" s="6">
        <v>0</v>
      </c>
      <c r="S18">
        <v>0</v>
      </c>
    </row>
    <row r="19" spans="1:19">
      <c r="A19" t="s">
        <v>179</v>
      </c>
      <c r="B19" s="6">
        <v>0</v>
      </c>
      <c r="C19">
        <v>0</v>
      </c>
      <c r="D19" s="6">
        <v>0</v>
      </c>
      <c r="E19">
        <v>0</v>
      </c>
      <c r="F19" s="6">
        <v>0</v>
      </c>
      <c r="G19">
        <v>0</v>
      </c>
      <c r="H19" s="6">
        <v>0</v>
      </c>
      <c r="I19">
        <v>0</v>
      </c>
      <c r="J19" s="6">
        <v>0</v>
      </c>
      <c r="K19">
        <v>0</v>
      </c>
      <c r="L19" s="6">
        <v>0</v>
      </c>
      <c r="M19">
        <v>0</v>
      </c>
      <c r="N19" s="6">
        <v>0</v>
      </c>
      <c r="O19">
        <v>0</v>
      </c>
      <c r="P19" s="6">
        <v>0</v>
      </c>
      <c r="Q19">
        <v>0</v>
      </c>
      <c r="R19" s="6">
        <v>0</v>
      </c>
      <c r="S19">
        <v>0</v>
      </c>
    </row>
    <row r="20" spans="1:19">
      <c r="A20" t="s">
        <v>180</v>
      </c>
      <c r="B20" s="6">
        <v>0</v>
      </c>
      <c r="C20">
        <v>0</v>
      </c>
      <c r="D20" s="6">
        <v>0</v>
      </c>
      <c r="E20">
        <v>0</v>
      </c>
      <c r="F20" s="6">
        <v>0</v>
      </c>
      <c r="G20">
        <v>0</v>
      </c>
      <c r="H20" s="6">
        <v>0</v>
      </c>
      <c r="I20">
        <v>0</v>
      </c>
      <c r="J20" s="6">
        <v>0</v>
      </c>
      <c r="K20">
        <v>0</v>
      </c>
      <c r="L20" s="6">
        <v>0</v>
      </c>
      <c r="M20">
        <v>0</v>
      </c>
      <c r="N20" s="6">
        <v>0</v>
      </c>
      <c r="O20">
        <v>0</v>
      </c>
      <c r="P20" s="6">
        <v>0</v>
      </c>
      <c r="Q20">
        <v>0</v>
      </c>
      <c r="R20" s="6">
        <v>0</v>
      </c>
      <c r="S20">
        <v>0</v>
      </c>
    </row>
    <row r="21" spans="1:19" ht="13.5" thickBot="1">
      <c r="A21" t="s">
        <v>181</v>
      </c>
      <c r="B21" s="6">
        <v>0</v>
      </c>
      <c r="C21">
        <v>0</v>
      </c>
      <c r="D21" s="6">
        <v>0</v>
      </c>
      <c r="E21">
        <v>0</v>
      </c>
      <c r="F21" s="6">
        <v>0</v>
      </c>
      <c r="G21">
        <v>0</v>
      </c>
      <c r="H21" s="6">
        <v>0</v>
      </c>
      <c r="I21">
        <v>0</v>
      </c>
      <c r="J21" s="6">
        <v>0</v>
      </c>
      <c r="K21">
        <v>0</v>
      </c>
      <c r="L21" s="6">
        <v>0</v>
      </c>
      <c r="M21">
        <v>0</v>
      </c>
      <c r="N21" s="6">
        <v>0</v>
      </c>
      <c r="O21">
        <v>0</v>
      </c>
      <c r="P21" s="6">
        <v>0</v>
      </c>
      <c r="Q21">
        <v>0</v>
      </c>
      <c r="R21" s="6">
        <v>0</v>
      </c>
      <c r="S21">
        <v>0</v>
      </c>
    </row>
    <row r="22" spans="1:19" ht="14.25" thickTop="1" thickBot="1">
      <c r="A22" s="15" t="s">
        <v>182</v>
      </c>
      <c r="B22" s="16">
        <v>0</v>
      </c>
      <c r="C22" s="15">
        <v>0</v>
      </c>
      <c r="D22" s="16">
        <v>0</v>
      </c>
      <c r="E22" s="15">
        <v>0</v>
      </c>
      <c r="F22" s="16">
        <v>0</v>
      </c>
      <c r="G22" s="15">
        <v>0</v>
      </c>
      <c r="H22" s="16">
        <v>0</v>
      </c>
      <c r="I22" s="15">
        <v>0</v>
      </c>
      <c r="J22" s="16">
        <v>0</v>
      </c>
      <c r="K22" s="15">
        <v>0</v>
      </c>
      <c r="L22" s="16">
        <v>0</v>
      </c>
      <c r="M22" s="15">
        <v>0</v>
      </c>
      <c r="N22" s="16">
        <v>0</v>
      </c>
      <c r="O22" s="15">
        <v>0</v>
      </c>
      <c r="P22" s="16">
        <v>0</v>
      </c>
      <c r="Q22" s="15">
        <v>0</v>
      </c>
      <c r="R22" s="16">
        <v>0</v>
      </c>
      <c r="S22" s="15">
        <v>0</v>
      </c>
    </row>
    <row r="23" spans="1:19" ht="13.5" thickTop="1">
      <c r="A23" t="s">
        <v>183</v>
      </c>
      <c r="B23" s="6">
        <v>23377579.010000002</v>
      </c>
      <c r="C23" s="4">
        <v>0.87060000000000004</v>
      </c>
      <c r="D23" s="6">
        <v>2966018</v>
      </c>
      <c r="E23" s="4">
        <v>3.3469000000000002</v>
      </c>
      <c r="F23" s="6">
        <v>1688563.01</v>
      </c>
      <c r="G23" s="4">
        <v>2.9681999999999999</v>
      </c>
      <c r="H23" s="6">
        <v>0</v>
      </c>
      <c r="I23">
        <v>0</v>
      </c>
      <c r="J23" s="6">
        <v>1251050</v>
      </c>
      <c r="K23" s="4">
        <v>0.18659999999999999</v>
      </c>
      <c r="L23" s="6">
        <v>4640762</v>
      </c>
      <c r="M23" s="4">
        <v>2.8391000000000002</v>
      </c>
      <c r="N23" s="6">
        <v>0</v>
      </c>
      <c r="O23">
        <v>0</v>
      </c>
      <c r="P23" s="6">
        <v>12831186</v>
      </c>
      <c r="Q23" s="4">
        <v>2.2568000000000001</v>
      </c>
      <c r="R23" s="6">
        <v>0</v>
      </c>
      <c r="S23">
        <v>0</v>
      </c>
    </row>
    <row r="24" spans="1:19">
      <c r="A24" t="s">
        <v>184</v>
      </c>
      <c r="B24" s="6">
        <v>74671332.700000003</v>
      </c>
      <c r="C24" s="4">
        <v>2.7808999999999999</v>
      </c>
      <c r="D24" s="6">
        <v>513236.2</v>
      </c>
      <c r="E24" s="4">
        <v>0.57909999999999995</v>
      </c>
      <c r="F24" s="6">
        <v>0</v>
      </c>
      <c r="G24">
        <v>0</v>
      </c>
      <c r="H24" s="6">
        <v>622563.5</v>
      </c>
      <c r="I24" s="4">
        <v>2.2159</v>
      </c>
      <c r="J24" s="6">
        <v>26321156</v>
      </c>
      <c r="K24" s="4">
        <v>3.9260999999999999</v>
      </c>
      <c r="L24" s="6">
        <v>0</v>
      </c>
      <c r="M24">
        <v>0</v>
      </c>
      <c r="N24" s="6">
        <v>19559617</v>
      </c>
      <c r="O24" s="4">
        <v>3.2504</v>
      </c>
      <c r="P24" s="6">
        <v>27654760</v>
      </c>
      <c r="Q24" s="4">
        <v>4.8639999999999999</v>
      </c>
      <c r="R24" s="6">
        <v>0</v>
      </c>
      <c r="S24">
        <v>0</v>
      </c>
    </row>
    <row r="25" spans="1:19">
      <c r="A25" t="s">
        <v>185</v>
      </c>
      <c r="B25" s="6">
        <v>15219699.720000001</v>
      </c>
      <c r="C25" s="4">
        <v>0.56679999999999997</v>
      </c>
      <c r="D25" s="6">
        <v>2025176.02</v>
      </c>
      <c r="E25" s="4">
        <v>2.2852000000000001</v>
      </c>
      <c r="F25" s="6">
        <v>771580.7</v>
      </c>
      <c r="G25" s="4">
        <v>1.3563000000000001</v>
      </c>
      <c r="H25" s="6">
        <v>0</v>
      </c>
      <c r="I25">
        <v>0</v>
      </c>
      <c r="J25" s="6">
        <v>0</v>
      </c>
      <c r="K25">
        <v>0</v>
      </c>
      <c r="L25" s="6">
        <v>1176991</v>
      </c>
      <c r="M25" s="4">
        <v>0.72</v>
      </c>
      <c r="N25" s="6">
        <v>11245952</v>
      </c>
      <c r="O25" s="4">
        <v>1.8688</v>
      </c>
      <c r="P25" s="6">
        <v>0</v>
      </c>
      <c r="Q25">
        <v>0</v>
      </c>
      <c r="R25" s="6">
        <v>0</v>
      </c>
      <c r="S25">
        <v>0</v>
      </c>
    </row>
    <row r="26" spans="1:19" ht="13.5" thickBot="1">
      <c r="A26" t="s">
        <v>186</v>
      </c>
      <c r="B26" s="6">
        <v>14362450</v>
      </c>
      <c r="C26" s="4">
        <v>0.53490000000000004</v>
      </c>
      <c r="D26" s="6">
        <v>0</v>
      </c>
      <c r="E26">
        <v>0</v>
      </c>
      <c r="F26" s="6">
        <v>0</v>
      </c>
      <c r="G26">
        <v>0</v>
      </c>
      <c r="H26" s="6">
        <v>0</v>
      </c>
      <c r="I26">
        <v>0</v>
      </c>
      <c r="J26" s="6">
        <v>0</v>
      </c>
      <c r="K26">
        <v>0</v>
      </c>
      <c r="L26" s="6">
        <v>0</v>
      </c>
      <c r="M26">
        <v>0</v>
      </c>
      <c r="N26" s="6">
        <v>14362450</v>
      </c>
      <c r="O26" s="4">
        <v>2.3866999999999998</v>
      </c>
      <c r="P26" s="6">
        <v>0</v>
      </c>
      <c r="Q26">
        <v>0</v>
      </c>
      <c r="R26" s="6">
        <v>0</v>
      </c>
      <c r="S26">
        <v>0</v>
      </c>
    </row>
    <row r="27" spans="1:19" ht="14.25" thickTop="1" thickBot="1">
      <c r="A27" s="15" t="s">
        <v>187</v>
      </c>
      <c r="B27" s="16">
        <v>127631061.43000001</v>
      </c>
      <c r="C27" s="17">
        <v>4.7531999999999996</v>
      </c>
      <c r="D27" s="16">
        <v>5504430.2199999997</v>
      </c>
      <c r="E27" s="17">
        <v>6.2111999999999998</v>
      </c>
      <c r="F27" s="16">
        <v>2460143.71</v>
      </c>
      <c r="G27" s="17">
        <v>4.3244999999999996</v>
      </c>
      <c r="H27" s="16">
        <v>622563.5</v>
      </c>
      <c r="I27" s="17">
        <v>2.2159</v>
      </c>
      <c r="J27" s="16">
        <v>27572206</v>
      </c>
      <c r="K27" s="17">
        <v>4.1127000000000002</v>
      </c>
      <c r="L27" s="16">
        <v>5817753</v>
      </c>
      <c r="M27" s="17">
        <v>3.5590999999999999</v>
      </c>
      <c r="N27" s="16">
        <v>45168019</v>
      </c>
      <c r="O27" s="17">
        <v>7.5058999999999996</v>
      </c>
      <c r="P27" s="16">
        <v>40485946</v>
      </c>
      <c r="Q27" s="17">
        <v>7.1207000000000003</v>
      </c>
      <c r="R27" s="16">
        <v>0</v>
      </c>
      <c r="S27" s="15">
        <v>0</v>
      </c>
    </row>
    <row r="28" spans="1:19" ht="13.5" thickTop="1">
      <c r="A28" t="s">
        <v>188</v>
      </c>
      <c r="B28" s="6">
        <v>0</v>
      </c>
      <c r="C28">
        <v>0</v>
      </c>
      <c r="D28" s="6">
        <v>0</v>
      </c>
      <c r="E28">
        <v>0</v>
      </c>
      <c r="F28" s="6">
        <v>0</v>
      </c>
      <c r="G28">
        <v>0</v>
      </c>
      <c r="H28" s="6">
        <v>0</v>
      </c>
      <c r="I28">
        <v>0</v>
      </c>
      <c r="J28" s="6">
        <v>0</v>
      </c>
      <c r="K28">
        <v>0</v>
      </c>
      <c r="L28" s="6">
        <v>0</v>
      </c>
      <c r="M28">
        <v>0</v>
      </c>
      <c r="N28" s="6">
        <v>0</v>
      </c>
      <c r="O28">
        <v>0</v>
      </c>
      <c r="P28" s="6">
        <v>0</v>
      </c>
      <c r="Q28">
        <v>0</v>
      </c>
      <c r="R28" s="6">
        <v>0</v>
      </c>
      <c r="S28">
        <v>0</v>
      </c>
    </row>
    <row r="29" spans="1:19">
      <c r="A29" t="s">
        <v>189</v>
      </c>
      <c r="B29" s="6">
        <v>203098836.80000001</v>
      </c>
      <c r="C29" s="4">
        <v>7.5637999999999996</v>
      </c>
      <c r="D29" s="6">
        <v>6297240</v>
      </c>
      <c r="E29" s="4">
        <v>7.1058000000000003</v>
      </c>
      <c r="F29" s="6">
        <v>0</v>
      </c>
      <c r="G29">
        <v>0</v>
      </c>
      <c r="H29" s="6">
        <v>4510208.8</v>
      </c>
      <c r="I29" s="4">
        <v>16.053100000000001</v>
      </c>
      <c r="J29" s="6">
        <v>0</v>
      </c>
      <c r="K29">
        <v>0</v>
      </c>
      <c r="L29" s="6">
        <v>14734496</v>
      </c>
      <c r="M29" s="4">
        <v>9.0140999999999991</v>
      </c>
      <c r="N29" s="6">
        <v>130820292</v>
      </c>
      <c r="O29" s="4">
        <v>21.7395</v>
      </c>
      <c r="P29" s="6">
        <v>17312000</v>
      </c>
      <c r="Q29" s="4">
        <v>3.0449000000000002</v>
      </c>
      <c r="R29" s="6">
        <v>29424600</v>
      </c>
      <c r="S29" s="4">
        <v>5.7998000000000003</v>
      </c>
    </row>
    <row r="30" spans="1:19">
      <c r="A30" t="s">
        <v>190</v>
      </c>
      <c r="B30" s="6">
        <v>132942805.78</v>
      </c>
      <c r="C30" s="4">
        <v>4.9509999999999996</v>
      </c>
      <c r="D30" s="6">
        <v>1928279.4</v>
      </c>
      <c r="E30" s="4">
        <v>2.1758999999999999</v>
      </c>
      <c r="F30" s="6">
        <v>2810667.78</v>
      </c>
      <c r="G30" s="4">
        <v>4.9406999999999996</v>
      </c>
      <c r="H30" s="6">
        <v>503918.95</v>
      </c>
      <c r="I30" s="4">
        <v>1.7936000000000001</v>
      </c>
      <c r="J30" s="6">
        <v>31647254</v>
      </c>
      <c r="K30" s="4">
        <v>4.7206000000000001</v>
      </c>
      <c r="L30" s="6">
        <v>3977110</v>
      </c>
      <c r="M30" s="4">
        <v>2.4331</v>
      </c>
      <c r="N30" s="6">
        <v>11937489</v>
      </c>
      <c r="O30" s="4">
        <v>1.9838</v>
      </c>
      <c r="P30" s="6">
        <v>25413086.649999999</v>
      </c>
      <c r="Q30" s="4">
        <v>4.4696999999999996</v>
      </c>
      <c r="R30" s="6">
        <v>54725000</v>
      </c>
      <c r="S30" s="4">
        <v>10.7867</v>
      </c>
    </row>
    <row r="31" spans="1:19">
      <c r="A31" t="s">
        <v>191</v>
      </c>
      <c r="B31" s="6">
        <v>102159613.26000001</v>
      </c>
      <c r="C31" s="4">
        <v>3.8046000000000002</v>
      </c>
      <c r="D31" s="6">
        <v>0</v>
      </c>
      <c r="E31">
        <v>0</v>
      </c>
      <c r="F31" s="6">
        <v>0</v>
      </c>
      <c r="G31">
        <v>0</v>
      </c>
      <c r="H31" s="6">
        <v>756817.26</v>
      </c>
      <c r="I31" s="4">
        <v>2.6937000000000002</v>
      </c>
      <c r="J31" s="6">
        <v>47947587</v>
      </c>
      <c r="K31" s="4">
        <v>7.1519000000000004</v>
      </c>
      <c r="L31" s="6">
        <v>13352389</v>
      </c>
      <c r="M31" s="4">
        <v>8.1685999999999996</v>
      </c>
      <c r="N31" s="6">
        <v>15095740</v>
      </c>
      <c r="O31" s="4">
        <v>2.5085999999999999</v>
      </c>
      <c r="P31" s="6">
        <v>25007080</v>
      </c>
      <c r="Q31" s="4">
        <v>4.3982999999999999</v>
      </c>
      <c r="R31" s="6">
        <v>0</v>
      </c>
      <c r="S31">
        <v>0</v>
      </c>
    </row>
    <row r="32" spans="1:19">
      <c r="A32" t="s">
        <v>192</v>
      </c>
      <c r="B32" s="6">
        <v>4656586</v>
      </c>
      <c r="C32" s="4">
        <v>0.1734</v>
      </c>
      <c r="D32" s="6">
        <v>0</v>
      </c>
      <c r="E32">
        <v>0</v>
      </c>
      <c r="F32" s="6">
        <v>0</v>
      </c>
      <c r="G32">
        <v>0</v>
      </c>
      <c r="H32" s="6">
        <v>0</v>
      </c>
      <c r="I32">
        <v>0</v>
      </c>
      <c r="J32" s="6">
        <v>4656586</v>
      </c>
      <c r="K32" s="4">
        <v>0.6946</v>
      </c>
      <c r="L32" s="6">
        <v>0</v>
      </c>
      <c r="M32">
        <v>0</v>
      </c>
      <c r="N32" s="6">
        <v>0</v>
      </c>
      <c r="O32">
        <v>0</v>
      </c>
      <c r="P32" s="6">
        <v>0</v>
      </c>
      <c r="Q32">
        <v>0</v>
      </c>
      <c r="R32" s="6">
        <v>0</v>
      </c>
      <c r="S32">
        <v>0</v>
      </c>
    </row>
    <row r="33" spans="1:19">
      <c r="A33" t="s">
        <v>193</v>
      </c>
      <c r="B33" s="6">
        <v>181570283.68000001</v>
      </c>
      <c r="C33" s="4">
        <v>6.7619999999999996</v>
      </c>
      <c r="D33" s="6">
        <v>4054196</v>
      </c>
      <c r="E33" s="4">
        <v>4.5747999999999998</v>
      </c>
      <c r="F33" s="6">
        <v>2861200</v>
      </c>
      <c r="G33" s="4">
        <v>5.0294999999999996</v>
      </c>
      <c r="H33" s="6">
        <v>2887597.68</v>
      </c>
      <c r="I33" s="4">
        <v>10.277799999999999</v>
      </c>
      <c r="J33" s="6">
        <v>44575804</v>
      </c>
      <c r="K33" s="4">
        <v>6.649</v>
      </c>
      <c r="L33" s="6">
        <v>0</v>
      </c>
      <c r="M33">
        <v>0</v>
      </c>
      <c r="N33" s="6">
        <v>63623086</v>
      </c>
      <c r="O33" s="4">
        <v>10.572800000000001</v>
      </c>
      <c r="P33" s="6">
        <v>43042400</v>
      </c>
      <c r="Q33" s="4">
        <v>7.5704000000000002</v>
      </c>
      <c r="R33" s="6">
        <v>20526000</v>
      </c>
      <c r="S33" s="4">
        <v>4.0457999999999998</v>
      </c>
    </row>
    <row r="34" spans="1:19" ht="13.5" thickBot="1">
      <c r="A34" t="s">
        <v>194</v>
      </c>
      <c r="B34" s="6">
        <v>119872650.66</v>
      </c>
      <c r="C34" s="4">
        <v>4.4642999999999997</v>
      </c>
      <c r="D34" s="6">
        <v>0</v>
      </c>
      <c r="E34">
        <v>0</v>
      </c>
      <c r="F34" s="6">
        <v>2766913.66</v>
      </c>
      <c r="G34" s="4">
        <v>4.8638000000000003</v>
      </c>
      <c r="H34" s="6">
        <v>0</v>
      </c>
      <c r="I34">
        <v>0</v>
      </c>
      <c r="J34" s="6">
        <v>74846055</v>
      </c>
      <c r="K34" s="4">
        <v>11.164199999999999</v>
      </c>
      <c r="L34" s="6">
        <v>2331332</v>
      </c>
      <c r="M34" s="4">
        <v>1.4261999999999999</v>
      </c>
      <c r="N34" s="6">
        <v>0</v>
      </c>
      <c r="O34">
        <v>0</v>
      </c>
      <c r="P34" s="6">
        <v>15729350</v>
      </c>
      <c r="Q34" s="4">
        <v>2.7665000000000002</v>
      </c>
      <c r="R34" s="6">
        <v>24199000</v>
      </c>
      <c r="S34" s="4">
        <v>4.7698</v>
      </c>
    </row>
    <row r="35" spans="1:19" ht="14.25" thickTop="1" thickBot="1">
      <c r="A35" s="15" t="s">
        <v>195</v>
      </c>
      <c r="B35" s="16">
        <v>744300776.17999995</v>
      </c>
      <c r="C35" s="17">
        <v>27.719200000000001</v>
      </c>
      <c r="D35" s="16">
        <v>12279715.4</v>
      </c>
      <c r="E35" s="17">
        <v>13.8565</v>
      </c>
      <c r="F35" s="16">
        <v>8438781.4399999995</v>
      </c>
      <c r="G35" s="17">
        <v>14.834</v>
      </c>
      <c r="H35" s="16">
        <v>8658542.6899999995</v>
      </c>
      <c r="I35" s="17">
        <v>30.818200000000001</v>
      </c>
      <c r="J35" s="16">
        <v>203673286</v>
      </c>
      <c r="K35" s="17">
        <v>30.380299999999998</v>
      </c>
      <c r="L35" s="16">
        <v>34395327</v>
      </c>
      <c r="M35" s="17">
        <v>21.042000000000002</v>
      </c>
      <c r="N35" s="16">
        <v>221476607</v>
      </c>
      <c r="O35" s="17">
        <v>36.804600000000001</v>
      </c>
      <c r="P35" s="16">
        <v>126503916.65000001</v>
      </c>
      <c r="Q35" s="17">
        <v>22.249700000000001</v>
      </c>
      <c r="R35" s="16">
        <v>128874600</v>
      </c>
      <c r="S35" s="17">
        <v>25.402100000000001</v>
      </c>
    </row>
    <row r="36" spans="1:19" ht="13.5" thickTop="1">
      <c r="A36" t="s">
        <v>196</v>
      </c>
      <c r="B36" s="6">
        <v>103326039.81999999</v>
      </c>
      <c r="C36" s="4">
        <v>3.8481000000000001</v>
      </c>
      <c r="D36" s="6">
        <v>7401848.3099999996</v>
      </c>
      <c r="E36" s="4">
        <v>8.3522999999999996</v>
      </c>
      <c r="F36" s="6">
        <v>1777250</v>
      </c>
      <c r="G36" s="4">
        <v>3.1240999999999999</v>
      </c>
      <c r="H36" s="6">
        <v>1942645.51</v>
      </c>
      <c r="I36" s="4">
        <v>6.9143999999999997</v>
      </c>
      <c r="J36" s="6">
        <v>14733331</v>
      </c>
      <c r="K36" s="4">
        <v>2.1976</v>
      </c>
      <c r="L36" s="6">
        <v>7486344</v>
      </c>
      <c r="M36" s="4">
        <v>4.5799000000000003</v>
      </c>
      <c r="N36" s="6">
        <v>22521621</v>
      </c>
      <c r="O36" s="4">
        <v>3.7425999999999999</v>
      </c>
      <c r="P36" s="6">
        <v>26088000</v>
      </c>
      <c r="Q36" s="4">
        <v>4.5884</v>
      </c>
      <c r="R36" s="6">
        <v>21375000</v>
      </c>
      <c r="S36" s="4">
        <v>4.2131999999999996</v>
      </c>
    </row>
    <row r="37" spans="1:19">
      <c r="A37" t="s">
        <v>197</v>
      </c>
      <c r="B37" s="6">
        <v>176786929.44999999</v>
      </c>
      <c r="C37" s="4">
        <v>6.5838999999999999</v>
      </c>
      <c r="D37" s="6">
        <v>7580924.25</v>
      </c>
      <c r="E37" s="4">
        <v>8.5543999999999993</v>
      </c>
      <c r="F37" s="6">
        <v>8343741.7999999998</v>
      </c>
      <c r="G37" s="4">
        <v>14.6669</v>
      </c>
      <c r="H37" s="6">
        <v>1184755.2</v>
      </c>
      <c r="I37" s="4">
        <v>4.2168999999999999</v>
      </c>
      <c r="J37" s="6">
        <v>33478316</v>
      </c>
      <c r="K37" s="4">
        <v>4.9936999999999996</v>
      </c>
      <c r="L37" s="6">
        <v>9344696</v>
      </c>
      <c r="M37" s="4">
        <v>5.7168000000000001</v>
      </c>
      <c r="N37" s="6">
        <v>18486669</v>
      </c>
      <c r="O37" s="4">
        <v>3.0720999999999998</v>
      </c>
      <c r="P37" s="6">
        <v>39604827.200000003</v>
      </c>
      <c r="Q37" s="4">
        <v>6.9657</v>
      </c>
      <c r="R37" s="6">
        <v>58763000</v>
      </c>
      <c r="S37" s="4">
        <v>11.582599999999999</v>
      </c>
    </row>
    <row r="38" spans="1:19">
      <c r="A38" t="s">
        <v>198</v>
      </c>
      <c r="B38" s="6">
        <v>228144000</v>
      </c>
      <c r="C38" s="4">
        <v>8.4964999999999993</v>
      </c>
      <c r="D38" s="6">
        <v>6166800</v>
      </c>
      <c r="E38" s="4">
        <v>6.9585999999999997</v>
      </c>
      <c r="F38" s="6">
        <v>4393200</v>
      </c>
      <c r="G38" s="4">
        <v>7.7225000000000001</v>
      </c>
      <c r="H38" s="6">
        <v>1418400</v>
      </c>
      <c r="I38" s="4">
        <v>5.0484999999999998</v>
      </c>
      <c r="J38" s="6">
        <v>89964300</v>
      </c>
      <c r="K38" s="4">
        <v>13.4192</v>
      </c>
      <c r="L38" s="6">
        <v>15568800</v>
      </c>
      <c r="M38" s="4">
        <v>9.5244999999999997</v>
      </c>
      <c r="N38" s="6">
        <v>59272500</v>
      </c>
      <c r="O38" s="4">
        <v>9.8498000000000001</v>
      </c>
      <c r="P38" s="6">
        <v>51360000</v>
      </c>
      <c r="Q38" s="4">
        <v>9.0333000000000006</v>
      </c>
      <c r="R38" s="6">
        <v>0</v>
      </c>
      <c r="S38">
        <v>0</v>
      </c>
    </row>
    <row r="39" spans="1:19" ht="13.5" thickBot="1">
      <c r="A39" t="s">
        <v>199</v>
      </c>
      <c r="B39" s="6">
        <v>24676411.199999999</v>
      </c>
      <c r="C39" s="4">
        <v>0.91900000000000004</v>
      </c>
      <c r="D39" s="6">
        <v>4046011.2</v>
      </c>
      <c r="E39" s="4">
        <v>4.5655000000000001</v>
      </c>
      <c r="F39" s="6">
        <v>0</v>
      </c>
      <c r="G39">
        <v>0</v>
      </c>
      <c r="H39" s="6">
        <v>0</v>
      </c>
      <c r="I39">
        <v>0</v>
      </c>
      <c r="J39" s="6">
        <v>0</v>
      </c>
      <c r="K39">
        <v>0</v>
      </c>
      <c r="L39" s="6">
        <v>0</v>
      </c>
      <c r="M39">
        <v>0</v>
      </c>
      <c r="N39" s="6">
        <v>0</v>
      </c>
      <c r="O39">
        <v>0</v>
      </c>
      <c r="P39" s="6">
        <v>20630400</v>
      </c>
      <c r="Q39" s="4">
        <v>3.6284999999999998</v>
      </c>
      <c r="R39" s="6">
        <v>0</v>
      </c>
      <c r="S39">
        <v>0</v>
      </c>
    </row>
    <row r="40" spans="1:19" ht="14.25" thickTop="1" thickBot="1">
      <c r="A40" s="15" t="s">
        <v>200</v>
      </c>
      <c r="B40" s="16">
        <v>532933380.47000003</v>
      </c>
      <c r="C40" s="17">
        <v>19.8475</v>
      </c>
      <c r="D40" s="16">
        <v>25195583.760000002</v>
      </c>
      <c r="E40" s="17">
        <v>28.430800000000001</v>
      </c>
      <c r="F40" s="16">
        <v>14514191.800000001</v>
      </c>
      <c r="G40" s="17">
        <v>25.513500000000001</v>
      </c>
      <c r="H40" s="16">
        <v>4545800.71</v>
      </c>
      <c r="I40" s="17">
        <v>16.1798</v>
      </c>
      <c r="J40" s="16">
        <v>138175947</v>
      </c>
      <c r="K40" s="17">
        <v>20.610600000000002</v>
      </c>
      <c r="L40" s="16">
        <v>32399840</v>
      </c>
      <c r="M40" s="17">
        <v>19.821200000000001</v>
      </c>
      <c r="N40" s="16">
        <v>100280790</v>
      </c>
      <c r="O40" s="17">
        <v>16.6645</v>
      </c>
      <c r="P40" s="16">
        <v>137683227.19999999</v>
      </c>
      <c r="Q40" s="17">
        <v>24.215900000000001</v>
      </c>
      <c r="R40" s="16">
        <v>80138000</v>
      </c>
      <c r="S40" s="17">
        <v>15.7958</v>
      </c>
    </row>
    <row r="41" spans="1:19" ht="13.5" thickTop="1">
      <c r="A41" t="s">
        <v>201</v>
      </c>
      <c r="B41" s="6">
        <v>0</v>
      </c>
      <c r="C41">
        <v>0</v>
      </c>
      <c r="D41" s="6">
        <v>0</v>
      </c>
      <c r="E41">
        <v>0</v>
      </c>
      <c r="F41" s="6">
        <v>0</v>
      </c>
      <c r="G41">
        <v>0</v>
      </c>
      <c r="H41" s="6">
        <v>0</v>
      </c>
      <c r="I41">
        <v>0</v>
      </c>
      <c r="J41" s="6">
        <v>0</v>
      </c>
      <c r="K41">
        <v>0</v>
      </c>
      <c r="L41" s="6">
        <v>0</v>
      </c>
      <c r="M41">
        <v>0</v>
      </c>
      <c r="N41" s="6">
        <v>0</v>
      </c>
      <c r="O41">
        <v>0</v>
      </c>
      <c r="P41" s="6">
        <v>0</v>
      </c>
      <c r="Q41">
        <v>0</v>
      </c>
      <c r="R41" s="6">
        <v>0</v>
      </c>
      <c r="S41">
        <v>0</v>
      </c>
    </row>
    <row r="42" spans="1:19">
      <c r="A42" t="s">
        <v>202</v>
      </c>
      <c r="B42" s="6">
        <v>0</v>
      </c>
      <c r="C42">
        <v>0</v>
      </c>
      <c r="D42" s="6">
        <v>0</v>
      </c>
      <c r="E42">
        <v>0</v>
      </c>
      <c r="F42" s="6">
        <v>0</v>
      </c>
      <c r="G42">
        <v>0</v>
      </c>
      <c r="H42" s="6">
        <v>0</v>
      </c>
      <c r="I42">
        <v>0</v>
      </c>
      <c r="J42" s="6">
        <v>0</v>
      </c>
      <c r="K42">
        <v>0</v>
      </c>
      <c r="L42" s="6">
        <v>0</v>
      </c>
      <c r="M42">
        <v>0</v>
      </c>
      <c r="N42" s="6">
        <v>0</v>
      </c>
      <c r="O42">
        <v>0</v>
      </c>
      <c r="P42" s="6">
        <v>0</v>
      </c>
      <c r="Q42">
        <v>0</v>
      </c>
      <c r="R42" s="6">
        <v>0</v>
      </c>
      <c r="S42">
        <v>0</v>
      </c>
    </row>
    <row r="43" spans="1:19">
      <c r="A43" t="s">
        <v>203</v>
      </c>
      <c r="B43" s="6">
        <v>13939066.130000001</v>
      </c>
      <c r="C43" s="4">
        <v>0.51910000000000001</v>
      </c>
      <c r="D43" s="6">
        <v>1758200</v>
      </c>
      <c r="E43" s="4">
        <v>1.984</v>
      </c>
      <c r="F43" s="6">
        <v>0</v>
      </c>
      <c r="G43">
        <v>0</v>
      </c>
      <c r="H43" s="6">
        <v>0</v>
      </c>
      <c r="I43">
        <v>0</v>
      </c>
      <c r="J43" s="6">
        <v>0</v>
      </c>
      <c r="K43">
        <v>0</v>
      </c>
      <c r="L43" s="6">
        <v>0</v>
      </c>
      <c r="M43">
        <v>0</v>
      </c>
      <c r="N43" s="6">
        <v>0</v>
      </c>
      <c r="O43">
        <v>0</v>
      </c>
      <c r="P43" s="6">
        <v>12180866.130000001</v>
      </c>
      <c r="Q43" s="4">
        <v>2.1423999999999999</v>
      </c>
      <c r="R43" s="6">
        <v>0</v>
      </c>
      <c r="S43">
        <v>0</v>
      </c>
    </row>
    <row r="44" spans="1:19">
      <c r="A44" t="s">
        <v>204</v>
      </c>
      <c r="B44" s="6">
        <v>0</v>
      </c>
      <c r="C44">
        <v>0</v>
      </c>
      <c r="D44" s="6">
        <v>0</v>
      </c>
      <c r="E44">
        <v>0</v>
      </c>
      <c r="F44" s="6">
        <v>0</v>
      </c>
      <c r="G44">
        <v>0</v>
      </c>
      <c r="H44" s="6">
        <v>0</v>
      </c>
      <c r="I44">
        <v>0</v>
      </c>
      <c r="J44" s="6">
        <v>0</v>
      </c>
      <c r="K44">
        <v>0</v>
      </c>
      <c r="L44" s="6">
        <v>0</v>
      </c>
      <c r="M44">
        <v>0</v>
      </c>
      <c r="N44" s="6">
        <v>0</v>
      </c>
      <c r="O44">
        <v>0</v>
      </c>
      <c r="P44" s="6">
        <v>0</v>
      </c>
      <c r="Q44">
        <v>0</v>
      </c>
      <c r="R44" s="6">
        <v>0</v>
      </c>
      <c r="S44">
        <v>0</v>
      </c>
    </row>
    <row r="45" spans="1:19">
      <c r="A45" t="s">
        <v>205</v>
      </c>
      <c r="B45" s="6">
        <v>0</v>
      </c>
      <c r="C45">
        <v>0</v>
      </c>
      <c r="D45" s="6">
        <v>0</v>
      </c>
      <c r="E45">
        <v>0</v>
      </c>
      <c r="F45" s="6">
        <v>0</v>
      </c>
      <c r="G45">
        <v>0</v>
      </c>
      <c r="H45" s="6">
        <v>0</v>
      </c>
      <c r="I45">
        <v>0</v>
      </c>
      <c r="J45" s="6">
        <v>0</v>
      </c>
      <c r="K45">
        <v>0</v>
      </c>
      <c r="L45" s="6">
        <v>0</v>
      </c>
      <c r="M45">
        <v>0</v>
      </c>
      <c r="N45" s="6">
        <v>0</v>
      </c>
      <c r="O45">
        <v>0</v>
      </c>
      <c r="P45" s="6">
        <v>0</v>
      </c>
      <c r="Q45">
        <v>0</v>
      </c>
      <c r="R45" s="6">
        <v>0</v>
      </c>
      <c r="S45">
        <v>0</v>
      </c>
    </row>
    <row r="46" spans="1:19">
      <c r="A46" t="s">
        <v>206</v>
      </c>
      <c r="B46" s="6">
        <v>0</v>
      </c>
      <c r="C46">
        <v>0</v>
      </c>
      <c r="D46" s="6">
        <v>0</v>
      </c>
      <c r="E46">
        <v>0</v>
      </c>
      <c r="F46" s="6">
        <v>0</v>
      </c>
      <c r="G46">
        <v>0</v>
      </c>
      <c r="H46" s="6">
        <v>0</v>
      </c>
      <c r="I46">
        <v>0</v>
      </c>
      <c r="J46" s="6">
        <v>0</v>
      </c>
      <c r="K46">
        <v>0</v>
      </c>
      <c r="L46" s="6">
        <v>0</v>
      </c>
      <c r="M46">
        <v>0</v>
      </c>
      <c r="N46" s="6">
        <v>0</v>
      </c>
      <c r="O46">
        <v>0</v>
      </c>
      <c r="P46" s="6">
        <v>0</v>
      </c>
      <c r="Q46">
        <v>0</v>
      </c>
      <c r="R46" s="6">
        <v>0</v>
      </c>
      <c r="S46">
        <v>0</v>
      </c>
    </row>
    <row r="47" spans="1:19" ht="13.5" thickBot="1">
      <c r="A47" t="s">
        <v>39</v>
      </c>
      <c r="B47" s="6">
        <v>11417328.16</v>
      </c>
      <c r="C47" s="4">
        <v>0.42520000000000002</v>
      </c>
      <c r="D47" s="6">
        <v>0</v>
      </c>
      <c r="E47">
        <v>0</v>
      </c>
      <c r="F47" s="6">
        <v>0</v>
      </c>
      <c r="G47">
        <v>0</v>
      </c>
      <c r="H47" s="6">
        <v>0</v>
      </c>
      <c r="I47">
        <v>0</v>
      </c>
      <c r="J47" s="6">
        <v>0</v>
      </c>
      <c r="K47">
        <v>0</v>
      </c>
      <c r="L47" s="6">
        <v>0</v>
      </c>
      <c r="M47">
        <v>0</v>
      </c>
      <c r="N47" s="6">
        <v>0</v>
      </c>
      <c r="O47">
        <v>0</v>
      </c>
      <c r="P47" s="6">
        <v>11417328.16</v>
      </c>
      <c r="Q47" s="4">
        <v>2.0081000000000002</v>
      </c>
      <c r="R47" s="6">
        <v>0</v>
      </c>
      <c r="S47">
        <v>0</v>
      </c>
    </row>
    <row r="48" spans="1:19" ht="14.25" thickTop="1" thickBot="1">
      <c r="A48" s="15" t="s">
        <v>207</v>
      </c>
      <c r="B48" s="16">
        <v>25356394.289999999</v>
      </c>
      <c r="C48" s="17">
        <v>0.94430000000000003</v>
      </c>
      <c r="D48" s="16">
        <v>1758200</v>
      </c>
      <c r="E48" s="17">
        <v>1.984</v>
      </c>
      <c r="F48" s="16">
        <v>0</v>
      </c>
      <c r="G48" s="15">
        <v>0</v>
      </c>
      <c r="H48" s="16">
        <v>0</v>
      </c>
      <c r="I48" s="15">
        <v>0</v>
      </c>
      <c r="J48" s="16">
        <v>0</v>
      </c>
      <c r="K48" s="15">
        <v>0</v>
      </c>
      <c r="L48" s="16">
        <v>0</v>
      </c>
      <c r="M48" s="15">
        <v>0</v>
      </c>
      <c r="N48" s="16">
        <v>0</v>
      </c>
      <c r="O48" s="15">
        <v>0</v>
      </c>
      <c r="P48" s="16">
        <v>23598194.289999999</v>
      </c>
      <c r="Q48" s="17">
        <v>4.1505000000000001</v>
      </c>
      <c r="R48" s="16">
        <v>0</v>
      </c>
      <c r="S48" s="15">
        <v>0</v>
      </c>
    </row>
    <row r="49" spans="1:19" ht="13.5" thickTop="1">
      <c r="A49" t="s">
        <v>208</v>
      </c>
      <c r="B49" s="6">
        <v>72137002.599999994</v>
      </c>
      <c r="C49" s="4">
        <v>2.6865000000000001</v>
      </c>
      <c r="D49" s="6">
        <v>2732400</v>
      </c>
      <c r="E49" s="4">
        <v>3.0832999999999999</v>
      </c>
      <c r="F49" s="6">
        <v>2760000</v>
      </c>
      <c r="G49" s="4">
        <v>4.8516000000000004</v>
      </c>
      <c r="H49" s="6">
        <v>402366.6</v>
      </c>
      <c r="I49" s="4">
        <v>1.4320999999999999</v>
      </c>
      <c r="J49" s="6">
        <v>7763701</v>
      </c>
      <c r="K49" s="4">
        <v>1.1579999999999999</v>
      </c>
      <c r="L49" s="6">
        <v>4011964</v>
      </c>
      <c r="M49" s="4">
        <v>2.4544000000000001</v>
      </c>
      <c r="N49" s="6">
        <v>9616571</v>
      </c>
      <c r="O49" s="4">
        <v>1.5981000000000001</v>
      </c>
      <c r="P49" s="6">
        <v>14490000</v>
      </c>
      <c r="Q49" s="4">
        <v>2.5485000000000002</v>
      </c>
      <c r="R49" s="6">
        <v>30360000</v>
      </c>
      <c r="S49" s="4">
        <v>5.9842000000000004</v>
      </c>
    </row>
    <row r="50" spans="1:19" ht="13.5" thickBot="1">
      <c r="A50" t="s">
        <v>209</v>
      </c>
      <c r="B50" s="6">
        <v>98494876</v>
      </c>
      <c r="C50" s="4">
        <v>3.6680999999999999</v>
      </c>
      <c r="D50" s="6">
        <v>2587923.2000000002</v>
      </c>
      <c r="E50" s="4">
        <v>2.9201999999999999</v>
      </c>
      <c r="F50" s="6">
        <v>466011.6</v>
      </c>
      <c r="G50" s="4">
        <v>0.81920000000000004</v>
      </c>
      <c r="H50" s="6">
        <v>0</v>
      </c>
      <c r="I50">
        <v>0</v>
      </c>
      <c r="J50" s="6">
        <v>0</v>
      </c>
      <c r="K50">
        <v>0</v>
      </c>
      <c r="L50" s="6">
        <v>5807756</v>
      </c>
      <c r="M50" s="4">
        <v>3.5529999999999999</v>
      </c>
      <c r="N50" s="6">
        <v>15556243</v>
      </c>
      <c r="O50" s="4">
        <v>2.5851000000000002</v>
      </c>
      <c r="P50" s="6">
        <v>9611692.1999999993</v>
      </c>
      <c r="Q50" s="4">
        <v>1.6904999999999999</v>
      </c>
      <c r="R50" s="6">
        <v>64465250</v>
      </c>
      <c r="S50" s="4">
        <v>12.7066</v>
      </c>
    </row>
    <row r="51" spans="1:19" ht="14.25" thickTop="1" thickBot="1">
      <c r="A51" s="15" t="s">
        <v>210</v>
      </c>
      <c r="B51" s="16">
        <v>170631878.59999999</v>
      </c>
      <c r="C51" s="17">
        <v>6.3547000000000002</v>
      </c>
      <c r="D51" s="16">
        <v>5320323.2</v>
      </c>
      <c r="E51" s="17">
        <v>6.0034999999999998</v>
      </c>
      <c r="F51" s="16">
        <v>3226011.6</v>
      </c>
      <c r="G51" s="17">
        <v>5.6707999999999998</v>
      </c>
      <c r="H51" s="16">
        <v>402366.6</v>
      </c>
      <c r="I51" s="17">
        <v>1.4320999999999999</v>
      </c>
      <c r="J51" s="16">
        <v>7763701</v>
      </c>
      <c r="K51" s="17">
        <v>1.1579999999999999</v>
      </c>
      <c r="L51" s="16">
        <v>9819720</v>
      </c>
      <c r="M51" s="17">
        <v>6.0073999999999996</v>
      </c>
      <c r="N51" s="16">
        <v>25172814</v>
      </c>
      <c r="O51" s="17">
        <v>4.1832000000000003</v>
      </c>
      <c r="P51" s="16">
        <v>24101692.199999999</v>
      </c>
      <c r="Q51" s="17">
        <v>4.2389999999999999</v>
      </c>
      <c r="R51" s="16">
        <v>94825250</v>
      </c>
      <c r="S51" s="17">
        <v>18.6907</v>
      </c>
    </row>
    <row r="52" spans="1:19" ht="13.5" thickTop="1">
      <c r="A52" t="s">
        <v>211</v>
      </c>
      <c r="B52" s="6">
        <v>0</v>
      </c>
      <c r="C52">
        <v>0</v>
      </c>
      <c r="D52" s="6">
        <v>0</v>
      </c>
      <c r="E52">
        <v>0</v>
      </c>
      <c r="F52" s="6">
        <v>0</v>
      </c>
      <c r="G52">
        <v>0</v>
      </c>
      <c r="H52" s="6">
        <v>0</v>
      </c>
      <c r="I52">
        <v>0</v>
      </c>
      <c r="J52" s="6">
        <v>0</v>
      </c>
      <c r="K52">
        <v>0</v>
      </c>
      <c r="L52" s="6">
        <v>0</v>
      </c>
      <c r="M52">
        <v>0</v>
      </c>
      <c r="N52" s="6">
        <v>0</v>
      </c>
      <c r="O52">
        <v>0</v>
      </c>
      <c r="P52" s="6">
        <v>0</v>
      </c>
      <c r="Q52">
        <v>0</v>
      </c>
      <c r="R52" s="6">
        <v>0</v>
      </c>
      <c r="S52">
        <v>0</v>
      </c>
    </row>
    <row r="53" spans="1:19">
      <c r="A53" t="s">
        <v>212</v>
      </c>
      <c r="B53" s="6">
        <v>144515830.37</v>
      </c>
      <c r="C53" s="4">
        <v>5.3821000000000003</v>
      </c>
      <c r="D53" s="6">
        <v>4193821.1</v>
      </c>
      <c r="E53" s="4">
        <v>4.7323000000000004</v>
      </c>
      <c r="F53" s="6">
        <v>6326003.9500000002</v>
      </c>
      <c r="G53" s="4">
        <v>11.120100000000001</v>
      </c>
      <c r="H53" s="6">
        <v>1249591.56</v>
      </c>
      <c r="I53" s="4">
        <v>4.4477000000000002</v>
      </c>
      <c r="J53" s="6">
        <v>19517546</v>
      </c>
      <c r="K53" s="4">
        <v>2.9113000000000002</v>
      </c>
      <c r="L53" s="6">
        <v>5010488</v>
      </c>
      <c r="M53" s="4">
        <v>3.0653000000000001</v>
      </c>
      <c r="N53" s="6">
        <v>25256900</v>
      </c>
      <c r="O53" s="4">
        <v>4.1970999999999998</v>
      </c>
      <c r="P53" s="6">
        <v>7675229.7599999998</v>
      </c>
      <c r="Q53" s="4">
        <v>1.3499000000000001</v>
      </c>
      <c r="R53" s="6">
        <v>75286250</v>
      </c>
      <c r="S53" s="4">
        <v>14.839499999999999</v>
      </c>
    </row>
    <row r="54" spans="1:19">
      <c r="A54" t="s">
        <v>213</v>
      </c>
      <c r="B54" s="6">
        <v>36190134.799999997</v>
      </c>
      <c r="C54" s="4">
        <v>1.3478000000000001</v>
      </c>
      <c r="D54" s="6">
        <v>0</v>
      </c>
      <c r="E54">
        <v>0</v>
      </c>
      <c r="F54" s="6">
        <v>0</v>
      </c>
      <c r="G54">
        <v>0</v>
      </c>
      <c r="H54" s="6">
        <v>257757.8</v>
      </c>
      <c r="I54" s="4">
        <v>0.91739999999999999</v>
      </c>
      <c r="J54" s="6">
        <v>9818877</v>
      </c>
      <c r="K54" s="4">
        <v>1.4645999999999999</v>
      </c>
      <c r="L54" s="6">
        <v>0</v>
      </c>
      <c r="M54">
        <v>0</v>
      </c>
      <c r="N54" s="6">
        <v>0</v>
      </c>
      <c r="O54">
        <v>0</v>
      </c>
      <c r="P54" s="6">
        <v>0</v>
      </c>
      <c r="Q54">
        <v>0</v>
      </c>
      <c r="R54" s="6">
        <v>26113500</v>
      </c>
      <c r="S54" s="4">
        <v>5.1471999999999998</v>
      </c>
    </row>
    <row r="55" spans="1:19">
      <c r="A55" t="s">
        <v>214</v>
      </c>
      <c r="B55" s="6">
        <v>157296038.33000001</v>
      </c>
      <c r="C55" s="4">
        <v>5.8579999999999997</v>
      </c>
      <c r="D55" s="6">
        <v>2989256.6</v>
      </c>
      <c r="E55" s="4">
        <v>3.3731</v>
      </c>
      <c r="F55" s="6">
        <v>1409449.2</v>
      </c>
      <c r="G55" s="4">
        <v>2.4775999999999998</v>
      </c>
      <c r="H55" s="6">
        <v>2424863.5299999998</v>
      </c>
      <c r="I55" s="4">
        <v>8.6308000000000007</v>
      </c>
      <c r="J55" s="6">
        <v>44947254</v>
      </c>
      <c r="K55" s="4">
        <v>6.7043999999999997</v>
      </c>
      <c r="L55" s="6">
        <v>14030355</v>
      </c>
      <c r="M55" s="4">
        <v>8.5832999999999995</v>
      </c>
      <c r="N55" s="6">
        <v>21023280</v>
      </c>
      <c r="O55" s="4">
        <v>3.4935999999999998</v>
      </c>
      <c r="P55" s="6">
        <v>48509080</v>
      </c>
      <c r="Q55" s="4">
        <v>8.5318000000000005</v>
      </c>
      <c r="R55" s="6">
        <v>21962500</v>
      </c>
      <c r="S55" s="4">
        <v>4.3289999999999997</v>
      </c>
    </row>
    <row r="56" spans="1:19">
      <c r="A56" t="s">
        <v>215</v>
      </c>
      <c r="B56" s="6">
        <v>1808553</v>
      </c>
      <c r="C56" s="4">
        <v>6.7400000000000002E-2</v>
      </c>
      <c r="D56" s="6">
        <v>0</v>
      </c>
      <c r="E56">
        <v>0</v>
      </c>
      <c r="F56" s="6">
        <v>0</v>
      </c>
      <c r="G56">
        <v>0</v>
      </c>
      <c r="H56" s="6">
        <v>0</v>
      </c>
      <c r="I56">
        <v>0</v>
      </c>
      <c r="J56" s="6">
        <v>0</v>
      </c>
      <c r="K56">
        <v>0</v>
      </c>
      <c r="L56" s="6">
        <v>1808553</v>
      </c>
      <c r="M56" s="4">
        <v>1.1064000000000001</v>
      </c>
      <c r="N56" s="6">
        <v>0</v>
      </c>
      <c r="O56">
        <v>0</v>
      </c>
      <c r="P56" s="6">
        <v>0</v>
      </c>
      <c r="Q56">
        <v>0</v>
      </c>
      <c r="R56" s="6">
        <v>0</v>
      </c>
      <c r="S56">
        <v>0</v>
      </c>
    </row>
    <row r="57" spans="1:19">
      <c r="A57" t="s">
        <v>216</v>
      </c>
      <c r="B57" s="6">
        <v>27608147.399999999</v>
      </c>
      <c r="C57" s="4">
        <v>1.0282</v>
      </c>
      <c r="D57" s="6">
        <v>3371323.2</v>
      </c>
      <c r="E57" s="4">
        <v>3.8041999999999998</v>
      </c>
      <c r="F57" s="6">
        <v>1066800</v>
      </c>
      <c r="G57" s="4">
        <v>1.8753</v>
      </c>
      <c r="H57" s="6">
        <v>1025036.7</v>
      </c>
      <c r="I57" s="4">
        <v>3.6484000000000001</v>
      </c>
      <c r="J57" s="6">
        <v>0</v>
      </c>
      <c r="K57">
        <v>0</v>
      </c>
      <c r="L57" s="6">
        <v>2093895</v>
      </c>
      <c r="M57" s="4">
        <v>1.2809999999999999</v>
      </c>
      <c r="N57" s="6">
        <v>9181244</v>
      </c>
      <c r="O57" s="4">
        <v>1.5257000000000001</v>
      </c>
      <c r="P57" s="6">
        <v>10869848.5</v>
      </c>
      <c r="Q57" s="4">
        <v>1.9117999999999999</v>
      </c>
      <c r="R57" s="6">
        <v>0</v>
      </c>
      <c r="S57">
        <v>0</v>
      </c>
    </row>
    <row r="58" spans="1:19" ht="13.5" thickBot="1">
      <c r="A58" t="s">
        <v>217</v>
      </c>
      <c r="B58" s="6">
        <v>82142835.150000006</v>
      </c>
      <c r="C58" s="4">
        <v>3.0592000000000001</v>
      </c>
      <c r="D58" s="6">
        <v>6390500</v>
      </c>
      <c r="E58" s="4">
        <v>7.2111000000000001</v>
      </c>
      <c r="F58" s="6">
        <v>5297113.1500000004</v>
      </c>
      <c r="G58" s="4">
        <v>9.3114000000000008</v>
      </c>
      <c r="H58" s="6">
        <v>1765236</v>
      </c>
      <c r="I58" s="4">
        <v>6.2830000000000004</v>
      </c>
      <c r="J58" s="6">
        <v>22879698</v>
      </c>
      <c r="K58" s="4">
        <v>3.4127999999999998</v>
      </c>
      <c r="L58" s="6">
        <v>23977425</v>
      </c>
      <c r="M58" s="4">
        <v>14.668699999999999</v>
      </c>
      <c r="N58" s="6">
        <v>21832863</v>
      </c>
      <c r="O58" s="4">
        <v>3.6280999999999999</v>
      </c>
      <c r="P58" s="6">
        <v>0</v>
      </c>
      <c r="Q58">
        <v>0</v>
      </c>
      <c r="R58" s="6">
        <v>0</v>
      </c>
      <c r="S58">
        <v>0</v>
      </c>
    </row>
    <row r="59" spans="1:19" ht="14.25" thickTop="1" thickBot="1">
      <c r="A59" s="15" t="s">
        <v>218</v>
      </c>
      <c r="B59" s="16">
        <v>449561539.05000001</v>
      </c>
      <c r="C59" s="17">
        <v>16.7425</v>
      </c>
      <c r="D59" s="16">
        <v>16944900.899999999</v>
      </c>
      <c r="E59" s="17">
        <v>19.120699999999999</v>
      </c>
      <c r="F59" s="16">
        <v>14099366.300000001</v>
      </c>
      <c r="G59" s="17">
        <v>24.784300000000002</v>
      </c>
      <c r="H59" s="16">
        <v>6722485.5899999999</v>
      </c>
      <c r="I59" s="17">
        <v>23.927299999999999</v>
      </c>
      <c r="J59" s="16">
        <v>97163375</v>
      </c>
      <c r="K59" s="17">
        <v>14.4931</v>
      </c>
      <c r="L59" s="16">
        <v>46920716</v>
      </c>
      <c r="M59" s="17">
        <v>28.704699999999999</v>
      </c>
      <c r="N59" s="16">
        <v>77294287</v>
      </c>
      <c r="O59" s="17">
        <v>12.8446</v>
      </c>
      <c r="P59" s="16">
        <v>67054158.259999998</v>
      </c>
      <c r="Q59" s="17">
        <v>11.7936</v>
      </c>
      <c r="R59" s="16">
        <v>123362250</v>
      </c>
      <c r="S59" s="17">
        <v>24.3156</v>
      </c>
    </row>
    <row r="60" spans="1:19" ht="13.5" thickTop="1">
      <c r="A60" t="s">
        <v>219</v>
      </c>
      <c r="B60" s="6">
        <v>0</v>
      </c>
      <c r="C60">
        <v>0</v>
      </c>
      <c r="D60" s="6">
        <v>0</v>
      </c>
      <c r="E60">
        <v>0</v>
      </c>
      <c r="F60" s="6">
        <v>0</v>
      </c>
      <c r="G60">
        <v>0</v>
      </c>
      <c r="H60" s="6">
        <v>0</v>
      </c>
      <c r="I60">
        <v>0</v>
      </c>
      <c r="J60" s="6">
        <v>0</v>
      </c>
      <c r="K60">
        <v>0</v>
      </c>
      <c r="L60" s="6">
        <v>0</v>
      </c>
      <c r="M60">
        <v>0</v>
      </c>
      <c r="N60" s="6">
        <v>0</v>
      </c>
      <c r="O60">
        <v>0</v>
      </c>
      <c r="P60" s="6">
        <v>0</v>
      </c>
      <c r="Q60">
        <v>0</v>
      </c>
      <c r="R60" s="6">
        <v>0</v>
      </c>
      <c r="S60">
        <v>0</v>
      </c>
    </row>
    <row r="61" spans="1:19" ht="13.5" thickBot="1">
      <c r="A61" t="s">
        <v>220</v>
      </c>
      <c r="B61" s="6">
        <v>0</v>
      </c>
      <c r="C61">
        <v>0</v>
      </c>
      <c r="D61" s="6">
        <v>0</v>
      </c>
      <c r="E61">
        <v>0</v>
      </c>
      <c r="F61" s="6">
        <v>0</v>
      </c>
      <c r="G61">
        <v>0</v>
      </c>
      <c r="H61" s="6">
        <v>0</v>
      </c>
      <c r="I61">
        <v>0</v>
      </c>
      <c r="J61" s="6">
        <v>0</v>
      </c>
      <c r="K61">
        <v>0</v>
      </c>
      <c r="L61" s="6">
        <v>0</v>
      </c>
      <c r="M61">
        <v>0</v>
      </c>
      <c r="N61" s="6">
        <v>0</v>
      </c>
      <c r="O61">
        <v>0</v>
      </c>
      <c r="P61" s="6">
        <v>0</v>
      </c>
      <c r="Q61">
        <v>0</v>
      </c>
      <c r="R61" s="6">
        <v>0</v>
      </c>
      <c r="S61">
        <v>0</v>
      </c>
    </row>
    <row r="62" spans="1:19" ht="14.25" thickTop="1" thickBot="1">
      <c r="A62" s="15" t="s">
        <v>221</v>
      </c>
      <c r="B62" s="16">
        <v>0</v>
      </c>
      <c r="C62" s="15">
        <v>0</v>
      </c>
      <c r="D62" s="16">
        <v>0</v>
      </c>
      <c r="E62" s="15">
        <v>0</v>
      </c>
      <c r="F62" s="16">
        <v>0</v>
      </c>
      <c r="G62" s="15">
        <v>0</v>
      </c>
      <c r="H62" s="16">
        <v>0</v>
      </c>
      <c r="I62" s="15">
        <v>0</v>
      </c>
      <c r="J62" s="16">
        <v>0</v>
      </c>
      <c r="K62" s="15">
        <v>0</v>
      </c>
      <c r="L62" s="16">
        <v>0</v>
      </c>
      <c r="M62" s="15">
        <v>0</v>
      </c>
      <c r="N62" s="16">
        <v>0</v>
      </c>
      <c r="O62" s="15">
        <v>0</v>
      </c>
      <c r="P62" s="16">
        <v>0</v>
      </c>
      <c r="Q62" s="15">
        <v>0</v>
      </c>
      <c r="R62" s="16">
        <v>0</v>
      </c>
      <c r="S62" s="15">
        <v>0</v>
      </c>
    </row>
    <row r="63" spans="1:19" ht="13.5" thickTop="1">
      <c r="A63" t="s">
        <v>226</v>
      </c>
      <c r="B63" s="6">
        <v>7712041.0999999996</v>
      </c>
      <c r="C63" s="4">
        <v>0.28720000000000001</v>
      </c>
      <c r="D63" s="6">
        <v>0</v>
      </c>
      <c r="E63">
        <v>0</v>
      </c>
      <c r="F63" s="6">
        <v>936250</v>
      </c>
      <c r="G63" s="4">
        <v>1.6457999999999999</v>
      </c>
      <c r="H63" s="6">
        <v>1957811.1</v>
      </c>
      <c r="I63" s="4">
        <v>6.9683999999999999</v>
      </c>
      <c r="J63" s="6">
        <v>0</v>
      </c>
      <c r="K63">
        <v>0</v>
      </c>
      <c r="L63" s="6">
        <v>0</v>
      </c>
      <c r="M63">
        <v>0</v>
      </c>
      <c r="N63" s="6">
        <v>4817980</v>
      </c>
      <c r="O63" s="4">
        <v>0.80059999999999998</v>
      </c>
      <c r="P63" s="6">
        <v>0</v>
      </c>
      <c r="Q63">
        <v>0</v>
      </c>
      <c r="R63" s="6">
        <v>0</v>
      </c>
      <c r="S63">
        <v>0</v>
      </c>
    </row>
    <row r="64" spans="1:19" ht="13.5" thickBot="1">
      <c r="A64" t="s">
        <v>227</v>
      </c>
      <c r="B64" s="6">
        <v>414194254.04000002</v>
      </c>
      <c r="C64" s="4">
        <v>15.4254</v>
      </c>
      <c r="D64" s="6">
        <v>12450240</v>
      </c>
      <c r="E64" s="4">
        <v>14.0489</v>
      </c>
      <c r="F64" s="6">
        <v>8916120</v>
      </c>
      <c r="G64" s="4">
        <v>15.6731</v>
      </c>
      <c r="H64" s="6">
        <v>4239026.04</v>
      </c>
      <c r="I64" s="4">
        <v>15.087899999999999</v>
      </c>
      <c r="J64" s="6">
        <v>126221028</v>
      </c>
      <c r="K64" s="4">
        <v>18.827300000000001</v>
      </c>
      <c r="L64" s="6">
        <v>24132390</v>
      </c>
      <c r="M64" s="4">
        <v>14.763500000000001</v>
      </c>
      <c r="N64" s="6">
        <v>119213200</v>
      </c>
      <c r="O64" s="4">
        <v>19.810600000000001</v>
      </c>
      <c r="P64" s="6">
        <v>67423500</v>
      </c>
      <c r="Q64" s="4">
        <v>11.858499999999999</v>
      </c>
      <c r="R64" s="6">
        <v>51598750</v>
      </c>
      <c r="S64" s="4">
        <v>10.170500000000001</v>
      </c>
    </row>
    <row r="65" spans="1:19" ht="14.25" thickTop="1" thickBot="1">
      <c r="A65" s="15" t="s">
        <v>228</v>
      </c>
      <c r="B65" s="16">
        <v>421906295.13999999</v>
      </c>
      <c r="C65" s="17">
        <v>15.7126</v>
      </c>
      <c r="D65" s="16">
        <v>12450240</v>
      </c>
      <c r="E65" s="17">
        <v>14.0489</v>
      </c>
      <c r="F65" s="16">
        <v>9852370</v>
      </c>
      <c r="G65" s="17">
        <v>17.3188</v>
      </c>
      <c r="H65" s="16">
        <v>6196837.1399999997</v>
      </c>
      <c r="I65" s="17">
        <v>22.0563</v>
      </c>
      <c r="J65" s="16">
        <v>126221028</v>
      </c>
      <c r="K65" s="17">
        <v>18.827300000000001</v>
      </c>
      <c r="L65" s="16">
        <v>24132390</v>
      </c>
      <c r="M65" s="17">
        <v>14.763500000000001</v>
      </c>
      <c r="N65" s="16">
        <v>124031180</v>
      </c>
      <c r="O65" s="17">
        <v>20.6113</v>
      </c>
      <c r="P65" s="16">
        <v>67423500</v>
      </c>
      <c r="Q65" s="17">
        <v>11.858499999999999</v>
      </c>
      <c r="R65" s="16">
        <v>51598750</v>
      </c>
      <c r="S65" s="17">
        <v>10.170500000000001</v>
      </c>
    </row>
    <row r="66" spans="1:19" ht="13.5" thickTop="1">
      <c r="A66" t="s">
        <v>223</v>
      </c>
      <c r="B66" s="6">
        <v>75431885.489999995</v>
      </c>
      <c r="C66" s="4">
        <v>2.8092000000000001</v>
      </c>
      <c r="D66" s="6">
        <v>0</v>
      </c>
      <c r="E66">
        <v>0</v>
      </c>
      <c r="F66" s="6">
        <v>0</v>
      </c>
      <c r="G66">
        <v>0</v>
      </c>
      <c r="H66" s="6">
        <v>946911.75</v>
      </c>
      <c r="I66" s="4">
        <v>3.3702999999999999</v>
      </c>
      <c r="J66" s="6">
        <v>44012681</v>
      </c>
      <c r="K66" s="4">
        <v>6.5650000000000004</v>
      </c>
      <c r="L66" s="6">
        <v>874773</v>
      </c>
      <c r="M66" s="4">
        <v>0.53520000000000001</v>
      </c>
      <c r="N66" s="6">
        <v>7346297</v>
      </c>
      <c r="O66" s="4">
        <v>1.2208000000000001</v>
      </c>
      <c r="P66" s="6">
        <v>22251222.739999998</v>
      </c>
      <c r="Q66" s="4">
        <v>3.9136000000000002</v>
      </c>
      <c r="R66" s="6">
        <v>0</v>
      </c>
      <c r="S66">
        <v>0</v>
      </c>
    </row>
    <row r="67" spans="1:19" ht="13.5" thickBot="1">
      <c r="A67" t="s">
        <v>224</v>
      </c>
      <c r="B67" s="6">
        <v>2332863</v>
      </c>
      <c r="C67" s="4">
        <v>8.6900000000000005E-2</v>
      </c>
      <c r="D67" s="6">
        <v>0</v>
      </c>
      <c r="E67">
        <v>0</v>
      </c>
      <c r="F67" s="6">
        <v>0</v>
      </c>
      <c r="G67">
        <v>0</v>
      </c>
      <c r="H67" s="6">
        <v>0</v>
      </c>
      <c r="I67">
        <v>0</v>
      </c>
      <c r="J67" s="6">
        <v>2332863</v>
      </c>
      <c r="K67" s="4">
        <v>0.34799999999999998</v>
      </c>
      <c r="L67" s="6">
        <v>0</v>
      </c>
      <c r="M67">
        <v>0</v>
      </c>
      <c r="N67" s="6">
        <v>0</v>
      </c>
      <c r="O67">
        <v>0</v>
      </c>
      <c r="P67" s="6">
        <v>0</v>
      </c>
      <c r="Q67">
        <v>0</v>
      </c>
      <c r="R67" s="6">
        <v>0</v>
      </c>
      <c r="S67">
        <v>0</v>
      </c>
    </row>
    <row r="68" spans="1:19" ht="14.25" thickTop="1" thickBot="1">
      <c r="A68" s="15" t="s">
        <v>225</v>
      </c>
      <c r="B68" s="16">
        <v>77764748.489999995</v>
      </c>
      <c r="C68" s="17">
        <v>2.8961000000000001</v>
      </c>
      <c r="D68" s="16">
        <v>0</v>
      </c>
      <c r="E68" s="15">
        <v>0</v>
      </c>
      <c r="F68" s="16">
        <v>0</v>
      </c>
      <c r="G68" s="15">
        <v>0</v>
      </c>
      <c r="H68" s="16">
        <v>946911.75</v>
      </c>
      <c r="I68" s="17">
        <v>3.3702999999999999</v>
      </c>
      <c r="J68" s="16">
        <v>46345544</v>
      </c>
      <c r="K68" s="17">
        <v>6.9130000000000003</v>
      </c>
      <c r="L68" s="16">
        <v>874773</v>
      </c>
      <c r="M68" s="17">
        <v>0.53520000000000001</v>
      </c>
      <c r="N68" s="16">
        <v>7346297</v>
      </c>
      <c r="O68" s="17">
        <v>1.2208000000000001</v>
      </c>
      <c r="P68" s="16">
        <v>22251222.739999998</v>
      </c>
      <c r="Q68" s="17">
        <v>3.9136000000000002</v>
      </c>
      <c r="R68" s="16">
        <v>0</v>
      </c>
      <c r="S68" s="15">
        <v>0</v>
      </c>
    </row>
    <row r="69" spans="1:19" ht="13.5" thickTop="1">
      <c r="A69" t="s">
        <v>229</v>
      </c>
      <c r="B69" s="6">
        <v>0</v>
      </c>
      <c r="C69">
        <v>0</v>
      </c>
      <c r="D69" s="6">
        <v>0</v>
      </c>
      <c r="E69">
        <v>0</v>
      </c>
      <c r="F69" s="6">
        <v>0</v>
      </c>
      <c r="G69">
        <v>0</v>
      </c>
      <c r="H69" s="6">
        <v>0</v>
      </c>
      <c r="I69">
        <v>0</v>
      </c>
      <c r="J69" s="6">
        <v>0</v>
      </c>
      <c r="K69">
        <v>0</v>
      </c>
      <c r="L69" s="6">
        <v>0</v>
      </c>
      <c r="M69">
        <v>0</v>
      </c>
      <c r="N69" s="6">
        <v>0</v>
      </c>
      <c r="O69">
        <v>0</v>
      </c>
      <c r="P69" s="6">
        <v>0</v>
      </c>
      <c r="Q69">
        <v>0</v>
      </c>
      <c r="R69" s="6">
        <v>0</v>
      </c>
      <c r="S69">
        <v>0</v>
      </c>
    </row>
    <row r="70" spans="1:19" ht="13.5" thickBot="1">
      <c r="A70" t="s">
        <v>230</v>
      </c>
      <c r="B70" s="6">
        <v>0</v>
      </c>
      <c r="C70">
        <v>0</v>
      </c>
      <c r="D70" s="6">
        <v>0</v>
      </c>
      <c r="E70">
        <v>0</v>
      </c>
      <c r="F70" s="6">
        <v>0</v>
      </c>
      <c r="G70">
        <v>0</v>
      </c>
      <c r="H70" s="6">
        <v>0</v>
      </c>
      <c r="I70">
        <v>0</v>
      </c>
      <c r="J70" s="6">
        <v>0</v>
      </c>
      <c r="K70">
        <v>0</v>
      </c>
      <c r="L70" s="6">
        <v>0</v>
      </c>
      <c r="M70">
        <v>0</v>
      </c>
      <c r="N70" s="6">
        <v>0</v>
      </c>
      <c r="O70">
        <v>0</v>
      </c>
      <c r="P70" s="6">
        <v>0</v>
      </c>
      <c r="Q70">
        <v>0</v>
      </c>
      <c r="R70" s="6">
        <v>0</v>
      </c>
      <c r="S70">
        <v>0</v>
      </c>
    </row>
    <row r="71" spans="1:19" ht="14.25" thickTop="1" thickBot="1">
      <c r="A71" s="15" t="s">
        <v>231</v>
      </c>
      <c r="B71" s="16">
        <v>0</v>
      </c>
      <c r="C71" s="15">
        <v>0</v>
      </c>
      <c r="D71" s="16">
        <v>0</v>
      </c>
      <c r="E71" s="15">
        <v>0</v>
      </c>
      <c r="F71" s="16">
        <v>0</v>
      </c>
      <c r="G71" s="15">
        <v>0</v>
      </c>
      <c r="H71" s="16">
        <v>0</v>
      </c>
      <c r="I71" s="15">
        <v>0</v>
      </c>
      <c r="J71" s="16">
        <v>0</v>
      </c>
      <c r="K71" s="15">
        <v>0</v>
      </c>
      <c r="L71" s="16">
        <v>0</v>
      </c>
      <c r="M71" s="15">
        <v>0</v>
      </c>
      <c r="N71" s="16">
        <v>0</v>
      </c>
      <c r="O71" s="15">
        <v>0</v>
      </c>
      <c r="P71" s="16">
        <v>0</v>
      </c>
      <c r="Q71" s="15">
        <v>0</v>
      </c>
      <c r="R71" s="16">
        <v>0</v>
      </c>
      <c r="S71" s="15">
        <v>0</v>
      </c>
    </row>
    <row r="72" spans="1:19" ht="14.25" thickTop="1" thickBot="1">
      <c r="A72" s="15" t="s">
        <v>222</v>
      </c>
      <c r="B72" s="16">
        <v>0</v>
      </c>
      <c r="C72" s="15">
        <v>0</v>
      </c>
      <c r="D72" s="16">
        <v>0</v>
      </c>
      <c r="E72" s="15">
        <v>0</v>
      </c>
      <c r="F72" s="16">
        <v>0</v>
      </c>
      <c r="G72" s="15">
        <v>0</v>
      </c>
      <c r="H72" s="16">
        <v>0</v>
      </c>
      <c r="I72" s="15">
        <v>0</v>
      </c>
      <c r="J72" s="16">
        <v>0</v>
      </c>
      <c r="K72" s="15">
        <v>0</v>
      </c>
      <c r="L72" s="16">
        <v>0</v>
      </c>
      <c r="M72" s="15">
        <v>0</v>
      </c>
      <c r="N72" s="16">
        <v>0</v>
      </c>
      <c r="O72" s="15">
        <v>0</v>
      </c>
      <c r="P72" s="16">
        <v>0</v>
      </c>
      <c r="Q72" s="15">
        <v>0</v>
      </c>
      <c r="R72" s="16">
        <v>0</v>
      </c>
      <c r="S72" s="15">
        <v>0</v>
      </c>
    </row>
    <row r="73" spans="1:19" ht="14.25" thickTop="1" thickBot="1">
      <c r="A73" s="15" t="s">
        <v>323</v>
      </c>
      <c r="B73" s="16">
        <v>50691302.969999999</v>
      </c>
      <c r="C73" s="17">
        <v>1.8877999999999999</v>
      </c>
      <c r="D73" s="16">
        <v>8542247</v>
      </c>
      <c r="E73" s="17">
        <v>9.6390999999999991</v>
      </c>
      <c r="F73" s="16">
        <v>0</v>
      </c>
      <c r="G73" s="17">
        <v>0</v>
      </c>
      <c r="H73" s="16">
        <v>0</v>
      </c>
      <c r="I73" s="17">
        <v>0</v>
      </c>
      <c r="J73" s="16">
        <v>254528</v>
      </c>
      <c r="K73" s="17">
        <v>3.7999999999999999E-2</v>
      </c>
      <c r="L73" s="16">
        <v>0</v>
      </c>
      <c r="M73" s="17">
        <v>0</v>
      </c>
      <c r="N73" s="16">
        <v>0</v>
      </c>
      <c r="O73" s="17">
        <v>0</v>
      </c>
      <c r="P73" s="16">
        <v>41894527.969999999</v>
      </c>
      <c r="Q73" s="17">
        <v>7.3685</v>
      </c>
      <c r="R73" s="16">
        <v>0</v>
      </c>
      <c r="S73" s="17">
        <v>0</v>
      </c>
    </row>
    <row r="74" spans="1:19" ht="14.25" thickTop="1" thickBot="1">
      <c r="A74" s="15" t="s">
        <v>123</v>
      </c>
      <c r="B74" s="16">
        <v>2575300601.6500001</v>
      </c>
      <c r="C74" s="17">
        <v>95.909199999999998</v>
      </c>
      <c r="D74" s="16">
        <v>79453393.480000004</v>
      </c>
      <c r="E74" s="17">
        <v>89.655600000000007</v>
      </c>
      <c r="F74" s="16">
        <v>52590864.850000001</v>
      </c>
      <c r="G74" s="17">
        <v>92.445999999999998</v>
      </c>
      <c r="H74" s="16">
        <v>28095507.98</v>
      </c>
      <c r="I74" s="17">
        <v>100</v>
      </c>
      <c r="J74" s="16">
        <v>647169615</v>
      </c>
      <c r="K74" s="17">
        <v>96.532899999999998</v>
      </c>
      <c r="L74" s="16">
        <v>154360519</v>
      </c>
      <c r="M74" s="17">
        <v>94.433099999999996</v>
      </c>
      <c r="N74" s="16">
        <v>600769994</v>
      </c>
      <c r="O74" s="17">
        <v>99.834999999999994</v>
      </c>
      <c r="P74" s="16">
        <v>534061857.33999997</v>
      </c>
      <c r="Q74" s="17">
        <v>93.9315</v>
      </c>
      <c r="R74" s="16">
        <v>478798850</v>
      </c>
      <c r="S74" s="17">
        <v>94.374700000000004</v>
      </c>
    </row>
    <row r="75" spans="1:19" ht="14.25" thickTop="1" thickBot="1">
      <c r="A75" s="15" t="s">
        <v>124</v>
      </c>
      <c r="B75" s="16">
        <v>27762042.969999999</v>
      </c>
      <c r="C75" s="17">
        <v>1.0339</v>
      </c>
      <c r="D75" s="16">
        <v>8542247</v>
      </c>
      <c r="E75" s="17">
        <v>9.6390999999999991</v>
      </c>
      <c r="F75" s="16">
        <v>0</v>
      </c>
      <c r="G75" s="17">
        <v>0</v>
      </c>
      <c r="H75" s="16">
        <v>0</v>
      </c>
      <c r="I75" s="17">
        <v>0</v>
      </c>
      <c r="J75" s="16">
        <v>0</v>
      </c>
      <c r="K75" s="17">
        <v>0</v>
      </c>
      <c r="L75" s="16">
        <v>2285268</v>
      </c>
      <c r="M75" s="17">
        <v>1.3980999999999999</v>
      </c>
      <c r="N75" s="16">
        <v>0</v>
      </c>
      <c r="O75" s="17">
        <v>0</v>
      </c>
      <c r="P75" s="16">
        <v>16934527.969999999</v>
      </c>
      <c r="Q75" s="17">
        <v>2.9784999999999999</v>
      </c>
      <c r="R75" s="16">
        <v>0</v>
      </c>
      <c r="S75" s="17">
        <v>0</v>
      </c>
    </row>
    <row r="76" spans="1:19" ht="14.25" thickTop="1" thickBot="1">
      <c r="A76" s="15" t="s">
        <v>125</v>
      </c>
      <c r="B76" s="16">
        <v>2603062644.6199999</v>
      </c>
      <c r="C76" s="17">
        <v>96.943100000000001</v>
      </c>
      <c r="D76" s="16">
        <v>87995640.480000004</v>
      </c>
      <c r="E76" s="17">
        <v>99.294700000000006</v>
      </c>
      <c r="F76" s="16">
        <v>52590864.850000001</v>
      </c>
      <c r="G76" s="17">
        <v>92.445999999999998</v>
      </c>
      <c r="H76" s="16">
        <v>28095507.98</v>
      </c>
      <c r="I76" s="17">
        <v>100</v>
      </c>
      <c r="J76" s="16">
        <v>647169615</v>
      </c>
      <c r="K76" s="17">
        <v>96.532899999999998</v>
      </c>
      <c r="L76" s="16">
        <v>156645787</v>
      </c>
      <c r="M76" s="17">
        <v>95.831100000000006</v>
      </c>
      <c r="N76" s="16">
        <v>600769994</v>
      </c>
      <c r="O76" s="17">
        <v>99.834999999999994</v>
      </c>
      <c r="P76" s="16">
        <v>550996385.30999994</v>
      </c>
      <c r="Q76" s="17">
        <v>96.91</v>
      </c>
      <c r="R76" s="16">
        <v>478798850</v>
      </c>
      <c r="S76" s="17">
        <v>94.374700000000004</v>
      </c>
    </row>
    <row r="77" spans="1:19" ht="13.5" thickTop="1">
      <c r="A77" t="s">
        <v>126</v>
      </c>
      <c r="B77" s="6">
        <v>216</v>
      </c>
      <c r="C77" s="4">
        <v>0</v>
      </c>
      <c r="D77" s="6">
        <v>0</v>
      </c>
      <c r="E77" s="4">
        <v>0</v>
      </c>
      <c r="F77" s="6">
        <v>0</v>
      </c>
      <c r="G77" s="4">
        <v>0</v>
      </c>
      <c r="H77" s="6">
        <v>0</v>
      </c>
      <c r="I77" s="4">
        <v>0</v>
      </c>
      <c r="J77" s="6">
        <v>0</v>
      </c>
      <c r="K77" s="4">
        <v>0</v>
      </c>
      <c r="L77" s="6">
        <v>216</v>
      </c>
      <c r="M77" s="4">
        <v>1E-4</v>
      </c>
      <c r="N77" s="6">
        <v>0</v>
      </c>
      <c r="O77" s="4">
        <v>0</v>
      </c>
      <c r="P77" s="6">
        <v>0</v>
      </c>
      <c r="Q77" s="4">
        <v>0</v>
      </c>
      <c r="R77" s="6">
        <v>0</v>
      </c>
      <c r="S77" s="4">
        <v>0</v>
      </c>
    </row>
    <row r="78" spans="1:19">
      <c r="A78" t="s">
        <v>324</v>
      </c>
      <c r="B78" s="6">
        <v>0</v>
      </c>
      <c r="C78" s="4">
        <v>0</v>
      </c>
      <c r="D78" s="6">
        <v>0</v>
      </c>
      <c r="E78" s="4">
        <v>0</v>
      </c>
      <c r="F78" s="6">
        <v>0</v>
      </c>
      <c r="G78" s="4">
        <v>0</v>
      </c>
      <c r="H78" s="6">
        <v>0</v>
      </c>
      <c r="I78" s="4">
        <v>0</v>
      </c>
      <c r="J78" s="6">
        <v>0</v>
      </c>
      <c r="K78" s="4">
        <v>0</v>
      </c>
      <c r="L78" s="6">
        <v>0</v>
      </c>
      <c r="M78" s="4">
        <v>0</v>
      </c>
      <c r="N78" s="6">
        <v>0</v>
      </c>
      <c r="O78" s="4">
        <v>0</v>
      </c>
      <c r="P78" s="6">
        <v>0</v>
      </c>
      <c r="Q78" s="4">
        <v>0</v>
      </c>
      <c r="R78" s="6">
        <v>0</v>
      </c>
      <c r="S78" s="4">
        <v>0</v>
      </c>
    </row>
    <row r="79" spans="1:19" ht="13.5" thickBot="1">
      <c r="A79" t="s">
        <v>325</v>
      </c>
      <c r="B79" s="6">
        <v>0</v>
      </c>
      <c r="C79" s="4">
        <v>0</v>
      </c>
      <c r="D79" s="6">
        <v>0</v>
      </c>
      <c r="E79" s="4">
        <v>0</v>
      </c>
      <c r="F79" s="6">
        <v>0</v>
      </c>
      <c r="G79" s="4">
        <v>0</v>
      </c>
      <c r="H79" s="6">
        <v>0</v>
      </c>
      <c r="I79" s="4">
        <v>0</v>
      </c>
      <c r="J79" s="6">
        <v>0</v>
      </c>
      <c r="K79" s="4">
        <v>0</v>
      </c>
      <c r="L79" s="6">
        <v>0</v>
      </c>
      <c r="M79" s="4">
        <v>0</v>
      </c>
      <c r="N79" s="6">
        <v>0</v>
      </c>
      <c r="O79" s="4">
        <v>0</v>
      </c>
      <c r="P79" s="6">
        <v>0</v>
      </c>
      <c r="Q79" s="4">
        <v>0</v>
      </c>
      <c r="R79" s="6">
        <v>0</v>
      </c>
      <c r="S79" s="4">
        <v>0</v>
      </c>
    </row>
    <row r="80" spans="1:19" ht="14.25" thickTop="1" thickBot="1">
      <c r="A80" s="15" t="s">
        <v>129</v>
      </c>
      <c r="B80" s="16">
        <v>216</v>
      </c>
      <c r="C80" s="17">
        <v>0</v>
      </c>
      <c r="D80" s="16">
        <v>0</v>
      </c>
      <c r="E80" s="17">
        <v>0</v>
      </c>
      <c r="F80" s="16">
        <v>0</v>
      </c>
      <c r="G80" s="17">
        <v>0</v>
      </c>
      <c r="H80" s="16">
        <v>0</v>
      </c>
      <c r="I80" s="17">
        <v>0</v>
      </c>
      <c r="J80" s="16">
        <v>0</v>
      </c>
      <c r="K80" s="17">
        <v>0</v>
      </c>
      <c r="L80" s="16">
        <v>216</v>
      </c>
      <c r="M80" s="17">
        <v>1E-4</v>
      </c>
      <c r="N80" s="16">
        <v>0</v>
      </c>
      <c r="O80" s="17">
        <v>0</v>
      </c>
      <c r="P80" s="16">
        <v>0</v>
      </c>
      <c r="Q80" s="17">
        <v>0</v>
      </c>
      <c r="R80" s="16">
        <v>0</v>
      </c>
      <c r="S80" s="17">
        <v>0</v>
      </c>
    </row>
    <row r="81" spans="1:19" ht="14.25" thickTop="1" thickBot="1"/>
    <row r="82" spans="1:19" s="4" customFormat="1" ht="13.5" thickTop="1">
      <c r="A82" s="18" t="s">
        <v>130</v>
      </c>
      <c r="B82" s="18">
        <v>40285</v>
      </c>
      <c r="C82" s="18"/>
      <c r="D82" s="18">
        <v>198</v>
      </c>
      <c r="E82" s="18"/>
      <c r="F82" s="18">
        <v>1</v>
      </c>
      <c r="G82" s="18"/>
      <c r="H82" s="18">
        <v>1</v>
      </c>
      <c r="I82" s="18"/>
      <c r="J82" s="18">
        <v>9691</v>
      </c>
      <c r="K82" s="18"/>
      <c r="L82" s="18">
        <v>514</v>
      </c>
      <c r="M82" s="18"/>
      <c r="N82" s="18">
        <v>1</v>
      </c>
      <c r="O82" s="18"/>
      <c r="P82" s="18">
        <v>18533</v>
      </c>
      <c r="Q82" s="18"/>
      <c r="R82" s="18">
        <v>11346</v>
      </c>
      <c r="S82" s="18"/>
    </row>
    <row r="83" spans="1:19" s="4" customFormat="1" ht="13.5" thickBot="1">
      <c r="A83" s="19" t="s">
        <v>131</v>
      </c>
      <c r="B83" s="19">
        <v>66653.7</v>
      </c>
      <c r="C83" s="19"/>
      <c r="D83" s="19">
        <v>447579.23</v>
      </c>
      <c r="E83" s="19"/>
      <c r="F83" s="19">
        <v>56888184.799999997</v>
      </c>
      <c r="G83" s="19"/>
      <c r="H83" s="19">
        <v>28095507.98</v>
      </c>
      <c r="I83" s="19"/>
      <c r="J83" s="19">
        <v>69178.95</v>
      </c>
      <c r="K83" s="19"/>
      <c r="L83" s="19">
        <v>318016.05</v>
      </c>
      <c r="M83" s="19"/>
      <c r="N83" s="19">
        <v>601763200</v>
      </c>
      <c r="O83" s="19"/>
      <c r="P83" s="19">
        <v>30678.53</v>
      </c>
      <c r="Q83" s="19"/>
      <c r="R83" s="19">
        <v>44715.13</v>
      </c>
      <c r="S83" s="19"/>
    </row>
    <row r="84" spans="1:19" ht="13.5" thickTop="1"/>
    <row r="86" spans="1:19">
      <c r="A86" t="s">
        <v>326</v>
      </c>
      <c r="B86" s="6">
        <v>113643818.58</v>
      </c>
      <c r="D86" s="6">
        <v>88620687.269999996</v>
      </c>
      <c r="F86" s="6">
        <v>0</v>
      </c>
      <c r="H86" s="6">
        <v>0</v>
      </c>
      <c r="J86" s="6">
        <v>0</v>
      </c>
      <c r="L86" s="6">
        <v>2053097.69</v>
      </c>
      <c r="N86" s="6">
        <v>0</v>
      </c>
      <c r="P86" s="6">
        <v>22970033.620000001</v>
      </c>
      <c r="R86" s="6">
        <v>0</v>
      </c>
    </row>
  </sheetData>
  <mergeCells count="8">
    <mergeCell ref="L2:M3"/>
    <mergeCell ref="N2:O3"/>
    <mergeCell ref="P2:Q3"/>
    <mergeCell ref="R2:S3"/>
    <mergeCell ref="D2:E3"/>
    <mergeCell ref="F2:G3"/>
    <mergeCell ref="H2:I3"/>
    <mergeCell ref="J2:K3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2:AB86"/>
  <sheetViews>
    <sheetView workbookViewId="0" xr3:uid="{731C365F-4EDE-5636-9D2D-917179ED8537}"/>
  </sheetViews>
  <sheetFormatPr defaultRowHeight="12.75"/>
  <cols>
    <col min="1" max="1" width="50.7109375" bestFit="1" customWidth="1"/>
    <col min="2" max="2" width="12.140625" style="6" bestFit="1" customWidth="1"/>
    <col min="3" max="3" width="4" bestFit="1" customWidth="1"/>
    <col min="4" max="4" width="12.140625" style="6" bestFit="1" customWidth="1"/>
    <col min="5" max="5" width="4" bestFit="1" customWidth="1"/>
    <col min="6" max="6" width="11.140625" style="6" bestFit="1" customWidth="1"/>
    <col min="7" max="7" width="4" bestFit="1" customWidth="1"/>
    <col min="8" max="8" width="12.140625" style="6" bestFit="1" customWidth="1"/>
    <col min="9" max="9" width="4" bestFit="1" customWidth="1"/>
    <col min="10" max="10" width="12.140625" style="6" bestFit="1" customWidth="1"/>
    <col min="11" max="11" width="4" bestFit="1" customWidth="1"/>
    <col min="12" max="12" width="12.140625" style="6" bestFit="1" customWidth="1"/>
    <col min="13" max="13" width="4" bestFit="1" customWidth="1"/>
    <col min="14" max="14" width="12.140625" style="6" bestFit="1" customWidth="1"/>
    <col min="15" max="15" width="4" bestFit="1" customWidth="1"/>
    <col min="16" max="16" width="12.140625" style="6" bestFit="1" customWidth="1"/>
    <col min="17" max="17" width="4" bestFit="1" customWidth="1"/>
    <col min="18" max="18" width="12.140625" style="6" bestFit="1" customWidth="1"/>
    <col min="19" max="19" width="4" bestFit="1" customWidth="1"/>
    <col min="20" max="20" width="12.7109375" style="6" bestFit="1" customWidth="1"/>
    <col min="21" max="21" width="4" bestFit="1" customWidth="1"/>
    <col min="22" max="22" width="12.140625" style="6" bestFit="1" customWidth="1"/>
    <col min="23" max="23" width="4" bestFit="1" customWidth="1"/>
    <col min="24" max="24" width="12.140625" style="6" bestFit="1" customWidth="1"/>
    <col min="25" max="25" width="4" bestFit="1" customWidth="1"/>
    <col min="26" max="26" width="12.7109375" style="6" bestFit="1" customWidth="1"/>
    <col min="27" max="27" width="4" bestFit="1" customWidth="1"/>
    <col min="28" max="28" width="9.140625" style="6"/>
  </cols>
  <sheetData>
    <row r="2" spans="1:27">
      <c r="A2" s="461" t="s">
        <v>310</v>
      </c>
      <c r="B2" s="5" t="s">
        <v>19</v>
      </c>
      <c r="C2" s="461"/>
      <c r="D2" s="518" t="s">
        <v>459</v>
      </c>
      <c r="E2" s="518"/>
      <c r="F2" s="518" t="s">
        <v>460</v>
      </c>
      <c r="G2" s="518"/>
      <c r="H2" s="518" t="s">
        <v>461</v>
      </c>
      <c r="I2" s="518"/>
      <c r="J2" s="518" t="s">
        <v>462</v>
      </c>
      <c r="K2" s="518"/>
      <c r="L2" s="518" t="s">
        <v>463</v>
      </c>
      <c r="M2" s="518"/>
      <c r="N2" s="518" t="s">
        <v>464</v>
      </c>
      <c r="O2" s="518"/>
      <c r="P2" s="518" t="s">
        <v>465</v>
      </c>
      <c r="Q2" s="518"/>
      <c r="R2" s="518" t="s">
        <v>466</v>
      </c>
      <c r="S2" s="518"/>
      <c r="T2" s="518" t="s">
        <v>467</v>
      </c>
      <c r="U2" s="518"/>
      <c r="V2" s="518" t="s">
        <v>468</v>
      </c>
      <c r="W2" s="518"/>
      <c r="X2" s="518" t="s">
        <v>469</v>
      </c>
      <c r="Y2" s="518"/>
      <c r="Z2" s="518" t="s">
        <v>470</v>
      </c>
      <c r="AA2" s="518"/>
    </row>
    <row r="3" spans="1:27">
      <c r="A3" s="7" t="s">
        <v>471</v>
      </c>
      <c r="B3" s="8"/>
      <c r="C3" s="7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  <c r="P3" s="519"/>
      <c r="Q3" s="519"/>
      <c r="R3" s="519"/>
      <c r="S3" s="519"/>
      <c r="T3" s="519"/>
      <c r="U3" s="519"/>
      <c r="V3" s="519"/>
      <c r="W3" s="519"/>
      <c r="X3" s="519"/>
      <c r="Y3" s="519"/>
      <c r="Z3" s="519"/>
      <c r="AA3" s="519"/>
    </row>
    <row r="4" spans="1:27">
      <c r="A4" s="3"/>
      <c r="B4" s="9" t="s">
        <v>13</v>
      </c>
      <c r="C4" s="10" t="s">
        <v>14</v>
      </c>
      <c r="D4" s="9" t="s">
        <v>13</v>
      </c>
      <c r="E4" s="10" t="s">
        <v>14</v>
      </c>
      <c r="F4" s="9" t="s">
        <v>13</v>
      </c>
      <c r="G4" s="10" t="s">
        <v>14</v>
      </c>
      <c r="H4" s="9" t="s">
        <v>13</v>
      </c>
      <c r="I4" s="10" t="s">
        <v>14</v>
      </c>
      <c r="J4" s="9" t="s">
        <v>13</v>
      </c>
      <c r="K4" s="10" t="s">
        <v>14</v>
      </c>
      <c r="L4" s="9" t="s">
        <v>13</v>
      </c>
      <c r="M4" s="10" t="s">
        <v>14</v>
      </c>
      <c r="N4" s="9" t="s">
        <v>13</v>
      </c>
      <c r="O4" s="10" t="s">
        <v>14</v>
      </c>
      <c r="P4" s="9" t="s">
        <v>13</v>
      </c>
      <c r="Q4" s="10" t="s">
        <v>14</v>
      </c>
      <c r="R4" s="9" t="s">
        <v>13</v>
      </c>
      <c r="S4" s="10" t="s">
        <v>14</v>
      </c>
      <c r="T4" s="9" t="s">
        <v>13</v>
      </c>
      <c r="U4" s="10" t="s">
        <v>14</v>
      </c>
      <c r="V4" s="9" t="s">
        <v>13</v>
      </c>
      <c r="W4" s="10" t="s">
        <v>14</v>
      </c>
      <c r="X4" s="9" t="s">
        <v>13</v>
      </c>
      <c r="Y4" s="10" t="s">
        <v>14</v>
      </c>
      <c r="Z4" s="9" t="s">
        <v>13</v>
      </c>
      <c r="AA4" s="10" t="s">
        <v>14</v>
      </c>
    </row>
    <row r="5" spans="1:27">
      <c r="A5" s="11" t="s">
        <v>102</v>
      </c>
    </row>
    <row r="6" spans="1:27">
      <c r="A6" s="11" t="s">
        <v>103</v>
      </c>
      <c r="B6" s="12">
        <v>13134828276.719999</v>
      </c>
      <c r="C6" s="13">
        <v>99.283500000000004</v>
      </c>
      <c r="D6" s="12">
        <v>250702242.59999999</v>
      </c>
      <c r="E6" s="13">
        <v>91.3626</v>
      </c>
      <c r="F6" s="12">
        <v>408318403</v>
      </c>
      <c r="G6" s="13">
        <v>99.999600000000001</v>
      </c>
      <c r="H6" s="12">
        <v>11579948.77</v>
      </c>
      <c r="I6" s="13">
        <v>99.5411</v>
      </c>
      <c r="J6" s="12">
        <v>3237674148</v>
      </c>
      <c r="K6" s="13">
        <v>99.158500000000004</v>
      </c>
      <c r="L6" s="12">
        <v>67608586.719999999</v>
      </c>
      <c r="M6" s="13">
        <v>97.464299999999994</v>
      </c>
      <c r="N6" s="12">
        <v>34318353.880000003</v>
      </c>
      <c r="O6" s="13">
        <v>100</v>
      </c>
      <c r="P6" s="12">
        <v>243457769</v>
      </c>
      <c r="Q6" s="13">
        <v>98.624700000000004</v>
      </c>
      <c r="R6" s="12">
        <v>306177430</v>
      </c>
      <c r="S6" s="13">
        <v>97.759500000000003</v>
      </c>
      <c r="T6" s="12">
        <v>6336531353</v>
      </c>
      <c r="U6" s="13">
        <v>99.811999999999998</v>
      </c>
      <c r="V6" s="12">
        <v>271232832</v>
      </c>
      <c r="W6" s="13">
        <v>99.757300000000001</v>
      </c>
      <c r="X6" s="12">
        <v>1352060701.46</v>
      </c>
      <c r="Y6" s="13">
        <v>98.952200000000005</v>
      </c>
      <c r="Z6" s="12">
        <v>615166508.28999996</v>
      </c>
      <c r="AA6" s="13">
        <v>99.277900000000002</v>
      </c>
    </row>
    <row r="7" spans="1:27">
      <c r="A7" s="14" t="s">
        <v>320</v>
      </c>
      <c r="B7" s="6">
        <v>-4632733.1399999997</v>
      </c>
      <c r="C7" s="4">
        <v>-3.5000000000000003E-2</v>
      </c>
      <c r="D7" s="6">
        <v>1385603.99</v>
      </c>
      <c r="E7" s="4">
        <v>0.505</v>
      </c>
      <c r="F7" s="6">
        <v>1659</v>
      </c>
      <c r="G7" s="4">
        <v>4.0000000000000002E-4</v>
      </c>
      <c r="H7" s="6">
        <v>0</v>
      </c>
      <c r="I7" s="4">
        <v>0</v>
      </c>
      <c r="J7" s="6">
        <v>27475849.09</v>
      </c>
      <c r="K7" s="4">
        <v>0.84150000000000003</v>
      </c>
      <c r="L7" s="6">
        <v>1758964.94</v>
      </c>
      <c r="M7" s="4">
        <v>2.5356999999999998</v>
      </c>
      <c r="N7" s="6">
        <v>0</v>
      </c>
      <c r="O7" s="4">
        <v>0</v>
      </c>
      <c r="P7" s="6">
        <v>3375075.38</v>
      </c>
      <c r="Q7" s="4">
        <v>1.3672</v>
      </c>
      <c r="R7" s="6">
        <v>7017092</v>
      </c>
      <c r="S7" s="4">
        <v>2.2404999999999999</v>
      </c>
      <c r="T7" s="6">
        <v>11934834</v>
      </c>
      <c r="U7" s="4">
        <v>0.188</v>
      </c>
      <c r="V7" s="6">
        <v>659914</v>
      </c>
      <c r="W7" s="4">
        <v>0.2427</v>
      </c>
      <c r="X7" s="6">
        <v>14317031.449999999</v>
      </c>
      <c r="Y7" s="4">
        <v>1.0478000000000001</v>
      </c>
      <c r="Z7" s="6">
        <v>-72558756.989999995</v>
      </c>
      <c r="AA7" s="4">
        <v>-11.7098</v>
      </c>
    </row>
    <row r="8" spans="1:27">
      <c r="A8" t="s">
        <v>321</v>
      </c>
      <c r="B8" s="6">
        <v>19880</v>
      </c>
      <c r="C8" s="4">
        <v>2.0000000000000001E-4</v>
      </c>
      <c r="D8" s="6">
        <v>0</v>
      </c>
      <c r="E8" s="4">
        <v>0</v>
      </c>
      <c r="F8" s="6">
        <v>0</v>
      </c>
      <c r="G8" s="4">
        <v>0</v>
      </c>
      <c r="H8" s="6">
        <v>0</v>
      </c>
      <c r="I8" s="4">
        <v>0</v>
      </c>
      <c r="J8" s="6">
        <v>0</v>
      </c>
      <c r="K8" s="4">
        <v>0</v>
      </c>
      <c r="L8" s="6">
        <v>0</v>
      </c>
      <c r="M8" s="4">
        <v>0</v>
      </c>
      <c r="N8" s="6">
        <v>0</v>
      </c>
      <c r="O8" s="4">
        <v>0</v>
      </c>
      <c r="P8" s="6">
        <v>19880</v>
      </c>
      <c r="Q8" s="4">
        <v>8.0999999999999996E-3</v>
      </c>
      <c r="R8" s="6">
        <v>0</v>
      </c>
      <c r="S8" s="4">
        <v>0</v>
      </c>
      <c r="T8" s="6">
        <v>0</v>
      </c>
      <c r="U8" s="4">
        <v>0</v>
      </c>
      <c r="V8" s="6">
        <v>0</v>
      </c>
      <c r="W8" s="4">
        <v>0</v>
      </c>
      <c r="X8" s="6">
        <v>0</v>
      </c>
      <c r="Y8" s="4">
        <v>0</v>
      </c>
      <c r="Z8" s="6">
        <v>0</v>
      </c>
      <c r="AA8" s="4">
        <v>0</v>
      </c>
    </row>
    <row r="9" spans="1:27">
      <c r="A9" t="s">
        <v>322</v>
      </c>
      <c r="B9" s="6">
        <v>99402022.790000007</v>
      </c>
      <c r="C9" s="4">
        <v>0.75139999999999996</v>
      </c>
      <c r="D9" s="6">
        <v>22315619.030000001</v>
      </c>
      <c r="E9" s="4">
        <v>8.1324000000000005</v>
      </c>
      <c r="F9" s="6">
        <v>0</v>
      </c>
      <c r="G9" s="4">
        <v>0</v>
      </c>
      <c r="H9" s="6">
        <v>53389.16</v>
      </c>
      <c r="I9" s="4">
        <v>0.45889999999999997</v>
      </c>
      <c r="J9" s="6">
        <v>0</v>
      </c>
      <c r="K9" s="4">
        <v>0</v>
      </c>
      <c r="L9" s="6">
        <v>0</v>
      </c>
      <c r="M9" s="4">
        <v>0</v>
      </c>
      <c r="N9" s="6">
        <v>0</v>
      </c>
      <c r="O9" s="4">
        <v>0</v>
      </c>
      <c r="P9" s="6">
        <v>0</v>
      </c>
      <c r="Q9" s="4">
        <v>0</v>
      </c>
      <c r="R9" s="6">
        <v>0</v>
      </c>
      <c r="S9" s="4">
        <v>0</v>
      </c>
      <c r="T9" s="6">
        <v>0</v>
      </c>
      <c r="U9" s="4">
        <v>0</v>
      </c>
      <c r="V9" s="6">
        <v>0</v>
      </c>
      <c r="W9" s="4">
        <v>0</v>
      </c>
      <c r="X9" s="6">
        <v>0</v>
      </c>
      <c r="Y9" s="4">
        <v>0</v>
      </c>
      <c r="Z9" s="6">
        <v>77033014.599999994</v>
      </c>
      <c r="AA9" s="4">
        <v>12.431900000000001</v>
      </c>
    </row>
    <row r="10" spans="1:27">
      <c r="A10" s="14" t="s">
        <v>108</v>
      </c>
      <c r="B10" s="6">
        <v>-1</v>
      </c>
      <c r="C10" s="4">
        <v>0</v>
      </c>
      <c r="D10" s="6">
        <v>0</v>
      </c>
      <c r="E10" s="4">
        <v>0</v>
      </c>
      <c r="F10" s="6">
        <v>0</v>
      </c>
      <c r="G10" s="4">
        <v>0</v>
      </c>
      <c r="H10" s="6">
        <v>0</v>
      </c>
      <c r="I10" s="4">
        <v>0</v>
      </c>
      <c r="J10" s="6">
        <v>0</v>
      </c>
      <c r="K10" s="4">
        <v>0</v>
      </c>
      <c r="L10" s="6">
        <v>0</v>
      </c>
      <c r="M10" s="4">
        <v>0</v>
      </c>
      <c r="N10" s="6">
        <v>0</v>
      </c>
      <c r="O10" s="4">
        <v>0</v>
      </c>
      <c r="P10" s="6">
        <v>0</v>
      </c>
      <c r="Q10" s="4">
        <v>0</v>
      </c>
      <c r="R10" s="6">
        <v>-1</v>
      </c>
      <c r="S10" s="4">
        <v>0</v>
      </c>
      <c r="T10" s="6">
        <v>0</v>
      </c>
      <c r="U10" s="4">
        <v>0</v>
      </c>
      <c r="V10" s="6">
        <v>0</v>
      </c>
      <c r="W10" s="4">
        <v>0</v>
      </c>
      <c r="X10" s="6">
        <v>0</v>
      </c>
      <c r="Y10" s="4">
        <v>0</v>
      </c>
      <c r="Z10" s="6">
        <v>0</v>
      </c>
      <c r="AA10" s="4">
        <v>0</v>
      </c>
    </row>
    <row r="11" spans="1:27" ht="13.5" thickBot="1">
      <c r="A11" t="s">
        <v>109</v>
      </c>
      <c r="B11" s="6">
        <v>0</v>
      </c>
      <c r="C11" s="4">
        <v>0</v>
      </c>
      <c r="D11" s="6">
        <v>0</v>
      </c>
      <c r="E11" s="4">
        <v>0</v>
      </c>
      <c r="F11" s="6">
        <v>0</v>
      </c>
      <c r="G11" s="4">
        <v>0</v>
      </c>
      <c r="H11" s="6">
        <v>0</v>
      </c>
      <c r="I11" s="4">
        <v>0</v>
      </c>
      <c r="J11" s="6">
        <v>0</v>
      </c>
      <c r="K11" s="4">
        <v>0</v>
      </c>
      <c r="L11" s="6">
        <v>0</v>
      </c>
      <c r="M11" s="4">
        <v>0</v>
      </c>
      <c r="N11" s="6">
        <v>0</v>
      </c>
      <c r="O11" s="4">
        <v>0</v>
      </c>
      <c r="P11" s="6">
        <v>0</v>
      </c>
      <c r="Q11" s="4">
        <v>0</v>
      </c>
      <c r="R11" s="6">
        <v>0</v>
      </c>
      <c r="S11" s="4">
        <v>0</v>
      </c>
      <c r="T11" s="6">
        <v>0</v>
      </c>
      <c r="U11" s="4">
        <v>0</v>
      </c>
      <c r="V11" s="6">
        <v>0</v>
      </c>
      <c r="W11" s="4">
        <v>0</v>
      </c>
      <c r="X11" s="6">
        <v>0</v>
      </c>
      <c r="Y11" s="4">
        <v>0</v>
      </c>
      <c r="Z11" s="6">
        <v>0</v>
      </c>
      <c r="AA11" s="4">
        <v>0</v>
      </c>
    </row>
    <row r="12" spans="1:27" ht="14.25" thickTop="1" thickBot="1">
      <c r="A12" s="15" t="s">
        <v>3</v>
      </c>
      <c r="B12" s="16">
        <v>13229617445.370001</v>
      </c>
      <c r="C12" s="17">
        <v>100</v>
      </c>
      <c r="D12" s="16">
        <v>274403465.62</v>
      </c>
      <c r="E12" s="17">
        <v>100</v>
      </c>
      <c r="F12" s="16">
        <v>408320062</v>
      </c>
      <c r="G12" s="17">
        <v>100</v>
      </c>
      <c r="H12" s="16">
        <v>11633337.93</v>
      </c>
      <c r="I12" s="17">
        <v>100</v>
      </c>
      <c r="J12" s="16">
        <v>3265149997.0900002</v>
      </c>
      <c r="K12" s="17">
        <v>100</v>
      </c>
      <c r="L12" s="16">
        <v>69367551.659999996</v>
      </c>
      <c r="M12" s="17">
        <v>100</v>
      </c>
      <c r="N12" s="16">
        <v>34318353.880000003</v>
      </c>
      <c r="O12" s="17">
        <v>100</v>
      </c>
      <c r="P12" s="16">
        <v>246852724.38</v>
      </c>
      <c r="Q12" s="17">
        <v>100</v>
      </c>
      <c r="R12" s="16">
        <v>313194521</v>
      </c>
      <c r="S12" s="17">
        <v>100</v>
      </c>
      <c r="T12" s="16">
        <v>6348466187</v>
      </c>
      <c r="U12" s="17">
        <v>100</v>
      </c>
      <c r="V12" s="16">
        <v>271892746</v>
      </c>
      <c r="W12" s="17">
        <v>100</v>
      </c>
      <c r="X12" s="16">
        <v>1366377732.9100001</v>
      </c>
      <c r="Y12" s="17">
        <v>100</v>
      </c>
      <c r="Z12" s="16">
        <v>619640765.89999998</v>
      </c>
      <c r="AA12" s="17">
        <v>100</v>
      </c>
    </row>
    <row r="13" spans="1:27" ht="13.5" thickTop="1">
      <c r="A13" s="11" t="s">
        <v>110</v>
      </c>
    </row>
    <row r="14" spans="1:27">
      <c r="A14" t="s">
        <v>174</v>
      </c>
      <c r="B14" s="6">
        <v>0</v>
      </c>
      <c r="C14">
        <v>0</v>
      </c>
      <c r="D14" s="6">
        <v>0</v>
      </c>
      <c r="E14">
        <v>0</v>
      </c>
      <c r="F14" s="6">
        <v>0</v>
      </c>
      <c r="G14">
        <v>0</v>
      </c>
      <c r="H14" s="6">
        <v>0</v>
      </c>
      <c r="I14">
        <v>0</v>
      </c>
      <c r="J14" s="6">
        <v>0</v>
      </c>
      <c r="K14">
        <v>0</v>
      </c>
      <c r="L14" s="6">
        <v>0</v>
      </c>
      <c r="M14">
        <v>0</v>
      </c>
      <c r="N14" s="6">
        <v>0</v>
      </c>
      <c r="O14">
        <v>0</v>
      </c>
      <c r="P14" s="6">
        <v>0</v>
      </c>
      <c r="Q14">
        <v>0</v>
      </c>
      <c r="R14" s="6">
        <v>0</v>
      </c>
      <c r="S14">
        <v>0</v>
      </c>
      <c r="T14" s="6">
        <v>0</v>
      </c>
      <c r="U14">
        <v>0</v>
      </c>
      <c r="V14" s="6">
        <v>0</v>
      </c>
      <c r="W14">
        <v>0</v>
      </c>
      <c r="X14" s="6">
        <v>0</v>
      </c>
      <c r="Y14">
        <v>0</v>
      </c>
      <c r="Z14" s="6">
        <v>0</v>
      </c>
      <c r="AA14">
        <v>0</v>
      </c>
    </row>
    <row r="15" spans="1:27">
      <c r="A15" t="s">
        <v>175</v>
      </c>
      <c r="B15" s="6">
        <v>0</v>
      </c>
      <c r="C15">
        <v>0</v>
      </c>
      <c r="D15" s="6">
        <v>0</v>
      </c>
      <c r="E15">
        <v>0</v>
      </c>
      <c r="F15" s="6">
        <v>0</v>
      </c>
      <c r="G15">
        <v>0</v>
      </c>
      <c r="H15" s="6">
        <v>0</v>
      </c>
      <c r="I15">
        <v>0</v>
      </c>
      <c r="J15" s="6">
        <v>0</v>
      </c>
      <c r="K15">
        <v>0</v>
      </c>
      <c r="L15" s="6">
        <v>0</v>
      </c>
      <c r="M15">
        <v>0</v>
      </c>
      <c r="N15" s="6">
        <v>0</v>
      </c>
      <c r="O15">
        <v>0</v>
      </c>
      <c r="P15" s="6">
        <v>0</v>
      </c>
      <c r="Q15">
        <v>0</v>
      </c>
      <c r="R15" s="6">
        <v>0</v>
      </c>
      <c r="S15">
        <v>0</v>
      </c>
      <c r="T15" s="6">
        <v>0</v>
      </c>
      <c r="U15">
        <v>0</v>
      </c>
      <c r="V15" s="6">
        <v>0</v>
      </c>
      <c r="W15">
        <v>0</v>
      </c>
      <c r="X15" s="6">
        <v>0</v>
      </c>
      <c r="Y15">
        <v>0</v>
      </c>
      <c r="Z15" s="6">
        <v>0</v>
      </c>
      <c r="AA15">
        <v>0</v>
      </c>
    </row>
    <row r="16" spans="1:27">
      <c r="A16" t="s">
        <v>176</v>
      </c>
      <c r="B16" s="6">
        <v>0</v>
      </c>
      <c r="C16">
        <v>0</v>
      </c>
      <c r="D16" s="6">
        <v>0</v>
      </c>
      <c r="E16">
        <v>0</v>
      </c>
      <c r="F16" s="6">
        <v>0</v>
      </c>
      <c r="G16">
        <v>0</v>
      </c>
      <c r="H16" s="6">
        <v>0</v>
      </c>
      <c r="I16">
        <v>0</v>
      </c>
      <c r="J16" s="6">
        <v>0</v>
      </c>
      <c r="K16">
        <v>0</v>
      </c>
      <c r="L16" s="6">
        <v>0</v>
      </c>
      <c r="M16">
        <v>0</v>
      </c>
      <c r="N16" s="6">
        <v>0</v>
      </c>
      <c r="O16">
        <v>0</v>
      </c>
      <c r="P16" s="6">
        <v>0</v>
      </c>
      <c r="Q16">
        <v>0</v>
      </c>
      <c r="R16" s="6">
        <v>0</v>
      </c>
      <c r="S16">
        <v>0</v>
      </c>
      <c r="T16" s="6">
        <v>0</v>
      </c>
      <c r="U16">
        <v>0</v>
      </c>
      <c r="V16" s="6">
        <v>0</v>
      </c>
      <c r="W16">
        <v>0</v>
      </c>
      <c r="X16" s="6">
        <v>0</v>
      </c>
      <c r="Y16">
        <v>0</v>
      </c>
      <c r="Z16" s="6">
        <v>0</v>
      </c>
      <c r="AA16">
        <v>0</v>
      </c>
    </row>
    <row r="17" spans="1:27">
      <c r="A17" t="s">
        <v>177</v>
      </c>
      <c r="B17" s="6">
        <v>1990467.41</v>
      </c>
      <c r="C17" s="4">
        <v>1.4999999999999999E-2</v>
      </c>
      <c r="D17" s="6">
        <v>0</v>
      </c>
      <c r="E17">
        <v>0</v>
      </c>
      <c r="F17" s="6">
        <v>0</v>
      </c>
      <c r="G17">
        <v>0</v>
      </c>
      <c r="H17" s="6">
        <v>0</v>
      </c>
      <c r="I17">
        <v>0</v>
      </c>
      <c r="J17" s="6">
        <v>0</v>
      </c>
      <c r="K17">
        <v>0</v>
      </c>
      <c r="L17" s="6">
        <v>0</v>
      </c>
      <c r="M17">
        <v>0</v>
      </c>
      <c r="N17" s="6">
        <v>0</v>
      </c>
      <c r="O17">
        <v>0</v>
      </c>
      <c r="P17" s="6">
        <v>0</v>
      </c>
      <c r="Q17">
        <v>0</v>
      </c>
      <c r="R17" s="6">
        <v>0</v>
      </c>
      <c r="S17">
        <v>0</v>
      </c>
      <c r="T17" s="6">
        <v>0</v>
      </c>
      <c r="U17">
        <v>0</v>
      </c>
      <c r="V17" s="6">
        <v>0</v>
      </c>
      <c r="W17">
        <v>0</v>
      </c>
      <c r="X17" s="6">
        <v>0</v>
      </c>
      <c r="Y17">
        <v>0</v>
      </c>
      <c r="Z17" s="6">
        <v>1990467.41</v>
      </c>
      <c r="AA17" s="4">
        <v>0.32119999999999999</v>
      </c>
    </row>
    <row r="18" spans="1:27">
      <c r="A18" t="s">
        <v>178</v>
      </c>
      <c r="B18" s="6">
        <v>0</v>
      </c>
      <c r="C18">
        <v>0</v>
      </c>
      <c r="D18" s="6">
        <v>0</v>
      </c>
      <c r="E18">
        <v>0</v>
      </c>
      <c r="F18" s="6">
        <v>0</v>
      </c>
      <c r="G18">
        <v>0</v>
      </c>
      <c r="H18" s="6">
        <v>0</v>
      </c>
      <c r="I18">
        <v>0</v>
      </c>
      <c r="J18" s="6">
        <v>0</v>
      </c>
      <c r="K18">
        <v>0</v>
      </c>
      <c r="L18" s="6">
        <v>0</v>
      </c>
      <c r="M18">
        <v>0</v>
      </c>
      <c r="N18" s="6">
        <v>0</v>
      </c>
      <c r="O18">
        <v>0</v>
      </c>
      <c r="P18" s="6">
        <v>0</v>
      </c>
      <c r="Q18">
        <v>0</v>
      </c>
      <c r="R18" s="6">
        <v>0</v>
      </c>
      <c r="S18">
        <v>0</v>
      </c>
      <c r="T18" s="6">
        <v>0</v>
      </c>
      <c r="U18">
        <v>0</v>
      </c>
      <c r="V18" s="6">
        <v>0</v>
      </c>
      <c r="W18">
        <v>0</v>
      </c>
      <c r="X18" s="6">
        <v>0</v>
      </c>
      <c r="Y18">
        <v>0</v>
      </c>
      <c r="Z18" s="6">
        <v>0</v>
      </c>
      <c r="AA18">
        <v>0</v>
      </c>
    </row>
    <row r="19" spans="1:27">
      <c r="A19" t="s">
        <v>179</v>
      </c>
      <c r="B19" s="6">
        <v>0</v>
      </c>
      <c r="C19">
        <v>0</v>
      </c>
      <c r="D19" s="6">
        <v>0</v>
      </c>
      <c r="E19">
        <v>0</v>
      </c>
      <c r="F19" s="6">
        <v>0</v>
      </c>
      <c r="G19">
        <v>0</v>
      </c>
      <c r="H19" s="6">
        <v>0</v>
      </c>
      <c r="I19">
        <v>0</v>
      </c>
      <c r="J19" s="6">
        <v>0</v>
      </c>
      <c r="K19">
        <v>0</v>
      </c>
      <c r="L19" s="6">
        <v>0</v>
      </c>
      <c r="M19">
        <v>0</v>
      </c>
      <c r="N19" s="6">
        <v>0</v>
      </c>
      <c r="O19">
        <v>0</v>
      </c>
      <c r="P19" s="6">
        <v>0</v>
      </c>
      <c r="Q19">
        <v>0</v>
      </c>
      <c r="R19" s="6">
        <v>0</v>
      </c>
      <c r="S19">
        <v>0</v>
      </c>
      <c r="T19" s="6">
        <v>0</v>
      </c>
      <c r="U19">
        <v>0</v>
      </c>
      <c r="V19" s="6">
        <v>0</v>
      </c>
      <c r="W19">
        <v>0</v>
      </c>
      <c r="X19" s="6">
        <v>0</v>
      </c>
      <c r="Y19">
        <v>0</v>
      </c>
      <c r="Z19" s="6">
        <v>0</v>
      </c>
      <c r="AA19">
        <v>0</v>
      </c>
    </row>
    <row r="20" spans="1:27">
      <c r="A20" t="s">
        <v>180</v>
      </c>
      <c r="B20" s="6">
        <v>0</v>
      </c>
      <c r="C20">
        <v>0</v>
      </c>
      <c r="D20" s="6">
        <v>0</v>
      </c>
      <c r="E20">
        <v>0</v>
      </c>
      <c r="F20" s="6">
        <v>0</v>
      </c>
      <c r="G20">
        <v>0</v>
      </c>
      <c r="H20" s="6">
        <v>0</v>
      </c>
      <c r="I20">
        <v>0</v>
      </c>
      <c r="J20" s="6">
        <v>0</v>
      </c>
      <c r="K20">
        <v>0</v>
      </c>
      <c r="L20" s="6">
        <v>0</v>
      </c>
      <c r="M20">
        <v>0</v>
      </c>
      <c r="N20" s="6">
        <v>0</v>
      </c>
      <c r="O20">
        <v>0</v>
      </c>
      <c r="P20" s="6">
        <v>0</v>
      </c>
      <c r="Q20">
        <v>0</v>
      </c>
      <c r="R20" s="6">
        <v>0</v>
      </c>
      <c r="S20">
        <v>0</v>
      </c>
      <c r="T20" s="6">
        <v>0</v>
      </c>
      <c r="U20">
        <v>0</v>
      </c>
      <c r="V20" s="6">
        <v>0</v>
      </c>
      <c r="W20">
        <v>0</v>
      </c>
      <c r="X20" s="6">
        <v>0</v>
      </c>
      <c r="Y20">
        <v>0</v>
      </c>
      <c r="Z20" s="6">
        <v>0</v>
      </c>
      <c r="AA20">
        <v>0</v>
      </c>
    </row>
    <row r="21" spans="1:27" ht="13.5" thickBot="1">
      <c r="A21" t="s">
        <v>181</v>
      </c>
      <c r="B21" s="6">
        <v>0</v>
      </c>
      <c r="C21">
        <v>0</v>
      </c>
      <c r="D21" s="6">
        <v>0</v>
      </c>
      <c r="E21">
        <v>0</v>
      </c>
      <c r="F21" s="6">
        <v>0</v>
      </c>
      <c r="G21">
        <v>0</v>
      </c>
      <c r="H21" s="6">
        <v>0</v>
      </c>
      <c r="I21">
        <v>0</v>
      </c>
      <c r="J21" s="6">
        <v>0</v>
      </c>
      <c r="K21">
        <v>0</v>
      </c>
      <c r="L21" s="6">
        <v>0</v>
      </c>
      <c r="M21">
        <v>0</v>
      </c>
      <c r="N21" s="6">
        <v>0</v>
      </c>
      <c r="O21">
        <v>0</v>
      </c>
      <c r="P21" s="6">
        <v>0</v>
      </c>
      <c r="Q21">
        <v>0</v>
      </c>
      <c r="R21" s="6">
        <v>0</v>
      </c>
      <c r="S21">
        <v>0</v>
      </c>
      <c r="T21" s="6">
        <v>0</v>
      </c>
      <c r="U21">
        <v>0</v>
      </c>
      <c r="V21" s="6">
        <v>0</v>
      </c>
      <c r="W21">
        <v>0</v>
      </c>
      <c r="X21" s="6">
        <v>0</v>
      </c>
      <c r="Y21">
        <v>0</v>
      </c>
      <c r="Z21" s="6">
        <v>0</v>
      </c>
      <c r="AA21">
        <v>0</v>
      </c>
    </row>
    <row r="22" spans="1:27" ht="14.25" thickTop="1" thickBot="1">
      <c r="A22" s="15" t="s">
        <v>182</v>
      </c>
      <c r="B22" s="16">
        <v>1990467.41</v>
      </c>
      <c r="C22" s="17">
        <v>1.4999999999999999E-2</v>
      </c>
      <c r="D22" s="16">
        <v>0</v>
      </c>
      <c r="E22" s="15">
        <v>0</v>
      </c>
      <c r="F22" s="16">
        <v>0</v>
      </c>
      <c r="G22" s="15">
        <v>0</v>
      </c>
      <c r="H22" s="16">
        <v>0</v>
      </c>
      <c r="I22" s="15">
        <v>0</v>
      </c>
      <c r="J22" s="16">
        <v>0</v>
      </c>
      <c r="K22" s="15">
        <v>0</v>
      </c>
      <c r="L22" s="16">
        <v>0</v>
      </c>
      <c r="M22" s="15">
        <v>0</v>
      </c>
      <c r="N22" s="16">
        <v>0</v>
      </c>
      <c r="O22" s="15">
        <v>0</v>
      </c>
      <c r="P22" s="16">
        <v>0</v>
      </c>
      <c r="Q22" s="15">
        <v>0</v>
      </c>
      <c r="R22" s="16">
        <v>0</v>
      </c>
      <c r="S22" s="15">
        <v>0</v>
      </c>
      <c r="T22" s="16">
        <v>0</v>
      </c>
      <c r="U22" s="15">
        <v>0</v>
      </c>
      <c r="V22" s="16">
        <v>0</v>
      </c>
      <c r="W22" s="15">
        <v>0</v>
      </c>
      <c r="X22" s="16">
        <v>0</v>
      </c>
      <c r="Y22" s="15">
        <v>0</v>
      </c>
      <c r="Z22" s="16">
        <v>1990467.41</v>
      </c>
      <c r="AA22" s="17">
        <v>0.32119999999999999</v>
      </c>
    </row>
    <row r="23" spans="1:27" ht="13.5" thickTop="1">
      <c r="A23" t="s">
        <v>183</v>
      </c>
      <c r="B23" s="6">
        <v>0</v>
      </c>
      <c r="C23">
        <v>0</v>
      </c>
      <c r="D23" s="6">
        <v>0</v>
      </c>
      <c r="E23">
        <v>0</v>
      </c>
      <c r="F23" s="6">
        <v>0</v>
      </c>
      <c r="G23">
        <v>0</v>
      </c>
      <c r="H23" s="6">
        <v>0</v>
      </c>
      <c r="I23">
        <v>0</v>
      </c>
      <c r="J23" s="6">
        <v>0</v>
      </c>
      <c r="K23">
        <v>0</v>
      </c>
      <c r="L23" s="6">
        <v>0</v>
      </c>
      <c r="M23">
        <v>0</v>
      </c>
      <c r="N23" s="6">
        <v>0</v>
      </c>
      <c r="O23">
        <v>0</v>
      </c>
      <c r="P23" s="6">
        <v>0</v>
      </c>
      <c r="Q23">
        <v>0</v>
      </c>
      <c r="R23" s="6">
        <v>0</v>
      </c>
      <c r="S23">
        <v>0</v>
      </c>
      <c r="T23" s="6">
        <v>0</v>
      </c>
      <c r="U23">
        <v>0</v>
      </c>
      <c r="V23" s="6">
        <v>0</v>
      </c>
      <c r="W23">
        <v>0</v>
      </c>
      <c r="X23" s="6">
        <v>0</v>
      </c>
      <c r="Y23">
        <v>0</v>
      </c>
      <c r="Z23" s="6">
        <v>0</v>
      </c>
      <c r="AA23">
        <v>0</v>
      </c>
    </row>
    <row r="24" spans="1:27">
      <c r="A24" t="s">
        <v>184</v>
      </c>
      <c r="B24" s="6">
        <v>0</v>
      </c>
      <c r="C24">
        <v>0</v>
      </c>
      <c r="D24" s="6">
        <v>0</v>
      </c>
      <c r="E24">
        <v>0</v>
      </c>
      <c r="F24" s="6">
        <v>0</v>
      </c>
      <c r="G24">
        <v>0</v>
      </c>
      <c r="H24" s="6">
        <v>0</v>
      </c>
      <c r="I24">
        <v>0</v>
      </c>
      <c r="J24" s="6">
        <v>0</v>
      </c>
      <c r="K24">
        <v>0</v>
      </c>
      <c r="L24" s="6">
        <v>0</v>
      </c>
      <c r="M24">
        <v>0</v>
      </c>
      <c r="N24" s="6">
        <v>0</v>
      </c>
      <c r="O24">
        <v>0</v>
      </c>
      <c r="P24" s="6">
        <v>0</v>
      </c>
      <c r="Q24">
        <v>0</v>
      </c>
      <c r="R24" s="6">
        <v>0</v>
      </c>
      <c r="S24">
        <v>0</v>
      </c>
      <c r="T24" s="6">
        <v>0</v>
      </c>
      <c r="U24">
        <v>0</v>
      </c>
      <c r="V24" s="6">
        <v>0</v>
      </c>
      <c r="W24">
        <v>0</v>
      </c>
      <c r="X24" s="6">
        <v>0</v>
      </c>
      <c r="Y24">
        <v>0</v>
      </c>
      <c r="Z24" s="6">
        <v>0</v>
      </c>
      <c r="AA24">
        <v>0</v>
      </c>
    </row>
    <row r="25" spans="1:27">
      <c r="A25" t="s">
        <v>185</v>
      </c>
      <c r="B25" s="6">
        <v>69037089.200000003</v>
      </c>
      <c r="C25" s="4">
        <v>0.52180000000000004</v>
      </c>
      <c r="D25" s="6">
        <v>0</v>
      </c>
      <c r="E25">
        <v>0</v>
      </c>
      <c r="F25" s="6">
        <v>2865460</v>
      </c>
      <c r="G25" s="4">
        <v>0.70179999999999998</v>
      </c>
      <c r="H25" s="6">
        <v>815348</v>
      </c>
      <c r="I25" s="4">
        <v>7.0087000000000002</v>
      </c>
      <c r="J25" s="6">
        <v>0</v>
      </c>
      <c r="K25">
        <v>0</v>
      </c>
      <c r="L25" s="6">
        <v>480495</v>
      </c>
      <c r="M25" s="4">
        <v>0.69269999999999998</v>
      </c>
      <c r="N25" s="6">
        <v>427656</v>
      </c>
      <c r="O25" s="4">
        <v>1.2461</v>
      </c>
      <c r="P25" s="6">
        <v>1709697</v>
      </c>
      <c r="Q25" s="4">
        <v>0.69259999999999999</v>
      </c>
      <c r="R25" s="6">
        <v>2149301</v>
      </c>
      <c r="S25" s="4">
        <v>0.68630000000000002</v>
      </c>
      <c r="T25" s="6">
        <v>44469941</v>
      </c>
      <c r="U25" s="4">
        <v>0.70050000000000001</v>
      </c>
      <c r="V25" s="6">
        <v>3138925</v>
      </c>
      <c r="W25" s="4">
        <v>1.1545000000000001</v>
      </c>
      <c r="X25" s="6">
        <v>9482901</v>
      </c>
      <c r="Y25" s="4">
        <v>0.69399999999999995</v>
      </c>
      <c r="Z25" s="6">
        <v>3497365.2</v>
      </c>
      <c r="AA25" s="4">
        <v>0.56440000000000001</v>
      </c>
    </row>
    <row r="26" spans="1:27" ht="13.5" thickBot="1">
      <c r="A26" t="s">
        <v>186</v>
      </c>
      <c r="B26" s="6">
        <v>4466284365.1300001</v>
      </c>
      <c r="C26" s="4">
        <v>33.759700000000002</v>
      </c>
      <c r="D26" s="6">
        <v>109172389.86</v>
      </c>
      <c r="E26" s="4">
        <v>39.785400000000003</v>
      </c>
      <c r="F26" s="6">
        <v>178697877</v>
      </c>
      <c r="G26" s="4">
        <v>43.764200000000002</v>
      </c>
      <c r="H26" s="6">
        <v>2601116.64</v>
      </c>
      <c r="I26" s="4">
        <v>22.359200000000001</v>
      </c>
      <c r="J26" s="6">
        <v>264387994.5</v>
      </c>
      <c r="K26" s="4">
        <v>8.0973000000000006</v>
      </c>
      <c r="L26" s="6">
        <v>29562891.25</v>
      </c>
      <c r="M26" s="4">
        <v>42.617800000000003</v>
      </c>
      <c r="N26" s="6">
        <v>24282951.539999999</v>
      </c>
      <c r="O26" s="4">
        <v>70.757900000000006</v>
      </c>
      <c r="P26" s="6">
        <v>106530177</v>
      </c>
      <c r="Q26" s="4">
        <v>43.1554</v>
      </c>
      <c r="R26" s="6">
        <v>133975808</v>
      </c>
      <c r="S26" s="4">
        <v>42.777200000000001</v>
      </c>
      <c r="T26" s="6">
        <v>2773255374</v>
      </c>
      <c r="U26" s="4">
        <v>43.683900000000001</v>
      </c>
      <c r="V26" s="6">
        <v>79659013</v>
      </c>
      <c r="W26" s="4">
        <v>29.297999999999998</v>
      </c>
      <c r="X26" s="6">
        <v>545890021.20000005</v>
      </c>
      <c r="Y26" s="4">
        <v>39.951599999999999</v>
      </c>
      <c r="Z26" s="6">
        <v>218268751.13999999</v>
      </c>
      <c r="AA26" s="4">
        <v>35.225000000000001</v>
      </c>
    </row>
    <row r="27" spans="1:27" ht="14.25" thickTop="1" thickBot="1">
      <c r="A27" s="15" t="s">
        <v>187</v>
      </c>
      <c r="B27" s="16">
        <v>4535321454.3299999</v>
      </c>
      <c r="C27" s="17">
        <v>34.281599999999997</v>
      </c>
      <c r="D27" s="16">
        <v>109172389.86</v>
      </c>
      <c r="E27" s="17">
        <v>39.785400000000003</v>
      </c>
      <c r="F27" s="16">
        <v>181563337</v>
      </c>
      <c r="G27" s="17">
        <v>44.465899999999998</v>
      </c>
      <c r="H27" s="16">
        <v>3416464.64</v>
      </c>
      <c r="I27" s="17">
        <v>29.367899999999999</v>
      </c>
      <c r="J27" s="16">
        <v>264387994.5</v>
      </c>
      <c r="K27" s="17">
        <v>8.0973000000000006</v>
      </c>
      <c r="L27" s="16">
        <v>30043386.25</v>
      </c>
      <c r="M27" s="17">
        <v>43.310400000000001</v>
      </c>
      <c r="N27" s="16">
        <v>24710607.539999999</v>
      </c>
      <c r="O27" s="17">
        <v>72.004099999999994</v>
      </c>
      <c r="P27" s="16">
        <v>108239874</v>
      </c>
      <c r="Q27" s="17">
        <v>43.847999999999999</v>
      </c>
      <c r="R27" s="16">
        <v>136125109</v>
      </c>
      <c r="S27" s="17">
        <v>43.4634</v>
      </c>
      <c r="T27" s="16">
        <v>2817725315</v>
      </c>
      <c r="U27" s="17">
        <v>44.384300000000003</v>
      </c>
      <c r="V27" s="16">
        <v>82797938</v>
      </c>
      <c r="W27" s="17">
        <v>30.452400000000001</v>
      </c>
      <c r="X27" s="16">
        <v>555372922.20000005</v>
      </c>
      <c r="Y27" s="17">
        <v>40.645600000000002</v>
      </c>
      <c r="Z27" s="16">
        <v>221766116.34</v>
      </c>
      <c r="AA27" s="17">
        <v>35.789499999999997</v>
      </c>
    </row>
    <row r="28" spans="1:27" ht="13.5" thickTop="1">
      <c r="A28" t="s">
        <v>188</v>
      </c>
      <c r="B28" s="6">
        <v>0</v>
      </c>
      <c r="C28">
        <v>0</v>
      </c>
      <c r="D28" s="6">
        <v>0</v>
      </c>
      <c r="E28">
        <v>0</v>
      </c>
      <c r="F28" s="6">
        <v>0</v>
      </c>
      <c r="G28">
        <v>0</v>
      </c>
      <c r="H28" s="6">
        <v>0</v>
      </c>
      <c r="I28">
        <v>0</v>
      </c>
      <c r="J28" s="6">
        <v>0</v>
      </c>
      <c r="K28">
        <v>0</v>
      </c>
      <c r="L28" s="6">
        <v>0</v>
      </c>
      <c r="M28">
        <v>0</v>
      </c>
      <c r="N28" s="6">
        <v>0</v>
      </c>
      <c r="O28">
        <v>0</v>
      </c>
      <c r="P28" s="6">
        <v>0</v>
      </c>
      <c r="Q28">
        <v>0</v>
      </c>
      <c r="R28" s="6">
        <v>0</v>
      </c>
      <c r="S28">
        <v>0</v>
      </c>
      <c r="T28" s="6">
        <v>0</v>
      </c>
      <c r="U28">
        <v>0</v>
      </c>
      <c r="V28" s="6">
        <v>0</v>
      </c>
      <c r="W28">
        <v>0</v>
      </c>
      <c r="X28" s="6">
        <v>0</v>
      </c>
      <c r="Y28">
        <v>0</v>
      </c>
      <c r="Z28" s="6">
        <v>0</v>
      </c>
      <c r="AA28">
        <v>0</v>
      </c>
    </row>
    <row r="29" spans="1:27">
      <c r="A29" t="s">
        <v>189</v>
      </c>
      <c r="B29" s="6">
        <v>939427660.66999996</v>
      </c>
      <c r="C29" s="4">
        <v>7.1009000000000002</v>
      </c>
      <c r="D29" s="6">
        <v>14177506.35</v>
      </c>
      <c r="E29" s="4">
        <v>5.1666999999999996</v>
      </c>
      <c r="F29" s="6">
        <v>33333174</v>
      </c>
      <c r="G29" s="4">
        <v>8.1635000000000009</v>
      </c>
      <c r="H29" s="6">
        <v>0</v>
      </c>
      <c r="I29">
        <v>0</v>
      </c>
      <c r="J29" s="6">
        <v>157982820</v>
      </c>
      <c r="K29" s="4">
        <v>4.8384999999999998</v>
      </c>
      <c r="L29" s="6">
        <v>5513872</v>
      </c>
      <c r="M29" s="4">
        <v>7.9488000000000003</v>
      </c>
      <c r="N29" s="6">
        <v>0</v>
      </c>
      <c r="O29">
        <v>0</v>
      </c>
      <c r="P29" s="6">
        <v>19881317</v>
      </c>
      <c r="Q29" s="4">
        <v>8.0539000000000005</v>
      </c>
      <c r="R29" s="6">
        <v>25088860</v>
      </c>
      <c r="S29" s="4">
        <v>8.0106000000000002</v>
      </c>
      <c r="T29" s="6">
        <v>517306148</v>
      </c>
      <c r="U29" s="4">
        <v>8.1485000000000003</v>
      </c>
      <c r="V29" s="6">
        <v>14605702</v>
      </c>
      <c r="W29" s="4">
        <v>5.3719000000000001</v>
      </c>
      <c r="X29" s="6">
        <v>110381528.40000001</v>
      </c>
      <c r="Y29" s="4">
        <v>8.0784000000000002</v>
      </c>
      <c r="Z29" s="6">
        <v>41156732.920000002</v>
      </c>
      <c r="AA29" s="4">
        <v>6.6420000000000003</v>
      </c>
    </row>
    <row r="30" spans="1:27">
      <c r="A30" t="s">
        <v>190</v>
      </c>
      <c r="B30" s="6">
        <v>238605806.47</v>
      </c>
      <c r="C30" s="4">
        <v>1.8036000000000001</v>
      </c>
      <c r="D30" s="6">
        <v>6889760</v>
      </c>
      <c r="E30" s="4">
        <v>2.5108000000000001</v>
      </c>
      <c r="F30" s="6">
        <v>3041651</v>
      </c>
      <c r="G30" s="4">
        <v>0.74490000000000001</v>
      </c>
      <c r="H30" s="6">
        <v>581774</v>
      </c>
      <c r="I30" s="4">
        <v>5.0008999999999997</v>
      </c>
      <c r="J30" s="6">
        <v>159155668.44</v>
      </c>
      <c r="K30" s="4">
        <v>4.8743999999999996</v>
      </c>
      <c r="L30" s="6">
        <v>506656.71</v>
      </c>
      <c r="M30" s="4">
        <v>0.73040000000000005</v>
      </c>
      <c r="N30" s="6">
        <v>0</v>
      </c>
      <c r="O30">
        <v>0</v>
      </c>
      <c r="P30" s="6">
        <v>1814622</v>
      </c>
      <c r="Q30" s="4">
        <v>0.73509999999999998</v>
      </c>
      <c r="R30" s="6">
        <v>2280896</v>
      </c>
      <c r="S30" s="4">
        <v>0.72829999999999995</v>
      </c>
      <c r="T30" s="6">
        <v>47204800</v>
      </c>
      <c r="U30" s="4">
        <v>0.74360000000000004</v>
      </c>
      <c r="V30" s="6">
        <v>3332025</v>
      </c>
      <c r="W30" s="4">
        <v>1.2255</v>
      </c>
      <c r="X30" s="6">
        <v>10063321.32</v>
      </c>
      <c r="Y30" s="4">
        <v>0.73650000000000004</v>
      </c>
      <c r="Z30" s="6">
        <v>3734632</v>
      </c>
      <c r="AA30" s="4">
        <v>0.60270000000000001</v>
      </c>
    </row>
    <row r="31" spans="1:27">
      <c r="A31" t="s">
        <v>191</v>
      </c>
      <c r="B31" s="6">
        <v>99358420.939999998</v>
      </c>
      <c r="C31" s="4">
        <v>0.751</v>
      </c>
      <c r="D31" s="6">
        <v>6764525.7000000002</v>
      </c>
      <c r="E31" s="4">
        <v>2.4651999999999998</v>
      </c>
      <c r="F31" s="6">
        <v>3846417</v>
      </c>
      <c r="G31" s="4">
        <v>0.94199999999999995</v>
      </c>
      <c r="H31" s="6">
        <v>1053412.8600000001</v>
      </c>
      <c r="I31" s="4">
        <v>9.0550999999999995</v>
      </c>
      <c r="J31" s="6">
        <v>0</v>
      </c>
      <c r="K31">
        <v>0</v>
      </c>
      <c r="L31" s="6">
        <v>639383.68000000005</v>
      </c>
      <c r="M31" s="4">
        <v>0.92169999999999996</v>
      </c>
      <c r="N31" s="6">
        <v>574020.49</v>
      </c>
      <c r="O31" s="4">
        <v>1.6726000000000001</v>
      </c>
      <c r="P31" s="6">
        <v>2294753</v>
      </c>
      <c r="Q31" s="4">
        <v>0.92959999999999998</v>
      </c>
      <c r="R31" s="6">
        <v>2884185</v>
      </c>
      <c r="S31" s="4">
        <v>0.92090000000000005</v>
      </c>
      <c r="T31" s="6">
        <v>59693458</v>
      </c>
      <c r="U31" s="4">
        <v>0.94030000000000002</v>
      </c>
      <c r="V31" s="6">
        <v>4213506</v>
      </c>
      <c r="W31" s="4">
        <v>1.5497000000000001</v>
      </c>
      <c r="X31" s="6">
        <v>12737389.43</v>
      </c>
      <c r="Y31" s="4">
        <v>0.93220000000000003</v>
      </c>
      <c r="Z31" s="6">
        <v>4657369.78</v>
      </c>
      <c r="AA31" s="4">
        <v>0.75160000000000005</v>
      </c>
    </row>
    <row r="32" spans="1:27">
      <c r="A32" t="s">
        <v>192</v>
      </c>
      <c r="B32" s="6">
        <v>0</v>
      </c>
      <c r="C32">
        <v>0</v>
      </c>
      <c r="D32" s="6">
        <v>0</v>
      </c>
      <c r="E32">
        <v>0</v>
      </c>
      <c r="F32" s="6">
        <v>0</v>
      </c>
      <c r="G32">
        <v>0</v>
      </c>
      <c r="H32" s="6">
        <v>0</v>
      </c>
      <c r="I32">
        <v>0</v>
      </c>
      <c r="J32" s="6">
        <v>0</v>
      </c>
      <c r="K32">
        <v>0</v>
      </c>
      <c r="L32" s="6">
        <v>0</v>
      </c>
      <c r="M32">
        <v>0</v>
      </c>
      <c r="N32" s="6">
        <v>0</v>
      </c>
      <c r="O32">
        <v>0</v>
      </c>
      <c r="P32" s="6">
        <v>0</v>
      </c>
      <c r="Q32">
        <v>0</v>
      </c>
      <c r="R32" s="6">
        <v>0</v>
      </c>
      <c r="S32">
        <v>0</v>
      </c>
      <c r="T32" s="6">
        <v>0</v>
      </c>
      <c r="U32">
        <v>0</v>
      </c>
      <c r="V32" s="6">
        <v>0</v>
      </c>
      <c r="W32">
        <v>0</v>
      </c>
      <c r="X32" s="6">
        <v>0</v>
      </c>
      <c r="Y32">
        <v>0</v>
      </c>
      <c r="Z32" s="6">
        <v>0</v>
      </c>
      <c r="AA32">
        <v>0</v>
      </c>
    </row>
    <row r="33" spans="1:27">
      <c r="A33" t="s">
        <v>193</v>
      </c>
      <c r="B33" s="6">
        <v>514955085.86000001</v>
      </c>
      <c r="C33" s="4">
        <v>3.8923999999999999</v>
      </c>
      <c r="D33" s="6">
        <v>1888333.34</v>
      </c>
      <c r="E33" s="4">
        <v>0.68820000000000003</v>
      </c>
      <c r="F33" s="6">
        <v>16211286</v>
      </c>
      <c r="G33" s="4">
        <v>3.9702000000000002</v>
      </c>
      <c r="H33" s="6">
        <v>0</v>
      </c>
      <c r="I33">
        <v>0</v>
      </c>
      <c r="J33" s="6">
        <v>140096219.75999999</v>
      </c>
      <c r="K33" s="4">
        <v>4.2907000000000002</v>
      </c>
      <c r="L33" s="6">
        <v>2684925.2</v>
      </c>
      <c r="M33" s="4">
        <v>3.8706</v>
      </c>
      <c r="N33" s="6">
        <v>0</v>
      </c>
      <c r="O33">
        <v>0</v>
      </c>
      <c r="P33" s="6">
        <v>9669463</v>
      </c>
      <c r="Q33" s="4">
        <v>3.9171</v>
      </c>
      <c r="R33" s="6">
        <v>12159503</v>
      </c>
      <c r="S33" s="4">
        <v>3.8824000000000001</v>
      </c>
      <c r="T33" s="6">
        <v>251586436</v>
      </c>
      <c r="U33" s="4">
        <v>3.9628999999999999</v>
      </c>
      <c r="V33" s="6">
        <v>7103389</v>
      </c>
      <c r="W33" s="4">
        <v>2.6126</v>
      </c>
      <c r="X33" s="6">
        <v>53682705.200000003</v>
      </c>
      <c r="Y33" s="4">
        <v>3.9287999999999998</v>
      </c>
      <c r="Z33" s="6">
        <v>19872825.359999999</v>
      </c>
      <c r="AA33" s="4">
        <v>3.2071999999999998</v>
      </c>
    </row>
    <row r="34" spans="1:27" ht="13.5" thickBot="1">
      <c r="A34" t="s">
        <v>194</v>
      </c>
      <c r="B34" s="6">
        <v>0</v>
      </c>
      <c r="C34">
        <v>0</v>
      </c>
      <c r="D34" s="6">
        <v>0</v>
      </c>
      <c r="E34">
        <v>0</v>
      </c>
      <c r="F34" s="6">
        <v>0</v>
      </c>
      <c r="G34">
        <v>0</v>
      </c>
      <c r="H34" s="6">
        <v>0</v>
      </c>
      <c r="I34">
        <v>0</v>
      </c>
      <c r="J34" s="6">
        <v>0</v>
      </c>
      <c r="K34">
        <v>0</v>
      </c>
      <c r="L34" s="6">
        <v>0</v>
      </c>
      <c r="M34">
        <v>0</v>
      </c>
      <c r="N34" s="6">
        <v>0</v>
      </c>
      <c r="O34">
        <v>0</v>
      </c>
      <c r="P34" s="6">
        <v>0</v>
      </c>
      <c r="Q34">
        <v>0</v>
      </c>
      <c r="R34" s="6">
        <v>0</v>
      </c>
      <c r="S34">
        <v>0</v>
      </c>
      <c r="T34" s="6">
        <v>0</v>
      </c>
      <c r="U34">
        <v>0</v>
      </c>
      <c r="V34" s="6">
        <v>0</v>
      </c>
      <c r="W34">
        <v>0</v>
      </c>
      <c r="X34" s="6">
        <v>0</v>
      </c>
      <c r="Y34">
        <v>0</v>
      </c>
      <c r="Z34" s="6">
        <v>0</v>
      </c>
      <c r="AA34">
        <v>0</v>
      </c>
    </row>
    <row r="35" spans="1:27" ht="14.25" thickTop="1" thickBot="1">
      <c r="A35" s="15" t="s">
        <v>195</v>
      </c>
      <c r="B35" s="16">
        <v>1792346973.9400001</v>
      </c>
      <c r="C35" s="17">
        <v>13.548</v>
      </c>
      <c r="D35" s="16">
        <v>29720125.390000001</v>
      </c>
      <c r="E35" s="17">
        <v>10.8308</v>
      </c>
      <c r="F35" s="16">
        <v>56432528</v>
      </c>
      <c r="G35" s="17">
        <v>13.8207</v>
      </c>
      <c r="H35" s="16">
        <v>1635186.86</v>
      </c>
      <c r="I35" s="17">
        <v>14.055999999999999</v>
      </c>
      <c r="J35" s="16">
        <v>457234708.19999999</v>
      </c>
      <c r="K35" s="17">
        <v>14.003500000000001</v>
      </c>
      <c r="L35" s="16">
        <v>9344837.5899999999</v>
      </c>
      <c r="M35" s="17">
        <v>13.471500000000001</v>
      </c>
      <c r="N35" s="16">
        <v>574020.49</v>
      </c>
      <c r="O35" s="17">
        <v>1.6726000000000001</v>
      </c>
      <c r="P35" s="16">
        <v>33660155</v>
      </c>
      <c r="Q35" s="17">
        <v>13.6357</v>
      </c>
      <c r="R35" s="16">
        <v>42413444</v>
      </c>
      <c r="S35" s="17">
        <v>13.542199999999999</v>
      </c>
      <c r="T35" s="16">
        <v>875790842</v>
      </c>
      <c r="U35" s="17">
        <v>13.795299999999999</v>
      </c>
      <c r="V35" s="16">
        <v>29254622</v>
      </c>
      <c r="W35" s="17">
        <v>10.759600000000001</v>
      </c>
      <c r="X35" s="16">
        <v>186864944.34999999</v>
      </c>
      <c r="Y35" s="17">
        <v>13.6759</v>
      </c>
      <c r="Z35" s="16">
        <v>69421560.060000002</v>
      </c>
      <c r="AA35" s="17">
        <v>11.2035</v>
      </c>
    </row>
    <row r="36" spans="1:27" ht="13.5" thickTop="1">
      <c r="A36" t="s">
        <v>196</v>
      </c>
      <c r="B36" s="6">
        <v>234803610.34</v>
      </c>
      <c r="C36" s="4">
        <v>1.7747999999999999</v>
      </c>
      <c r="D36" s="6">
        <v>6596838.8799999999</v>
      </c>
      <c r="E36" s="4">
        <v>2.4041000000000001</v>
      </c>
      <c r="F36" s="6">
        <v>5738562</v>
      </c>
      <c r="G36" s="4">
        <v>1.4054</v>
      </c>
      <c r="H36" s="6">
        <v>0</v>
      </c>
      <c r="I36">
        <v>0</v>
      </c>
      <c r="J36" s="6">
        <v>96714738</v>
      </c>
      <c r="K36" s="4">
        <v>2.9620000000000002</v>
      </c>
      <c r="L36" s="6">
        <v>958716.46</v>
      </c>
      <c r="M36" s="4">
        <v>1.3821000000000001</v>
      </c>
      <c r="N36" s="6">
        <v>0</v>
      </c>
      <c r="O36">
        <v>0</v>
      </c>
      <c r="P36" s="6">
        <v>3441450</v>
      </c>
      <c r="Q36" s="4">
        <v>1.3940999999999999</v>
      </c>
      <c r="R36" s="6">
        <v>4305881</v>
      </c>
      <c r="S36" s="4">
        <v>1.3748</v>
      </c>
      <c r="T36" s="6">
        <v>89057854</v>
      </c>
      <c r="U36" s="4">
        <v>1.4028</v>
      </c>
      <c r="V36" s="6">
        <v>6286179</v>
      </c>
      <c r="W36" s="4">
        <v>2.3119999999999998</v>
      </c>
      <c r="X36" s="6">
        <v>14652781.74</v>
      </c>
      <c r="Y36" s="4">
        <v>1.0724</v>
      </c>
      <c r="Z36" s="6">
        <v>7050609.2599999998</v>
      </c>
      <c r="AA36" s="4">
        <v>1.1378999999999999</v>
      </c>
    </row>
    <row r="37" spans="1:27">
      <c r="A37" t="s">
        <v>197</v>
      </c>
      <c r="B37" s="6">
        <v>70904748.599999994</v>
      </c>
      <c r="C37" s="4">
        <v>0.53600000000000003</v>
      </c>
      <c r="D37" s="6">
        <v>2698113.6</v>
      </c>
      <c r="E37" s="4">
        <v>0.98329999999999995</v>
      </c>
      <c r="F37" s="6">
        <v>0</v>
      </c>
      <c r="G37">
        <v>0</v>
      </c>
      <c r="H37" s="6">
        <v>0</v>
      </c>
      <c r="I37">
        <v>0</v>
      </c>
      <c r="J37" s="6">
        <v>68206635</v>
      </c>
      <c r="K37" s="4">
        <v>2.0889000000000002</v>
      </c>
      <c r="L37" s="6">
        <v>0</v>
      </c>
      <c r="M37">
        <v>0</v>
      </c>
      <c r="N37" s="6">
        <v>0</v>
      </c>
      <c r="O37">
        <v>0</v>
      </c>
      <c r="P37" s="6">
        <v>0</v>
      </c>
      <c r="Q37">
        <v>0</v>
      </c>
      <c r="R37" s="6">
        <v>0</v>
      </c>
      <c r="S37">
        <v>0</v>
      </c>
      <c r="T37" s="6">
        <v>0</v>
      </c>
      <c r="U37">
        <v>0</v>
      </c>
      <c r="V37" s="6">
        <v>0</v>
      </c>
      <c r="W37">
        <v>0</v>
      </c>
      <c r="X37" s="6">
        <v>0</v>
      </c>
      <c r="Y37">
        <v>0</v>
      </c>
      <c r="Z37" s="6">
        <v>0</v>
      </c>
      <c r="AA37">
        <v>0</v>
      </c>
    </row>
    <row r="38" spans="1:27">
      <c r="A38" t="s">
        <v>198</v>
      </c>
      <c r="B38" s="6">
        <v>605674955.51999998</v>
      </c>
      <c r="C38" s="4">
        <v>4.5781999999999998</v>
      </c>
      <c r="D38" s="6">
        <v>3580200</v>
      </c>
      <c r="E38" s="4">
        <v>1.3047</v>
      </c>
      <c r="F38" s="6">
        <v>15102900</v>
      </c>
      <c r="G38" s="4">
        <v>3.6987999999999999</v>
      </c>
      <c r="H38" s="6">
        <v>0</v>
      </c>
      <c r="I38">
        <v>0</v>
      </c>
      <c r="J38" s="6">
        <v>248907000</v>
      </c>
      <c r="K38" s="4">
        <v>7.6231</v>
      </c>
      <c r="L38" s="6">
        <v>2497800</v>
      </c>
      <c r="M38" s="4">
        <v>3.6008</v>
      </c>
      <c r="N38" s="6">
        <v>0</v>
      </c>
      <c r="O38">
        <v>0</v>
      </c>
      <c r="P38" s="6">
        <v>9007500</v>
      </c>
      <c r="Q38" s="4">
        <v>3.6488999999999998</v>
      </c>
      <c r="R38" s="6">
        <v>11328000</v>
      </c>
      <c r="S38" s="4">
        <v>3.6168999999999998</v>
      </c>
      <c r="T38" s="6">
        <v>234382800</v>
      </c>
      <c r="U38" s="4">
        <v>3.6920000000000002</v>
      </c>
      <c r="V38" s="6">
        <v>12408000</v>
      </c>
      <c r="W38" s="4">
        <v>4.5636000000000001</v>
      </c>
      <c r="X38" s="6">
        <v>50006100</v>
      </c>
      <c r="Y38" s="4">
        <v>3.6598000000000002</v>
      </c>
      <c r="Z38" s="6">
        <v>18454655.52</v>
      </c>
      <c r="AA38" s="4">
        <v>2.9782999999999999</v>
      </c>
    </row>
    <row r="39" spans="1:27" ht="13.5" thickBot="1">
      <c r="A39" t="s">
        <v>199</v>
      </c>
      <c r="B39" s="6">
        <v>0</v>
      </c>
      <c r="C39">
        <v>0</v>
      </c>
      <c r="D39" s="6">
        <v>0</v>
      </c>
      <c r="E39">
        <v>0</v>
      </c>
      <c r="F39" s="6">
        <v>0</v>
      </c>
      <c r="G39">
        <v>0</v>
      </c>
      <c r="H39" s="6">
        <v>0</v>
      </c>
      <c r="I39">
        <v>0</v>
      </c>
      <c r="J39" s="6">
        <v>0</v>
      </c>
      <c r="K39">
        <v>0</v>
      </c>
      <c r="L39" s="6">
        <v>0</v>
      </c>
      <c r="M39">
        <v>0</v>
      </c>
      <c r="N39" s="6">
        <v>0</v>
      </c>
      <c r="O39">
        <v>0</v>
      </c>
      <c r="P39" s="6">
        <v>0</v>
      </c>
      <c r="Q39">
        <v>0</v>
      </c>
      <c r="R39" s="6">
        <v>0</v>
      </c>
      <c r="S39">
        <v>0</v>
      </c>
      <c r="T39" s="6">
        <v>0</v>
      </c>
      <c r="U39">
        <v>0</v>
      </c>
      <c r="V39" s="6">
        <v>0</v>
      </c>
      <c r="W39">
        <v>0</v>
      </c>
      <c r="X39" s="6">
        <v>0</v>
      </c>
      <c r="Y39">
        <v>0</v>
      </c>
      <c r="Z39" s="6">
        <v>0</v>
      </c>
      <c r="AA39">
        <v>0</v>
      </c>
    </row>
    <row r="40" spans="1:27" ht="14.25" thickTop="1" thickBot="1">
      <c r="A40" s="15" t="s">
        <v>200</v>
      </c>
      <c r="B40" s="16">
        <v>911383314.46000004</v>
      </c>
      <c r="C40" s="17">
        <v>6.8890000000000002</v>
      </c>
      <c r="D40" s="16">
        <v>12875152.48</v>
      </c>
      <c r="E40" s="17">
        <v>4.6920999999999999</v>
      </c>
      <c r="F40" s="16">
        <v>20841462</v>
      </c>
      <c r="G40" s="17">
        <v>5.1041999999999996</v>
      </c>
      <c r="H40" s="16">
        <v>0</v>
      </c>
      <c r="I40" s="15">
        <v>0</v>
      </c>
      <c r="J40" s="16">
        <v>413828373</v>
      </c>
      <c r="K40" s="17">
        <v>12.674099999999999</v>
      </c>
      <c r="L40" s="16">
        <v>3456516.46</v>
      </c>
      <c r="M40" s="17">
        <v>4.9828999999999999</v>
      </c>
      <c r="N40" s="16">
        <v>0</v>
      </c>
      <c r="O40" s="15">
        <v>0</v>
      </c>
      <c r="P40" s="16">
        <v>12448950</v>
      </c>
      <c r="Q40" s="17">
        <v>5.0430999999999999</v>
      </c>
      <c r="R40" s="16">
        <v>15633881</v>
      </c>
      <c r="S40" s="17">
        <v>4.9916999999999998</v>
      </c>
      <c r="T40" s="16">
        <v>323440654</v>
      </c>
      <c r="U40" s="17">
        <v>5.0948000000000002</v>
      </c>
      <c r="V40" s="16">
        <v>18694179</v>
      </c>
      <c r="W40" s="17">
        <v>6.8756000000000004</v>
      </c>
      <c r="X40" s="16">
        <v>64658881.740000002</v>
      </c>
      <c r="Y40" s="17">
        <v>4.7321</v>
      </c>
      <c r="Z40" s="16">
        <v>25505264.780000001</v>
      </c>
      <c r="AA40" s="17">
        <v>4.1161000000000003</v>
      </c>
    </row>
    <row r="41" spans="1:27" ht="13.5" thickTop="1">
      <c r="A41" t="s">
        <v>201</v>
      </c>
      <c r="B41" s="6">
        <v>1468025548.5999999</v>
      </c>
      <c r="C41" s="4">
        <v>11.096500000000001</v>
      </c>
      <c r="D41" s="6">
        <v>30314103.73</v>
      </c>
      <c r="E41" s="4">
        <v>11.0473</v>
      </c>
      <c r="F41" s="6">
        <v>42374790</v>
      </c>
      <c r="G41" s="4">
        <v>10.377800000000001</v>
      </c>
      <c r="H41" s="6">
        <v>1282483.05</v>
      </c>
      <c r="I41" s="4">
        <v>11.0242</v>
      </c>
      <c r="J41" s="6">
        <v>439077745.05000001</v>
      </c>
      <c r="K41" s="4">
        <v>13.4474</v>
      </c>
      <c r="L41" s="6">
        <v>7017255.4400000004</v>
      </c>
      <c r="M41" s="4">
        <v>10.116</v>
      </c>
      <c r="N41" s="6">
        <v>0</v>
      </c>
      <c r="O41">
        <v>0</v>
      </c>
      <c r="P41" s="6">
        <v>25260329</v>
      </c>
      <c r="Q41" s="4">
        <v>10.233000000000001</v>
      </c>
      <c r="R41" s="6">
        <v>31743700</v>
      </c>
      <c r="S41" s="4">
        <v>10.1355</v>
      </c>
      <c r="T41" s="6">
        <v>657623590</v>
      </c>
      <c r="U41" s="4">
        <v>10.3588</v>
      </c>
      <c r="V41" s="6">
        <v>40998278</v>
      </c>
      <c r="W41" s="4">
        <v>15.078799999999999</v>
      </c>
      <c r="X41" s="6">
        <v>140327866.99000001</v>
      </c>
      <c r="Y41" s="4">
        <v>10.270099999999999</v>
      </c>
      <c r="Z41" s="6">
        <v>52005407.340000004</v>
      </c>
      <c r="AA41" s="4">
        <v>8.3927999999999994</v>
      </c>
    </row>
    <row r="42" spans="1:27">
      <c r="A42" t="s">
        <v>202</v>
      </c>
      <c r="B42" s="6">
        <v>69394835.400000006</v>
      </c>
      <c r="C42" s="4">
        <v>0.52449999999999997</v>
      </c>
      <c r="D42" s="6">
        <v>0</v>
      </c>
      <c r="E42">
        <v>0</v>
      </c>
      <c r="F42" s="6">
        <v>2934972</v>
      </c>
      <c r="G42" s="4">
        <v>0.71879999999999999</v>
      </c>
      <c r="H42" s="6">
        <v>0</v>
      </c>
      <c r="I42">
        <v>0</v>
      </c>
      <c r="J42" s="6">
        <v>0</v>
      </c>
      <c r="K42">
        <v>0</v>
      </c>
      <c r="L42" s="6">
        <v>485652</v>
      </c>
      <c r="M42" s="4">
        <v>0.70009999999999994</v>
      </c>
      <c r="N42" s="6">
        <v>0</v>
      </c>
      <c r="O42">
        <v>0</v>
      </c>
      <c r="P42" s="6">
        <v>1751580</v>
      </c>
      <c r="Q42" s="4">
        <v>0.70960000000000001</v>
      </c>
      <c r="R42" s="6">
        <v>2201412</v>
      </c>
      <c r="S42" s="4">
        <v>0.70289999999999997</v>
      </c>
      <c r="T42" s="6">
        <v>45548448</v>
      </c>
      <c r="U42" s="4">
        <v>0.71750000000000003</v>
      </c>
      <c r="V42" s="6">
        <v>3215076</v>
      </c>
      <c r="W42" s="4">
        <v>1.1825000000000001</v>
      </c>
      <c r="X42" s="6">
        <v>9719784</v>
      </c>
      <c r="Y42" s="4">
        <v>0.71140000000000003</v>
      </c>
      <c r="Z42" s="6">
        <v>3537911.4</v>
      </c>
      <c r="AA42" s="4">
        <v>0.57099999999999995</v>
      </c>
    </row>
    <row r="43" spans="1:27">
      <c r="A43" t="s">
        <v>203</v>
      </c>
      <c r="B43" s="6">
        <v>269806048.57999998</v>
      </c>
      <c r="C43" s="4">
        <v>2.0394000000000001</v>
      </c>
      <c r="D43" s="6">
        <v>2713241.3</v>
      </c>
      <c r="E43" s="4">
        <v>0.98880000000000001</v>
      </c>
      <c r="F43" s="6">
        <v>7760695</v>
      </c>
      <c r="G43" s="4">
        <v>1.9006000000000001</v>
      </c>
      <c r="H43" s="6">
        <v>607529.25</v>
      </c>
      <c r="I43" s="4">
        <v>5.2222999999999997</v>
      </c>
      <c r="J43" s="6">
        <v>84136843.200000003</v>
      </c>
      <c r="K43" s="4">
        <v>2.5768</v>
      </c>
      <c r="L43" s="6">
        <v>1290226.5</v>
      </c>
      <c r="M43" s="4">
        <v>1.86</v>
      </c>
      <c r="N43" s="6">
        <v>0</v>
      </c>
      <c r="O43">
        <v>0</v>
      </c>
      <c r="P43" s="6">
        <v>4629127</v>
      </c>
      <c r="Q43" s="4">
        <v>1.8753</v>
      </c>
      <c r="R43" s="6">
        <v>5824609</v>
      </c>
      <c r="S43" s="4">
        <v>1.8596999999999999</v>
      </c>
      <c r="T43" s="6">
        <v>120439218</v>
      </c>
      <c r="U43" s="4">
        <v>1.8971</v>
      </c>
      <c r="V43" s="6">
        <v>7195206</v>
      </c>
      <c r="W43" s="4">
        <v>2.6463000000000001</v>
      </c>
      <c r="X43" s="6">
        <v>25700214.949999999</v>
      </c>
      <c r="Y43" s="4">
        <v>1.8809</v>
      </c>
      <c r="Z43" s="6">
        <v>9509138.3800000008</v>
      </c>
      <c r="AA43" s="4">
        <v>1.5346</v>
      </c>
    </row>
    <row r="44" spans="1:27">
      <c r="A44" t="s">
        <v>204</v>
      </c>
      <c r="B44" s="6">
        <v>436851422.93000001</v>
      </c>
      <c r="C44" s="4">
        <v>3.3020999999999998</v>
      </c>
      <c r="D44" s="6">
        <v>10544608.1</v>
      </c>
      <c r="E44" s="4">
        <v>3.8426999999999998</v>
      </c>
      <c r="F44" s="6">
        <v>16383470</v>
      </c>
      <c r="G44" s="4">
        <v>4.0124000000000004</v>
      </c>
      <c r="H44" s="6">
        <v>1001735.42</v>
      </c>
      <c r="I44" s="4">
        <v>8.6109000000000009</v>
      </c>
      <c r="J44" s="6">
        <v>43666927.649999999</v>
      </c>
      <c r="K44" s="4">
        <v>1.3373999999999999</v>
      </c>
      <c r="L44" s="6">
        <v>2710942.57</v>
      </c>
      <c r="M44" s="4">
        <v>3.9081000000000001</v>
      </c>
      <c r="N44" s="6">
        <v>0</v>
      </c>
      <c r="O44">
        <v>0</v>
      </c>
      <c r="P44" s="6">
        <v>9745293</v>
      </c>
      <c r="Q44" s="4">
        <v>3.9478</v>
      </c>
      <c r="R44" s="6">
        <v>12247033</v>
      </c>
      <c r="S44" s="4">
        <v>3.9104000000000001</v>
      </c>
      <c r="T44" s="6">
        <v>254258511</v>
      </c>
      <c r="U44" s="4">
        <v>4.0049999999999999</v>
      </c>
      <c r="V44" s="6">
        <v>12022160</v>
      </c>
      <c r="W44" s="4">
        <v>4.4217000000000004</v>
      </c>
      <c r="X44" s="6">
        <v>54250931.579999998</v>
      </c>
      <c r="Y44" s="4">
        <v>3.9704000000000002</v>
      </c>
      <c r="Z44" s="6">
        <v>20019810.609999999</v>
      </c>
      <c r="AA44" s="4">
        <v>3.2309000000000001</v>
      </c>
    </row>
    <row r="45" spans="1:27">
      <c r="A45" t="s">
        <v>205</v>
      </c>
      <c r="B45" s="6">
        <v>0</v>
      </c>
      <c r="C45">
        <v>0</v>
      </c>
      <c r="D45" s="6">
        <v>0</v>
      </c>
      <c r="E45">
        <v>0</v>
      </c>
      <c r="F45" s="6">
        <v>0</v>
      </c>
      <c r="G45">
        <v>0</v>
      </c>
      <c r="H45" s="6">
        <v>0</v>
      </c>
      <c r="I45">
        <v>0</v>
      </c>
      <c r="J45" s="6">
        <v>0</v>
      </c>
      <c r="K45">
        <v>0</v>
      </c>
      <c r="L45" s="6">
        <v>0</v>
      </c>
      <c r="M45">
        <v>0</v>
      </c>
      <c r="N45" s="6">
        <v>0</v>
      </c>
      <c r="O45">
        <v>0</v>
      </c>
      <c r="P45" s="6">
        <v>0</v>
      </c>
      <c r="Q45">
        <v>0</v>
      </c>
      <c r="R45" s="6">
        <v>0</v>
      </c>
      <c r="S45">
        <v>0</v>
      </c>
      <c r="T45" s="6">
        <v>0</v>
      </c>
      <c r="U45">
        <v>0</v>
      </c>
      <c r="V45" s="6">
        <v>0</v>
      </c>
      <c r="W45">
        <v>0</v>
      </c>
      <c r="X45" s="6">
        <v>0</v>
      </c>
      <c r="Y45">
        <v>0</v>
      </c>
      <c r="Z45" s="6">
        <v>0</v>
      </c>
      <c r="AA45">
        <v>0</v>
      </c>
    </row>
    <row r="46" spans="1:27">
      <c r="A46" t="s">
        <v>206</v>
      </c>
      <c r="B46" s="6">
        <v>1342911.3</v>
      </c>
      <c r="C46" s="4">
        <v>1.0200000000000001E-2</v>
      </c>
      <c r="D46" s="6">
        <v>1342911.3</v>
      </c>
      <c r="E46" s="4">
        <v>0.4894</v>
      </c>
      <c r="F46" s="6">
        <v>0</v>
      </c>
      <c r="G46">
        <v>0</v>
      </c>
      <c r="H46" s="6">
        <v>0</v>
      </c>
      <c r="I46">
        <v>0</v>
      </c>
      <c r="J46" s="6">
        <v>0</v>
      </c>
      <c r="K46">
        <v>0</v>
      </c>
      <c r="L46" s="6">
        <v>0</v>
      </c>
      <c r="M46">
        <v>0</v>
      </c>
      <c r="N46" s="6">
        <v>0</v>
      </c>
      <c r="O46">
        <v>0</v>
      </c>
      <c r="P46" s="6">
        <v>0</v>
      </c>
      <c r="Q46">
        <v>0</v>
      </c>
      <c r="R46" s="6">
        <v>0</v>
      </c>
      <c r="S46">
        <v>0</v>
      </c>
      <c r="T46" s="6">
        <v>0</v>
      </c>
      <c r="U46">
        <v>0</v>
      </c>
      <c r="V46" s="6">
        <v>0</v>
      </c>
      <c r="W46">
        <v>0</v>
      </c>
      <c r="X46" s="6">
        <v>0</v>
      </c>
      <c r="Y46">
        <v>0</v>
      </c>
      <c r="Z46" s="6">
        <v>0</v>
      </c>
      <c r="AA46">
        <v>0</v>
      </c>
    </row>
    <row r="47" spans="1:27" ht="13.5" thickBot="1">
      <c r="A47" t="s">
        <v>39</v>
      </c>
      <c r="B47" s="6">
        <v>170067648.13999999</v>
      </c>
      <c r="C47" s="4">
        <v>1.2855000000000001</v>
      </c>
      <c r="D47" s="6">
        <v>0</v>
      </c>
      <c r="E47">
        <v>0</v>
      </c>
      <c r="F47" s="6">
        <v>7295876</v>
      </c>
      <c r="G47" s="4">
        <v>1.7867999999999999</v>
      </c>
      <c r="H47" s="6">
        <v>0</v>
      </c>
      <c r="I47">
        <v>0</v>
      </c>
      <c r="J47" s="6">
        <v>0</v>
      </c>
      <c r="K47">
        <v>0</v>
      </c>
      <c r="L47" s="6">
        <v>1209863.1299999999</v>
      </c>
      <c r="M47" s="4">
        <v>1.7441</v>
      </c>
      <c r="N47" s="6">
        <v>403289.73</v>
      </c>
      <c r="O47" s="4">
        <v>1.1751</v>
      </c>
      <c r="P47" s="6">
        <v>4352010</v>
      </c>
      <c r="Q47" s="4">
        <v>1.7629999999999999</v>
      </c>
      <c r="R47" s="6">
        <v>5471107</v>
      </c>
      <c r="S47" s="4">
        <v>1.7468999999999999</v>
      </c>
      <c r="T47" s="6">
        <v>113226255</v>
      </c>
      <c r="U47" s="4">
        <v>1.7835000000000001</v>
      </c>
      <c r="V47" s="6">
        <v>4973063</v>
      </c>
      <c r="W47" s="4">
        <v>1.8290999999999999</v>
      </c>
      <c r="X47" s="6">
        <v>24161699.129999999</v>
      </c>
      <c r="Y47" s="4">
        <v>1.7683</v>
      </c>
      <c r="Z47" s="6">
        <v>8974485.1500000004</v>
      </c>
      <c r="AA47" s="4">
        <v>1.4482999999999999</v>
      </c>
    </row>
    <row r="48" spans="1:27" ht="14.25" thickTop="1" thickBot="1">
      <c r="A48" s="15" t="s">
        <v>207</v>
      </c>
      <c r="B48" s="16">
        <v>2415488414.9499998</v>
      </c>
      <c r="C48" s="17">
        <v>18.258199999999999</v>
      </c>
      <c r="D48" s="16">
        <v>44914864.43</v>
      </c>
      <c r="E48" s="17">
        <v>16.368200000000002</v>
      </c>
      <c r="F48" s="16">
        <v>76749803</v>
      </c>
      <c r="G48" s="17">
        <v>18.796500000000002</v>
      </c>
      <c r="H48" s="16">
        <v>2891747.72</v>
      </c>
      <c r="I48" s="17">
        <v>24.857399999999998</v>
      </c>
      <c r="J48" s="16">
        <v>566881515.89999998</v>
      </c>
      <c r="K48" s="17">
        <v>17.361599999999999</v>
      </c>
      <c r="L48" s="16">
        <v>12713939.640000001</v>
      </c>
      <c r="M48" s="17">
        <v>18.328399999999998</v>
      </c>
      <c r="N48" s="16">
        <v>403289.73</v>
      </c>
      <c r="O48" s="17">
        <v>1.1751</v>
      </c>
      <c r="P48" s="16">
        <v>45738339</v>
      </c>
      <c r="Q48" s="17">
        <v>18.528600000000001</v>
      </c>
      <c r="R48" s="16">
        <v>57487861</v>
      </c>
      <c r="S48" s="17">
        <v>18.3553</v>
      </c>
      <c r="T48" s="16">
        <v>1191096022</v>
      </c>
      <c r="U48" s="17">
        <v>18.761900000000001</v>
      </c>
      <c r="V48" s="16">
        <v>68403783</v>
      </c>
      <c r="W48" s="17">
        <v>25.1584</v>
      </c>
      <c r="X48" s="16">
        <v>254160496.65000001</v>
      </c>
      <c r="Y48" s="17">
        <v>18.600999999999999</v>
      </c>
      <c r="Z48" s="16">
        <v>94046752.879999995</v>
      </c>
      <c r="AA48" s="17">
        <v>15.1776</v>
      </c>
    </row>
    <row r="49" spans="1:27" ht="13.5" thickTop="1">
      <c r="A49" t="s">
        <v>208</v>
      </c>
      <c r="B49" s="6">
        <v>116811231.59999999</v>
      </c>
      <c r="C49" s="4">
        <v>0.88300000000000001</v>
      </c>
      <c r="D49" s="6">
        <v>0</v>
      </c>
      <c r="E49">
        <v>0</v>
      </c>
      <c r="F49" s="6">
        <v>0</v>
      </c>
      <c r="G49">
        <v>0</v>
      </c>
      <c r="H49" s="6">
        <v>0</v>
      </c>
      <c r="I49">
        <v>0</v>
      </c>
      <c r="J49" s="6">
        <v>116811231.59999999</v>
      </c>
      <c r="K49" s="4">
        <v>3.5775000000000001</v>
      </c>
      <c r="L49" s="6">
        <v>0</v>
      </c>
      <c r="M49">
        <v>0</v>
      </c>
      <c r="N49" s="6">
        <v>0</v>
      </c>
      <c r="O49">
        <v>0</v>
      </c>
      <c r="P49" s="6">
        <v>0</v>
      </c>
      <c r="Q49">
        <v>0</v>
      </c>
      <c r="R49" s="6">
        <v>0</v>
      </c>
      <c r="S49">
        <v>0</v>
      </c>
      <c r="T49" s="6">
        <v>0</v>
      </c>
      <c r="U49">
        <v>0</v>
      </c>
      <c r="V49" s="6">
        <v>0</v>
      </c>
      <c r="W49">
        <v>0</v>
      </c>
      <c r="X49" s="6">
        <v>0</v>
      </c>
      <c r="Y49">
        <v>0</v>
      </c>
      <c r="Z49" s="6">
        <v>0</v>
      </c>
      <c r="AA49">
        <v>0</v>
      </c>
    </row>
    <row r="50" spans="1:27" ht="13.5" thickBot="1">
      <c r="A50" t="s">
        <v>209</v>
      </c>
      <c r="B50" s="6">
        <v>92672684.269999996</v>
      </c>
      <c r="C50" s="4">
        <v>0.70050000000000001</v>
      </c>
      <c r="D50" s="6">
        <v>0</v>
      </c>
      <c r="E50">
        <v>0</v>
      </c>
      <c r="F50" s="6">
        <v>3963728</v>
      </c>
      <c r="G50" s="4">
        <v>0.97070000000000001</v>
      </c>
      <c r="H50" s="6">
        <v>0</v>
      </c>
      <c r="I50">
        <v>0</v>
      </c>
      <c r="J50" s="6">
        <v>0</v>
      </c>
      <c r="K50">
        <v>0</v>
      </c>
      <c r="L50" s="6">
        <v>659382.4</v>
      </c>
      <c r="M50" s="4">
        <v>0.9506</v>
      </c>
      <c r="N50" s="6">
        <v>0</v>
      </c>
      <c r="O50">
        <v>0</v>
      </c>
      <c r="P50" s="6">
        <v>2364474</v>
      </c>
      <c r="Q50" s="4">
        <v>0.95779999999999998</v>
      </c>
      <c r="R50" s="6">
        <v>2972410</v>
      </c>
      <c r="S50" s="4">
        <v>0.94910000000000005</v>
      </c>
      <c r="T50" s="6">
        <v>61514365</v>
      </c>
      <c r="U50" s="4">
        <v>0.96899999999999997</v>
      </c>
      <c r="V50" s="6">
        <v>3256506</v>
      </c>
      <c r="W50" s="4">
        <v>1.1977</v>
      </c>
      <c r="X50" s="6">
        <v>13129356.800000001</v>
      </c>
      <c r="Y50" s="4">
        <v>0.96089999999999998</v>
      </c>
      <c r="Z50" s="6">
        <v>4812462.07</v>
      </c>
      <c r="AA50" s="4">
        <v>0.77669999999999995</v>
      </c>
    </row>
    <row r="51" spans="1:27" ht="14.25" thickTop="1" thickBot="1">
      <c r="A51" s="15" t="s">
        <v>210</v>
      </c>
      <c r="B51" s="16">
        <v>209483915.87</v>
      </c>
      <c r="C51" s="17">
        <v>1.5833999999999999</v>
      </c>
      <c r="D51" s="16">
        <v>0</v>
      </c>
      <c r="E51" s="15">
        <v>0</v>
      </c>
      <c r="F51" s="16">
        <v>3963728</v>
      </c>
      <c r="G51" s="17">
        <v>0.97070000000000001</v>
      </c>
      <c r="H51" s="16">
        <v>0</v>
      </c>
      <c r="I51" s="15">
        <v>0</v>
      </c>
      <c r="J51" s="16">
        <v>116811231.59999999</v>
      </c>
      <c r="K51" s="17">
        <v>3.5775000000000001</v>
      </c>
      <c r="L51" s="16">
        <v>659382.4</v>
      </c>
      <c r="M51" s="17">
        <v>0.9506</v>
      </c>
      <c r="N51" s="16">
        <v>0</v>
      </c>
      <c r="O51" s="15">
        <v>0</v>
      </c>
      <c r="P51" s="16">
        <v>2364474</v>
      </c>
      <c r="Q51" s="17">
        <v>0.95779999999999998</v>
      </c>
      <c r="R51" s="16">
        <v>2972410</v>
      </c>
      <c r="S51" s="17">
        <v>0.94910000000000005</v>
      </c>
      <c r="T51" s="16">
        <v>61514365</v>
      </c>
      <c r="U51" s="17">
        <v>0.96899999999999997</v>
      </c>
      <c r="V51" s="16">
        <v>3256506</v>
      </c>
      <c r="W51" s="17">
        <v>1.1977</v>
      </c>
      <c r="X51" s="16">
        <v>13129356.800000001</v>
      </c>
      <c r="Y51" s="17">
        <v>0.96089999999999998</v>
      </c>
      <c r="Z51" s="16">
        <v>4812462.07</v>
      </c>
      <c r="AA51" s="17">
        <v>0.77669999999999995</v>
      </c>
    </row>
    <row r="52" spans="1:27" ht="13.5" thickTop="1">
      <c r="A52" t="s">
        <v>211</v>
      </c>
      <c r="B52" s="6">
        <v>0</v>
      </c>
      <c r="C52">
        <v>0</v>
      </c>
      <c r="D52" s="6">
        <v>0</v>
      </c>
      <c r="E52">
        <v>0</v>
      </c>
      <c r="F52" s="6">
        <v>0</v>
      </c>
      <c r="G52">
        <v>0</v>
      </c>
      <c r="H52" s="6">
        <v>0</v>
      </c>
      <c r="I52">
        <v>0</v>
      </c>
      <c r="J52" s="6">
        <v>0</v>
      </c>
      <c r="K52">
        <v>0</v>
      </c>
      <c r="L52" s="6">
        <v>0</v>
      </c>
      <c r="M52">
        <v>0</v>
      </c>
      <c r="N52" s="6">
        <v>0</v>
      </c>
      <c r="O52">
        <v>0</v>
      </c>
      <c r="P52" s="6">
        <v>0</v>
      </c>
      <c r="Q52">
        <v>0</v>
      </c>
      <c r="R52" s="6">
        <v>0</v>
      </c>
      <c r="S52">
        <v>0</v>
      </c>
      <c r="T52" s="6">
        <v>0</v>
      </c>
      <c r="U52">
        <v>0</v>
      </c>
      <c r="V52" s="6">
        <v>0</v>
      </c>
      <c r="W52">
        <v>0</v>
      </c>
      <c r="X52" s="6">
        <v>0</v>
      </c>
      <c r="Y52">
        <v>0</v>
      </c>
      <c r="Z52" s="6">
        <v>0</v>
      </c>
      <c r="AA52">
        <v>0</v>
      </c>
    </row>
    <row r="53" spans="1:27">
      <c r="A53" t="s">
        <v>212</v>
      </c>
      <c r="B53" s="6">
        <v>64306316.240000002</v>
      </c>
      <c r="C53" s="4">
        <v>0.48609999999999998</v>
      </c>
      <c r="D53" s="6">
        <v>3057080.67</v>
      </c>
      <c r="E53" s="4">
        <v>1.1141000000000001</v>
      </c>
      <c r="F53" s="6">
        <v>2541125</v>
      </c>
      <c r="G53" s="4">
        <v>0.62229999999999996</v>
      </c>
      <c r="H53" s="6">
        <v>749230.29</v>
      </c>
      <c r="I53" s="4">
        <v>6.4404000000000003</v>
      </c>
      <c r="J53" s="6">
        <v>0</v>
      </c>
      <c r="K53">
        <v>0</v>
      </c>
      <c r="L53" s="6">
        <v>421344.36</v>
      </c>
      <c r="M53" s="4">
        <v>0.60740000000000005</v>
      </c>
      <c r="N53" s="6">
        <v>379216.87</v>
      </c>
      <c r="O53" s="4">
        <v>1.105</v>
      </c>
      <c r="P53" s="6">
        <v>1517006</v>
      </c>
      <c r="Q53" s="4">
        <v>0.61450000000000005</v>
      </c>
      <c r="R53" s="6">
        <v>1905982</v>
      </c>
      <c r="S53" s="4">
        <v>0.60860000000000003</v>
      </c>
      <c r="T53" s="6">
        <v>39436193</v>
      </c>
      <c r="U53" s="4">
        <v>0.62119999999999997</v>
      </c>
      <c r="V53" s="6">
        <v>2783644</v>
      </c>
      <c r="W53" s="4">
        <v>1.0238</v>
      </c>
      <c r="X53" s="6">
        <v>8415669.4100000001</v>
      </c>
      <c r="Y53" s="4">
        <v>0.6159</v>
      </c>
      <c r="Z53" s="6">
        <v>3099824.64</v>
      </c>
      <c r="AA53" s="4">
        <v>0.50029999999999997</v>
      </c>
    </row>
    <row r="54" spans="1:27">
      <c r="A54" t="s">
        <v>213</v>
      </c>
      <c r="B54" s="6">
        <v>2943890.29</v>
      </c>
      <c r="C54" s="4">
        <v>2.23E-2</v>
      </c>
      <c r="D54" s="6">
        <v>2943890.29</v>
      </c>
      <c r="E54" s="4">
        <v>1.0728</v>
      </c>
      <c r="F54" s="6">
        <v>0</v>
      </c>
      <c r="G54">
        <v>0</v>
      </c>
      <c r="H54" s="6">
        <v>0</v>
      </c>
      <c r="I54">
        <v>0</v>
      </c>
      <c r="J54" s="6">
        <v>0</v>
      </c>
      <c r="K54">
        <v>0</v>
      </c>
      <c r="L54" s="6">
        <v>0</v>
      </c>
      <c r="M54">
        <v>0</v>
      </c>
      <c r="N54" s="6">
        <v>0</v>
      </c>
      <c r="O54">
        <v>0</v>
      </c>
      <c r="P54" s="6">
        <v>0</v>
      </c>
      <c r="Q54">
        <v>0</v>
      </c>
      <c r="R54" s="6">
        <v>0</v>
      </c>
      <c r="S54">
        <v>0</v>
      </c>
      <c r="T54" s="6">
        <v>0</v>
      </c>
      <c r="U54">
        <v>0</v>
      </c>
      <c r="V54" s="6">
        <v>0</v>
      </c>
      <c r="W54">
        <v>0</v>
      </c>
      <c r="X54" s="6">
        <v>0</v>
      </c>
      <c r="Y54">
        <v>0</v>
      </c>
      <c r="Z54" s="6">
        <v>0</v>
      </c>
      <c r="AA54">
        <v>0</v>
      </c>
    </row>
    <row r="55" spans="1:27">
      <c r="A55" t="s">
        <v>214</v>
      </c>
      <c r="B55" s="6">
        <v>331637512.69999999</v>
      </c>
      <c r="C55" s="4">
        <v>2.5068000000000001</v>
      </c>
      <c r="D55" s="6">
        <v>3032098.45</v>
      </c>
      <c r="E55" s="4">
        <v>1.105</v>
      </c>
      <c r="F55" s="6">
        <v>5356728</v>
      </c>
      <c r="G55" s="4">
        <v>1.3119000000000001</v>
      </c>
      <c r="H55" s="6">
        <v>0</v>
      </c>
      <c r="I55">
        <v>0</v>
      </c>
      <c r="J55" s="6">
        <v>201948621.59999999</v>
      </c>
      <c r="K55" s="4">
        <v>6.1849999999999996</v>
      </c>
      <c r="L55" s="6">
        <v>887540</v>
      </c>
      <c r="M55" s="4">
        <v>1.2795000000000001</v>
      </c>
      <c r="N55" s="6">
        <v>0</v>
      </c>
      <c r="O55">
        <v>0</v>
      </c>
      <c r="P55" s="6">
        <v>3196214</v>
      </c>
      <c r="Q55" s="4">
        <v>1.2948</v>
      </c>
      <c r="R55" s="6">
        <v>4017033</v>
      </c>
      <c r="S55" s="4">
        <v>1.2826</v>
      </c>
      <c r="T55" s="6">
        <v>83132794</v>
      </c>
      <c r="U55" s="4">
        <v>1.3095000000000001</v>
      </c>
      <c r="V55" s="6">
        <v>5868022</v>
      </c>
      <c r="W55" s="4">
        <v>2.1581999999999999</v>
      </c>
      <c r="X55" s="6">
        <v>17744912.800000001</v>
      </c>
      <c r="Y55" s="4">
        <v>1.2987</v>
      </c>
      <c r="Z55" s="6">
        <v>6453548.8499999996</v>
      </c>
      <c r="AA55" s="4">
        <v>1.0415000000000001</v>
      </c>
    </row>
    <row r="56" spans="1:27">
      <c r="A56" t="s">
        <v>215</v>
      </c>
      <c r="B56" s="6">
        <v>0</v>
      </c>
      <c r="C56">
        <v>0</v>
      </c>
      <c r="D56" s="6">
        <v>0</v>
      </c>
      <c r="E56">
        <v>0</v>
      </c>
      <c r="F56" s="6">
        <v>0</v>
      </c>
      <c r="G56">
        <v>0</v>
      </c>
      <c r="H56" s="6">
        <v>0</v>
      </c>
      <c r="I56">
        <v>0</v>
      </c>
      <c r="J56" s="6">
        <v>0</v>
      </c>
      <c r="K56">
        <v>0</v>
      </c>
      <c r="L56" s="6">
        <v>0</v>
      </c>
      <c r="M56">
        <v>0</v>
      </c>
      <c r="N56" s="6">
        <v>0</v>
      </c>
      <c r="O56">
        <v>0</v>
      </c>
      <c r="P56" s="6">
        <v>0</v>
      </c>
      <c r="Q56">
        <v>0</v>
      </c>
      <c r="R56" s="6">
        <v>0</v>
      </c>
      <c r="S56">
        <v>0</v>
      </c>
      <c r="T56" s="6">
        <v>0</v>
      </c>
      <c r="U56">
        <v>0</v>
      </c>
      <c r="V56" s="6">
        <v>0</v>
      </c>
      <c r="W56">
        <v>0</v>
      </c>
      <c r="X56" s="6">
        <v>0</v>
      </c>
      <c r="Y56">
        <v>0</v>
      </c>
      <c r="Z56" s="6">
        <v>0</v>
      </c>
      <c r="AA56">
        <v>0</v>
      </c>
    </row>
    <row r="57" spans="1:27">
      <c r="A57" t="s">
        <v>216</v>
      </c>
      <c r="B57" s="6">
        <v>13266521.52</v>
      </c>
      <c r="C57" s="4">
        <v>0.1003</v>
      </c>
      <c r="D57" s="6">
        <v>13266521.52</v>
      </c>
      <c r="E57" s="4">
        <v>4.8346999999999998</v>
      </c>
      <c r="F57" s="6">
        <v>0</v>
      </c>
      <c r="G57">
        <v>0</v>
      </c>
      <c r="H57" s="6">
        <v>0</v>
      </c>
      <c r="I57">
        <v>0</v>
      </c>
      <c r="J57" s="6">
        <v>0</v>
      </c>
      <c r="K57">
        <v>0</v>
      </c>
      <c r="L57" s="6">
        <v>0</v>
      </c>
      <c r="M57">
        <v>0</v>
      </c>
      <c r="N57" s="6">
        <v>0</v>
      </c>
      <c r="O57">
        <v>0</v>
      </c>
      <c r="P57" s="6">
        <v>0</v>
      </c>
      <c r="Q57">
        <v>0</v>
      </c>
      <c r="R57" s="6">
        <v>0</v>
      </c>
      <c r="S57">
        <v>0</v>
      </c>
      <c r="T57" s="6">
        <v>0</v>
      </c>
      <c r="U57">
        <v>0</v>
      </c>
      <c r="V57" s="6">
        <v>0</v>
      </c>
      <c r="W57">
        <v>0</v>
      </c>
      <c r="X57" s="6">
        <v>0</v>
      </c>
      <c r="Y57">
        <v>0</v>
      </c>
      <c r="Z57" s="6">
        <v>0</v>
      </c>
      <c r="AA57">
        <v>0</v>
      </c>
    </row>
    <row r="58" spans="1:27" ht="13.5" thickBot="1">
      <c r="A58" t="s">
        <v>217</v>
      </c>
      <c r="B58" s="6">
        <v>321801602.70999998</v>
      </c>
      <c r="C58" s="4">
        <v>2.4323999999999999</v>
      </c>
      <c r="D58" s="6">
        <v>2567313.36</v>
      </c>
      <c r="E58" s="4">
        <v>0.93559999999999999</v>
      </c>
      <c r="F58" s="6">
        <v>5563125</v>
      </c>
      <c r="G58" s="4">
        <v>1.3624000000000001</v>
      </c>
      <c r="H58" s="6">
        <v>894873</v>
      </c>
      <c r="I58" s="4">
        <v>7.6923000000000004</v>
      </c>
      <c r="J58" s="6">
        <v>186712536</v>
      </c>
      <c r="K58" s="4">
        <v>5.7183000000000002</v>
      </c>
      <c r="L58" s="6">
        <v>917964</v>
      </c>
      <c r="M58" s="4">
        <v>1.3232999999999999</v>
      </c>
      <c r="N58" s="6">
        <v>0</v>
      </c>
      <c r="O58">
        <v>0</v>
      </c>
      <c r="P58" s="6">
        <v>3320073</v>
      </c>
      <c r="Q58" s="4">
        <v>1.345</v>
      </c>
      <c r="R58" s="6">
        <v>4151286</v>
      </c>
      <c r="S58" s="4">
        <v>1.3254999999999999</v>
      </c>
      <c r="T58" s="6">
        <v>86334411</v>
      </c>
      <c r="U58" s="4">
        <v>1.3599000000000001</v>
      </c>
      <c r="V58" s="6">
        <v>6093960</v>
      </c>
      <c r="W58" s="4">
        <v>2.2412999999999998</v>
      </c>
      <c r="X58" s="6">
        <v>18427005</v>
      </c>
      <c r="Y58" s="4">
        <v>1.3486</v>
      </c>
      <c r="Z58" s="6">
        <v>6819056.3499999996</v>
      </c>
      <c r="AA58" s="4">
        <v>1.1005</v>
      </c>
    </row>
    <row r="59" spans="1:27" ht="14.25" thickTop="1" thickBot="1">
      <c r="A59" s="15" t="s">
        <v>218</v>
      </c>
      <c r="B59" s="16">
        <v>733955843.46000004</v>
      </c>
      <c r="C59" s="17">
        <v>5.5477999999999996</v>
      </c>
      <c r="D59" s="16">
        <v>24866904.289999999</v>
      </c>
      <c r="E59" s="17">
        <v>9.0622000000000007</v>
      </c>
      <c r="F59" s="16">
        <v>13460978</v>
      </c>
      <c r="G59" s="17">
        <v>3.2967</v>
      </c>
      <c r="H59" s="16">
        <v>1644103.29</v>
      </c>
      <c r="I59" s="17">
        <v>14.1327</v>
      </c>
      <c r="J59" s="16">
        <v>388661157.60000002</v>
      </c>
      <c r="K59" s="17">
        <v>11.9033</v>
      </c>
      <c r="L59" s="16">
        <v>2226848.36</v>
      </c>
      <c r="M59" s="17">
        <v>3.2101999999999999</v>
      </c>
      <c r="N59" s="16">
        <v>379216.87</v>
      </c>
      <c r="O59" s="17">
        <v>1.105</v>
      </c>
      <c r="P59" s="16">
        <v>8033293</v>
      </c>
      <c r="Q59" s="17">
        <v>3.2543000000000002</v>
      </c>
      <c r="R59" s="16">
        <v>10074301</v>
      </c>
      <c r="S59" s="17">
        <v>3.2166000000000001</v>
      </c>
      <c r="T59" s="16">
        <v>208903398</v>
      </c>
      <c r="U59" s="17">
        <v>3.2906</v>
      </c>
      <c r="V59" s="16">
        <v>14745626</v>
      </c>
      <c r="W59" s="17">
        <v>5.4233000000000002</v>
      </c>
      <c r="X59" s="16">
        <v>44587587.210000001</v>
      </c>
      <c r="Y59" s="17">
        <v>3.2631999999999999</v>
      </c>
      <c r="Z59" s="16">
        <v>16372429.84</v>
      </c>
      <c r="AA59" s="17">
        <v>2.6421999999999999</v>
      </c>
    </row>
    <row r="60" spans="1:27" ht="13.5" thickTop="1">
      <c r="A60" t="s">
        <v>219</v>
      </c>
      <c r="B60" s="6">
        <v>838172846.99000001</v>
      </c>
      <c r="C60" s="4">
        <v>6.3356000000000003</v>
      </c>
      <c r="D60" s="6">
        <v>8113719.8799999999</v>
      </c>
      <c r="E60" s="4">
        <v>2.9569000000000001</v>
      </c>
      <c r="F60" s="6">
        <v>23686828</v>
      </c>
      <c r="G60" s="4">
        <v>5.8010000000000002</v>
      </c>
      <c r="H60" s="6">
        <v>803110</v>
      </c>
      <c r="I60" s="4">
        <v>6.9035000000000002</v>
      </c>
      <c r="J60" s="6">
        <v>272024532</v>
      </c>
      <c r="K60" s="4">
        <v>8.3310999999999993</v>
      </c>
      <c r="L60" s="6">
        <v>3921382</v>
      </c>
      <c r="M60" s="4">
        <v>5.6529999999999996</v>
      </c>
      <c r="N60" s="6">
        <v>3534876</v>
      </c>
      <c r="O60" s="4">
        <v>10.3002</v>
      </c>
      <c r="P60" s="6">
        <v>14128180</v>
      </c>
      <c r="Q60" s="4">
        <v>5.7233000000000001</v>
      </c>
      <c r="R60" s="6">
        <v>17766760</v>
      </c>
      <c r="S60" s="4">
        <v>5.6727999999999996</v>
      </c>
      <c r="T60" s="6">
        <v>367600880</v>
      </c>
      <c r="U60" s="4">
        <v>5.7904</v>
      </c>
      <c r="V60" s="6">
        <v>19460592</v>
      </c>
      <c r="W60" s="4">
        <v>7.1574999999999998</v>
      </c>
      <c r="X60" s="6">
        <v>78437176</v>
      </c>
      <c r="Y60" s="4">
        <v>5.7404999999999999</v>
      </c>
      <c r="Z60" s="6">
        <v>28694811.109999999</v>
      </c>
      <c r="AA60" s="4">
        <v>4.6308999999999996</v>
      </c>
    </row>
    <row r="61" spans="1:27" ht="13.5" thickBot="1">
      <c r="A61" t="s">
        <v>220</v>
      </c>
      <c r="B61" s="6">
        <v>0</v>
      </c>
      <c r="C61">
        <v>0</v>
      </c>
      <c r="D61" s="6">
        <v>0</v>
      </c>
      <c r="E61">
        <v>0</v>
      </c>
      <c r="F61" s="6">
        <v>0</v>
      </c>
      <c r="G61">
        <v>0</v>
      </c>
      <c r="H61" s="6">
        <v>0</v>
      </c>
      <c r="I61">
        <v>0</v>
      </c>
      <c r="J61" s="6">
        <v>0</v>
      </c>
      <c r="K61">
        <v>0</v>
      </c>
      <c r="L61" s="6">
        <v>0</v>
      </c>
      <c r="M61">
        <v>0</v>
      </c>
      <c r="N61" s="6">
        <v>0</v>
      </c>
      <c r="O61">
        <v>0</v>
      </c>
      <c r="P61" s="6">
        <v>0</v>
      </c>
      <c r="Q61">
        <v>0</v>
      </c>
      <c r="R61" s="6">
        <v>0</v>
      </c>
      <c r="S61">
        <v>0</v>
      </c>
      <c r="T61" s="6">
        <v>0</v>
      </c>
      <c r="U61">
        <v>0</v>
      </c>
      <c r="V61" s="6">
        <v>0</v>
      </c>
      <c r="W61">
        <v>0</v>
      </c>
      <c r="X61" s="6">
        <v>0</v>
      </c>
      <c r="Y61">
        <v>0</v>
      </c>
      <c r="Z61" s="6">
        <v>0</v>
      </c>
      <c r="AA61">
        <v>0</v>
      </c>
    </row>
    <row r="62" spans="1:27" ht="14.25" thickTop="1" thickBot="1">
      <c r="A62" s="15" t="s">
        <v>221</v>
      </c>
      <c r="B62" s="16">
        <v>838172846.99000001</v>
      </c>
      <c r="C62" s="17">
        <v>6.3356000000000003</v>
      </c>
      <c r="D62" s="16">
        <v>8113719.8799999999</v>
      </c>
      <c r="E62" s="17">
        <v>2.9569000000000001</v>
      </c>
      <c r="F62" s="16">
        <v>23686828</v>
      </c>
      <c r="G62" s="17">
        <v>5.8010000000000002</v>
      </c>
      <c r="H62" s="16">
        <v>803110</v>
      </c>
      <c r="I62" s="17">
        <v>6.9035000000000002</v>
      </c>
      <c r="J62" s="16">
        <v>272024532</v>
      </c>
      <c r="K62" s="17">
        <v>8.3310999999999993</v>
      </c>
      <c r="L62" s="16">
        <v>3921382</v>
      </c>
      <c r="M62" s="17">
        <v>5.6529999999999996</v>
      </c>
      <c r="N62" s="16">
        <v>3534876</v>
      </c>
      <c r="O62" s="17">
        <v>10.3002</v>
      </c>
      <c r="P62" s="16">
        <v>14128180</v>
      </c>
      <c r="Q62" s="17">
        <v>5.7233000000000001</v>
      </c>
      <c r="R62" s="16">
        <v>17766760</v>
      </c>
      <c r="S62" s="17">
        <v>5.6727999999999996</v>
      </c>
      <c r="T62" s="16">
        <v>367600880</v>
      </c>
      <c r="U62" s="17">
        <v>5.7904</v>
      </c>
      <c r="V62" s="16">
        <v>19460592</v>
      </c>
      <c r="W62" s="17">
        <v>7.1574999999999998</v>
      </c>
      <c r="X62" s="16">
        <v>78437176</v>
      </c>
      <c r="Y62" s="17">
        <v>5.7404999999999999</v>
      </c>
      <c r="Z62" s="16">
        <v>28694811.109999999</v>
      </c>
      <c r="AA62" s="17">
        <v>4.6308999999999996</v>
      </c>
    </row>
    <row r="63" spans="1:27" ht="13.5" thickTop="1">
      <c r="A63" t="s">
        <v>226</v>
      </c>
      <c r="B63" s="6">
        <v>29930154.449999999</v>
      </c>
      <c r="C63" s="4">
        <v>0.22620000000000001</v>
      </c>
      <c r="D63" s="6">
        <v>0</v>
      </c>
      <c r="E63">
        <v>0</v>
      </c>
      <c r="F63" s="6">
        <v>1227611</v>
      </c>
      <c r="G63" s="4">
        <v>0.30059999999999998</v>
      </c>
      <c r="H63" s="6">
        <v>716006.55</v>
      </c>
      <c r="I63" s="4">
        <v>6.1547999999999998</v>
      </c>
      <c r="J63" s="6">
        <v>0</v>
      </c>
      <c r="K63">
        <v>0</v>
      </c>
      <c r="L63" s="6">
        <v>204139.95</v>
      </c>
      <c r="M63" s="4">
        <v>0.29430000000000001</v>
      </c>
      <c r="N63" s="6">
        <v>183205.4</v>
      </c>
      <c r="O63" s="4">
        <v>0.53380000000000005</v>
      </c>
      <c r="P63" s="6">
        <v>720913</v>
      </c>
      <c r="Q63" s="4">
        <v>0.29199999999999998</v>
      </c>
      <c r="R63" s="6">
        <v>919847</v>
      </c>
      <c r="S63" s="4">
        <v>0.29370000000000002</v>
      </c>
      <c r="T63" s="6">
        <v>19051826</v>
      </c>
      <c r="U63" s="4">
        <v>0.30009999999999998</v>
      </c>
      <c r="V63" s="6">
        <v>1344792</v>
      </c>
      <c r="W63" s="4">
        <v>0.49459999999999998</v>
      </c>
      <c r="X63" s="6">
        <v>4062913.05</v>
      </c>
      <c r="Y63" s="4">
        <v>0.29730000000000001</v>
      </c>
      <c r="Z63" s="6">
        <v>1498900.5</v>
      </c>
      <c r="AA63" s="4">
        <v>0.2419</v>
      </c>
    </row>
    <row r="64" spans="1:27" ht="13.5" thickBot="1">
      <c r="A64" t="s">
        <v>227</v>
      </c>
      <c r="B64" s="6">
        <v>1173375605.72</v>
      </c>
      <c r="C64" s="4">
        <v>8.8693000000000008</v>
      </c>
      <c r="D64" s="6">
        <v>21039086.27</v>
      </c>
      <c r="E64" s="4">
        <v>7.6672000000000002</v>
      </c>
      <c r="F64" s="6">
        <v>30392128</v>
      </c>
      <c r="G64" s="4">
        <v>7.4432</v>
      </c>
      <c r="H64" s="6">
        <v>473329.71</v>
      </c>
      <c r="I64" s="4">
        <v>4.0686999999999998</v>
      </c>
      <c r="J64" s="6">
        <v>428936667</v>
      </c>
      <c r="K64" s="4">
        <v>13.136799999999999</v>
      </c>
      <c r="L64" s="6">
        <v>5038154.07</v>
      </c>
      <c r="M64" s="4">
        <v>7.2629999999999999</v>
      </c>
      <c r="N64" s="6">
        <v>4533137.8499999996</v>
      </c>
      <c r="O64" s="4">
        <v>13.209099999999999</v>
      </c>
      <c r="P64" s="6">
        <v>18123591</v>
      </c>
      <c r="Q64" s="4">
        <v>7.3418999999999999</v>
      </c>
      <c r="R64" s="6">
        <v>22783817</v>
      </c>
      <c r="S64" s="4">
        <v>7.2747000000000002</v>
      </c>
      <c r="T64" s="6">
        <v>471408051</v>
      </c>
      <c r="U64" s="4">
        <v>7.4255000000000004</v>
      </c>
      <c r="V64" s="6">
        <v>33274794</v>
      </c>
      <c r="W64" s="4">
        <v>12.238200000000001</v>
      </c>
      <c r="X64" s="6">
        <v>100586906.52</v>
      </c>
      <c r="Y64" s="4">
        <v>7.3616000000000001</v>
      </c>
      <c r="Z64" s="6">
        <v>36785943.299999997</v>
      </c>
      <c r="AA64" s="4">
        <v>5.9367000000000001</v>
      </c>
    </row>
    <row r="65" spans="1:27" ht="14.25" thickTop="1" thickBot="1">
      <c r="A65" s="15" t="s">
        <v>228</v>
      </c>
      <c r="B65" s="16">
        <v>1203305760.1700001</v>
      </c>
      <c r="C65" s="17">
        <v>9.0954999999999995</v>
      </c>
      <c r="D65" s="16">
        <v>21039086.27</v>
      </c>
      <c r="E65" s="17">
        <v>7.6672000000000002</v>
      </c>
      <c r="F65" s="16">
        <v>31619739</v>
      </c>
      <c r="G65" s="17">
        <v>7.7439</v>
      </c>
      <c r="H65" s="16">
        <v>1189336.26</v>
      </c>
      <c r="I65" s="17">
        <v>10.2235</v>
      </c>
      <c r="J65" s="16">
        <v>428936667</v>
      </c>
      <c r="K65" s="17">
        <v>13.136799999999999</v>
      </c>
      <c r="L65" s="16">
        <v>5242294.0199999996</v>
      </c>
      <c r="M65" s="17">
        <v>7.5572999999999997</v>
      </c>
      <c r="N65" s="16">
        <v>4716343.25</v>
      </c>
      <c r="O65" s="17">
        <v>13.742900000000001</v>
      </c>
      <c r="P65" s="16">
        <v>18844504</v>
      </c>
      <c r="Q65" s="17">
        <v>7.6338999999999997</v>
      </c>
      <c r="R65" s="16">
        <v>23703664</v>
      </c>
      <c r="S65" s="17">
        <v>7.5683999999999996</v>
      </c>
      <c r="T65" s="16">
        <v>490459877</v>
      </c>
      <c r="U65" s="17">
        <v>7.7256</v>
      </c>
      <c r="V65" s="16">
        <v>34619586</v>
      </c>
      <c r="W65" s="17">
        <v>12.732799999999999</v>
      </c>
      <c r="X65" s="16">
        <v>104649819.56999999</v>
      </c>
      <c r="Y65" s="17">
        <v>7.6589</v>
      </c>
      <c r="Z65" s="16">
        <v>38284843.799999997</v>
      </c>
      <c r="AA65" s="17">
        <v>6.1786000000000003</v>
      </c>
    </row>
    <row r="66" spans="1:27" ht="13.5" thickTop="1">
      <c r="A66" t="s">
        <v>223</v>
      </c>
      <c r="B66" s="6">
        <v>0</v>
      </c>
      <c r="C66">
        <v>0</v>
      </c>
      <c r="D66" s="6">
        <v>0</v>
      </c>
      <c r="E66">
        <v>0</v>
      </c>
      <c r="F66" s="6">
        <v>0</v>
      </c>
      <c r="G66">
        <v>0</v>
      </c>
      <c r="H66" s="6">
        <v>0</v>
      </c>
      <c r="I66">
        <v>0</v>
      </c>
      <c r="J66" s="6">
        <v>0</v>
      </c>
      <c r="K66">
        <v>0</v>
      </c>
      <c r="L66" s="6">
        <v>0</v>
      </c>
      <c r="M66">
        <v>0</v>
      </c>
      <c r="N66" s="6">
        <v>0</v>
      </c>
      <c r="O66">
        <v>0</v>
      </c>
      <c r="P66" s="6">
        <v>0</v>
      </c>
      <c r="Q66">
        <v>0</v>
      </c>
      <c r="R66" s="6">
        <v>0</v>
      </c>
      <c r="S66">
        <v>0</v>
      </c>
      <c r="T66" s="6">
        <v>0</v>
      </c>
      <c r="U66">
        <v>0</v>
      </c>
      <c r="V66" s="6">
        <v>0</v>
      </c>
      <c r="W66">
        <v>0</v>
      </c>
      <c r="X66" s="6">
        <v>0</v>
      </c>
      <c r="Y66">
        <v>0</v>
      </c>
      <c r="Z66" s="6">
        <v>0</v>
      </c>
      <c r="AA66">
        <v>0</v>
      </c>
    </row>
    <row r="67" spans="1:27" ht="13.5" thickBot="1">
      <c r="A67" t="s">
        <v>224</v>
      </c>
      <c r="B67" s="6">
        <v>0</v>
      </c>
      <c r="C67">
        <v>0</v>
      </c>
      <c r="D67" s="6">
        <v>0</v>
      </c>
      <c r="E67">
        <v>0</v>
      </c>
      <c r="F67" s="6">
        <v>0</v>
      </c>
      <c r="G67">
        <v>0</v>
      </c>
      <c r="H67" s="6">
        <v>0</v>
      </c>
      <c r="I67">
        <v>0</v>
      </c>
      <c r="J67" s="6">
        <v>0</v>
      </c>
      <c r="K67">
        <v>0</v>
      </c>
      <c r="L67" s="6">
        <v>0</v>
      </c>
      <c r="M67">
        <v>0</v>
      </c>
      <c r="N67" s="6">
        <v>0</v>
      </c>
      <c r="O67">
        <v>0</v>
      </c>
      <c r="P67" s="6">
        <v>0</v>
      </c>
      <c r="Q67">
        <v>0</v>
      </c>
      <c r="R67" s="6">
        <v>0</v>
      </c>
      <c r="S67">
        <v>0</v>
      </c>
      <c r="T67" s="6">
        <v>0</v>
      </c>
      <c r="U67">
        <v>0</v>
      </c>
      <c r="V67" s="6">
        <v>0</v>
      </c>
      <c r="W67">
        <v>0</v>
      </c>
      <c r="X67" s="6">
        <v>0</v>
      </c>
      <c r="Y67">
        <v>0</v>
      </c>
      <c r="Z67" s="6">
        <v>0</v>
      </c>
      <c r="AA67">
        <v>0</v>
      </c>
    </row>
    <row r="68" spans="1:27" ht="14.25" thickTop="1" thickBot="1">
      <c r="A68" s="15" t="s">
        <v>225</v>
      </c>
      <c r="B68" s="16">
        <v>0</v>
      </c>
      <c r="C68" s="15">
        <v>0</v>
      </c>
      <c r="D68" s="16">
        <v>0</v>
      </c>
      <c r="E68" s="15">
        <v>0</v>
      </c>
      <c r="F68" s="16">
        <v>0</v>
      </c>
      <c r="G68" s="15">
        <v>0</v>
      </c>
      <c r="H68" s="16">
        <v>0</v>
      </c>
      <c r="I68" s="15">
        <v>0</v>
      </c>
      <c r="J68" s="16">
        <v>0</v>
      </c>
      <c r="K68" s="15">
        <v>0</v>
      </c>
      <c r="L68" s="16">
        <v>0</v>
      </c>
      <c r="M68" s="15">
        <v>0</v>
      </c>
      <c r="N68" s="16">
        <v>0</v>
      </c>
      <c r="O68" s="15">
        <v>0</v>
      </c>
      <c r="P68" s="16">
        <v>0</v>
      </c>
      <c r="Q68" s="15">
        <v>0</v>
      </c>
      <c r="R68" s="16">
        <v>0</v>
      </c>
      <c r="S68" s="15">
        <v>0</v>
      </c>
      <c r="T68" s="16">
        <v>0</v>
      </c>
      <c r="U68" s="15">
        <v>0</v>
      </c>
      <c r="V68" s="16">
        <v>0</v>
      </c>
      <c r="W68" s="15">
        <v>0</v>
      </c>
      <c r="X68" s="16">
        <v>0</v>
      </c>
      <c r="Y68" s="15">
        <v>0</v>
      </c>
      <c r="Z68" s="16">
        <v>0</v>
      </c>
      <c r="AA68" s="15">
        <v>0</v>
      </c>
    </row>
    <row r="69" spans="1:27" ht="13.5" thickTop="1">
      <c r="A69" t="s">
        <v>229</v>
      </c>
      <c r="B69" s="6">
        <v>0</v>
      </c>
      <c r="C69">
        <v>0</v>
      </c>
      <c r="D69" s="6">
        <v>0</v>
      </c>
      <c r="E69">
        <v>0</v>
      </c>
      <c r="F69" s="6">
        <v>0</v>
      </c>
      <c r="G69">
        <v>0</v>
      </c>
      <c r="H69" s="6">
        <v>0</v>
      </c>
      <c r="I69">
        <v>0</v>
      </c>
      <c r="J69" s="6">
        <v>0</v>
      </c>
      <c r="K69">
        <v>0</v>
      </c>
      <c r="L69" s="6">
        <v>0</v>
      </c>
      <c r="M69">
        <v>0</v>
      </c>
      <c r="N69" s="6">
        <v>0</v>
      </c>
      <c r="O69">
        <v>0</v>
      </c>
      <c r="P69" s="6">
        <v>0</v>
      </c>
      <c r="Q69">
        <v>0</v>
      </c>
      <c r="R69" s="6">
        <v>0</v>
      </c>
      <c r="S69">
        <v>0</v>
      </c>
      <c r="T69" s="6">
        <v>0</v>
      </c>
      <c r="U69">
        <v>0</v>
      </c>
      <c r="V69" s="6">
        <v>0</v>
      </c>
      <c r="W69">
        <v>0</v>
      </c>
      <c r="X69" s="6">
        <v>0</v>
      </c>
      <c r="Y69">
        <v>0</v>
      </c>
      <c r="Z69" s="6">
        <v>0</v>
      </c>
      <c r="AA69">
        <v>0</v>
      </c>
    </row>
    <row r="70" spans="1:27" ht="13.5" thickBot="1">
      <c r="A70" t="s">
        <v>230</v>
      </c>
      <c r="B70" s="6">
        <v>0</v>
      </c>
      <c r="C70">
        <v>0</v>
      </c>
      <c r="D70" s="6">
        <v>0</v>
      </c>
      <c r="E70">
        <v>0</v>
      </c>
      <c r="F70" s="6">
        <v>0</v>
      </c>
      <c r="G70">
        <v>0</v>
      </c>
      <c r="H70" s="6">
        <v>0</v>
      </c>
      <c r="I70">
        <v>0</v>
      </c>
      <c r="J70" s="6">
        <v>0</v>
      </c>
      <c r="K70">
        <v>0</v>
      </c>
      <c r="L70" s="6">
        <v>0</v>
      </c>
      <c r="M70">
        <v>0</v>
      </c>
      <c r="N70" s="6">
        <v>0</v>
      </c>
      <c r="O70">
        <v>0</v>
      </c>
      <c r="P70" s="6">
        <v>0</v>
      </c>
      <c r="Q70">
        <v>0</v>
      </c>
      <c r="R70" s="6">
        <v>0</v>
      </c>
      <c r="S70">
        <v>0</v>
      </c>
      <c r="T70" s="6">
        <v>0</v>
      </c>
      <c r="U70">
        <v>0</v>
      </c>
      <c r="V70" s="6">
        <v>0</v>
      </c>
      <c r="W70">
        <v>0</v>
      </c>
      <c r="X70" s="6">
        <v>0</v>
      </c>
      <c r="Y70">
        <v>0</v>
      </c>
      <c r="Z70" s="6">
        <v>0</v>
      </c>
      <c r="AA70">
        <v>0</v>
      </c>
    </row>
    <row r="71" spans="1:27" ht="14.25" thickTop="1" thickBot="1">
      <c r="A71" s="15" t="s">
        <v>231</v>
      </c>
      <c r="B71" s="16">
        <v>0</v>
      </c>
      <c r="C71" s="15">
        <v>0</v>
      </c>
      <c r="D71" s="16">
        <v>0</v>
      </c>
      <c r="E71" s="15">
        <v>0</v>
      </c>
      <c r="F71" s="16">
        <v>0</v>
      </c>
      <c r="G71" s="15">
        <v>0</v>
      </c>
      <c r="H71" s="16">
        <v>0</v>
      </c>
      <c r="I71" s="15">
        <v>0</v>
      </c>
      <c r="J71" s="16">
        <v>0</v>
      </c>
      <c r="K71" s="15">
        <v>0</v>
      </c>
      <c r="L71" s="16">
        <v>0</v>
      </c>
      <c r="M71" s="15">
        <v>0</v>
      </c>
      <c r="N71" s="16">
        <v>0</v>
      </c>
      <c r="O71" s="15">
        <v>0</v>
      </c>
      <c r="P71" s="16">
        <v>0</v>
      </c>
      <c r="Q71" s="15">
        <v>0</v>
      </c>
      <c r="R71" s="16">
        <v>0</v>
      </c>
      <c r="S71" s="15">
        <v>0</v>
      </c>
      <c r="T71" s="16">
        <v>0</v>
      </c>
      <c r="U71" s="15">
        <v>0</v>
      </c>
      <c r="V71" s="16">
        <v>0</v>
      </c>
      <c r="W71" s="15">
        <v>0</v>
      </c>
      <c r="X71" s="16">
        <v>0</v>
      </c>
      <c r="Y71" s="15">
        <v>0</v>
      </c>
      <c r="Z71" s="16">
        <v>0</v>
      </c>
      <c r="AA71" s="15">
        <v>0</v>
      </c>
    </row>
    <row r="72" spans="1:27" ht="14.25" thickTop="1" thickBot="1">
      <c r="A72" s="15" t="s">
        <v>222</v>
      </c>
      <c r="B72" s="16">
        <v>0</v>
      </c>
      <c r="C72" s="15">
        <v>0</v>
      </c>
      <c r="D72" s="16">
        <v>0</v>
      </c>
      <c r="E72" s="15">
        <v>0</v>
      </c>
      <c r="F72" s="16">
        <v>0</v>
      </c>
      <c r="G72" s="15">
        <v>0</v>
      </c>
      <c r="H72" s="16">
        <v>0</v>
      </c>
      <c r="I72" s="15">
        <v>0</v>
      </c>
      <c r="J72" s="16">
        <v>0</v>
      </c>
      <c r="K72" s="15">
        <v>0</v>
      </c>
      <c r="L72" s="16">
        <v>0</v>
      </c>
      <c r="M72" s="15">
        <v>0</v>
      </c>
      <c r="N72" s="16">
        <v>0</v>
      </c>
      <c r="O72" s="15">
        <v>0</v>
      </c>
      <c r="P72" s="16">
        <v>0</v>
      </c>
      <c r="Q72" s="15">
        <v>0</v>
      </c>
      <c r="R72" s="16">
        <v>0</v>
      </c>
      <c r="S72" s="15">
        <v>0</v>
      </c>
      <c r="T72" s="16">
        <v>0</v>
      </c>
      <c r="U72" s="15">
        <v>0</v>
      </c>
      <c r="V72" s="16">
        <v>0</v>
      </c>
      <c r="W72" s="15">
        <v>0</v>
      </c>
      <c r="X72" s="16">
        <v>0</v>
      </c>
      <c r="Y72" s="15">
        <v>0</v>
      </c>
      <c r="Z72" s="16">
        <v>0</v>
      </c>
      <c r="AA72" s="15">
        <v>0</v>
      </c>
    </row>
    <row r="73" spans="1:27" ht="14.25" thickTop="1" thickBot="1">
      <c r="A73" s="15" t="s">
        <v>323</v>
      </c>
      <c r="B73" s="16">
        <v>493379285.13999999</v>
      </c>
      <c r="C73" s="17">
        <v>3.7294</v>
      </c>
      <c r="D73" s="16">
        <v>0</v>
      </c>
      <c r="E73" s="17">
        <v>0</v>
      </c>
      <c r="F73" s="16">
        <v>0</v>
      </c>
      <c r="G73" s="17">
        <v>0</v>
      </c>
      <c r="H73" s="16">
        <v>0</v>
      </c>
      <c r="I73" s="17">
        <v>0</v>
      </c>
      <c r="J73" s="16">
        <v>328907968.19999999</v>
      </c>
      <c r="K73" s="17">
        <v>10.0733</v>
      </c>
      <c r="L73" s="16">
        <v>0</v>
      </c>
      <c r="M73" s="17">
        <v>0</v>
      </c>
      <c r="N73" s="16">
        <v>0</v>
      </c>
      <c r="O73" s="17">
        <v>0</v>
      </c>
      <c r="P73" s="16">
        <v>0</v>
      </c>
      <c r="Q73" s="17">
        <v>0</v>
      </c>
      <c r="R73" s="16">
        <v>0</v>
      </c>
      <c r="S73" s="17">
        <v>0</v>
      </c>
      <c r="T73" s="16">
        <v>0</v>
      </c>
      <c r="U73" s="17">
        <v>0</v>
      </c>
      <c r="V73" s="16">
        <v>0</v>
      </c>
      <c r="W73" s="17">
        <v>0</v>
      </c>
      <c r="X73" s="16">
        <v>50199516.939999998</v>
      </c>
      <c r="Y73" s="17">
        <v>3.6739000000000002</v>
      </c>
      <c r="Z73" s="16">
        <v>114271800</v>
      </c>
      <c r="AA73" s="17">
        <v>18.441600000000001</v>
      </c>
    </row>
    <row r="74" spans="1:27" ht="14.25" thickTop="1" thickBot="1">
      <c r="A74" s="15" t="s">
        <v>123</v>
      </c>
      <c r="B74" s="16">
        <v>12805920308.52</v>
      </c>
      <c r="C74" s="17">
        <v>96.797399999999996</v>
      </c>
      <c r="D74" s="16">
        <v>250702242.59999999</v>
      </c>
      <c r="E74" s="17">
        <v>91.3626</v>
      </c>
      <c r="F74" s="16">
        <v>408318403</v>
      </c>
      <c r="G74" s="17">
        <v>99.999600000000001</v>
      </c>
      <c r="H74" s="16">
        <v>11579948.77</v>
      </c>
      <c r="I74" s="17">
        <v>99.5411</v>
      </c>
      <c r="J74" s="16">
        <v>2908766179.8000002</v>
      </c>
      <c r="K74" s="17">
        <v>89.0852</v>
      </c>
      <c r="L74" s="16">
        <v>67608586.719999999</v>
      </c>
      <c r="M74" s="17">
        <v>97.464299999999994</v>
      </c>
      <c r="N74" s="16">
        <v>34318353.880000003</v>
      </c>
      <c r="O74" s="17">
        <v>100</v>
      </c>
      <c r="P74" s="16">
        <v>243457769</v>
      </c>
      <c r="Q74" s="17">
        <v>98.624700000000004</v>
      </c>
      <c r="R74" s="16">
        <v>306177430</v>
      </c>
      <c r="S74" s="17">
        <v>97.759500000000003</v>
      </c>
      <c r="T74" s="16">
        <v>6336531353</v>
      </c>
      <c r="U74" s="17">
        <v>99.811999999999998</v>
      </c>
      <c r="V74" s="16">
        <v>271232832</v>
      </c>
      <c r="W74" s="17">
        <v>99.757300000000001</v>
      </c>
      <c r="X74" s="16">
        <v>1352060701.46</v>
      </c>
      <c r="Y74" s="17">
        <v>98.952200000000005</v>
      </c>
      <c r="Z74" s="16">
        <v>615166508.28999996</v>
      </c>
      <c r="AA74" s="17">
        <v>99.277900000000002</v>
      </c>
    </row>
    <row r="75" spans="1:27" ht="14.25" thickTop="1" thickBot="1">
      <c r="A75" s="15" t="s">
        <v>124</v>
      </c>
      <c r="B75" s="16">
        <v>328907968.19999999</v>
      </c>
      <c r="C75" s="17">
        <v>2.4861</v>
      </c>
      <c r="D75" s="16">
        <v>0</v>
      </c>
      <c r="E75" s="17">
        <v>0</v>
      </c>
      <c r="F75" s="16">
        <v>0</v>
      </c>
      <c r="G75" s="17">
        <v>0</v>
      </c>
      <c r="H75" s="16">
        <v>0</v>
      </c>
      <c r="I75" s="17">
        <v>0</v>
      </c>
      <c r="J75" s="16">
        <v>328907968.19999999</v>
      </c>
      <c r="K75" s="17">
        <v>10.0733</v>
      </c>
      <c r="L75" s="16">
        <v>0</v>
      </c>
      <c r="M75" s="17">
        <v>0</v>
      </c>
      <c r="N75" s="16">
        <v>0</v>
      </c>
      <c r="O75" s="17">
        <v>0</v>
      </c>
      <c r="P75" s="16">
        <v>0</v>
      </c>
      <c r="Q75" s="17">
        <v>0</v>
      </c>
      <c r="R75" s="16">
        <v>0</v>
      </c>
      <c r="S75" s="17">
        <v>0</v>
      </c>
      <c r="T75" s="16">
        <v>0</v>
      </c>
      <c r="U75" s="17">
        <v>0</v>
      </c>
      <c r="V75" s="16">
        <v>0</v>
      </c>
      <c r="W75" s="17">
        <v>0</v>
      </c>
      <c r="X75" s="16">
        <v>0</v>
      </c>
      <c r="Y75" s="17">
        <v>0</v>
      </c>
      <c r="Z75" s="16">
        <v>0</v>
      </c>
      <c r="AA75" s="17">
        <v>0</v>
      </c>
    </row>
    <row r="76" spans="1:27" ht="14.25" thickTop="1" thickBot="1">
      <c r="A76" s="15" t="s">
        <v>125</v>
      </c>
      <c r="B76" s="16">
        <v>13134828276.719999</v>
      </c>
      <c r="C76" s="17">
        <v>99.283500000000004</v>
      </c>
      <c r="D76" s="16">
        <v>250702242.59999999</v>
      </c>
      <c r="E76" s="17">
        <v>91.3626</v>
      </c>
      <c r="F76" s="16">
        <v>408318403</v>
      </c>
      <c r="G76" s="17">
        <v>99.999600000000001</v>
      </c>
      <c r="H76" s="16">
        <v>11579948.77</v>
      </c>
      <c r="I76" s="17">
        <v>99.5411</v>
      </c>
      <c r="J76" s="16">
        <v>3237674148</v>
      </c>
      <c r="K76" s="17">
        <v>99.158500000000004</v>
      </c>
      <c r="L76" s="16">
        <v>67608586.719999999</v>
      </c>
      <c r="M76" s="17">
        <v>97.464299999999994</v>
      </c>
      <c r="N76" s="16">
        <v>34318353.880000003</v>
      </c>
      <c r="O76" s="17">
        <v>100</v>
      </c>
      <c r="P76" s="16">
        <v>243457769</v>
      </c>
      <c r="Q76" s="17">
        <v>98.624700000000004</v>
      </c>
      <c r="R76" s="16">
        <v>306177430</v>
      </c>
      <c r="S76" s="17">
        <v>97.759500000000003</v>
      </c>
      <c r="T76" s="16">
        <v>6336531353</v>
      </c>
      <c r="U76" s="17">
        <v>99.811999999999998</v>
      </c>
      <c r="V76" s="16">
        <v>271232832</v>
      </c>
      <c r="W76" s="17">
        <v>99.757300000000001</v>
      </c>
      <c r="X76" s="16">
        <v>1352060701.46</v>
      </c>
      <c r="Y76" s="17">
        <v>98.952200000000005</v>
      </c>
      <c r="Z76" s="16">
        <v>615166508.28999996</v>
      </c>
      <c r="AA76" s="17">
        <v>99.277900000000002</v>
      </c>
    </row>
    <row r="77" spans="1:27" ht="13.5" thickTop="1">
      <c r="A77" t="s">
        <v>126</v>
      </c>
      <c r="B77" s="6">
        <v>0</v>
      </c>
      <c r="C77" s="4">
        <v>0</v>
      </c>
      <c r="D77" s="6">
        <v>0</v>
      </c>
      <c r="E77" s="4">
        <v>0</v>
      </c>
      <c r="F77" s="6">
        <v>0</v>
      </c>
      <c r="G77" s="4">
        <v>0</v>
      </c>
      <c r="H77" s="6">
        <v>0</v>
      </c>
      <c r="I77" s="4">
        <v>0</v>
      </c>
      <c r="J77" s="6">
        <v>0</v>
      </c>
      <c r="K77" s="4">
        <v>0</v>
      </c>
      <c r="L77" s="6">
        <v>0</v>
      </c>
      <c r="M77" s="4">
        <v>0</v>
      </c>
      <c r="N77" s="6">
        <v>0</v>
      </c>
      <c r="O77" s="4">
        <v>0</v>
      </c>
      <c r="P77" s="6">
        <v>0</v>
      </c>
      <c r="Q77" s="4">
        <v>0</v>
      </c>
      <c r="R77" s="6">
        <v>0</v>
      </c>
      <c r="S77" s="4">
        <v>0</v>
      </c>
      <c r="T77" s="6">
        <v>0</v>
      </c>
      <c r="U77" s="4">
        <v>0</v>
      </c>
      <c r="V77" s="6">
        <v>0</v>
      </c>
      <c r="W77" s="4">
        <v>0</v>
      </c>
      <c r="X77" s="6">
        <v>0</v>
      </c>
      <c r="Y77" s="4">
        <v>0</v>
      </c>
      <c r="Z77" s="6">
        <v>0</v>
      </c>
      <c r="AA77" s="4">
        <v>0</v>
      </c>
    </row>
    <row r="78" spans="1:27">
      <c r="A78" t="s">
        <v>324</v>
      </c>
      <c r="B78" s="6">
        <v>0</v>
      </c>
      <c r="C78" s="4">
        <v>0</v>
      </c>
      <c r="D78" s="6">
        <v>0</v>
      </c>
      <c r="E78" s="4">
        <v>0</v>
      </c>
      <c r="F78" s="6">
        <v>0</v>
      </c>
      <c r="G78" s="4">
        <v>0</v>
      </c>
      <c r="H78" s="6">
        <v>0</v>
      </c>
      <c r="I78" s="4">
        <v>0</v>
      </c>
      <c r="J78" s="6">
        <v>0</v>
      </c>
      <c r="K78" s="4">
        <v>0</v>
      </c>
      <c r="L78" s="6">
        <v>0</v>
      </c>
      <c r="M78" s="4">
        <v>0</v>
      </c>
      <c r="N78" s="6">
        <v>0</v>
      </c>
      <c r="O78" s="4">
        <v>0</v>
      </c>
      <c r="P78" s="6">
        <v>0</v>
      </c>
      <c r="Q78" s="4">
        <v>0</v>
      </c>
      <c r="R78" s="6">
        <v>0</v>
      </c>
      <c r="S78" s="4">
        <v>0</v>
      </c>
      <c r="T78" s="6">
        <v>0</v>
      </c>
      <c r="U78" s="4">
        <v>0</v>
      </c>
      <c r="V78" s="6">
        <v>0</v>
      </c>
      <c r="W78" s="4">
        <v>0</v>
      </c>
      <c r="X78" s="6">
        <v>0</v>
      </c>
      <c r="Y78" s="4">
        <v>0</v>
      </c>
      <c r="Z78" s="6">
        <v>0</v>
      </c>
      <c r="AA78" s="4">
        <v>0</v>
      </c>
    </row>
    <row r="79" spans="1:27" ht="13.5" thickBot="1">
      <c r="A79" t="s">
        <v>325</v>
      </c>
      <c r="B79" s="6">
        <v>0</v>
      </c>
      <c r="C79" s="4">
        <v>0</v>
      </c>
      <c r="D79" s="6">
        <v>0</v>
      </c>
      <c r="E79" s="4">
        <v>0</v>
      </c>
      <c r="F79" s="6">
        <v>0</v>
      </c>
      <c r="G79" s="4">
        <v>0</v>
      </c>
      <c r="H79" s="6">
        <v>0</v>
      </c>
      <c r="I79" s="4">
        <v>0</v>
      </c>
      <c r="J79" s="6">
        <v>0</v>
      </c>
      <c r="K79" s="4">
        <v>0</v>
      </c>
      <c r="L79" s="6">
        <v>0</v>
      </c>
      <c r="M79" s="4">
        <v>0</v>
      </c>
      <c r="N79" s="6">
        <v>0</v>
      </c>
      <c r="O79" s="4">
        <v>0</v>
      </c>
      <c r="P79" s="6">
        <v>0</v>
      </c>
      <c r="Q79" s="4">
        <v>0</v>
      </c>
      <c r="R79" s="6">
        <v>0</v>
      </c>
      <c r="S79" s="4">
        <v>0</v>
      </c>
      <c r="T79" s="6">
        <v>0</v>
      </c>
      <c r="U79" s="4">
        <v>0</v>
      </c>
      <c r="V79" s="6">
        <v>0</v>
      </c>
      <c r="W79" s="4">
        <v>0</v>
      </c>
      <c r="X79" s="6">
        <v>0</v>
      </c>
      <c r="Y79" s="4">
        <v>0</v>
      </c>
      <c r="Z79" s="6">
        <v>0</v>
      </c>
      <c r="AA79" s="4">
        <v>0</v>
      </c>
    </row>
    <row r="80" spans="1:27" ht="14.25" thickTop="1" thickBot="1">
      <c r="A80" s="15" t="s">
        <v>129</v>
      </c>
      <c r="B80" s="16">
        <v>0</v>
      </c>
      <c r="C80" s="17">
        <v>0</v>
      </c>
      <c r="D80" s="16">
        <v>0</v>
      </c>
      <c r="E80" s="17">
        <v>0</v>
      </c>
      <c r="F80" s="16">
        <v>0</v>
      </c>
      <c r="G80" s="17">
        <v>0</v>
      </c>
      <c r="H80" s="16">
        <v>0</v>
      </c>
      <c r="I80" s="17">
        <v>0</v>
      </c>
      <c r="J80" s="16">
        <v>0</v>
      </c>
      <c r="K80" s="17">
        <v>0</v>
      </c>
      <c r="L80" s="16">
        <v>0</v>
      </c>
      <c r="M80" s="17">
        <v>0</v>
      </c>
      <c r="N80" s="16">
        <v>0</v>
      </c>
      <c r="O80" s="17">
        <v>0</v>
      </c>
      <c r="P80" s="16">
        <v>0</v>
      </c>
      <c r="Q80" s="17">
        <v>0</v>
      </c>
      <c r="R80" s="16">
        <v>0</v>
      </c>
      <c r="S80" s="17">
        <v>0</v>
      </c>
      <c r="T80" s="16">
        <v>0</v>
      </c>
      <c r="U80" s="17">
        <v>0</v>
      </c>
      <c r="V80" s="16">
        <v>0</v>
      </c>
      <c r="W80" s="17">
        <v>0</v>
      </c>
      <c r="X80" s="16">
        <v>0</v>
      </c>
      <c r="Y80" s="17">
        <v>0</v>
      </c>
      <c r="Z80" s="16">
        <v>0</v>
      </c>
      <c r="AA80" s="17">
        <v>0</v>
      </c>
    </row>
    <row r="81" spans="1:27" ht="14.25" thickTop="1" thickBot="1"/>
    <row r="82" spans="1:27" s="4" customFormat="1" ht="13.5" thickTop="1">
      <c r="A82" s="18" t="s">
        <v>130</v>
      </c>
      <c r="B82" s="18">
        <v>51132</v>
      </c>
      <c r="C82" s="18"/>
      <c r="D82" s="18">
        <v>2</v>
      </c>
      <c r="E82" s="18"/>
      <c r="F82" s="18">
        <v>49</v>
      </c>
      <c r="G82" s="18"/>
      <c r="H82" s="18">
        <v>1</v>
      </c>
      <c r="I82" s="18"/>
      <c r="J82" s="18">
        <v>1076</v>
      </c>
      <c r="K82" s="18"/>
      <c r="L82" s="18">
        <v>130</v>
      </c>
      <c r="M82" s="18"/>
      <c r="N82" s="18">
        <v>1</v>
      </c>
      <c r="O82" s="18"/>
      <c r="P82" s="18">
        <v>2203</v>
      </c>
      <c r="Q82" s="18"/>
      <c r="R82" s="18">
        <v>2855</v>
      </c>
      <c r="S82" s="18"/>
      <c r="T82" s="18">
        <v>1</v>
      </c>
      <c r="U82" s="18"/>
      <c r="V82" s="18">
        <v>1</v>
      </c>
      <c r="W82" s="18"/>
      <c r="X82" s="18">
        <v>41301</v>
      </c>
      <c r="Y82" s="18"/>
      <c r="Z82" s="18">
        <v>3512</v>
      </c>
      <c r="AA82" s="18"/>
    </row>
    <row r="83" spans="1:27" s="4" customFormat="1" ht="13.5" thickBot="1">
      <c r="A83" s="19" t="s">
        <v>131</v>
      </c>
      <c r="B83" s="19">
        <v>258734.6</v>
      </c>
      <c r="C83" s="19"/>
      <c r="D83" s="19">
        <v>137201732.80000001</v>
      </c>
      <c r="E83" s="19"/>
      <c r="F83" s="19">
        <v>8333062.4900000002</v>
      </c>
      <c r="G83" s="19"/>
      <c r="H83" s="19">
        <v>11633337.93</v>
      </c>
      <c r="I83" s="19"/>
      <c r="J83" s="19">
        <v>3034526.02</v>
      </c>
      <c r="K83" s="19"/>
      <c r="L83" s="19">
        <v>533596.55000000005</v>
      </c>
      <c r="M83" s="19"/>
      <c r="N83" s="19">
        <v>34318353.880000003</v>
      </c>
      <c r="O83" s="19"/>
      <c r="P83" s="19">
        <v>112052.98</v>
      </c>
      <c r="Q83" s="19"/>
      <c r="R83" s="19">
        <v>109700.36</v>
      </c>
      <c r="S83" s="19"/>
      <c r="T83" s="19">
        <v>6348466186</v>
      </c>
      <c r="U83" s="19"/>
      <c r="V83" s="19">
        <v>271892745.19999999</v>
      </c>
      <c r="W83" s="19"/>
      <c r="X83" s="19">
        <v>33083.410000000003</v>
      </c>
      <c r="Y83" s="19"/>
      <c r="Z83" s="19">
        <v>176435.3</v>
      </c>
      <c r="AA83" s="19"/>
    </row>
    <row r="84" spans="1:27" ht="13.5" thickTop="1"/>
    <row r="86" spans="1:27">
      <c r="A86" t="s">
        <v>326</v>
      </c>
      <c r="B86" s="6">
        <v>1260067837.5799999</v>
      </c>
      <c r="D86" s="6">
        <v>274403465.60000002</v>
      </c>
      <c r="F86" s="6">
        <v>404686943</v>
      </c>
      <c r="H86" s="6">
        <v>0</v>
      </c>
      <c r="J86" s="6">
        <v>424469499.62</v>
      </c>
      <c r="L86" s="6">
        <v>0</v>
      </c>
      <c r="N86" s="6">
        <v>0</v>
      </c>
      <c r="P86" s="6">
        <v>62015538.189999998</v>
      </c>
      <c r="R86" s="6">
        <v>17155411.489999998</v>
      </c>
      <c r="T86" s="6">
        <v>0</v>
      </c>
      <c r="V86" s="6">
        <v>0</v>
      </c>
      <c r="X86" s="6">
        <v>77336979.680000007</v>
      </c>
      <c r="Z86" s="6">
        <v>0</v>
      </c>
    </row>
  </sheetData>
  <mergeCells count="12">
    <mergeCell ref="V2:W3"/>
    <mergeCell ref="X2:Y3"/>
    <mergeCell ref="Z2:AA3"/>
    <mergeCell ref="L2:M3"/>
    <mergeCell ref="N2:O3"/>
    <mergeCell ref="P2:Q3"/>
    <mergeCell ref="R2:S3"/>
    <mergeCell ref="D2:E3"/>
    <mergeCell ref="F2:G3"/>
    <mergeCell ref="H2:I3"/>
    <mergeCell ref="J2:K3"/>
    <mergeCell ref="T2:U3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2:Z86"/>
  <sheetViews>
    <sheetView workbookViewId="0" xr3:uid="{0801C90D-E949-51CC-9495-7D82D7DEDABF}"/>
  </sheetViews>
  <sheetFormatPr defaultRowHeight="12.75"/>
  <cols>
    <col min="1" max="1" width="50.7109375" style="25" bestFit="1" customWidth="1"/>
    <col min="2" max="2" width="12" style="24" bestFit="1" customWidth="1"/>
    <col min="3" max="3" width="4" style="25" bestFit="1" customWidth="1"/>
    <col min="4" max="4" width="12" style="24" bestFit="1" customWidth="1"/>
    <col min="5" max="5" width="4" style="25" bestFit="1" customWidth="1"/>
    <col min="6" max="6" width="12" style="24" bestFit="1" customWidth="1"/>
    <col min="7" max="7" width="4" style="25" bestFit="1" customWidth="1"/>
    <col min="8" max="8" width="12" style="24" bestFit="1" customWidth="1"/>
    <col min="9" max="9" width="4" style="25" bestFit="1" customWidth="1"/>
    <col min="10" max="10" width="12" style="24" bestFit="1" customWidth="1"/>
    <col min="11" max="11" width="4" style="25" bestFit="1" customWidth="1"/>
    <col min="12" max="12" width="12" style="24" bestFit="1" customWidth="1"/>
    <col min="13" max="13" width="4" style="25" bestFit="1" customWidth="1"/>
    <col min="14" max="14" width="12" style="24" bestFit="1" customWidth="1"/>
    <col min="15" max="15" width="4" style="25" bestFit="1" customWidth="1"/>
    <col min="16" max="16" width="12" style="24" bestFit="1" customWidth="1"/>
    <col min="17" max="17" width="4" style="25" bestFit="1" customWidth="1"/>
    <col min="18" max="18" width="10" style="24" bestFit="1" customWidth="1"/>
    <col min="19" max="19" width="4" style="25" bestFit="1" customWidth="1"/>
    <col min="20" max="20" width="12" style="24" bestFit="1" customWidth="1"/>
    <col min="21" max="21" width="4" style="25" bestFit="1" customWidth="1"/>
    <col min="22" max="22" width="12" style="24" bestFit="1" customWidth="1"/>
    <col min="23" max="23" width="4" style="25" bestFit="1" customWidth="1"/>
    <col min="24" max="24" width="12" style="24" bestFit="1" customWidth="1"/>
    <col min="25" max="25" width="4" style="25" bestFit="1" customWidth="1"/>
    <col min="26" max="26" width="9.140625" style="24"/>
    <col min="27" max="16384" width="9.140625" style="25"/>
  </cols>
  <sheetData>
    <row r="2" spans="1:25">
      <c r="A2" s="22" t="s">
        <v>310</v>
      </c>
      <c r="B2" s="23" t="s">
        <v>19</v>
      </c>
      <c r="C2" s="22"/>
      <c r="D2" s="520" t="s">
        <v>472</v>
      </c>
      <c r="E2" s="520"/>
      <c r="F2" s="520" t="s">
        <v>473</v>
      </c>
      <c r="G2" s="520"/>
      <c r="H2" s="520" t="s">
        <v>474</v>
      </c>
      <c r="I2" s="520"/>
      <c r="J2" s="520" t="s">
        <v>475</v>
      </c>
      <c r="K2" s="520"/>
      <c r="L2" s="520" t="s">
        <v>476</v>
      </c>
      <c r="M2" s="520"/>
      <c r="N2" s="520" t="s">
        <v>477</v>
      </c>
      <c r="O2" s="520"/>
      <c r="P2" s="520" t="s">
        <v>478</v>
      </c>
      <c r="Q2" s="520"/>
      <c r="R2" s="520" t="s">
        <v>479</v>
      </c>
      <c r="S2" s="520"/>
      <c r="T2" s="520" t="s">
        <v>480</v>
      </c>
      <c r="U2" s="520"/>
      <c r="V2" s="520" t="s">
        <v>481</v>
      </c>
      <c r="W2" s="520"/>
      <c r="X2" s="520" t="s">
        <v>482</v>
      </c>
      <c r="Y2" s="520"/>
    </row>
    <row r="3" spans="1:25">
      <c r="A3" s="26" t="s">
        <v>483</v>
      </c>
      <c r="B3" s="27"/>
      <c r="C3" s="26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  <c r="P3" s="521"/>
      <c r="Q3" s="521"/>
      <c r="R3" s="521"/>
      <c r="S3" s="521"/>
      <c r="T3" s="521"/>
      <c r="U3" s="521"/>
      <c r="V3" s="521"/>
      <c r="W3" s="521"/>
      <c r="X3" s="521"/>
      <c r="Y3" s="521"/>
    </row>
    <row r="4" spans="1:25">
      <c r="A4" s="526"/>
      <c r="B4" s="28" t="s">
        <v>13</v>
      </c>
      <c r="C4" s="29" t="s">
        <v>14</v>
      </c>
      <c r="D4" s="28" t="s">
        <v>13</v>
      </c>
      <c r="E4" s="29" t="s">
        <v>14</v>
      </c>
      <c r="F4" s="28" t="s">
        <v>13</v>
      </c>
      <c r="G4" s="29" t="s">
        <v>14</v>
      </c>
      <c r="H4" s="28" t="s">
        <v>13</v>
      </c>
      <c r="I4" s="29" t="s">
        <v>14</v>
      </c>
      <c r="J4" s="28" t="s">
        <v>13</v>
      </c>
      <c r="K4" s="29" t="s">
        <v>14</v>
      </c>
      <c r="L4" s="28" t="s">
        <v>13</v>
      </c>
      <c r="M4" s="29" t="s">
        <v>14</v>
      </c>
      <c r="N4" s="28" t="s">
        <v>13</v>
      </c>
      <c r="O4" s="29" t="s">
        <v>14</v>
      </c>
      <c r="P4" s="28" t="s">
        <v>13</v>
      </c>
      <c r="Q4" s="29" t="s">
        <v>14</v>
      </c>
      <c r="R4" s="28" t="s">
        <v>13</v>
      </c>
      <c r="S4" s="29" t="s">
        <v>14</v>
      </c>
      <c r="T4" s="28" t="s">
        <v>13</v>
      </c>
      <c r="U4" s="29" t="s">
        <v>14</v>
      </c>
      <c r="V4" s="28" t="s">
        <v>13</v>
      </c>
      <c r="W4" s="29" t="s">
        <v>14</v>
      </c>
      <c r="X4" s="28" t="s">
        <v>13</v>
      </c>
      <c r="Y4" s="29" t="s">
        <v>14</v>
      </c>
    </row>
    <row r="5" spans="1:25">
      <c r="A5" s="30" t="s">
        <v>102</v>
      </c>
      <c r="B5" s="527"/>
      <c r="C5" s="528"/>
      <c r="D5" s="527"/>
      <c r="E5" s="528"/>
      <c r="F5" s="527"/>
      <c r="G5" s="528"/>
      <c r="H5" s="527"/>
      <c r="I5" s="528"/>
      <c r="J5" s="527"/>
      <c r="K5" s="528"/>
      <c r="L5" s="527"/>
      <c r="M5" s="528"/>
      <c r="N5" s="527"/>
      <c r="O5" s="528"/>
      <c r="P5" s="527"/>
      <c r="Q5" s="528"/>
      <c r="R5" s="527"/>
      <c r="S5" s="528"/>
      <c r="T5" s="527"/>
      <c r="U5" s="528"/>
      <c r="V5" s="527"/>
      <c r="W5" s="528"/>
      <c r="X5" s="527"/>
      <c r="Y5" s="528"/>
    </row>
    <row r="6" spans="1:25">
      <c r="A6" s="30" t="s">
        <v>103</v>
      </c>
      <c r="B6" s="31">
        <v>5462730669.6999998</v>
      </c>
      <c r="C6" s="32">
        <v>96.742000000000004</v>
      </c>
      <c r="D6" s="31">
        <v>180954083.31</v>
      </c>
      <c r="E6" s="32">
        <v>94.298500000000004</v>
      </c>
      <c r="F6" s="31">
        <v>710482781.77999997</v>
      </c>
      <c r="G6" s="32">
        <v>99.418800000000005</v>
      </c>
      <c r="H6" s="31">
        <v>97542034.670000002</v>
      </c>
      <c r="I6" s="32">
        <v>95.656599999999997</v>
      </c>
      <c r="J6" s="31">
        <v>627581490.80999994</v>
      </c>
      <c r="K6" s="32">
        <v>94.007300000000001</v>
      </c>
      <c r="L6" s="31">
        <v>31275243.640000001</v>
      </c>
      <c r="M6" s="32">
        <v>100</v>
      </c>
      <c r="N6" s="31">
        <v>573279007</v>
      </c>
      <c r="O6" s="32">
        <v>93.227599999999995</v>
      </c>
      <c r="P6" s="31">
        <v>1498725573</v>
      </c>
      <c r="Q6" s="32">
        <v>96.647800000000004</v>
      </c>
      <c r="R6" s="31">
        <v>179983407</v>
      </c>
      <c r="S6" s="32">
        <v>92.549199999999999</v>
      </c>
      <c r="T6" s="31">
        <v>535775748</v>
      </c>
      <c r="U6" s="32">
        <v>99.807500000000005</v>
      </c>
      <c r="V6" s="31">
        <v>298265352.81</v>
      </c>
      <c r="W6" s="32">
        <v>94.854799999999997</v>
      </c>
      <c r="X6" s="31">
        <v>728865947.67999995</v>
      </c>
      <c r="Y6" s="32">
        <v>100.1224</v>
      </c>
    </row>
    <row r="7" spans="1:25">
      <c r="A7" s="14" t="s">
        <v>320</v>
      </c>
      <c r="B7" s="527">
        <v>131079233.94</v>
      </c>
      <c r="C7" s="529">
        <v>2.3212999999999999</v>
      </c>
      <c r="D7" s="527">
        <v>9877881.8000000007</v>
      </c>
      <c r="E7" s="529">
        <v>5.1475</v>
      </c>
      <c r="F7" s="527">
        <v>4075898.19</v>
      </c>
      <c r="G7" s="529">
        <v>0.57030000000000003</v>
      </c>
      <c r="H7" s="527">
        <v>4335179.58</v>
      </c>
      <c r="I7" s="529">
        <v>4.2514000000000003</v>
      </c>
      <c r="J7" s="527">
        <v>34889829.490000002</v>
      </c>
      <c r="K7" s="529">
        <v>5.2263000000000002</v>
      </c>
      <c r="L7" s="527">
        <v>0</v>
      </c>
      <c r="M7" s="529">
        <v>0</v>
      </c>
      <c r="N7" s="527">
        <v>41639689.350000001</v>
      </c>
      <c r="O7" s="529">
        <v>6.7714999999999996</v>
      </c>
      <c r="P7" s="527">
        <v>20986550.399999999</v>
      </c>
      <c r="Q7" s="529">
        <v>1.3533999999999999</v>
      </c>
      <c r="R7" s="527">
        <v>13814567</v>
      </c>
      <c r="S7" s="529">
        <v>7.1036000000000001</v>
      </c>
      <c r="T7" s="527">
        <v>1033502</v>
      </c>
      <c r="U7" s="529">
        <v>0.1925</v>
      </c>
      <c r="V7" s="527">
        <v>1317154.21</v>
      </c>
      <c r="W7" s="529">
        <v>0.41889999999999999</v>
      </c>
      <c r="X7" s="527">
        <v>-891018.08</v>
      </c>
      <c r="Y7" s="529">
        <v>-0.12239999999999999</v>
      </c>
    </row>
    <row r="8" spans="1:25">
      <c r="A8" s="528" t="s">
        <v>321</v>
      </c>
      <c r="B8" s="527">
        <v>-706131</v>
      </c>
      <c r="C8" s="529">
        <v>-1.2500000000000001E-2</v>
      </c>
      <c r="D8" s="527">
        <v>0</v>
      </c>
      <c r="E8" s="529">
        <v>0</v>
      </c>
      <c r="F8" s="527">
        <v>0</v>
      </c>
      <c r="G8" s="529">
        <v>0</v>
      </c>
      <c r="H8" s="527">
        <v>0</v>
      </c>
      <c r="I8" s="529">
        <v>0</v>
      </c>
      <c r="J8" s="527">
        <v>0</v>
      </c>
      <c r="K8" s="529">
        <v>0</v>
      </c>
      <c r="L8" s="527">
        <v>0</v>
      </c>
      <c r="M8" s="529">
        <v>0</v>
      </c>
      <c r="N8" s="527">
        <v>0</v>
      </c>
      <c r="O8" s="529">
        <v>0</v>
      </c>
      <c r="P8" s="527">
        <v>-706131</v>
      </c>
      <c r="Q8" s="529">
        <v>-4.5499999999999999E-2</v>
      </c>
      <c r="R8" s="527">
        <v>0</v>
      </c>
      <c r="S8" s="529">
        <v>0</v>
      </c>
      <c r="T8" s="527">
        <v>0</v>
      </c>
      <c r="U8" s="529">
        <v>0</v>
      </c>
      <c r="V8" s="527">
        <v>0</v>
      </c>
      <c r="W8" s="529">
        <v>0</v>
      </c>
      <c r="X8" s="527">
        <v>0</v>
      </c>
      <c r="Y8" s="529">
        <v>0</v>
      </c>
    </row>
    <row r="9" spans="1:25">
      <c r="A9" s="528" t="s">
        <v>322</v>
      </c>
      <c r="B9" s="527">
        <v>10720339.02</v>
      </c>
      <c r="C9" s="529">
        <v>0.18990000000000001</v>
      </c>
      <c r="D9" s="527">
        <v>0</v>
      </c>
      <c r="E9" s="529">
        <v>0</v>
      </c>
      <c r="F9" s="527">
        <v>0</v>
      </c>
      <c r="G9" s="529">
        <v>0</v>
      </c>
      <c r="H9" s="527">
        <v>93860.160000000003</v>
      </c>
      <c r="I9" s="529">
        <v>9.1999999999999998E-2</v>
      </c>
      <c r="J9" s="527">
        <v>0</v>
      </c>
      <c r="K9" s="529">
        <v>0</v>
      </c>
      <c r="L9" s="527">
        <v>0</v>
      </c>
      <c r="M9" s="529">
        <v>0</v>
      </c>
      <c r="N9" s="527">
        <v>0</v>
      </c>
      <c r="O9" s="529">
        <v>0</v>
      </c>
      <c r="P9" s="527">
        <v>0</v>
      </c>
      <c r="Q9" s="529">
        <v>0</v>
      </c>
      <c r="R9" s="527">
        <v>0</v>
      </c>
      <c r="S9" s="529">
        <v>0</v>
      </c>
      <c r="T9" s="527">
        <v>0</v>
      </c>
      <c r="U9" s="529">
        <v>0</v>
      </c>
      <c r="V9" s="527">
        <v>10626478.560000001</v>
      </c>
      <c r="W9" s="529">
        <v>3.3794</v>
      </c>
      <c r="X9" s="527">
        <v>0.3</v>
      </c>
      <c r="Y9" s="529">
        <v>0</v>
      </c>
    </row>
    <row r="10" spans="1:25">
      <c r="A10" s="14" t="s">
        <v>108</v>
      </c>
      <c r="B10" s="527">
        <v>37498967.350000001</v>
      </c>
      <c r="C10" s="529">
        <v>0.66410000000000002</v>
      </c>
      <c r="D10" s="527">
        <v>1063010.58</v>
      </c>
      <c r="E10" s="529">
        <v>0.55400000000000005</v>
      </c>
      <c r="F10" s="527">
        <v>77450.149999999994</v>
      </c>
      <c r="G10" s="529">
        <v>1.0800000000000001E-2</v>
      </c>
      <c r="H10" s="527">
        <v>0</v>
      </c>
      <c r="I10" s="529">
        <v>0</v>
      </c>
      <c r="J10" s="527">
        <v>0</v>
      </c>
      <c r="K10" s="529">
        <v>0</v>
      </c>
      <c r="L10" s="527">
        <v>0</v>
      </c>
      <c r="M10" s="529">
        <v>0</v>
      </c>
      <c r="N10" s="527">
        <v>5694</v>
      </c>
      <c r="O10" s="529">
        <v>8.9999999999999998E-4</v>
      </c>
      <c r="P10" s="527">
        <v>31701825</v>
      </c>
      <c r="Q10" s="529">
        <v>2.0442999999999998</v>
      </c>
      <c r="R10" s="527">
        <v>415686</v>
      </c>
      <c r="S10" s="529">
        <v>0.2137</v>
      </c>
      <c r="T10" s="527">
        <v>0</v>
      </c>
      <c r="U10" s="529">
        <v>0</v>
      </c>
      <c r="V10" s="527">
        <v>4235301.62</v>
      </c>
      <c r="W10" s="529">
        <v>1.3469</v>
      </c>
      <c r="X10" s="527">
        <v>0</v>
      </c>
      <c r="Y10" s="529">
        <v>0</v>
      </c>
    </row>
    <row r="11" spans="1:25" ht="13.5" thickBot="1">
      <c r="A11" s="528" t="s">
        <v>109</v>
      </c>
      <c r="B11" s="527">
        <v>259547</v>
      </c>
      <c r="C11" s="529">
        <v>4.5999999999999999E-3</v>
      </c>
      <c r="D11" s="527">
        <v>0</v>
      </c>
      <c r="E11" s="529">
        <v>0</v>
      </c>
      <c r="F11" s="527">
        <v>0</v>
      </c>
      <c r="G11" s="529">
        <v>0</v>
      </c>
      <c r="H11" s="527">
        <v>0</v>
      </c>
      <c r="I11" s="529">
        <v>0</v>
      </c>
      <c r="J11" s="527">
        <v>0</v>
      </c>
      <c r="K11" s="529">
        <v>0</v>
      </c>
      <c r="L11" s="527">
        <v>0</v>
      </c>
      <c r="M11" s="529">
        <v>0</v>
      </c>
      <c r="N11" s="527">
        <v>0</v>
      </c>
      <c r="O11" s="529">
        <v>0</v>
      </c>
      <c r="P11" s="527">
        <v>0</v>
      </c>
      <c r="Q11" s="529">
        <v>0</v>
      </c>
      <c r="R11" s="527">
        <v>259547</v>
      </c>
      <c r="S11" s="529">
        <v>0.13350000000000001</v>
      </c>
      <c r="T11" s="527">
        <v>0</v>
      </c>
      <c r="U11" s="529">
        <v>0</v>
      </c>
      <c r="V11" s="527">
        <v>0</v>
      </c>
      <c r="W11" s="529">
        <v>0</v>
      </c>
      <c r="X11" s="527">
        <v>0</v>
      </c>
      <c r="Y11" s="529">
        <v>0</v>
      </c>
    </row>
    <row r="12" spans="1:25" ht="14.25" thickTop="1" thickBot="1">
      <c r="A12" s="34" t="s">
        <v>3</v>
      </c>
      <c r="B12" s="35">
        <v>5646699205.5100002</v>
      </c>
      <c r="C12" s="36">
        <v>100</v>
      </c>
      <c r="D12" s="35">
        <v>191894975.69</v>
      </c>
      <c r="E12" s="36">
        <v>100</v>
      </c>
      <c r="F12" s="35">
        <v>714636130.12</v>
      </c>
      <c r="G12" s="36">
        <v>100</v>
      </c>
      <c r="H12" s="35">
        <v>101971074.41</v>
      </c>
      <c r="I12" s="36">
        <v>100</v>
      </c>
      <c r="J12" s="35">
        <v>667587899.79999995</v>
      </c>
      <c r="K12" s="36">
        <v>100</v>
      </c>
      <c r="L12" s="35">
        <v>31275243.640000001</v>
      </c>
      <c r="M12" s="36">
        <v>100</v>
      </c>
      <c r="N12" s="35">
        <v>614924390.35000002</v>
      </c>
      <c r="O12" s="36">
        <v>100</v>
      </c>
      <c r="P12" s="35">
        <v>1550707817.4000001</v>
      </c>
      <c r="Q12" s="36">
        <v>100</v>
      </c>
      <c r="R12" s="35">
        <v>194473207</v>
      </c>
      <c r="S12" s="36">
        <v>100</v>
      </c>
      <c r="T12" s="35">
        <v>536809250</v>
      </c>
      <c r="U12" s="36">
        <v>100</v>
      </c>
      <c r="V12" s="35">
        <v>314444287.19999999</v>
      </c>
      <c r="W12" s="36">
        <v>100</v>
      </c>
      <c r="X12" s="35">
        <v>727974929.89999998</v>
      </c>
      <c r="Y12" s="36">
        <v>100</v>
      </c>
    </row>
    <row r="13" spans="1:25" ht="13.5" thickTop="1">
      <c r="A13" s="30" t="s">
        <v>110</v>
      </c>
      <c r="B13" s="527"/>
      <c r="C13" s="528"/>
      <c r="D13" s="527"/>
      <c r="E13" s="528"/>
      <c r="F13" s="527"/>
      <c r="G13" s="528"/>
      <c r="H13" s="527"/>
      <c r="I13" s="528"/>
      <c r="J13" s="527"/>
      <c r="K13" s="528"/>
      <c r="L13" s="527"/>
      <c r="M13" s="528"/>
      <c r="N13" s="527"/>
      <c r="O13" s="528"/>
      <c r="P13" s="527"/>
      <c r="Q13" s="528"/>
      <c r="R13" s="527"/>
      <c r="S13" s="528"/>
      <c r="T13" s="527"/>
      <c r="U13" s="528"/>
      <c r="V13" s="527"/>
      <c r="W13" s="528"/>
      <c r="X13" s="527"/>
      <c r="Y13" s="528"/>
    </row>
    <row r="14" spans="1:25">
      <c r="A14" s="528" t="s">
        <v>174</v>
      </c>
      <c r="B14" s="527">
        <v>0</v>
      </c>
      <c r="C14" s="528">
        <v>0</v>
      </c>
      <c r="D14" s="527">
        <v>0</v>
      </c>
      <c r="E14" s="528">
        <v>0</v>
      </c>
      <c r="F14" s="527">
        <v>0</v>
      </c>
      <c r="G14" s="528">
        <v>0</v>
      </c>
      <c r="H14" s="527">
        <v>0</v>
      </c>
      <c r="I14" s="528">
        <v>0</v>
      </c>
      <c r="J14" s="527">
        <v>0</v>
      </c>
      <c r="K14" s="528">
        <v>0</v>
      </c>
      <c r="L14" s="527">
        <v>0</v>
      </c>
      <c r="M14" s="528">
        <v>0</v>
      </c>
      <c r="N14" s="527">
        <v>0</v>
      </c>
      <c r="O14" s="528">
        <v>0</v>
      </c>
      <c r="P14" s="527">
        <v>0</v>
      </c>
      <c r="Q14" s="528">
        <v>0</v>
      </c>
      <c r="R14" s="527">
        <v>0</v>
      </c>
      <c r="S14" s="528">
        <v>0</v>
      </c>
      <c r="T14" s="527">
        <v>0</v>
      </c>
      <c r="U14" s="528">
        <v>0</v>
      </c>
      <c r="V14" s="527">
        <v>0</v>
      </c>
      <c r="W14" s="528">
        <v>0</v>
      </c>
      <c r="X14" s="527">
        <v>0</v>
      </c>
      <c r="Y14" s="528">
        <v>0</v>
      </c>
    </row>
    <row r="15" spans="1:25">
      <c r="A15" s="528" t="s">
        <v>175</v>
      </c>
      <c r="B15" s="527">
        <v>0</v>
      </c>
      <c r="C15" s="528">
        <v>0</v>
      </c>
      <c r="D15" s="527">
        <v>0</v>
      </c>
      <c r="E15" s="528">
        <v>0</v>
      </c>
      <c r="F15" s="527">
        <v>0</v>
      </c>
      <c r="G15" s="528">
        <v>0</v>
      </c>
      <c r="H15" s="527">
        <v>0</v>
      </c>
      <c r="I15" s="528">
        <v>0</v>
      </c>
      <c r="J15" s="527">
        <v>0</v>
      </c>
      <c r="K15" s="528">
        <v>0</v>
      </c>
      <c r="L15" s="527">
        <v>0</v>
      </c>
      <c r="M15" s="528">
        <v>0</v>
      </c>
      <c r="N15" s="527">
        <v>0</v>
      </c>
      <c r="O15" s="528">
        <v>0</v>
      </c>
      <c r="P15" s="527">
        <v>0</v>
      </c>
      <c r="Q15" s="528">
        <v>0</v>
      </c>
      <c r="R15" s="527">
        <v>0</v>
      </c>
      <c r="S15" s="528">
        <v>0</v>
      </c>
      <c r="T15" s="527">
        <v>0</v>
      </c>
      <c r="U15" s="528">
        <v>0</v>
      </c>
      <c r="V15" s="527">
        <v>0</v>
      </c>
      <c r="W15" s="528">
        <v>0</v>
      </c>
      <c r="X15" s="527">
        <v>0</v>
      </c>
      <c r="Y15" s="528">
        <v>0</v>
      </c>
    </row>
    <row r="16" spans="1:25">
      <c r="A16" s="528" t="s">
        <v>176</v>
      </c>
      <c r="B16" s="527">
        <v>0</v>
      </c>
      <c r="C16" s="528">
        <v>0</v>
      </c>
      <c r="D16" s="527">
        <v>0</v>
      </c>
      <c r="E16" s="528">
        <v>0</v>
      </c>
      <c r="F16" s="527">
        <v>0</v>
      </c>
      <c r="G16" s="528">
        <v>0</v>
      </c>
      <c r="H16" s="527">
        <v>0</v>
      </c>
      <c r="I16" s="528">
        <v>0</v>
      </c>
      <c r="J16" s="527">
        <v>0</v>
      </c>
      <c r="K16" s="528">
        <v>0</v>
      </c>
      <c r="L16" s="527">
        <v>0</v>
      </c>
      <c r="M16" s="528">
        <v>0</v>
      </c>
      <c r="N16" s="527">
        <v>0</v>
      </c>
      <c r="O16" s="528">
        <v>0</v>
      </c>
      <c r="P16" s="527">
        <v>0</v>
      </c>
      <c r="Q16" s="528">
        <v>0</v>
      </c>
      <c r="R16" s="527">
        <v>0</v>
      </c>
      <c r="S16" s="528">
        <v>0</v>
      </c>
      <c r="T16" s="527">
        <v>0</v>
      </c>
      <c r="U16" s="528">
        <v>0</v>
      </c>
      <c r="V16" s="527">
        <v>0</v>
      </c>
      <c r="W16" s="528">
        <v>0</v>
      </c>
      <c r="X16" s="527">
        <v>0</v>
      </c>
      <c r="Y16" s="528">
        <v>0</v>
      </c>
    </row>
    <row r="17" spans="1:25">
      <c r="A17" s="528" t="s">
        <v>177</v>
      </c>
      <c r="B17" s="527">
        <v>159431070.99000001</v>
      </c>
      <c r="C17" s="529">
        <v>2.8233999999999999</v>
      </c>
      <c r="D17" s="527">
        <v>0</v>
      </c>
      <c r="E17" s="528">
        <v>0</v>
      </c>
      <c r="F17" s="527">
        <v>20239531.489999998</v>
      </c>
      <c r="G17" s="529">
        <v>2.8321000000000001</v>
      </c>
      <c r="H17" s="527">
        <v>0</v>
      </c>
      <c r="I17" s="528">
        <v>0</v>
      </c>
      <c r="J17" s="527">
        <v>0</v>
      </c>
      <c r="K17" s="528">
        <v>0</v>
      </c>
      <c r="L17" s="527">
        <v>0</v>
      </c>
      <c r="M17" s="528">
        <v>0</v>
      </c>
      <c r="N17" s="527">
        <v>71932890</v>
      </c>
      <c r="O17" s="529">
        <v>11.697800000000001</v>
      </c>
      <c r="P17" s="527">
        <v>32335454</v>
      </c>
      <c r="Q17" s="529">
        <v>2.0851999999999999</v>
      </c>
      <c r="R17" s="527">
        <v>7162955</v>
      </c>
      <c r="S17" s="529">
        <v>3.6833</v>
      </c>
      <c r="T17" s="527">
        <v>0</v>
      </c>
      <c r="U17" s="528">
        <v>0</v>
      </c>
      <c r="V17" s="527">
        <v>15746655</v>
      </c>
      <c r="W17" s="529">
        <v>5.0077999999999996</v>
      </c>
      <c r="X17" s="527">
        <v>12013585.5</v>
      </c>
      <c r="Y17" s="529">
        <v>1.6503000000000001</v>
      </c>
    </row>
    <row r="18" spans="1:25">
      <c r="A18" s="528" t="s">
        <v>178</v>
      </c>
      <c r="B18" s="527">
        <v>0</v>
      </c>
      <c r="C18" s="528">
        <v>0</v>
      </c>
      <c r="D18" s="527">
        <v>0</v>
      </c>
      <c r="E18" s="528">
        <v>0</v>
      </c>
      <c r="F18" s="527">
        <v>0</v>
      </c>
      <c r="G18" s="528">
        <v>0</v>
      </c>
      <c r="H18" s="527">
        <v>0</v>
      </c>
      <c r="I18" s="528">
        <v>0</v>
      </c>
      <c r="J18" s="527">
        <v>0</v>
      </c>
      <c r="K18" s="528">
        <v>0</v>
      </c>
      <c r="L18" s="527">
        <v>0</v>
      </c>
      <c r="M18" s="528">
        <v>0</v>
      </c>
      <c r="N18" s="527">
        <v>0</v>
      </c>
      <c r="O18" s="528">
        <v>0</v>
      </c>
      <c r="P18" s="527">
        <v>0</v>
      </c>
      <c r="Q18" s="528">
        <v>0</v>
      </c>
      <c r="R18" s="527">
        <v>0</v>
      </c>
      <c r="S18" s="528">
        <v>0</v>
      </c>
      <c r="T18" s="527">
        <v>0</v>
      </c>
      <c r="U18" s="528">
        <v>0</v>
      </c>
      <c r="V18" s="527">
        <v>0</v>
      </c>
      <c r="W18" s="528">
        <v>0</v>
      </c>
      <c r="X18" s="527">
        <v>0</v>
      </c>
      <c r="Y18" s="528">
        <v>0</v>
      </c>
    </row>
    <row r="19" spans="1:25">
      <c r="A19" s="528" t="s">
        <v>179</v>
      </c>
      <c r="B19" s="527">
        <v>0</v>
      </c>
      <c r="C19" s="528">
        <v>0</v>
      </c>
      <c r="D19" s="527">
        <v>0</v>
      </c>
      <c r="E19" s="528">
        <v>0</v>
      </c>
      <c r="F19" s="527">
        <v>0</v>
      </c>
      <c r="G19" s="528">
        <v>0</v>
      </c>
      <c r="H19" s="527">
        <v>0</v>
      </c>
      <c r="I19" s="528">
        <v>0</v>
      </c>
      <c r="J19" s="527">
        <v>0</v>
      </c>
      <c r="K19" s="528">
        <v>0</v>
      </c>
      <c r="L19" s="527">
        <v>0</v>
      </c>
      <c r="M19" s="528">
        <v>0</v>
      </c>
      <c r="N19" s="527">
        <v>0</v>
      </c>
      <c r="O19" s="528">
        <v>0</v>
      </c>
      <c r="P19" s="527">
        <v>0</v>
      </c>
      <c r="Q19" s="528">
        <v>0</v>
      </c>
      <c r="R19" s="527">
        <v>0</v>
      </c>
      <c r="S19" s="528">
        <v>0</v>
      </c>
      <c r="T19" s="527">
        <v>0</v>
      </c>
      <c r="U19" s="528">
        <v>0</v>
      </c>
      <c r="V19" s="527">
        <v>0</v>
      </c>
      <c r="W19" s="528">
        <v>0</v>
      </c>
      <c r="X19" s="527">
        <v>0</v>
      </c>
      <c r="Y19" s="528">
        <v>0</v>
      </c>
    </row>
    <row r="20" spans="1:25">
      <c r="A20" s="528" t="s">
        <v>180</v>
      </c>
      <c r="B20" s="527">
        <v>0</v>
      </c>
      <c r="C20" s="528">
        <v>0</v>
      </c>
      <c r="D20" s="527">
        <v>0</v>
      </c>
      <c r="E20" s="528">
        <v>0</v>
      </c>
      <c r="F20" s="527">
        <v>0</v>
      </c>
      <c r="G20" s="528">
        <v>0</v>
      </c>
      <c r="H20" s="527">
        <v>0</v>
      </c>
      <c r="I20" s="528">
        <v>0</v>
      </c>
      <c r="J20" s="527">
        <v>0</v>
      </c>
      <c r="K20" s="528">
        <v>0</v>
      </c>
      <c r="L20" s="527">
        <v>0</v>
      </c>
      <c r="M20" s="528">
        <v>0</v>
      </c>
      <c r="N20" s="527">
        <v>0</v>
      </c>
      <c r="O20" s="528">
        <v>0</v>
      </c>
      <c r="P20" s="527">
        <v>0</v>
      </c>
      <c r="Q20" s="528">
        <v>0</v>
      </c>
      <c r="R20" s="527">
        <v>0</v>
      </c>
      <c r="S20" s="528">
        <v>0</v>
      </c>
      <c r="T20" s="527">
        <v>0</v>
      </c>
      <c r="U20" s="528">
        <v>0</v>
      </c>
      <c r="V20" s="527">
        <v>0</v>
      </c>
      <c r="W20" s="528">
        <v>0</v>
      </c>
      <c r="X20" s="527">
        <v>0</v>
      </c>
      <c r="Y20" s="528">
        <v>0</v>
      </c>
    </row>
    <row r="21" spans="1:25" ht="13.5" thickBot="1">
      <c r="A21" s="528" t="s">
        <v>181</v>
      </c>
      <c r="B21" s="527">
        <v>0</v>
      </c>
      <c r="C21" s="528">
        <v>0</v>
      </c>
      <c r="D21" s="527">
        <v>0</v>
      </c>
      <c r="E21" s="528">
        <v>0</v>
      </c>
      <c r="F21" s="527">
        <v>0</v>
      </c>
      <c r="G21" s="528">
        <v>0</v>
      </c>
      <c r="H21" s="527">
        <v>0</v>
      </c>
      <c r="I21" s="528">
        <v>0</v>
      </c>
      <c r="J21" s="527">
        <v>0</v>
      </c>
      <c r="K21" s="528">
        <v>0</v>
      </c>
      <c r="L21" s="527">
        <v>0</v>
      </c>
      <c r="M21" s="528">
        <v>0</v>
      </c>
      <c r="N21" s="527">
        <v>0</v>
      </c>
      <c r="O21" s="528">
        <v>0</v>
      </c>
      <c r="P21" s="527">
        <v>0</v>
      </c>
      <c r="Q21" s="528">
        <v>0</v>
      </c>
      <c r="R21" s="527">
        <v>0</v>
      </c>
      <c r="S21" s="528">
        <v>0</v>
      </c>
      <c r="T21" s="527">
        <v>0</v>
      </c>
      <c r="U21" s="528">
        <v>0</v>
      </c>
      <c r="V21" s="527">
        <v>0</v>
      </c>
      <c r="W21" s="528">
        <v>0</v>
      </c>
      <c r="X21" s="527">
        <v>0</v>
      </c>
      <c r="Y21" s="528">
        <v>0</v>
      </c>
    </row>
    <row r="22" spans="1:25" ht="14.25" thickTop="1" thickBot="1">
      <c r="A22" s="34" t="s">
        <v>182</v>
      </c>
      <c r="B22" s="35">
        <v>159431070.99000001</v>
      </c>
      <c r="C22" s="36">
        <v>2.8233999999999999</v>
      </c>
      <c r="D22" s="35">
        <v>0</v>
      </c>
      <c r="E22" s="34">
        <v>0</v>
      </c>
      <c r="F22" s="35">
        <v>20239531.489999998</v>
      </c>
      <c r="G22" s="36">
        <v>2.8321000000000001</v>
      </c>
      <c r="H22" s="35">
        <v>0</v>
      </c>
      <c r="I22" s="34">
        <v>0</v>
      </c>
      <c r="J22" s="35">
        <v>0</v>
      </c>
      <c r="K22" s="34">
        <v>0</v>
      </c>
      <c r="L22" s="35">
        <v>0</v>
      </c>
      <c r="M22" s="34">
        <v>0</v>
      </c>
      <c r="N22" s="35">
        <v>71932890</v>
      </c>
      <c r="O22" s="36">
        <v>11.697800000000001</v>
      </c>
      <c r="P22" s="35">
        <v>32335454</v>
      </c>
      <c r="Q22" s="36">
        <v>2.0851999999999999</v>
      </c>
      <c r="R22" s="35">
        <v>7162955</v>
      </c>
      <c r="S22" s="36">
        <v>3.6833</v>
      </c>
      <c r="T22" s="35">
        <v>0</v>
      </c>
      <c r="U22" s="34">
        <v>0</v>
      </c>
      <c r="V22" s="35">
        <v>15746655</v>
      </c>
      <c r="W22" s="36">
        <v>5.0077999999999996</v>
      </c>
      <c r="X22" s="35">
        <v>12013585.5</v>
      </c>
      <c r="Y22" s="36">
        <v>1.6503000000000001</v>
      </c>
    </row>
    <row r="23" spans="1:25" ht="13.5" thickTop="1">
      <c r="A23" s="528" t="s">
        <v>183</v>
      </c>
      <c r="B23" s="527">
        <v>31154694.5</v>
      </c>
      <c r="C23" s="529">
        <v>0.55169999999999997</v>
      </c>
      <c r="D23" s="527">
        <v>5508869</v>
      </c>
      <c r="E23" s="529">
        <v>2.8708</v>
      </c>
      <c r="F23" s="527">
        <v>0</v>
      </c>
      <c r="G23" s="528">
        <v>0</v>
      </c>
      <c r="H23" s="527">
        <v>0</v>
      </c>
      <c r="I23" s="528">
        <v>0</v>
      </c>
      <c r="J23" s="527">
        <v>0</v>
      </c>
      <c r="K23" s="528">
        <v>0</v>
      </c>
      <c r="L23" s="527">
        <v>265174</v>
      </c>
      <c r="M23" s="529">
        <v>0.84789999999999999</v>
      </c>
      <c r="N23" s="527">
        <v>0</v>
      </c>
      <c r="O23" s="528">
        <v>0</v>
      </c>
      <c r="P23" s="527">
        <v>15105027</v>
      </c>
      <c r="Q23" s="529">
        <v>0.97409999999999997</v>
      </c>
      <c r="R23" s="527">
        <v>0</v>
      </c>
      <c r="S23" s="528">
        <v>0</v>
      </c>
      <c r="T23" s="527">
        <v>0</v>
      </c>
      <c r="U23" s="528">
        <v>0</v>
      </c>
      <c r="V23" s="527">
        <v>0</v>
      </c>
      <c r="W23" s="528">
        <v>0</v>
      </c>
      <c r="X23" s="527">
        <v>10275624.5</v>
      </c>
      <c r="Y23" s="529">
        <v>1.4115</v>
      </c>
    </row>
    <row r="24" spans="1:25">
      <c r="A24" s="528" t="s">
        <v>184</v>
      </c>
      <c r="B24" s="527">
        <v>269188503.18000001</v>
      </c>
      <c r="C24" s="529">
        <v>4.7671999999999999</v>
      </c>
      <c r="D24" s="527">
        <v>21653644.899999999</v>
      </c>
      <c r="E24" s="529">
        <v>11.2841</v>
      </c>
      <c r="F24" s="527">
        <v>44990316.479999997</v>
      </c>
      <c r="G24" s="529">
        <v>6.2956000000000003</v>
      </c>
      <c r="H24" s="527">
        <v>5424574</v>
      </c>
      <c r="I24" s="529">
        <v>5.3197000000000001</v>
      </c>
      <c r="J24" s="527">
        <v>44478735.799999997</v>
      </c>
      <c r="K24" s="529">
        <v>6.6626000000000003</v>
      </c>
      <c r="L24" s="527">
        <v>1433292</v>
      </c>
      <c r="M24" s="529">
        <v>4.5827999999999998</v>
      </c>
      <c r="N24" s="527">
        <v>0</v>
      </c>
      <c r="O24" s="528">
        <v>0</v>
      </c>
      <c r="P24" s="527">
        <v>135387113</v>
      </c>
      <c r="Q24" s="529">
        <v>8.7307000000000006</v>
      </c>
      <c r="R24" s="527">
        <v>11660827</v>
      </c>
      <c r="S24" s="529">
        <v>5.9961000000000002</v>
      </c>
      <c r="T24" s="527">
        <v>0</v>
      </c>
      <c r="U24" s="528">
        <v>0</v>
      </c>
      <c r="V24" s="527">
        <v>0</v>
      </c>
      <c r="W24" s="528">
        <v>0</v>
      </c>
      <c r="X24" s="527">
        <v>4160000</v>
      </c>
      <c r="Y24" s="529">
        <v>0.57140000000000002</v>
      </c>
    </row>
    <row r="25" spans="1:25">
      <c r="A25" s="528" t="s">
        <v>185</v>
      </c>
      <c r="B25" s="527">
        <v>224206054.13999999</v>
      </c>
      <c r="C25" s="529">
        <v>3.9706000000000001</v>
      </c>
      <c r="D25" s="527">
        <v>6954984.8499999996</v>
      </c>
      <c r="E25" s="529">
        <v>3.6244000000000001</v>
      </c>
      <c r="F25" s="527">
        <v>2079673</v>
      </c>
      <c r="G25" s="529">
        <v>0.29099999999999998</v>
      </c>
      <c r="H25" s="527">
        <v>2426739.5299999998</v>
      </c>
      <c r="I25" s="529">
        <v>2.3797999999999999</v>
      </c>
      <c r="J25" s="527">
        <v>0</v>
      </c>
      <c r="K25" s="528">
        <v>0</v>
      </c>
      <c r="L25" s="527">
        <v>1405213.81</v>
      </c>
      <c r="M25" s="529">
        <v>4.4931000000000001</v>
      </c>
      <c r="N25" s="527">
        <v>0</v>
      </c>
      <c r="O25" s="528">
        <v>0</v>
      </c>
      <c r="P25" s="527">
        <v>173361576</v>
      </c>
      <c r="Q25" s="529">
        <v>11.179500000000001</v>
      </c>
      <c r="R25" s="527">
        <v>21363844</v>
      </c>
      <c r="S25" s="529">
        <v>10.9855</v>
      </c>
      <c r="T25" s="527">
        <v>0</v>
      </c>
      <c r="U25" s="528">
        <v>0</v>
      </c>
      <c r="V25" s="527">
        <v>0</v>
      </c>
      <c r="W25" s="528">
        <v>0</v>
      </c>
      <c r="X25" s="527">
        <v>16614022.949999999</v>
      </c>
      <c r="Y25" s="529">
        <v>2.2822</v>
      </c>
    </row>
    <row r="26" spans="1:25" ht="13.5" thickBot="1">
      <c r="A26" s="528" t="s">
        <v>186</v>
      </c>
      <c r="B26" s="527">
        <v>3674216636.5900002</v>
      </c>
      <c r="C26" s="529">
        <v>65.068399999999997</v>
      </c>
      <c r="D26" s="527">
        <v>73167838.480000004</v>
      </c>
      <c r="E26" s="529">
        <v>38.129100000000001</v>
      </c>
      <c r="F26" s="527">
        <v>536251442.81999999</v>
      </c>
      <c r="G26" s="529">
        <v>75.038399999999996</v>
      </c>
      <c r="H26" s="527">
        <v>69269985.140000001</v>
      </c>
      <c r="I26" s="529">
        <v>67.930999999999997</v>
      </c>
      <c r="J26" s="527">
        <v>438117359.57999998</v>
      </c>
      <c r="K26" s="529">
        <v>65.626900000000006</v>
      </c>
      <c r="L26" s="527">
        <v>24727577.829999998</v>
      </c>
      <c r="M26" s="529">
        <v>79.064400000000006</v>
      </c>
      <c r="N26" s="527">
        <v>396709310</v>
      </c>
      <c r="O26" s="529">
        <v>64.513499999999993</v>
      </c>
      <c r="P26" s="527">
        <v>744964100</v>
      </c>
      <c r="Q26" s="529">
        <v>48.040300000000002</v>
      </c>
      <c r="R26" s="527">
        <v>118455554</v>
      </c>
      <c r="S26" s="529">
        <v>60.911000000000001</v>
      </c>
      <c r="T26" s="527">
        <v>472635508</v>
      </c>
      <c r="U26" s="529">
        <v>88.045299999999997</v>
      </c>
      <c r="V26" s="527">
        <v>215853450.99000001</v>
      </c>
      <c r="W26" s="529">
        <v>68.646000000000001</v>
      </c>
      <c r="X26" s="527">
        <v>584064509.75</v>
      </c>
      <c r="Y26" s="529">
        <v>80.231399999999994</v>
      </c>
    </row>
    <row r="27" spans="1:25" ht="14.25" thickTop="1" thickBot="1">
      <c r="A27" s="34" t="s">
        <v>187</v>
      </c>
      <c r="B27" s="35">
        <v>4198765888.4099998</v>
      </c>
      <c r="C27" s="36">
        <v>74.357900000000001</v>
      </c>
      <c r="D27" s="35">
        <v>107285337.23</v>
      </c>
      <c r="E27" s="36">
        <v>55.9084</v>
      </c>
      <c r="F27" s="35">
        <v>583321432.29999995</v>
      </c>
      <c r="G27" s="36">
        <v>81.625</v>
      </c>
      <c r="H27" s="35">
        <v>77121298.670000002</v>
      </c>
      <c r="I27" s="36">
        <v>75.630600000000001</v>
      </c>
      <c r="J27" s="35">
        <v>482596095.38</v>
      </c>
      <c r="K27" s="36">
        <v>72.289500000000004</v>
      </c>
      <c r="L27" s="35">
        <v>27831257.640000001</v>
      </c>
      <c r="M27" s="36">
        <v>88.988100000000003</v>
      </c>
      <c r="N27" s="35">
        <v>396709310</v>
      </c>
      <c r="O27" s="36">
        <v>64.513499999999993</v>
      </c>
      <c r="P27" s="35">
        <v>1068817816</v>
      </c>
      <c r="Q27" s="36">
        <v>68.924499999999995</v>
      </c>
      <c r="R27" s="35">
        <v>151480225</v>
      </c>
      <c r="S27" s="36">
        <v>77.892600000000002</v>
      </c>
      <c r="T27" s="35">
        <v>472635508</v>
      </c>
      <c r="U27" s="36">
        <v>88.045299999999997</v>
      </c>
      <c r="V27" s="35">
        <v>215853450.99000001</v>
      </c>
      <c r="W27" s="36">
        <v>68.646000000000001</v>
      </c>
      <c r="X27" s="35">
        <v>615114157.20000005</v>
      </c>
      <c r="Y27" s="36">
        <v>84.496600000000001</v>
      </c>
    </row>
    <row r="28" spans="1:25" ht="13.5" thickTop="1">
      <c r="A28" s="528" t="s">
        <v>188</v>
      </c>
      <c r="B28" s="527">
        <v>0</v>
      </c>
      <c r="C28" s="528">
        <v>0</v>
      </c>
      <c r="D28" s="527">
        <v>0</v>
      </c>
      <c r="E28" s="528">
        <v>0</v>
      </c>
      <c r="F28" s="527">
        <v>0</v>
      </c>
      <c r="G28" s="528">
        <v>0</v>
      </c>
      <c r="H28" s="527">
        <v>0</v>
      </c>
      <c r="I28" s="528">
        <v>0</v>
      </c>
      <c r="J28" s="527">
        <v>0</v>
      </c>
      <c r="K28" s="528">
        <v>0</v>
      </c>
      <c r="L28" s="527">
        <v>0</v>
      </c>
      <c r="M28" s="528">
        <v>0</v>
      </c>
      <c r="N28" s="527">
        <v>0</v>
      </c>
      <c r="O28" s="528">
        <v>0</v>
      </c>
      <c r="P28" s="527">
        <v>0</v>
      </c>
      <c r="Q28" s="528">
        <v>0</v>
      </c>
      <c r="R28" s="527">
        <v>0</v>
      </c>
      <c r="S28" s="528">
        <v>0</v>
      </c>
      <c r="T28" s="527">
        <v>0</v>
      </c>
      <c r="U28" s="528">
        <v>0</v>
      </c>
      <c r="V28" s="527">
        <v>0</v>
      </c>
      <c r="W28" s="528">
        <v>0</v>
      </c>
      <c r="X28" s="527">
        <v>0</v>
      </c>
      <c r="Y28" s="528">
        <v>0</v>
      </c>
    </row>
    <row r="29" spans="1:25">
      <c r="A29" s="528" t="s">
        <v>189</v>
      </c>
      <c r="B29" s="527">
        <v>0</v>
      </c>
      <c r="C29" s="528">
        <v>0</v>
      </c>
      <c r="D29" s="527">
        <v>0</v>
      </c>
      <c r="E29" s="528">
        <v>0</v>
      </c>
      <c r="F29" s="527">
        <v>0</v>
      </c>
      <c r="G29" s="528">
        <v>0</v>
      </c>
      <c r="H29" s="527">
        <v>0</v>
      </c>
      <c r="I29" s="528">
        <v>0</v>
      </c>
      <c r="J29" s="527">
        <v>0</v>
      </c>
      <c r="K29" s="528">
        <v>0</v>
      </c>
      <c r="L29" s="527">
        <v>0</v>
      </c>
      <c r="M29" s="528">
        <v>0</v>
      </c>
      <c r="N29" s="527">
        <v>0</v>
      </c>
      <c r="O29" s="528">
        <v>0</v>
      </c>
      <c r="P29" s="527">
        <v>0</v>
      </c>
      <c r="Q29" s="528">
        <v>0</v>
      </c>
      <c r="R29" s="527">
        <v>0</v>
      </c>
      <c r="S29" s="528">
        <v>0</v>
      </c>
      <c r="T29" s="527">
        <v>0</v>
      </c>
      <c r="U29" s="528">
        <v>0</v>
      </c>
      <c r="V29" s="527">
        <v>0</v>
      </c>
      <c r="W29" s="528">
        <v>0</v>
      </c>
      <c r="X29" s="527">
        <v>0</v>
      </c>
      <c r="Y29" s="528">
        <v>0</v>
      </c>
    </row>
    <row r="30" spans="1:25">
      <c r="A30" s="528" t="s">
        <v>190</v>
      </c>
      <c r="B30" s="527">
        <v>73288714.400000006</v>
      </c>
      <c r="C30" s="529">
        <v>1.2979000000000001</v>
      </c>
      <c r="D30" s="527">
        <v>0</v>
      </c>
      <c r="E30" s="528">
        <v>0</v>
      </c>
      <c r="F30" s="527">
        <v>0</v>
      </c>
      <c r="G30" s="528">
        <v>0</v>
      </c>
      <c r="H30" s="527">
        <v>2472250</v>
      </c>
      <c r="I30" s="529">
        <v>2.4245000000000001</v>
      </c>
      <c r="J30" s="527">
        <v>34285842.399999999</v>
      </c>
      <c r="K30" s="529">
        <v>5.1357999999999997</v>
      </c>
      <c r="L30" s="527">
        <v>0</v>
      </c>
      <c r="M30" s="528">
        <v>0</v>
      </c>
      <c r="N30" s="527">
        <v>0</v>
      </c>
      <c r="O30" s="528">
        <v>0</v>
      </c>
      <c r="P30" s="527">
        <v>36530622</v>
      </c>
      <c r="Q30" s="529">
        <v>2.3557000000000001</v>
      </c>
      <c r="R30" s="527">
        <v>0</v>
      </c>
      <c r="S30" s="528">
        <v>0</v>
      </c>
      <c r="T30" s="527">
        <v>0</v>
      </c>
      <c r="U30" s="528">
        <v>0</v>
      </c>
      <c r="V30" s="527">
        <v>0</v>
      </c>
      <c r="W30" s="528">
        <v>0</v>
      </c>
      <c r="X30" s="527">
        <v>0</v>
      </c>
      <c r="Y30" s="528">
        <v>0</v>
      </c>
    </row>
    <row r="31" spans="1:25">
      <c r="A31" s="528" t="s">
        <v>191</v>
      </c>
      <c r="B31" s="527">
        <v>137976</v>
      </c>
      <c r="C31" s="529">
        <v>2.3999999999999998E-3</v>
      </c>
      <c r="D31" s="527">
        <v>0</v>
      </c>
      <c r="E31" s="528">
        <v>0</v>
      </c>
      <c r="F31" s="527">
        <v>0</v>
      </c>
      <c r="G31" s="528">
        <v>0</v>
      </c>
      <c r="H31" s="527">
        <v>0</v>
      </c>
      <c r="I31" s="528">
        <v>0</v>
      </c>
      <c r="J31" s="527">
        <v>0</v>
      </c>
      <c r="K31" s="528">
        <v>0</v>
      </c>
      <c r="L31" s="527">
        <v>0</v>
      </c>
      <c r="M31" s="528">
        <v>0</v>
      </c>
      <c r="N31" s="527">
        <v>0</v>
      </c>
      <c r="O31" s="528">
        <v>0</v>
      </c>
      <c r="P31" s="527">
        <v>137976</v>
      </c>
      <c r="Q31" s="529">
        <v>8.8999999999999999E-3</v>
      </c>
      <c r="R31" s="527">
        <v>0</v>
      </c>
      <c r="S31" s="528">
        <v>0</v>
      </c>
      <c r="T31" s="527">
        <v>0</v>
      </c>
      <c r="U31" s="528">
        <v>0</v>
      </c>
      <c r="V31" s="527">
        <v>0</v>
      </c>
      <c r="W31" s="528">
        <v>0</v>
      </c>
      <c r="X31" s="527">
        <v>0</v>
      </c>
      <c r="Y31" s="528">
        <v>0</v>
      </c>
    </row>
    <row r="32" spans="1:25">
      <c r="A32" s="528" t="s">
        <v>192</v>
      </c>
      <c r="B32" s="527">
        <v>0</v>
      </c>
      <c r="C32" s="528">
        <v>0</v>
      </c>
      <c r="D32" s="527">
        <v>0</v>
      </c>
      <c r="E32" s="528">
        <v>0</v>
      </c>
      <c r="F32" s="527">
        <v>0</v>
      </c>
      <c r="G32" s="528">
        <v>0</v>
      </c>
      <c r="H32" s="527">
        <v>0</v>
      </c>
      <c r="I32" s="528">
        <v>0</v>
      </c>
      <c r="J32" s="527">
        <v>0</v>
      </c>
      <c r="K32" s="528">
        <v>0</v>
      </c>
      <c r="L32" s="527">
        <v>0</v>
      </c>
      <c r="M32" s="528">
        <v>0</v>
      </c>
      <c r="N32" s="527">
        <v>0</v>
      </c>
      <c r="O32" s="528">
        <v>0</v>
      </c>
      <c r="P32" s="527">
        <v>0</v>
      </c>
      <c r="Q32" s="528">
        <v>0</v>
      </c>
      <c r="R32" s="527">
        <v>0</v>
      </c>
      <c r="S32" s="528">
        <v>0</v>
      </c>
      <c r="T32" s="527">
        <v>0</v>
      </c>
      <c r="U32" s="528">
        <v>0</v>
      </c>
      <c r="V32" s="527">
        <v>0</v>
      </c>
      <c r="W32" s="528">
        <v>0</v>
      </c>
      <c r="X32" s="527">
        <v>0</v>
      </c>
      <c r="Y32" s="528">
        <v>0</v>
      </c>
    </row>
    <row r="33" spans="1:25">
      <c r="A33" s="528" t="s">
        <v>193</v>
      </c>
      <c r="B33" s="527">
        <v>0</v>
      </c>
      <c r="C33" s="528">
        <v>0</v>
      </c>
      <c r="D33" s="527">
        <v>0</v>
      </c>
      <c r="E33" s="528">
        <v>0</v>
      </c>
      <c r="F33" s="527">
        <v>0</v>
      </c>
      <c r="G33" s="528">
        <v>0</v>
      </c>
      <c r="H33" s="527">
        <v>0</v>
      </c>
      <c r="I33" s="528">
        <v>0</v>
      </c>
      <c r="J33" s="527">
        <v>0</v>
      </c>
      <c r="K33" s="528">
        <v>0</v>
      </c>
      <c r="L33" s="527">
        <v>0</v>
      </c>
      <c r="M33" s="528">
        <v>0</v>
      </c>
      <c r="N33" s="527">
        <v>0</v>
      </c>
      <c r="O33" s="528">
        <v>0</v>
      </c>
      <c r="P33" s="527">
        <v>0</v>
      </c>
      <c r="Q33" s="528">
        <v>0</v>
      </c>
      <c r="R33" s="527">
        <v>0</v>
      </c>
      <c r="S33" s="528">
        <v>0</v>
      </c>
      <c r="T33" s="527">
        <v>0</v>
      </c>
      <c r="U33" s="528">
        <v>0</v>
      </c>
      <c r="V33" s="527">
        <v>0</v>
      </c>
      <c r="W33" s="528">
        <v>0</v>
      </c>
      <c r="X33" s="527">
        <v>0</v>
      </c>
      <c r="Y33" s="528">
        <v>0</v>
      </c>
    </row>
    <row r="34" spans="1:25" ht="13.5" thickBot="1">
      <c r="A34" s="528" t="s">
        <v>194</v>
      </c>
      <c r="B34" s="527">
        <v>0</v>
      </c>
      <c r="C34" s="528">
        <v>0</v>
      </c>
      <c r="D34" s="527">
        <v>0</v>
      </c>
      <c r="E34" s="528">
        <v>0</v>
      </c>
      <c r="F34" s="527">
        <v>0</v>
      </c>
      <c r="G34" s="528">
        <v>0</v>
      </c>
      <c r="H34" s="527">
        <v>0</v>
      </c>
      <c r="I34" s="528">
        <v>0</v>
      </c>
      <c r="J34" s="527">
        <v>0</v>
      </c>
      <c r="K34" s="528">
        <v>0</v>
      </c>
      <c r="L34" s="527">
        <v>0</v>
      </c>
      <c r="M34" s="528">
        <v>0</v>
      </c>
      <c r="N34" s="527">
        <v>0</v>
      </c>
      <c r="O34" s="528">
        <v>0</v>
      </c>
      <c r="P34" s="527">
        <v>0</v>
      </c>
      <c r="Q34" s="528">
        <v>0</v>
      </c>
      <c r="R34" s="527">
        <v>0</v>
      </c>
      <c r="S34" s="528">
        <v>0</v>
      </c>
      <c r="T34" s="527">
        <v>0</v>
      </c>
      <c r="U34" s="528">
        <v>0</v>
      </c>
      <c r="V34" s="527">
        <v>0</v>
      </c>
      <c r="W34" s="528">
        <v>0</v>
      </c>
      <c r="X34" s="527">
        <v>0</v>
      </c>
      <c r="Y34" s="528">
        <v>0</v>
      </c>
    </row>
    <row r="35" spans="1:25" ht="14.25" thickTop="1" thickBot="1">
      <c r="A35" s="34" t="s">
        <v>195</v>
      </c>
      <c r="B35" s="35">
        <v>73426690.400000006</v>
      </c>
      <c r="C35" s="36">
        <v>1.3003</v>
      </c>
      <c r="D35" s="35">
        <v>0</v>
      </c>
      <c r="E35" s="34">
        <v>0</v>
      </c>
      <c r="F35" s="35">
        <v>0</v>
      </c>
      <c r="G35" s="34">
        <v>0</v>
      </c>
      <c r="H35" s="35">
        <v>2472250</v>
      </c>
      <c r="I35" s="36">
        <v>2.4245000000000001</v>
      </c>
      <c r="J35" s="35">
        <v>34285842.399999999</v>
      </c>
      <c r="K35" s="36">
        <v>5.1357999999999997</v>
      </c>
      <c r="L35" s="35">
        <v>0</v>
      </c>
      <c r="M35" s="34">
        <v>0</v>
      </c>
      <c r="N35" s="35">
        <v>0</v>
      </c>
      <c r="O35" s="34">
        <v>0</v>
      </c>
      <c r="P35" s="35">
        <v>36668598</v>
      </c>
      <c r="Q35" s="36">
        <v>2.3645999999999998</v>
      </c>
      <c r="R35" s="35">
        <v>0</v>
      </c>
      <c r="S35" s="34">
        <v>0</v>
      </c>
      <c r="T35" s="35">
        <v>0</v>
      </c>
      <c r="U35" s="34">
        <v>0</v>
      </c>
      <c r="V35" s="35">
        <v>0</v>
      </c>
      <c r="W35" s="34">
        <v>0</v>
      </c>
      <c r="X35" s="35">
        <v>0</v>
      </c>
      <c r="Y35" s="34">
        <v>0</v>
      </c>
    </row>
    <row r="36" spans="1:25" ht="13.5" thickTop="1">
      <c r="A36" s="528" t="s">
        <v>196</v>
      </c>
      <c r="B36" s="527">
        <v>0</v>
      </c>
      <c r="C36" s="528">
        <v>0</v>
      </c>
      <c r="D36" s="527">
        <v>0</v>
      </c>
      <c r="E36" s="528">
        <v>0</v>
      </c>
      <c r="F36" s="527">
        <v>0</v>
      </c>
      <c r="G36" s="528">
        <v>0</v>
      </c>
      <c r="H36" s="527">
        <v>0</v>
      </c>
      <c r="I36" s="528">
        <v>0</v>
      </c>
      <c r="J36" s="527">
        <v>0</v>
      </c>
      <c r="K36" s="528">
        <v>0</v>
      </c>
      <c r="L36" s="527">
        <v>0</v>
      </c>
      <c r="M36" s="528">
        <v>0</v>
      </c>
      <c r="N36" s="527">
        <v>0</v>
      </c>
      <c r="O36" s="528">
        <v>0</v>
      </c>
      <c r="P36" s="527">
        <v>0</v>
      </c>
      <c r="Q36" s="528">
        <v>0</v>
      </c>
      <c r="R36" s="527">
        <v>0</v>
      </c>
      <c r="S36" s="528">
        <v>0</v>
      </c>
      <c r="T36" s="527">
        <v>0</v>
      </c>
      <c r="U36" s="528">
        <v>0</v>
      </c>
      <c r="V36" s="527">
        <v>0</v>
      </c>
      <c r="W36" s="528">
        <v>0</v>
      </c>
      <c r="X36" s="527">
        <v>0</v>
      </c>
      <c r="Y36" s="528">
        <v>0</v>
      </c>
    </row>
    <row r="37" spans="1:25">
      <c r="A37" s="528" t="s">
        <v>197</v>
      </c>
      <c r="B37" s="527">
        <v>0</v>
      </c>
      <c r="C37" s="528">
        <v>0</v>
      </c>
      <c r="D37" s="527">
        <v>0</v>
      </c>
      <c r="E37" s="528">
        <v>0</v>
      </c>
      <c r="F37" s="527">
        <v>0</v>
      </c>
      <c r="G37" s="528">
        <v>0</v>
      </c>
      <c r="H37" s="527">
        <v>0</v>
      </c>
      <c r="I37" s="528">
        <v>0</v>
      </c>
      <c r="J37" s="527">
        <v>0</v>
      </c>
      <c r="K37" s="528">
        <v>0</v>
      </c>
      <c r="L37" s="527">
        <v>0</v>
      </c>
      <c r="M37" s="528">
        <v>0</v>
      </c>
      <c r="N37" s="527">
        <v>0</v>
      </c>
      <c r="O37" s="528">
        <v>0</v>
      </c>
      <c r="P37" s="527">
        <v>0</v>
      </c>
      <c r="Q37" s="528">
        <v>0</v>
      </c>
      <c r="R37" s="527">
        <v>0</v>
      </c>
      <c r="S37" s="528">
        <v>0</v>
      </c>
      <c r="T37" s="527">
        <v>0</v>
      </c>
      <c r="U37" s="528">
        <v>0</v>
      </c>
      <c r="V37" s="527">
        <v>0</v>
      </c>
      <c r="W37" s="528">
        <v>0</v>
      </c>
      <c r="X37" s="527">
        <v>0</v>
      </c>
      <c r="Y37" s="528">
        <v>0</v>
      </c>
    </row>
    <row r="38" spans="1:25">
      <c r="A38" s="528" t="s">
        <v>198</v>
      </c>
      <c r="B38" s="527">
        <v>0</v>
      </c>
      <c r="C38" s="528">
        <v>0</v>
      </c>
      <c r="D38" s="527">
        <v>0</v>
      </c>
      <c r="E38" s="528">
        <v>0</v>
      </c>
      <c r="F38" s="527">
        <v>0</v>
      </c>
      <c r="G38" s="528">
        <v>0</v>
      </c>
      <c r="H38" s="527">
        <v>0</v>
      </c>
      <c r="I38" s="528">
        <v>0</v>
      </c>
      <c r="J38" s="527">
        <v>0</v>
      </c>
      <c r="K38" s="528">
        <v>0</v>
      </c>
      <c r="L38" s="527">
        <v>0</v>
      </c>
      <c r="M38" s="528">
        <v>0</v>
      </c>
      <c r="N38" s="527">
        <v>0</v>
      </c>
      <c r="O38" s="528">
        <v>0</v>
      </c>
      <c r="P38" s="527">
        <v>0</v>
      </c>
      <c r="Q38" s="528">
        <v>0</v>
      </c>
      <c r="R38" s="527">
        <v>0</v>
      </c>
      <c r="S38" s="528">
        <v>0</v>
      </c>
      <c r="T38" s="527">
        <v>0</v>
      </c>
      <c r="U38" s="528">
        <v>0</v>
      </c>
      <c r="V38" s="527">
        <v>0</v>
      </c>
      <c r="W38" s="528">
        <v>0</v>
      </c>
      <c r="X38" s="527">
        <v>0</v>
      </c>
      <c r="Y38" s="528">
        <v>0</v>
      </c>
    </row>
    <row r="39" spans="1:25" ht="13.5" thickBot="1">
      <c r="A39" s="528" t="s">
        <v>199</v>
      </c>
      <c r="B39" s="527">
        <v>0</v>
      </c>
      <c r="C39" s="528">
        <v>0</v>
      </c>
      <c r="D39" s="527">
        <v>0</v>
      </c>
      <c r="E39" s="528">
        <v>0</v>
      </c>
      <c r="F39" s="527">
        <v>0</v>
      </c>
      <c r="G39" s="528">
        <v>0</v>
      </c>
      <c r="H39" s="527">
        <v>0</v>
      </c>
      <c r="I39" s="528">
        <v>0</v>
      </c>
      <c r="J39" s="527">
        <v>0</v>
      </c>
      <c r="K39" s="528">
        <v>0</v>
      </c>
      <c r="L39" s="527">
        <v>0</v>
      </c>
      <c r="M39" s="528">
        <v>0</v>
      </c>
      <c r="N39" s="527">
        <v>0</v>
      </c>
      <c r="O39" s="528">
        <v>0</v>
      </c>
      <c r="P39" s="527">
        <v>0</v>
      </c>
      <c r="Q39" s="528">
        <v>0</v>
      </c>
      <c r="R39" s="527">
        <v>0</v>
      </c>
      <c r="S39" s="528">
        <v>0</v>
      </c>
      <c r="T39" s="527">
        <v>0</v>
      </c>
      <c r="U39" s="528">
        <v>0</v>
      </c>
      <c r="V39" s="527">
        <v>0</v>
      </c>
      <c r="W39" s="528">
        <v>0</v>
      </c>
      <c r="X39" s="527">
        <v>0</v>
      </c>
      <c r="Y39" s="528">
        <v>0</v>
      </c>
    </row>
    <row r="40" spans="1:25" ht="14.25" thickTop="1" thickBot="1">
      <c r="A40" s="34" t="s">
        <v>200</v>
      </c>
      <c r="B40" s="35">
        <v>0</v>
      </c>
      <c r="C40" s="34">
        <v>0</v>
      </c>
      <c r="D40" s="35">
        <v>0</v>
      </c>
      <c r="E40" s="34">
        <v>0</v>
      </c>
      <c r="F40" s="35">
        <v>0</v>
      </c>
      <c r="G40" s="34">
        <v>0</v>
      </c>
      <c r="H40" s="35">
        <v>0</v>
      </c>
      <c r="I40" s="34">
        <v>0</v>
      </c>
      <c r="J40" s="35">
        <v>0</v>
      </c>
      <c r="K40" s="34">
        <v>0</v>
      </c>
      <c r="L40" s="35">
        <v>0</v>
      </c>
      <c r="M40" s="34">
        <v>0</v>
      </c>
      <c r="N40" s="35">
        <v>0</v>
      </c>
      <c r="O40" s="34">
        <v>0</v>
      </c>
      <c r="P40" s="35">
        <v>0</v>
      </c>
      <c r="Q40" s="34">
        <v>0</v>
      </c>
      <c r="R40" s="35">
        <v>0</v>
      </c>
      <c r="S40" s="34">
        <v>0</v>
      </c>
      <c r="T40" s="35">
        <v>0</v>
      </c>
      <c r="U40" s="34">
        <v>0</v>
      </c>
      <c r="V40" s="35">
        <v>0</v>
      </c>
      <c r="W40" s="34">
        <v>0</v>
      </c>
      <c r="X40" s="35">
        <v>0</v>
      </c>
      <c r="Y40" s="34">
        <v>0</v>
      </c>
    </row>
    <row r="41" spans="1:25" ht="13.5" thickTop="1">
      <c r="A41" s="528" t="s">
        <v>201</v>
      </c>
      <c r="B41" s="527">
        <v>0</v>
      </c>
      <c r="C41" s="528">
        <v>0</v>
      </c>
      <c r="D41" s="527">
        <v>0</v>
      </c>
      <c r="E41" s="528">
        <v>0</v>
      </c>
      <c r="F41" s="527">
        <v>0</v>
      </c>
      <c r="G41" s="528">
        <v>0</v>
      </c>
      <c r="H41" s="527">
        <v>0</v>
      </c>
      <c r="I41" s="528">
        <v>0</v>
      </c>
      <c r="J41" s="527">
        <v>0</v>
      </c>
      <c r="K41" s="528">
        <v>0</v>
      </c>
      <c r="L41" s="527">
        <v>0</v>
      </c>
      <c r="M41" s="528">
        <v>0</v>
      </c>
      <c r="N41" s="527">
        <v>0</v>
      </c>
      <c r="O41" s="528">
        <v>0</v>
      </c>
      <c r="P41" s="527">
        <v>0</v>
      </c>
      <c r="Q41" s="528">
        <v>0</v>
      </c>
      <c r="R41" s="527">
        <v>0</v>
      </c>
      <c r="S41" s="528">
        <v>0</v>
      </c>
      <c r="T41" s="527">
        <v>0</v>
      </c>
      <c r="U41" s="528">
        <v>0</v>
      </c>
      <c r="V41" s="527">
        <v>0</v>
      </c>
      <c r="W41" s="528">
        <v>0</v>
      </c>
      <c r="X41" s="527">
        <v>0</v>
      </c>
      <c r="Y41" s="528">
        <v>0</v>
      </c>
    </row>
    <row r="42" spans="1:25">
      <c r="A42" s="528" t="s">
        <v>202</v>
      </c>
      <c r="B42" s="527">
        <v>19258658.719999999</v>
      </c>
      <c r="C42" s="529">
        <v>0.34110000000000001</v>
      </c>
      <c r="D42" s="527">
        <v>0</v>
      </c>
      <c r="E42" s="528">
        <v>0</v>
      </c>
      <c r="F42" s="527">
        <v>16975000</v>
      </c>
      <c r="G42" s="529">
        <v>2.3753000000000002</v>
      </c>
      <c r="H42" s="527">
        <v>2146804</v>
      </c>
      <c r="I42" s="529">
        <v>2.1053000000000002</v>
      </c>
      <c r="J42" s="527">
        <v>0</v>
      </c>
      <c r="K42" s="528">
        <v>0</v>
      </c>
      <c r="L42" s="527">
        <v>0</v>
      </c>
      <c r="M42" s="528">
        <v>0</v>
      </c>
      <c r="N42" s="527">
        <v>0</v>
      </c>
      <c r="O42" s="528">
        <v>0</v>
      </c>
      <c r="P42" s="527">
        <v>0</v>
      </c>
      <c r="Q42" s="528">
        <v>0</v>
      </c>
      <c r="R42" s="527">
        <v>0</v>
      </c>
      <c r="S42" s="528">
        <v>0</v>
      </c>
      <c r="T42" s="527">
        <v>0</v>
      </c>
      <c r="U42" s="528">
        <v>0</v>
      </c>
      <c r="V42" s="527">
        <v>0</v>
      </c>
      <c r="W42" s="528">
        <v>0</v>
      </c>
      <c r="X42" s="527">
        <v>136854.72</v>
      </c>
      <c r="Y42" s="529">
        <v>1.8800000000000001E-2</v>
      </c>
    </row>
    <row r="43" spans="1:25">
      <c r="A43" s="528" t="s">
        <v>203</v>
      </c>
      <c r="B43" s="527">
        <v>0</v>
      </c>
      <c r="C43" s="528">
        <v>0</v>
      </c>
      <c r="D43" s="527">
        <v>0</v>
      </c>
      <c r="E43" s="528">
        <v>0</v>
      </c>
      <c r="F43" s="527">
        <v>0</v>
      </c>
      <c r="G43" s="528">
        <v>0</v>
      </c>
      <c r="H43" s="527">
        <v>0</v>
      </c>
      <c r="I43" s="528">
        <v>0</v>
      </c>
      <c r="J43" s="527">
        <v>0</v>
      </c>
      <c r="K43" s="528">
        <v>0</v>
      </c>
      <c r="L43" s="527">
        <v>0</v>
      </c>
      <c r="M43" s="528">
        <v>0</v>
      </c>
      <c r="N43" s="527">
        <v>0</v>
      </c>
      <c r="O43" s="528">
        <v>0</v>
      </c>
      <c r="P43" s="527">
        <v>0</v>
      </c>
      <c r="Q43" s="528">
        <v>0</v>
      </c>
      <c r="R43" s="527">
        <v>0</v>
      </c>
      <c r="S43" s="528">
        <v>0</v>
      </c>
      <c r="T43" s="527">
        <v>0</v>
      </c>
      <c r="U43" s="528">
        <v>0</v>
      </c>
      <c r="V43" s="527">
        <v>0</v>
      </c>
      <c r="W43" s="528">
        <v>0</v>
      </c>
      <c r="X43" s="527">
        <v>0</v>
      </c>
      <c r="Y43" s="528">
        <v>0</v>
      </c>
    </row>
    <row r="44" spans="1:25">
      <c r="A44" s="528" t="s">
        <v>204</v>
      </c>
      <c r="B44" s="527">
        <v>0</v>
      </c>
      <c r="C44" s="528">
        <v>0</v>
      </c>
      <c r="D44" s="527">
        <v>0</v>
      </c>
      <c r="E44" s="528">
        <v>0</v>
      </c>
      <c r="F44" s="527">
        <v>0</v>
      </c>
      <c r="G44" s="528">
        <v>0</v>
      </c>
      <c r="H44" s="527">
        <v>0</v>
      </c>
      <c r="I44" s="528">
        <v>0</v>
      </c>
      <c r="J44" s="527">
        <v>0</v>
      </c>
      <c r="K44" s="528">
        <v>0</v>
      </c>
      <c r="L44" s="527">
        <v>0</v>
      </c>
      <c r="M44" s="528">
        <v>0</v>
      </c>
      <c r="N44" s="527">
        <v>0</v>
      </c>
      <c r="O44" s="528">
        <v>0</v>
      </c>
      <c r="P44" s="527">
        <v>0</v>
      </c>
      <c r="Q44" s="528">
        <v>0</v>
      </c>
      <c r="R44" s="527">
        <v>0</v>
      </c>
      <c r="S44" s="528">
        <v>0</v>
      </c>
      <c r="T44" s="527">
        <v>0</v>
      </c>
      <c r="U44" s="528">
        <v>0</v>
      </c>
      <c r="V44" s="527">
        <v>0</v>
      </c>
      <c r="W44" s="528">
        <v>0</v>
      </c>
      <c r="X44" s="527">
        <v>0</v>
      </c>
      <c r="Y44" s="528">
        <v>0</v>
      </c>
    </row>
    <row r="45" spans="1:25">
      <c r="A45" s="528" t="s">
        <v>205</v>
      </c>
      <c r="B45" s="527">
        <v>0</v>
      </c>
      <c r="C45" s="528">
        <v>0</v>
      </c>
      <c r="D45" s="527">
        <v>0</v>
      </c>
      <c r="E45" s="528">
        <v>0</v>
      </c>
      <c r="F45" s="527">
        <v>0</v>
      </c>
      <c r="G45" s="528">
        <v>0</v>
      </c>
      <c r="H45" s="527">
        <v>0</v>
      </c>
      <c r="I45" s="528">
        <v>0</v>
      </c>
      <c r="J45" s="527">
        <v>0</v>
      </c>
      <c r="K45" s="528">
        <v>0</v>
      </c>
      <c r="L45" s="527">
        <v>0</v>
      </c>
      <c r="M45" s="528">
        <v>0</v>
      </c>
      <c r="N45" s="527">
        <v>0</v>
      </c>
      <c r="O45" s="528">
        <v>0</v>
      </c>
      <c r="P45" s="527">
        <v>0</v>
      </c>
      <c r="Q45" s="528">
        <v>0</v>
      </c>
      <c r="R45" s="527">
        <v>0</v>
      </c>
      <c r="S45" s="528">
        <v>0</v>
      </c>
      <c r="T45" s="527">
        <v>0</v>
      </c>
      <c r="U45" s="528">
        <v>0</v>
      </c>
      <c r="V45" s="527">
        <v>0</v>
      </c>
      <c r="W45" s="528">
        <v>0</v>
      </c>
      <c r="X45" s="527">
        <v>0</v>
      </c>
      <c r="Y45" s="528">
        <v>0</v>
      </c>
    </row>
    <row r="46" spans="1:25">
      <c r="A46" s="528" t="s">
        <v>206</v>
      </c>
      <c r="B46" s="527">
        <v>0</v>
      </c>
      <c r="C46" s="528">
        <v>0</v>
      </c>
      <c r="D46" s="527">
        <v>0</v>
      </c>
      <c r="E46" s="528">
        <v>0</v>
      </c>
      <c r="F46" s="527">
        <v>0</v>
      </c>
      <c r="G46" s="528">
        <v>0</v>
      </c>
      <c r="H46" s="527">
        <v>0</v>
      </c>
      <c r="I46" s="528">
        <v>0</v>
      </c>
      <c r="J46" s="527">
        <v>0</v>
      </c>
      <c r="K46" s="528">
        <v>0</v>
      </c>
      <c r="L46" s="527">
        <v>0</v>
      </c>
      <c r="M46" s="528">
        <v>0</v>
      </c>
      <c r="N46" s="527">
        <v>0</v>
      </c>
      <c r="O46" s="528">
        <v>0</v>
      </c>
      <c r="P46" s="527">
        <v>0</v>
      </c>
      <c r="Q46" s="528">
        <v>0</v>
      </c>
      <c r="R46" s="527">
        <v>0</v>
      </c>
      <c r="S46" s="528">
        <v>0</v>
      </c>
      <c r="T46" s="527">
        <v>0</v>
      </c>
      <c r="U46" s="528">
        <v>0</v>
      </c>
      <c r="V46" s="527">
        <v>0</v>
      </c>
      <c r="W46" s="528">
        <v>0</v>
      </c>
      <c r="X46" s="527">
        <v>0</v>
      </c>
      <c r="Y46" s="528">
        <v>0</v>
      </c>
    </row>
    <row r="47" spans="1:25" ht="13.5" thickBot="1">
      <c r="A47" s="528" t="s">
        <v>39</v>
      </c>
      <c r="B47" s="527">
        <v>0</v>
      </c>
      <c r="C47" s="528">
        <v>0</v>
      </c>
      <c r="D47" s="527">
        <v>0</v>
      </c>
      <c r="E47" s="528">
        <v>0</v>
      </c>
      <c r="F47" s="527">
        <v>0</v>
      </c>
      <c r="G47" s="528">
        <v>0</v>
      </c>
      <c r="H47" s="527">
        <v>0</v>
      </c>
      <c r="I47" s="528">
        <v>0</v>
      </c>
      <c r="J47" s="527">
        <v>0</v>
      </c>
      <c r="K47" s="528">
        <v>0</v>
      </c>
      <c r="L47" s="527">
        <v>0</v>
      </c>
      <c r="M47" s="528">
        <v>0</v>
      </c>
      <c r="N47" s="527">
        <v>0</v>
      </c>
      <c r="O47" s="528">
        <v>0</v>
      </c>
      <c r="P47" s="527">
        <v>0</v>
      </c>
      <c r="Q47" s="528">
        <v>0</v>
      </c>
      <c r="R47" s="527">
        <v>0</v>
      </c>
      <c r="S47" s="528">
        <v>0</v>
      </c>
      <c r="T47" s="527">
        <v>0</v>
      </c>
      <c r="U47" s="528">
        <v>0</v>
      </c>
      <c r="V47" s="527">
        <v>0</v>
      </c>
      <c r="W47" s="528">
        <v>0</v>
      </c>
      <c r="X47" s="527">
        <v>0</v>
      </c>
      <c r="Y47" s="528">
        <v>0</v>
      </c>
    </row>
    <row r="48" spans="1:25" ht="14.25" thickTop="1" thickBot="1">
      <c r="A48" s="34" t="s">
        <v>207</v>
      </c>
      <c r="B48" s="35">
        <v>19258658.719999999</v>
      </c>
      <c r="C48" s="36">
        <v>0.34110000000000001</v>
      </c>
      <c r="D48" s="35">
        <v>0</v>
      </c>
      <c r="E48" s="34">
        <v>0</v>
      </c>
      <c r="F48" s="35">
        <v>16975000</v>
      </c>
      <c r="G48" s="36">
        <v>2.3753000000000002</v>
      </c>
      <c r="H48" s="35">
        <v>2146804</v>
      </c>
      <c r="I48" s="36">
        <v>2.1053000000000002</v>
      </c>
      <c r="J48" s="35">
        <v>0</v>
      </c>
      <c r="K48" s="34">
        <v>0</v>
      </c>
      <c r="L48" s="35">
        <v>0</v>
      </c>
      <c r="M48" s="34">
        <v>0</v>
      </c>
      <c r="N48" s="35">
        <v>0</v>
      </c>
      <c r="O48" s="34">
        <v>0</v>
      </c>
      <c r="P48" s="35">
        <v>0</v>
      </c>
      <c r="Q48" s="34">
        <v>0</v>
      </c>
      <c r="R48" s="35">
        <v>0</v>
      </c>
      <c r="S48" s="34">
        <v>0</v>
      </c>
      <c r="T48" s="35">
        <v>0</v>
      </c>
      <c r="U48" s="34">
        <v>0</v>
      </c>
      <c r="V48" s="35">
        <v>0</v>
      </c>
      <c r="W48" s="34">
        <v>0</v>
      </c>
      <c r="X48" s="35">
        <v>136854.72</v>
      </c>
      <c r="Y48" s="36">
        <v>1.8800000000000001E-2</v>
      </c>
    </row>
    <row r="49" spans="1:25" ht="13.5" thickTop="1">
      <c r="A49" s="528" t="s">
        <v>208</v>
      </c>
      <c r="B49" s="527">
        <v>0</v>
      </c>
      <c r="C49" s="528">
        <v>0</v>
      </c>
      <c r="D49" s="527">
        <v>0</v>
      </c>
      <c r="E49" s="528">
        <v>0</v>
      </c>
      <c r="F49" s="527">
        <v>0</v>
      </c>
      <c r="G49" s="528">
        <v>0</v>
      </c>
      <c r="H49" s="527">
        <v>0</v>
      </c>
      <c r="I49" s="528">
        <v>0</v>
      </c>
      <c r="J49" s="527">
        <v>0</v>
      </c>
      <c r="K49" s="528">
        <v>0</v>
      </c>
      <c r="L49" s="527">
        <v>0</v>
      </c>
      <c r="M49" s="528">
        <v>0</v>
      </c>
      <c r="N49" s="527">
        <v>0</v>
      </c>
      <c r="O49" s="528">
        <v>0</v>
      </c>
      <c r="P49" s="527">
        <v>0</v>
      </c>
      <c r="Q49" s="528">
        <v>0</v>
      </c>
      <c r="R49" s="527">
        <v>0</v>
      </c>
      <c r="S49" s="528">
        <v>0</v>
      </c>
      <c r="T49" s="527">
        <v>0</v>
      </c>
      <c r="U49" s="528">
        <v>0</v>
      </c>
      <c r="V49" s="527">
        <v>0</v>
      </c>
      <c r="W49" s="528">
        <v>0</v>
      </c>
      <c r="X49" s="527">
        <v>0</v>
      </c>
      <c r="Y49" s="528">
        <v>0</v>
      </c>
    </row>
    <row r="50" spans="1:25" ht="13.5" thickBot="1">
      <c r="A50" s="528" t="s">
        <v>209</v>
      </c>
      <c r="B50" s="527">
        <v>0</v>
      </c>
      <c r="C50" s="528">
        <v>0</v>
      </c>
      <c r="D50" s="527">
        <v>0</v>
      </c>
      <c r="E50" s="528">
        <v>0</v>
      </c>
      <c r="F50" s="527">
        <v>0</v>
      </c>
      <c r="G50" s="528">
        <v>0</v>
      </c>
      <c r="H50" s="527">
        <v>0</v>
      </c>
      <c r="I50" s="528">
        <v>0</v>
      </c>
      <c r="J50" s="527">
        <v>0</v>
      </c>
      <c r="K50" s="528">
        <v>0</v>
      </c>
      <c r="L50" s="527">
        <v>0</v>
      </c>
      <c r="M50" s="528">
        <v>0</v>
      </c>
      <c r="N50" s="527">
        <v>0</v>
      </c>
      <c r="O50" s="528">
        <v>0</v>
      </c>
      <c r="P50" s="527">
        <v>0</v>
      </c>
      <c r="Q50" s="528">
        <v>0</v>
      </c>
      <c r="R50" s="527">
        <v>0</v>
      </c>
      <c r="S50" s="528">
        <v>0</v>
      </c>
      <c r="T50" s="527">
        <v>0</v>
      </c>
      <c r="U50" s="528">
        <v>0</v>
      </c>
      <c r="V50" s="527">
        <v>0</v>
      </c>
      <c r="W50" s="528">
        <v>0</v>
      </c>
      <c r="X50" s="527">
        <v>0</v>
      </c>
      <c r="Y50" s="528">
        <v>0</v>
      </c>
    </row>
    <row r="51" spans="1:25" ht="14.25" thickTop="1" thickBot="1">
      <c r="A51" s="34" t="s">
        <v>210</v>
      </c>
      <c r="B51" s="35">
        <v>0</v>
      </c>
      <c r="C51" s="34">
        <v>0</v>
      </c>
      <c r="D51" s="35">
        <v>0</v>
      </c>
      <c r="E51" s="34">
        <v>0</v>
      </c>
      <c r="F51" s="35">
        <v>0</v>
      </c>
      <c r="G51" s="34">
        <v>0</v>
      </c>
      <c r="H51" s="35">
        <v>0</v>
      </c>
      <c r="I51" s="34">
        <v>0</v>
      </c>
      <c r="J51" s="35">
        <v>0</v>
      </c>
      <c r="K51" s="34">
        <v>0</v>
      </c>
      <c r="L51" s="35">
        <v>0</v>
      </c>
      <c r="M51" s="34">
        <v>0</v>
      </c>
      <c r="N51" s="35">
        <v>0</v>
      </c>
      <c r="O51" s="34">
        <v>0</v>
      </c>
      <c r="P51" s="35">
        <v>0</v>
      </c>
      <c r="Q51" s="34">
        <v>0</v>
      </c>
      <c r="R51" s="35">
        <v>0</v>
      </c>
      <c r="S51" s="34">
        <v>0</v>
      </c>
      <c r="T51" s="35">
        <v>0</v>
      </c>
      <c r="U51" s="34">
        <v>0</v>
      </c>
      <c r="V51" s="35">
        <v>0</v>
      </c>
      <c r="W51" s="34">
        <v>0</v>
      </c>
      <c r="X51" s="35">
        <v>0</v>
      </c>
      <c r="Y51" s="34">
        <v>0</v>
      </c>
    </row>
    <row r="52" spans="1:25" ht="13.5" thickTop="1">
      <c r="A52" s="528" t="s">
        <v>211</v>
      </c>
      <c r="B52" s="527">
        <v>0</v>
      </c>
      <c r="C52" s="528">
        <v>0</v>
      </c>
      <c r="D52" s="527">
        <v>0</v>
      </c>
      <c r="E52" s="528">
        <v>0</v>
      </c>
      <c r="F52" s="527">
        <v>0</v>
      </c>
      <c r="G52" s="528">
        <v>0</v>
      </c>
      <c r="H52" s="527">
        <v>0</v>
      </c>
      <c r="I52" s="528">
        <v>0</v>
      </c>
      <c r="J52" s="527">
        <v>0</v>
      </c>
      <c r="K52" s="528">
        <v>0</v>
      </c>
      <c r="L52" s="527">
        <v>0</v>
      </c>
      <c r="M52" s="528">
        <v>0</v>
      </c>
      <c r="N52" s="527">
        <v>0</v>
      </c>
      <c r="O52" s="528">
        <v>0</v>
      </c>
      <c r="P52" s="527">
        <v>0</v>
      </c>
      <c r="Q52" s="528">
        <v>0</v>
      </c>
      <c r="R52" s="527">
        <v>0</v>
      </c>
      <c r="S52" s="528">
        <v>0</v>
      </c>
      <c r="T52" s="527">
        <v>0</v>
      </c>
      <c r="U52" s="528">
        <v>0</v>
      </c>
      <c r="V52" s="527">
        <v>0</v>
      </c>
      <c r="W52" s="528">
        <v>0</v>
      </c>
      <c r="X52" s="527">
        <v>0</v>
      </c>
      <c r="Y52" s="528">
        <v>0</v>
      </c>
    </row>
    <row r="53" spans="1:25">
      <c r="A53" s="528" t="s">
        <v>212</v>
      </c>
      <c r="B53" s="527">
        <v>84086786.120000005</v>
      </c>
      <c r="C53" s="529">
        <v>1.4891000000000001</v>
      </c>
      <c r="D53" s="527">
        <v>717291.75</v>
      </c>
      <c r="E53" s="529">
        <v>0.37380000000000002</v>
      </c>
      <c r="F53" s="527">
        <v>0</v>
      </c>
      <c r="G53" s="528">
        <v>0</v>
      </c>
      <c r="H53" s="527">
        <v>2399000</v>
      </c>
      <c r="I53" s="529">
        <v>2.3525999999999998</v>
      </c>
      <c r="J53" s="527">
        <v>22130399.109999999</v>
      </c>
      <c r="K53" s="529">
        <v>3.3149999999999999</v>
      </c>
      <c r="L53" s="527">
        <v>0</v>
      </c>
      <c r="M53" s="528">
        <v>0</v>
      </c>
      <c r="N53" s="527">
        <v>0</v>
      </c>
      <c r="O53" s="528">
        <v>0</v>
      </c>
      <c r="P53" s="527">
        <v>27916345</v>
      </c>
      <c r="Q53" s="529">
        <v>1.8002</v>
      </c>
      <c r="R53" s="527">
        <v>0</v>
      </c>
      <c r="S53" s="528">
        <v>0</v>
      </c>
      <c r="T53" s="527">
        <v>0</v>
      </c>
      <c r="U53" s="528">
        <v>0</v>
      </c>
      <c r="V53" s="527">
        <v>0</v>
      </c>
      <c r="W53" s="528">
        <v>0</v>
      </c>
      <c r="X53" s="527">
        <v>30923750.260000002</v>
      </c>
      <c r="Y53" s="529">
        <v>4.2478999999999996</v>
      </c>
    </row>
    <row r="54" spans="1:25">
      <c r="A54" s="528" t="s">
        <v>213</v>
      </c>
      <c r="B54" s="527">
        <v>0</v>
      </c>
      <c r="C54" s="528">
        <v>0</v>
      </c>
      <c r="D54" s="527">
        <v>0</v>
      </c>
      <c r="E54" s="528">
        <v>0</v>
      </c>
      <c r="F54" s="527">
        <v>0</v>
      </c>
      <c r="G54" s="528">
        <v>0</v>
      </c>
      <c r="H54" s="527">
        <v>0</v>
      </c>
      <c r="I54" s="528">
        <v>0</v>
      </c>
      <c r="J54" s="527">
        <v>0</v>
      </c>
      <c r="K54" s="528">
        <v>0</v>
      </c>
      <c r="L54" s="527">
        <v>0</v>
      </c>
      <c r="M54" s="528">
        <v>0</v>
      </c>
      <c r="N54" s="527">
        <v>0</v>
      </c>
      <c r="O54" s="528">
        <v>0</v>
      </c>
      <c r="P54" s="527">
        <v>0</v>
      </c>
      <c r="Q54" s="528">
        <v>0</v>
      </c>
      <c r="R54" s="527">
        <v>0</v>
      </c>
      <c r="S54" s="528">
        <v>0</v>
      </c>
      <c r="T54" s="527">
        <v>0</v>
      </c>
      <c r="U54" s="528">
        <v>0</v>
      </c>
      <c r="V54" s="527">
        <v>0</v>
      </c>
      <c r="W54" s="528">
        <v>0</v>
      </c>
      <c r="X54" s="527">
        <v>0</v>
      </c>
      <c r="Y54" s="528">
        <v>0</v>
      </c>
    </row>
    <row r="55" spans="1:25">
      <c r="A55" s="528" t="s">
        <v>214</v>
      </c>
      <c r="B55" s="527">
        <v>6221411.2199999997</v>
      </c>
      <c r="C55" s="529">
        <v>0.11020000000000001</v>
      </c>
      <c r="D55" s="527">
        <v>0</v>
      </c>
      <c r="E55" s="528">
        <v>0</v>
      </c>
      <c r="F55" s="527">
        <v>0</v>
      </c>
      <c r="G55" s="528">
        <v>0</v>
      </c>
      <c r="H55" s="527">
        <v>0</v>
      </c>
      <c r="I55" s="528">
        <v>0</v>
      </c>
      <c r="J55" s="527">
        <v>6221411.2199999997</v>
      </c>
      <c r="K55" s="529">
        <v>0.93189999999999995</v>
      </c>
      <c r="L55" s="527">
        <v>0</v>
      </c>
      <c r="M55" s="528">
        <v>0</v>
      </c>
      <c r="N55" s="527">
        <v>0</v>
      </c>
      <c r="O55" s="528">
        <v>0</v>
      </c>
      <c r="P55" s="527">
        <v>0</v>
      </c>
      <c r="Q55" s="528">
        <v>0</v>
      </c>
      <c r="R55" s="527">
        <v>0</v>
      </c>
      <c r="S55" s="528">
        <v>0</v>
      </c>
      <c r="T55" s="527">
        <v>0</v>
      </c>
      <c r="U55" s="528">
        <v>0</v>
      </c>
      <c r="V55" s="527">
        <v>0</v>
      </c>
      <c r="W55" s="528">
        <v>0</v>
      </c>
      <c r="X55" s="527">
        <v>0</v>
      </c>
      <c r="Y55" s="528">
        <v>0</v>
      </c>
    </row>
    <row r="56" spans="1:25">
      <c r="A56" s="528" t="s">
        <v>215</v>
      </c>
      <c r="B56" s="527">
        <v>2846208</v>
      </c>
      <c r="C56" s="529">
        <v>5.04E-2</v>
      </c>
      <c r="D56" s="527">
        <v>0</v>
      </c>
      <c r="E56" s="528">
        <v>0</v>
      </c>
      <c r="F56" s="527">
        <v>0</v>
      </c>
      <c r="G56" s="528">
        <v>0</v>
      </c>
      <c r="H56" s="527">
        <v>0</v>
      </c>
      <c r="I56" s="528">
        <v>0</v>
      </c>
      <c r="J56" s="527">
        <v>2846208</v>
      </c>
      <c r="K56" s="529">
        <v>0.42630000000000001</v>
      </c>
      <c r="L56" s="527">
        <v>0</v>
      </c>
      <c r="M56" s="528">
        <v>0</v>
      </c>
      <c r="N56" s="527">
        <v>0</v>
      </c>
      <c r="O56" s="528">
        <v>0</v>
      </c>
      <c r="P56" s="527">
        <v>0</v>
      </c>
      <c r="Q56" s="528">
        <v>0</v>
      </c>
      <c r="R56" s="527">
        <v>0</v>
      </c>
      <c r="S56" s="528">
        <v>0</v>
      </c>
      <c r="T56" s="527">
        <v>0</v>
      </c>
      <c r="U56" s="528">
        <v>0</v>
      </c>
      <c r="V56" s="527">
        <v>0</v>
      </c>
      <c r="W56" s="528">
        <v>0</v>
      </c>
      <c r="X56" s="527">
        <v>0</v>
      </c>
      <c r="Y56" s="528">
        <v>0</v>
      </c>
    </row>
    <row r="57" spans="1:25">
      <c r="A57" s="528" t="s">
        <v>216</v>
      </c>
      <c r="B57" s="527">
        <v>1778000</v>
      </c>
      <c r="C57" s="529">
        <v>3.15E-2</v>
      </c>
      <c r="D57" s="527">
        <v>0</v>
      </c>
      <c r="E57" s="528">
        <v>0</v>
      </c>
      <c r="F57" s="527">
        <v>0</v>
      </c>
      <c r="G57" s="528">
        <v>0</v>
      </c>
      <c r="H57" s="527">
        <v>1778000</v>
      </c>
      <c r="I57" s="529">
        <v>1.7436</v>
      </c>
      <c r="J57" s="527">
        <v>0</v>
      </c>
      <c r="K57" s="528">
        <v>0</v>
      </c>
      <c r="L57" s="527">
        <v>0</v>
      </c>
      <c r="M57" s="528">
        <v>0</v>
      </c>
      <c r="N57" s="527">
        <v>0</v>
      </c>
      <c r="O57" s="528">
        <v>0</v>
      </c>
      <c r="P57" s="527">
        <v>0</v>
      </c>
      <c r="Q57" s="528">
        <v>0</v>
      </c>
      <c r="R57" s="527">
        <v>0</v>
      </c>
      <c r="S57" s="528">
        <v>0</v>
      </c>
      <c r="T57" s="527">
        <v>0</v>
      </c>
      <c r="U57" s="528">
        <v>0</v>
      </c>
      <c r="V57" s="527">
        <v>0</v>
      </c>
      <c r="W57" s="528">
        <v>0</v>
      </c>
      <c r="X57" s="527">
        <v>0</v>
      </c>
      <c r="Y57" s="528">
        <v>0</v>
      </c>
    </row>
    <row r="58" spans="1:25" ht="13.5" thickBot="1">
      <c r="A58" s="528" t="s">
        <v>217</v>
      </c>
      <c r="B58" s="527">
        <v>0</v>
      </c>
      <c r="C58" s="528">
        <v>0</v>
      </c>
      <c r="D58" s="527">
        <v>0</v>
      </c>
      <c r="E58" s="528">
        <v>0</v>
      </c>
      <c r="F58" s="527">
        <v>0</v>
      </c>
      <c r="G58" s="528">
        <v>0</v>
      </c>
      <c r="H58" s="527">
        <v>0</v>
      </c>
      <c r="I58" s="528">
        <v>0</v>
      </c>
      <c r="J58" s="527">
        <v>0</v>
      </c>
      <c r="K58" s="528">
        <v>0</v>
      </c>
      <c r="L58" s="527">
        <v>0</v>
      </c>
      <c r="M58" s="528">
        <v>0</v>
      </c>
      <c r="N58" s="527">
        <v>0</v>
      </c>
      <c r="O58" s="528">
        <v>0</v>
      </c>
      <c r="P58" s="527">
        <v>0</v>
      </c>
      <c r="Q58" s="528">
        <v>0</v>
      </c>
      <c r="R58" s="527">
        <v>0</v>
      </c>
      <c r="S58" s="528">
        <v>0</v>
      </c>
      <c r="T58" s="527">
        <v>0</v>
      </c>
      <c r="U58" s="528">
        <v>0</v>
      </c>
      <c r="V58" s="527">
        <v>0</v>
      </c>
      <c r="W58" s="528">
        <v>0</v>
      </c>
      <c r="X58" s="527">
        <v>0</v>
      </c>
      <c r="Y58" s="528">
        <v>0</v>
      </c>
    </row>
    <row r="59" spans="1:25" ht="14.25" thickTop="1" thickBot="1">
      <c r="A59" s="34" t="s">
        <v>218</v>
      </c>
      <c r="B59" s="35">
        <v>94932405.340000004</v>
      </c>
      <c r="C59" s="36">
        <v>1.6812</v>
      </c>
      <c r="D59" s="35">
        <v>717291.75</v>
      </c>
      <c r="E59" s="36">
        <v>0.37380000000000002</v>
      </c>
      <c r="F59" s="35">
        <v>0</v>
      </c>
      <c r="G59" s="34">
        <v>0</v>
      </c>
      <c r="H59" s="35">
        <v>4177000</v>
      </c>
      <c r="I59" s="36">
        <v>4.0963000000000003</v>
      </c>
      <c r="J59" s="35">
        <v>31198018.329999998</v>
      </c>
      <c r="K59" s="36">
        <v>4.6731999999999996</v>
      </c>
      <c r="L59" s="35">
        <v>0</v>
      </c>
      <c r="M59" s="34">
        <v>0</v>
      </c>
      <c r="N59" s="35">
        <v>0</v>
      </c>
      <c r="O59" s="34">
        <v>0</v>
      </c>
      <c r="P59" s="35">
        <v>27916345</v>
      </c>
      <c r="Q59" s="36">
        <v>1.8002</v>
      </c>
      <c r="R59" s="35">
        <v>0</v>
      </c>
      <c r="S59" s="34">
        <v>0</v>
      </c>
      <c r="T59" s="35">
        <v>0</v>
      </c>
      <c r="U59" s="34">
        <v>0</v>
      </c>
      <c r="V59" s="35">
        <v>0</v>
      </c>
      <c r="W59" s="34">
        <v>0</v>
      </c>
      <c r="X59" s="35">
        <v>30923750.260000002</v>
      </c>
      <c r="Y59" s="36">
        <v>4.2478999999999996</v>
      </c>
    </row>
    <row r="60" spans="1:25" ht="13.5" thickTop="1">
      <c r="A60" s="528" t="s">
        <v>219</v>
      </c>
      <c r="B60" s="527">
        <v>499660720.69999999</v>
      </c>
      <c r="C60" s="529">
        <v>8.8486999999999991</v>
      </c>
      <c r="D60" s="527">
        <v>23714542</v>
      </c>
      <c r="E60" s="529">
        <v>12.3581</v>
      </c>
      <c r="F60" s="527">
        <v>66157192</v>
      </c>
      <c r="G60" s="529">
        <v>9.2575000000000003</v>
      </c>
      <c r="H60" s="527">
        <v>11624682</v>
      </c>
      <c r="I60" s="529">
        <v>11.4</v>
      </c>
      <c r="J60" s="527">
        <v>79501534.700000003</v>
      </c>
      <c r="K60" s="529">
        <v>11.908799999999999</v>
      </c>
      <c r="L60" s="527">
        <v>3443986</v>
      </c>
      <c r="M60" s="529">
        <v>11.011900000000001</v>
      </c>
      <c r="N60" s="527">
        <v>0</v>
      </c>
      <c r="O60" s="528">
        <v>0</v>
      </c>
      <c r="P60" s="527">
        <v>167082640</v>
      </c>
      <c r="Q60" s="529">
        <v>10.7746</v>
      </c>
      <c r="R60" s="527">
        <v>14318304</v>
      </c>
      <c r="S60" s="529">
        <v>7.3625999999999996</v>
      </c>
      <c r="T60" s="527">
        <v>63140240</v>
      </c>
      <c r="U60" s="529">
        <v>11.7621</v>
      </c>
      <c r="V60" s="527">
        <v>0</v>
      </c>
      <c r="W60" s="528">
        <v>0</v>
      </c>
      <c r="X60" s="527">
        <v>70677600</v>
      </c>
      <c r="Y60" s="529">
        <v>9.7088000000000001</v>
      </c>
    </row>
    <row r="61" spans="1:25" ht="13.5" thickBot="1">
      <c r="A61" s="528" t="s">
        <v>220</v>
      </c>
      <c r="B61" s="527">
        <v>0</v>
      </c>
      <c r="C61" s="528">
        <v>0</v>
      </c>
      <c r="D61" s="527">
        <v>0</v>
      </c>
      <c r="E61" s="528">
        <v>0</v>
      </c>
      <c r="F61" s="527">
        <v>0</v>
      </c>
      <c r="G61" s="528">
        <v>0</v>
      </c>
      <c r="H61" s="527">
        <v>0</v>
      </c>
      <c r="I61" s="528">
        <v>0</v>
      </c>
      <c r="J61" s="527">
        <v>0</v>
      </c>
      <c r="K61" s="528">
        <v>0</v>
      </c>
      <c r="L61" s="527">
        <v>0</v>
      </c>
      <c r="M61" s="528">
        <v>0</v>
      </c>
      <c r="N61" s="527">
        <v>0</v>
      </c>
      <c r="O61" s="528">
        <v>0</v>
      </c>
      <c r="P61" s="527">
        <v>0</v>
      </c>
      <c r="Q61" s="528">
        <v>0</v>
      </c>
      <c r="R61" s="527">
        <v>0</v>
      </c>
      <c r="S61" s="528">
        <v>0</v>
      </c>
      <c r="T61" s="527">
        <v>0</v>
      </c>
      <c r="U61" s="528">
        <v>0</v>
      </c>
      <c r="V61" s="527">
        <v>0</v>
      </c>
      <c r="W61" s="528">
        <v>0</v>
      </c>
      <c r="X61" s="527">
        <v>0</v>
      </c>
      <c r="Y61" s="528">
        <v>0</v>
      </c>
    </row>
    <row r="62" spans="1:25" ht="14.25" thickTop="1" thickBot="1">
      <c r="A62" s="34" t="s">
        <v>221</v>
      </c>
      <c r="B62" s="35">
        <v>499660720.69999999</v>
      </c>
      <c r="C62" s="36">
        <v>8.8486999999999991</v>
      </c>
      <c r="D62" s="35">
        <v>23714542</v>
      </c>
      <c r="E62" s="36">
        <v>12.3581</v>
      </c>
      <c r="F62" s="35">
        <v>66157192</v>
      </c>
      <c r="G62" s="36">
        <v>9.2575000000000003</v>
      </c>
      <c r="H62" s="35">
        <v>11624682</v>
      </c>
      <c r="I62" s="36">
        <v>11.4</v>
      </c>
      <c r="J62" s="35">
        <v>79501534.700000003</v>
      </c>
      <c r="K62" s="36">
        <v>11.908799999999999</v>
      </c>
      <c r="L62" s="35">
        <v>3443986</v>
      </c>
      <c r="M62" s="36">
        <v>11.011900000000001</v>
      </c>
      <c r="N62" s="35">
        <v>0</v>
      </c>
      <c r="O62" s="34">
        <v>0</v>
      </c>
      <c r="P62" s="35">
        <v>167082640</v>
      </c>
      <c r="Q62" s="36">
        <v>10.7746</v>
      </c>
      <c r="R62" s="35">
        <v>14318304</v>
      </c>
      <c r="S62" s="36">
        <v>7.3625999999999996</v>
      </c>
      <c r="T62" s="35">
        <v>63140240</v>
      </c>
      <c r="U62" s="36">
        <v>11.7621</v>
      </c>
      <c r="V62" s="35">
        <v>0</v>
      </c>
      <c r="W62" s="34">
        <v>0</v>
      </c>
      <c r="X62" s="35">
        <v>70677600</v>
      </c>
      <c r="Y62" s="36">
        <v>9.7088000000000001</v>
      </c>
    </row>
    <row r="63" spans="1:25" ht="13.5" thickTop="1">
      <c r="A63" s="528" t="s">
        <v>226</v>
      </c>
      <c r="B63" s="527">
        <v>0</v>
      </c>
      <c r="C63" s="528">
        <v>0</v>
      </c>
      <c r="D63" s="527">
        <v>0</v>
      </c>
      <c r="E63" s="528">
        <v>0</v>
      </c>
      <c r="F63" s="527">
        <v>0</v>
      </c>
      <c r="G63" s="528">
        <v>0</v>
      </c>
      <c r="H63" s="527">
        <v>0</v>
      </c>
      <c r="I63" s="528">
        <v>0</v>
      </c>
      <c r="J63" s="527">
        <v>0</v>
      </c>
      <c r="K63" s="528">
        <v>0</v>
      </c>
      <c r="L63" s="527">
        <v>0</v>
      </c>
      <c r="M63" s="528">
        <v>0</v>
      </c>
      <c r="N63" s="527">
        <v>0</v>
      </c>
      <c r="O63" s="528">
        <v>0</v>
      </c>
      <c r="P63" s="527">
        <v>0</v>
      </c>
      <c r="Q63" s="528">
        <v>0</v>
      </c>
      <c r="R63" s="527">
        <v>0</v>
      </c>
      <c r="S63" s="528">
        <v>0</v>
      </c>
      <c r="T63" s="527">
        <v>0</v>
      </c>
      <c r="U63" s="528">
        <v>0</v>
      </c>
      <c r="V63" s="527">
        <v>0</v>
      </c>
      <c r="W63" s="528">
        <v>0</v>
      </c>
      <c r="X63" s="527">
        <v>0</v>
      </c>
      <c r="Y63" s="528">
        <v>0</v>
      </c>
    </row>
    <row r="64" spans="1:25" ht="13.5" thickBot="1">
      <c r="A64" s="528" t="s">
        <v>227</v>
      </c>
      <c r="B64" s="527">
        <v>0</v>
      </c>
      <c r="C64" s="528">
        <v>0</v>
      </c>
      <c r="D64" s="527">
        <v>0</v>
      </c>
      <c r="E64" s="528">
        <v>0</v>
      </c>
      <c r="F64" s="527">
        <v>0</v>
      </c>
      <c r="G64" s="528">
        <v>0</v>
      </c>
      <c r="H64" s="527">
        <v>0</v>
      </c>
      <c r="I64" s="528">
        <v>0</v>
      </c>
      <c r="J64" s="527">
        <v>0</v>
      </c>
      <c r="K64" s="528">
        <v>0</v>
      </c>
      <c r="L64" s="527">
        <v>0</v>
      </c>
      <c r="M64" s="528">
        <v>0</v>
      </c>
      <c r="N64" s="527">
        <v>0</v>
      </c>
      <c r="O64" s="528">
        <v>0</v>
      </c>
      <c r="P64" s="527">
        <v>0</v>
      </c>
      <c r="Q64" s="528">
        <v>0</v>
      </c>
      <c r="R64" s="527">
        <v>0</v>
      </c>
      <c r="S64" s="528">
        <v>0</v>
      </c>
      <c r="T64" s="527">
        <v>0</v>
      </c>
      <c r="U64" s="528">
        <v>0</v>
      </c>
      <c r="V64" s="527">
        <v>0</v>
      </c>
      <c r="W64" s="528">
        <v>0</v>
      </c>
      <c r="X64" s="527">
        <v>0</v>
      </c>
      <c r="Y64" s="528">
        <v>0</v>
      </c>
    </row>
    <row r="65" spans="1:25" ht="14.25" thickTop="1" thickBot="1">
      <c r="A65" s="34" t="s">
        <v>228</v>
      </c>
      <c r="B65" s="35">
        <v>0</v>
      </c>
      <c r="C65" s="34">
        <v>0</v>
      </c>
      <c r="D65" s="35">
        <v>0</v>
      </c>
      <c r="E65" s="34">
        <v>0</v>
      </c>
      <c r="F65" s="35">
        <v>0</v>
      </c>
      <c r="G65" s="34">
        <v>0</v>
      </c>
      <c r="H65" s="35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4">
        <v>0</v>
      </c>
      <c r="P65" s="35">
        <v>0</v>
      </c>
      <c r="Q65" s="34">
        <v>0</v>
      </c>
      <c r="R65" s="35">
        <v>0</v>
      </c>
      <c r="S65" s="34">
        <v>0</v>
      </c>
      <c r="T65" s="35">
        <v>0</v>
      </c>
      <c r="U65" s="34">
        <v>0</v>
      </c>
      <c r="V65" s="35">
        <v>0</v>
      </c>
      <c r="W65" s="34">
        <v>0</v>
      </c>
      <c r="X65" s="35">
        <v>0</v>
      </c>
      <c r="Y65" s="34">
        <v>0</v>
      </c>
    </row>
    <row r="66" spans="1:25" ht="13.5" thickTop="1">
      <c r="A66" s="528" t="s">
        <v>223</v>
      </c>
      <c r="B66" s="527">
        <v>0</v>
      </c>
      <c r="C66" s="528">
        <v>0</v>
      </c>
      <c r="D66" s="527">
        <v>0</v>
      </c>
      <c r="E66" s="528">
        <v>0</v>
      </c>
      <c r="F66" s="527">
        <v>0</v>
      </c>
      <c r="G66" s="528">
        <v>0</v>
      </c>
      <c r="H66" s="527">
        <v>0</v>
      </c>
      <c r="I66" s="528">
        <v>0</v>
      </c>
      <c r="J66" s="527">
        <v>0</v>
      </c>
      <c r="K66" s="528">
        <v>0</v>
      </c>
      <c r="L66" s="527">
        <v>0</v>
      </c>
      <c r="M66" s="528">
        <v>0</v>
      </c>
      <c r="N66" s="527">
        <v>0</v>
      </c>
      <c r="O66" s="528">
        <v>0</v>
      </c>
      <c r="P66" s="527">
        <v>0</v>
      </c>
      <c r="Q66" s="528">
        <v>0</v>
      </c>
      <c r="R66" s="527">
        <v>0</v>
      </c>
      <c r="S66" s="528">
        <v>0</v>
      </c>
      <c r="T66" s="527">
        <v>0</v>
      </c>
      <c r="U66" s="528">
        <v>0</v>
      </c>
      <c r="V66" s="527">
        <v>0</v>
      </c>
      <c r="W66" s="528">
        <v>0</v>
      </c>
      <c r="X66" s="527">
        <v>0</v>
      </c>
      <c r="Y66" s="528">
        <v>0</v>
      </c>
    </row>
    <row r="67" spans="1:25" ht="13.5" thickBot="1">
      <c r="A67" s="528" t="s">
        <v>224</v>
      </c>
      <c r="B67" s="527">
        <v>0</v>
      </c>
      <c r="C67" s="528">
        <v>0</v>
      </c>
      <c r="D67" s="527">
        <v>0</v>
      </c>
      <c r="E67" s="528">
        <v>0</v>
      </c>
      <c r="F67" s="527">
        <v>0</v>
      </c>
      <c r="G67" s="528">
        <v>0</v>
      </c>
      <c r="H67" s="527">
        <v>0</v>
      </c>
      <c r="I67" s="528">
        <v>0</v>
      </c>
      <c r="J67" s="527">
        <v>0</v>
      </c>
      <c r="K67" s="528">
        <v>0</v>
      </c>
      <c r="L67" s="527">
        <v>0</v>
      </c>
      <c r="M67" s="528">
        <v>0</v>
      </c>
      <c r="N67" s="527">
        <v>0</v>
      </c>
      <c r="O67" s="528">
        <v>0</v>
      </c>
      <c r="P67" s="527">
        <v>0</v>
      </c>
      <c r="Q67" s="528">
        <v>0</v>
      </c>
      <c r="R67" s="527">
        <v>0</v>
      </c>
      <c r="S67" s="528">
        <v>0</v>
      </c>
      <c r="T67" s="527">
        <v>0</v>
      </c>
      <c r="U67" s="528">
        <v>0</v>
      </c>
      <c r="V67" s="527">
        <v>0</v>
      </c>
      <c r="W67" s="528">
        <v>0</v>
      </c>
      <c r="X67" s="527">
        <v>0</v>
      </c>
      <c r="Y67" s="528">
        <v>0</v>
      </c>
    </row>
    <row r="68" spans="1:25" ht="14.25" thickTop="1" thickBot="1">
      <c r="A68" s="34" t="s">
        <v>225</v>
      </c>
      <c r="B68" s="35">
        <v>0</v>
      </c>
      <c r="C68" s="34">
        <v>0</v>
      </c>
      <c r="D68" s="35">
        <v>0</v>
      </c>
      <c r="E68" s="34">
        <v>0</v>
      </c>
      <c r="F68" s="35">
        <v>0</v>
      </c>
      <c r="G68" s="34">
        <v>0</v>
      </c>
      <c r="H68" s="35">
        <v>0</v>
      </c>
      <c r="I68" s="34">
        <v>0</v>
      </c>
      <c r="J68" s="35">
        <v>0</v>
      </c>
      <c r="K68" s="34">
        <v>0</v>
      </c>
      <c r="L68" s="35">
        <v>0</v>
      </c>
      <c r="M68" s="34">
        <v>0</v>
      </c>
      <c r="N68" s="35">
        <v>0</v>
      </c>
      <c r="O68" s="34">
        <v>0</v>
      </c>
      <c r="P68" s="35">
        <v>0</v>
      </c>
      <c r="Q68" s="34">
        <v>0</v>
      </c>
      <c r="R68" s="35">
        <v>0</v>
      </c>
      <c r="S68" s="34">
        <v>0</v>
      </c>
      <c r="T68" s="35">
        <v>0</v>
      </c>
      <c r="U68" s="34">
        <v>0</v>
      </c>
      <c r="V68" s="35">
        <v>0</v>
      </c>
      <c r="W68" s="34">
        <v>0</v>
      </c>
      <c r="X68" s="35">
        <v>0</v>
      </c>
      <c r="Y68" s="34">
        <v>0</v>
      </c>
    </row>
    <row r="69" spans="1:25" ht="13.5" thickTop="1">
      <c r="A69" s="528" t="s">
        <v>229</v>
      </c>
      <c r="B69" s="527">
        <v>0</v>
      </c>
      <c r="C69" s="528">
        <v>0</v>
      </c>
      <c r="D69" s="527">
        <v>0</v>
      </c>
      <c r="E69" s="528">
        <v>0</v>
      </c>
      <c r="F69" s="527">
        <v>0</v>
      </c>
      <c r="G69" s="528">
        <v>0</v>
      </c>
      <c r="H69" s="527">
        <v>0</v>
      </c>
      <c r="I69" s="528">
        <v>0</v>
      </c>
      <c r="J69" s="527">
        <v>0</v>
      </c>
      <c r="K69" s="528">
        <v>0</v>
      </c>
      <c r="L69" s="527">
        <v>0</v>
      </c>
      <c r="M69" s="528">
        <v>0</v>
      </c>
      <c r="N69" s="527">
        <v>0</v>
      </c>
      <c r="O69" s="528">
        <v>0</v>
      </c>
      <c r="P69" s="527">
        <v>0</v>
      </c>
      <c r="Q69" s="528">
        <v>0</v>
      </c>
      <c r="R69" s="527">
        <v>0</v>
      </c>
      <c r="S69" s="528">
        <v>0</v>
      </c>
      <c r="T69" s="527">
        <v>0</v>
      </c>
      <c r="U69" s="528">
        <v>0</v>
      </c>
      <c r="V69" s="527">
        <v>0</v>
      </c>
      <c r="W69" s="528">
        <v>0</v>
      </c>
      <c r="X69" s="527">
        <v>0</v>
      </c>
      <c r="Y69" s="528">
        <v>0</v>
      </c>
    </row>
    <row r="70" spans="1:25" ht="13.5" thickBot="1">
      <c r="A70" s="528" t="s">
        <v>230</v>
      </c>
      <c r="B70" s="527">
        <v>0</v>
      </c>
      <c r="C70" s="528">
        <v>0</v>
      </c>
      <c r="D70" s="527">
        <v>0</v>
      </c>
      <c r="E70" s="528">
        <v>0</v>
      </c>
      <c r="F70" s="527">
        <v>0</v>
      </c>
      <c r="G70" s="528">
        <v>0</v>
      </c>
      <c r="H70" s="527">
        <v>0</v>
      </c>
      <c r="I70" s="528">
        <v>0</v>
      </c>
      <c r="J70" s="527">
        <v>0</v>
      </c>
      <c r="K70" s="528">
        <v>0</v>
      </c>
      <c r="L70" s="527">
        <v>0</v>
      </c>
      <c r="M70" s="528">
        <v>0</v>
      </c>
      <c r="N70" s="527">
        <v>0</v>
      </c>
      <c r="O70" s="528">
        <v>0</v>
      </c>
      <c r="P70" s="527">
        <v>0</v>
      </c>
      <c r="Q70" s="528">
        <v>0</v>
      </c>
      <c r="R70" s="527">
        <v>0</v>
      </c>
      <c r="S70" s="528">
        <v>0</v>
      </c>
      <c r="T70" s="527">
        <v>0</v>
      </c>
      <c r="U70" s="528">
        <v>0</v>
      </c>
      <c r="V70" s="527">
        <v>0</v>
      </c>
      <c r="W70" s="528">
        <v>0</v>
      </c>
      <c r="X70" s="527">
        <v>0</v>
      </c>
      <c r="Y70" s="528">
        <v>0</v>
      </c>
    </row>
    <row r="71" spans="1:25" ht="14.25" thickTop="1" thickBot="1">
      <c r="A71" s="34" t="s">
        <v>231</v>
      </c>
      <c r="B71" s="35">
        <v>0</v>
      </c>
      <c r="C71" s="34">
        <v>0</v>
      </c>
      <c r="D71" s="35">
        <v>0</v>
      </c>
      <c r="E71" s="34">
        <v>0</v>
      </c>
      <c r="F71" s="35">
        <v>0</v>
      </c>
      <c r="G71" s="34">
        <v>0</v>
      </c>
      <c r="H71" s="35">
        <v>0</v>
      </c>
      <c r="I71" s="34">
        <v>0</v>
      </c>
      <c r="J71" s="35">
        <v>0</v>
      </c>
      <c r="K71" s="34">
        <v>0</v>
      </c>
      <c r="L71" s="35">
        <v>0</v>
      </c>
      <c r="M71" s="34">
        <v>0</v>
      </c>
      <c r="N71" s="35">
        <v>0</v>
      </c>
      <c r="O71" s="34">
        <v>0</v>
      </c>
      <c r="P71" s="35">
        <v>0</v>
      </c>
      <c r="Q71" s="34">
        <v>0</v>
      </c>
      <c r="R71" s="35">
        <v>0</v>
      </c>
      <c r="S71" s="34">
        <v>0</v>
      </c>
      <c r="T71" s="35">
        <v>0</v>
      </c>
      <c r="U71" s="34">
        <v>0</v>
      </c>
      <c r="V71" s="35">
        <v>0</v>
      </c>
      <c r="W71" s="34">
        <v>0</v>
      </c>
      <c r="X71" s="35">
        <v>0</v>
      </c>
      <c r="Y71" s="34">
        <v>0</v>
      </c>
    </row>
    <row r="72" spans="1:25" ht="14.25" thickTop="1" thickBot="1">
      <c r="A72" s="34" t="s">
        <v>222</v>
      </c>
      <c r="B72" s="35">
        <v>0</v>
      </c>
      <c r="C72" s="34">
        <v>0</v>
      </c>
      <c r="D72" s="35">
        <v>0</v>
      </c>
      <c r="E72" s="34">
        <v>0</v>
      </c>
      <c r="F72" s="35">
        <v>0</v>
      </c>
      <c r="G72" s="34">
        <v>0</v>
      </c>
      <c r="H72" s="35">
        <v>0</v>
      </c>
      <c r="I72" s="34">
        <v>0</v>
      </c>
      <c r="J72" s="35">
        <v>0</v>
      </c>
      <c r="K72" s="34">
        <v>0</v>
      </c>
      <c r="L72" s="35">
        <v>0</v>
      </c>
      <c r="M72" s="34">
        <v>0</v>
      </c>
      <c r="N72" s="35">
        <v>0</v>
      </c>
      <c r="O72" s="34">
        <v>0</v>
      </c>
      <c r="P72" s="35">
        <v>0</v>
      </c>
      <c r="Q72" s="34">
        <v>0</v>
      </c>
      <c r="R72" s="35">
        <v>0</v>
      </c>
      <c r="S72" s="34">
        <v>0</v>
      </c>
      <c r="T72" s="35">
        <v>0</v>
      </c>
      <c r="U72" s="34">
        <v>0</v>
      </c>
      <c r="V72" s="35">
        <v>0</v>
      </c>
      <c r="W72" s="34">
        <v>0</v>
      </c>
      <c r="X72" s="35">
        <v>0</v>
      </c>
      <c r="Y72" s="34">
        <v>0</v>
      </c>
    </row>
    <row r="73" spans="1:25" ht="14.25" thickTop="1" thickBot="1">
      <c r="A73" s="34" t="s">
        <v>323</v>
      </c>
      <c r="B73" s="35">
        <v>319778439.32999998</v>
      </c>
      <c r="C73" s="36">
        <v>5.6631</v>
      </c>
      <c r="D73" s="35">
        <v>49236912.329999998</v>
      </c>
      <c r="E73" s="36">
        <v>25.658300000000001</v>
      </c>
      <c r="F73" s="35">
        <v>0</v>
      </c>
      <c r="G73" s="36">
        <v>0</v>
      </c>
      <c r="H73" s="35">
        <v>0</v>
      </c>
      <c r="I73" s="36">
        <v>0</v>
      </c>
      <c r="J73" s="35">
        <v>0</v>
      </c>
      <c r="K73" s="36">
        <v>0</v>
      </c>
      <c r="L73" s="35">
        <v>0</v>
      </c>
      <c r="M73" s="36">
        <v>0</v>
      </c>
      <c r="N73" s="35">
        <v>104636807</v>
      </c>
      <c r="O73" s="36">
        <v>17.016200000000001</v>
      </c>
      <c r="P73" s="35">
        <v>165904720</v>
      </c>
      <c r="Q73" s="36">
        <v>10.698600000000001</v>
      </c>
      <c r="R73" s="35">
        <v>0</v>
      </c>
      <c r="S73" s="36">
        <v>0</v>
      </c>
      <c r="T73" s="35">
        <v>0</v>
      </c>
      <c r="U73" s="36">
        <v>0</v>
      </c>
      <c r="V73" s="35">
        <v>0</v>
      </c>
      <c r="W73" s="36">
        <v>0</v>
      </c>
      <c r="X73" s="35">
        <v>0</v>
      </c>
      <c r="Y73" s="36">
        <v>0</v>
      </c>
    </row>
    <row r="74" spans="1:25" ht="14.25" thickTop="1" thickBot="1">
      <c r="A74" s="34" t="s">
        <v>123</v>
      </c>
      <c r="B74" s="35">
        <v>5045475434.5600004</v>
      </c>
      <c r="C74" s="36">
        <v>89.352699999999999</v>
      </c>
      <c r="D74" s="35">
        <v>131717170.98</v>
      </c>
      <c r="E74" s="36">
        <v>68.640199999999993</v>
      </c>
      <c r="F74" s="35">
        <v>686693155.78999996</v>
      </c>
      <c r="G74" s="36">
        <v>96.0899</v>
      </c>
      <c r="H74" s="35">
        <v>97542034.670000002</v>
      </c>
      <c r="I74" s="36">
        <v>95.656599999999997</v>
      </c>
      <c r="J74" s="35">
        <v>627581490.80999994</v>
      </c>
      <c r="K74" s="36">
        <v>94.007300000000001</v>
      </c>
      <c r="L74" s="35">
        <v>31275243.640000001</v>
      </c>
      <c r="M74" s="36">
        <v>100</v>
      </c>
      <c r="N74" s="35">
        <v>468642200</v>
      </c>
      <c r="O74" s="36">
        <v>76.211399999999998</v>
      </c>
      <c r="P74" s="35">
        <v>1332820853</v>
      </c>
      <c r="Q74" s="36">
        <v>85.949200000000005</v>
      </c>
      <c r="R74" s="35">
        <v>172961484</v>
      </c>
      <c r="S74" s="36">
        <v>88.938500000000005</v>
      </c>
      <c r="T74" s="35">
        <v>535775748</v>
      </c>
      <c r="U74" s="36">
        <v>99.807500000000005</v>
      </c>
      <c r="V74" s="35">
        <v>231600105.99000001</v>
      </c>
      <c r="W74" s="36">
        <v>73.653800000000004</v>
      </c>
      <c r="X74" s="35">
        <v>728865947.67999995</v>
      </c>
      <c r="Y74" s="36">
        <v>100.1224</v>
      </c>
    </row>
    <row r="75" spans="1:25" ht="14.25" thickTop="1" thickBot="1">
      <c r="A75" s="34" t="s">
        <v>124</v>
      </c>
      <c r="B75" s="35">
        <v>417255235.13999999</v>
      </c>
      <c r="C75" s="36">
        <v>7.3894000000000002</v>
      </c>
      <c r="D75" s="35">
        <v>49236912.329999998</v>
      </c>
      <c r="E75" s="36">
        <v>25.658300000000001</v>
      </c>
      <c r="F75" s="35">
        <v>23789625.989999998</v>
      </c>
      <c r="G75" s="36">
        <v>3.3289</v>
      </c>
      <c r="H75" s="35">
        <v>0</v>
      </c>
      <c r="I75" s="36">
        <v>0</v>
      </c>
      <c r="J75" s="35">
        <v>0</v>
      </c>
      <c r="K75" s="36">
        <v>0</v>
      </c>
      <c r="L75" s="35">
        <v>0</v>
      </c>
      <c r="M75" s="36">
        <v>0</v>
      </c>
      <c r="N75" s="35">
        <v>104636807</v>
      </c>
      <c r="O75" s="36">
        <v>17.016200000000001</v>
      </c>
      <c r="P75" s="35">
        <v>165904720</v>
      </c>
      <c r="Q75" s="36">
        <v>10.698600000000001</v>
      </c>
      <c r="R75" s="35">
        <v>7021923</v>
      </c>
      <c r="S75" s="36">
        <v>3.6107</v>
      </c>
      <c r="T75" s="35">
        <v>0</v>
      </c>
      <c r="U75" s="36">
        <v>0</v>
      </c>
      <c r="V75" s="35">
        <v>66665246.82</v>
      </c>
      <c r="W75" s="36">
        <v>21.201000000000001</v>
      </c>
      <c r="X75" s="35">
        <v>0</v>
      </c>
      <c r="Y75" s="36">
        <v>0</v>
      </c>
    </row>
    <row r="76" spans="1:25" ht="14.25" thickTop="1" thickBot="1">
      <c r="A76" s="34" t="s">
        <v>125</v>
      </c>
      <c r="B76" s="35">
        <v>5462730669.6999998</v>
      </c>
      <c r="C76" s="36">
        <v>96.742000000000004</v>
      </c>
      <c r="D76" s="35">
        <v>180954083.31</v>
      </c>
      <c r="E76" s="36">
        <v>94.298500000000004</v>
      </c>
      <c r="F76" s="35">
        <v>710482781.77999997</v>
      </c>
      <c r="G76" s="36">
        <v>99.418800000000005</v>
      </c>
      <c r="H76" s="35">
        <v>97542034.670000002</v>
      </c>
      <c r="I76" s="36">
        <v>95.656599999999997</v>
      </c>
      <c r="J76" s="35">
        <v>627581490.80999994</v>
      </c>
      <c r="K76" s="36">
        <v>94.007300000000001</v>
      </c>
      <c r="L76" s="35">
        <v>31275243.640000001</v>
      </c>
      <c r="M76" s="36">
        <v>100</v>
      </c>
      <c r="N76" s="35">
        <v>573279007</v>
      </c>
      <c r="O76" s="36">
        <v>93.227599999999995</v>
      </c>
      <c r="P76" s="35">
        <v>1498725573</v>
      </c>
      <c r="Q76" s="36">
        <v>96.647800000000004</v>
      </c>
      <c r="R76" s="35">
        <v>179983407</v>
      </c>
      <c r="S76" s="36">
        <v>92.549199999999999</v>
      </c>
      <c r="T76" s="35">
        <v>535775748</v>
      </c>
      <c r="U76" s="36">
        <v>99.807500000000005</v>
      </c>
      <c r="V76" s="35">
        <v>298265352.81</v>
      </c>
      <c r="W76" s="36">
        <v>94.854799999999997</v>
      </c>
      <c r="X76" s="35">
        <v>728865947.67999995</v>
      </c>
      <c r="Y76" s="36">
        <v>100.1224</v>
      </c>
    </row>
    <row r="77" spans="1:25" ht="13.5" thickTop="1">
      <c r="A77" s="528" t="s">
        <v>126</v>
      </c>
      <c r="B77" s="527">
        <v>259547</v>
      </c>
      <c r="C77" s="529">
        <v>4.5999999999999999E-3</v>
      </c>
      <c r="D77" s="527">
        <v>0</v>
      </c>
      <c r="E77" s="529">
        <v>0</v>
      </c>
      <c r="F77" s="527">
        <v>0</v>
      </c>
      <c r="G77" s="529">
        <v>0</v>
      </c>
      <c r="H77" s="527">
        <v>0</v>
      </c>
      <c r="I77" s="529">
        <v>0</v>
      </c>
      <c r="J77" s="527">
        <v>0</v>
      </c>
      <c r="K77" s="529">
        <v>0</v>
      </c>
      <c r="L77" s="527">
        <v>0</v>
      </c>
      <c r="M77" s="529">
        <v>0</v>
      </c>
      <c r="N77" s="527">
        <v>0</v>
      </c>
      <c r="O77" s="529">
        <v>0</v>
      </c>
      <c r="P77" s="527">
        <v>0</v>
      </c>
      <c r="Q77" s="529">
        <v>0</v>
      </c>
      <c r="R77" s="527">
        <v>259547</v>
      </c>
      <c r="S77" s="529">
        <v>0.13350000000000001</v>
      </c>
      <c r="T77" s="527">
        <v>0</v>
      </c>
      <c r="U77" s="529">
        <v>0</v>
      </c>
      <c r="V77" s="527">
        <v>0</v>
      </c>
      <c r="W77" s="529">
        <v>0</v>
      </c>
      <c r="X77" s="527">
        <v>0</v>
      </c>
      <c r="Y77" s="529">
        <v>0</v>
      </c>
    </row>
    <row r="78" spans="1:25">
      <c r="A78" s="528" t="s">
        <v>324</v>
      </c>
      <c r="B78" s="527">
        <v>0</v>
      </c>
      <c r="C78" s="529">
        <v>0</v>
      </c>
      <c r="D78" s="527">
        <v>0</v>
      </c>
      <c r="E78" s="529">
        <v>0</v>
      </c>
      <c r="F78" s="527">
        <v>0</v>
      </c>
      <c r="G78" s="529">
        <v>0</v>
      </c>
      <c r="H78" s="527">
        <v>0</v>
      </c>
      <c r="I78" s="529">
        <v>0</v>
      </c>
      <c r="J78" s="527">
        <v>0</v>
      </c>
      <c r="K78" s="529">
        <v>0</v>
      </c>
      <c r="L78" s="527">
        <v>0</v>
      </c>
      <c r="M78" s="529">
        <v>0</v>
      </c>
      <c r="N78" s="527">
        <v>0</v>
      </c>
      <c r="O78" s="529">
        <v>0</v>
      </c>
      <c r="P78" s="527">
        <v>0</v>
      </c>
      <c r="Q78" s="529">
        <v>0</v>
      </c>
      <c r="R78" s="527">
        <v>0</v>
      </c>
      <c r="S78" s="529">
        <v>0</v>
      </c>
      <c r="T78" s="527">
        <v>0</v>
      </c>
      <c r="U78" s="529">
        <v>0</v>
      </c>
      <c r="V78" s="527">
        <v>0</v>
      </c>
      <c r="W78" s="529">
        <v>0</v>
      </c>
      <c r="X78" s="527">
        <v>0</v>
      </c>
      <c r="Y78" s="529">
        <v>0</v>
      </c>
    </row>
    <row r="79" spans="1:25" ht="13.5" thickBot="1">
      <c r="A79" s="528" t="s">
        <v>325</v>
      </c>
      <c r="B79" s="527">
        <v>0</v>
      </c>
      <c r="C79" s="529">
        <v>0</v>
      </c>
      <c r="D79" s="527">
        <v>0</v>
      </c>
      <c r="E79" s="529">
        <v>0</v>
      </c>
      <c r="F79" s="527">
        <v>0</v>
      </c>
      <c r="G79" s="529">
        <v>0</v>
      </c>
      <c r="H79" s="527">
        <v>0</v>
      </c>
      <c r="I79" s="529">
        <v>0</v>
      </c>
      <c r="J79" s="527">
        <v>0</v>
      </c>
      <c r="K79" s="529">
        <v>0</v>
      </c>
      <c r="L79" s="527">
        <v>0</v>
      </c>
      <c r="M79" s="529">
        <v>0</v>
      </c>
      <c r="N79" s="527">
        <v>0</v>
      </c>
      <c r="O79" s="529">
        <v>0</v>
      </c>
      <c r="P79" s="527">
        <v>0</v>
      </c>
      <c r="Q79" s="529">
        <v>0</v>
      </c>
      <c r="R79" s="527">
        <v>0</v>
      </c>
      <c r="S79" s="529">
        <v>0</v>
      </c>
      <c r="T79" s="527">
        <v>0</v>
      </c>
      <c r="U79" s="529">
        <v>0</v>
      </c>
      <c r="V79" s="527">
        <v>0</v>
      </c>
      <c r="W79" s="529">
        <v>0</v>
      </c>
      <c r="X79" s="527">
        <v>0</v>
      </c>
      <c r="Y79" s="529">
        <v>0</v>
      </c>
    </row>
    <row r="80" spans="1:25" ht="14.25" thickTop="1" thickBot="1">
      <c r="A80" s="34" t="s">
        <v>129</v>
      </c>
      <c r="B80" s="35">
        <v>259547</v>
      </c>
      <c r="C80" s="36">
        <v>4.5999999999999999E-3</v>
      </c>
      <c r="D80" s="35">
        <v>0</v>
      </c>
      <c r="E80" s="36">
        <v>0</v>
      </c>
      <c r="F80" s="35">
        <v>0</v>
      </c>
      <c r="G80" s="36">
        <v>0</v>
      </c>
      <c r="H80" s="35">
        <v>0</v>
      </c>
      <c r="I80" s="36">
        <v>0</v>
      </c>
      <c r="J80" s="35">
        <v>0</v>
      </c>
      <c r="K80" s="36">
        <v>0</v>
      </c>
      <c r="L80" s="35">
        <v>0</v>
      </c>
      <c r="M80" s="36">
        <v>0</v>
      </c>
      <c r="N80" s="35">
        <v>0</v>
      </c>
      <c r="O80" s="36">
        <v>0</v>
      </c>
      <c r="P80" s="35">
        <v>0</v>
      </c>
      <c r="Q80" s="36">
        <v>0</v>
      </c>
      <c r="R80" s="35">
        <v>259547</v>
      </c>
      <c r="S80" s="36">
        <v>0.13350000000000001</v>
      </c>
      <c r="T80" s="35">
        <v>0</v>
      </c>
      <c r="U80" s="36">
        <v>0</v>
      </c>
      <c r="V80" s="35">
        <v>0</v>
      </c>
      <c r="W80" s="36">
        <v>0</v>
      </c>
      <c r="X80" s="35">
        <v>0</v>
      </c>
      <c r="Y80" s="36">
        <v>0</v>
      </c>
    </row>
    <row r="81" spans="1:25" ht="14.25" thickTop="1" thickBot="1">
      <c r="A81" s="528"/>
      <c r="B81" s="527"/>
      <c r="C81" s="528"/>
      <c r="D81" s="527"/>
      <c r="E81" s="528"/>
      <c r="F81" s="527"/>
      <c r="G81" s="528"/>
      <c r="H81" s="527"/>
      <c r="I81" s="528"/>
      <c r="J81" s="527"/>
      <c r="K81" s="528"/>
      <c r="L81" s="527"/>
      <c r="M81" s="528"/>
      <c r="N81" s="527"/>
      <c r="O81" s="528"/>
      <c r="P81" s="527"/>
      <c r="Q81" s="528"/>
      <c r="R81" s="527"/>
      <c r="S81" s="528"/>
      <c r="T81" s="527"/>
      <c r="U81" s="528"/>
      <c r="V81" s="527"/>
      <c r="W81" s="528"/>
      <c r="X81" s="527"/>
      <c r="Y81" s="528"/>
    </row>
    <row r="82" spans="1:25" s="33" customFormat="1" ht="13.5" thickTop="1">
      <c r="A82" s="530" t="s">
        <v>130</v>
      </c>
      <c r="B82" s="530">
        <v>31233</v>
      </c>
      <c r="C82" s="530"/>
      <c r="D82" s="530">
        <v>540</v>
      </c>
      <c r="E82" s="530"/>
      <c r="F82" s="530">
        <v>1507</v>
      </c>
      <c r="G82" s="530"/>
      <c r="H82" s="530">
        <v>1</v>
      </c>
      <c r="I82" s="530"/>
      <c r="J82" s="530">
        <v>3011</v>
      </c>
      <c r="K82" s="530"/>
      <c r="L82" s="530">
        <v>1</v>
      </c>
      <c r="M82" s="530"/>
      <c r="N82" s="530">
        <v>4705</v>
      </c>
      <c r="O82" s="530"/>
      <c r="P82" s="530">
        <v>8290</v>
      </c>
      <c r="Q82" s="530"/>
      <c r="R82" s="530">
        <v>336</v>
      </c>
      <c r="S82" s="530"/>
      <c r="T82" s="530">
        <v>1</v>
      </c>
      <c r="U82" s="530"/>
      <c r="V82" s="530">
        <v>5909</v>
      </c>
      <c r="W82" s="530"/>
      <c r="X82" s="530">
        <v>6855</v>
      </c>
      <c r="Y82" s="530"/>
    </row>
    <row r="83" spans="1:25" s="33" customFormat="1" ht="13.5" thickBot="1">
      <c r="A83" s="531" t="s">
        <v>131</v>
      </c>
      <c r="B83" s="531">
        <v>182974.36</v>
      </c>
      <c r="C83" s="531"/>
      <c r="D83" s="531">
        <v>355361.07</v>
      </c>
      <c r="E83" s="531"/>
      <c r="F83" s="531">
        <v>474211.1</v>
      </c>
      <c r="G83" s="531"/>
      <c r="H83" s="531">
        <v>101971074.41</v>
      </c>
      <c r="I83" s="531"/>
      <c r="J83" s="531">
        <v>221716.34</v>
      </c>
      <c r="K83" s="531"/>
      <c r="L83" s="531">
        <v>31275243.640000001</v>
      </c>
      <c r="M83" s="531"/>
      <c r="N83" s="531">
        <v>130695.94</v>
      </c>
      <c r="O83" s="531"/>
      <c r="P83" s="531">
        <v>187057.64</v>
      </c>
      <c r="Q83" s="531"/>
      <c r="R83" s="531">
        <v>578789.31000000006</v>
      </c>
      <c r="S83" s="531"/>
      <c r="T83" s="531">
        <v>536809245.89999998</v>
      </c>
      <c r="U83" s="531"/>
      <c r="V83" s="531">
        <v>53214.47</v>
      </c>
      <c r="W83" s="531"/>
      <c r="X83" s="531">
        <v>106196.2</v>
      </c>
      <c r="Y83" s="531"/>
    </row>
    <row r="84" spans="1:25" ht="13.5" thickTop="1">
      <c r="A84" s="528"/>
      <c r="B84" s="527"/>
      <c r="C84" s="528"/>
      <c r="D84" s="527"/>
      <c r="E84" s="528"/>
      <c r="F84" s="527"/>
      <c r="G84" s="528"/>
      <c r="H84" s="527"/>
      <c r="I84" s="528"/>
      <c r="J84" s="527"/>
      <c r="K84" s="528"/>
      <c r="L84" s="527"/>
      <c r="M84" s="528"/>
      <c r="N84" s="527"/>
      <c r="O84" s="528"/>
      <c r="P84" s="527"/>
      <c r="Q84" s="528"/>
      <c r="R84" s="527"/>
      <c r="S84" s="528"/>
      <c r="T84" s="527"/>
      <c r="U84" s="528"/>
      <c r="V84" s="527"/>
      <c r="W84" s="528"/>
      <c r="X84" s="527"/>
      <c r="Y84" s="528"/>
    </row>
    <row r="86" spans="1:25">
      <c r="A86" s="528" t="s">
        <v>326</v>
      </c>
      <c r="B86" s="527">
        <v>121295871.77</v>
      </c>
      <c r="C86" s="528"/>
      <c r="D86" s="527">
        <v>0</v>
      </c>
      <c r="E86" s="528"/>
      <c r="F86" s="527">
        <v>0</v>
      </c>
      <c r="G86" s="528"/>
      <c r="H86" s="527">
        <v>0</v>
      </c>
      <c r="I86" s="528"/>
      <c r="J86" s="527">
        <v>0</v>
      </c>
      <c r="K86" s="528"/>
      <c r="L86" s="527">
        <v>0</v>
      </c>
      <c r="M86" s="528"/>
      <c r="N86" s="527">
        <v>0</v>
      </c>
      <c r="O86" s="528"/>
      <c r="P86" s="527">
        <v>53156771.259999998</v>
      </c>
      <c r="Q86" s="528"/>
      <c r="R86" s="527">
        <v>0</v>
      </c>
      <c r="S86" s="528"/>
      <c r="T86" s="527">
        <v>0</v>
      </c>
      <c r="U86" s="528"/>
      <c r="V86" s="527">
        <v>0</v>
      </c>
      <c r="W86" s="528"/>
      <c r="X86" s="527">
        <v>0</v>
      </c>
      <c r="Y86" s="528"/>
    </row>
  </sheetData>
  <mergeCells count="11">
    <mergeCell ref="V2:W3"/>
    <mergeCell ref="X2:Y3"/>
    <mergeCell ref="L2:M3"/>
    <mergeCell ref="N2:O3"/>
    <mergeCell ref="P2:Q3"/>
    <mergeCell ref="R2:S3"/>
    <mergeCell ref="D2:E3"/>
    <mergeCell ref="F2:G3"/>
    <mergeCell ref="H2:I3"/>
    <mergeCell ref="J2:K3"/>
    <mergeCell ref="T2:U3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2:X86"/>
  <sheetViews>
    <sheetView workbookViewId="0" xr3:uid="{AB5DE215-5931-5800-A1A6-141DC62B4C85}"/>
  </sheetViews>
  <sheetFormatPr defaultRowHeight="12.75"/>
  <cols>
    <col min="1" max="1" width="50.7109375" bestFit="1" customWidth="1"/>
    <col min="2" max="2" width="12" style="6" bestFit="1" customWidth="1"/>
    <col min="3" max="3" width="4" bestFit="1" customWidth="1"/>
    <col min="4" max="4" width="12" style="6" bestFit="1" customWidth="1"/>
    <col min="5" max="5" width="4" bestFit="1" customWidth="1"/>
    <col min="6" max="6" width="12" style="6" bestFit="1" customWidth="1"/>
    <col min="7" max="7" width="4" bestFit="1" customWidth="1"/>
    <col min="8" max="8" width="12" style="6" bestFit="1" customWidth="1"/>
    <col min="9" max="9" width="4" bestFit="1" customWidth="1"/>
    <col min="10" max="10" width="12" style="6" bestFit="1" customWidth="1"/>
    <col min="11" max="11" width="4" bestFit="1" customWidth="1"/>
    <col min="12" max="12" width="12" style="6" bestFit="1" customWidth="1"/>
    <col min="13" max="13" width="4" bestFit="1" customWidth="1"/>
    <col min="14" max="14" width="12" style="6" bestFit="1" customWidth="1"/>
    <col min="15" max="15" width="4" bestFit="1" customWidth="1"/>
    <col min="16" max="16" width="12" style="6" bestFit="1" customWidth="1"/>
    <col min="17" max="17" width="4" bestFit="1" customWidth="1"/>
    <col min="18" max="18" width="12" style="6" bestFit="1" customWidth="1"/>
    <col min="19" max="19" width="4" bestFit="1" customWidth="1"/>
    <col min="20" max="20" width="12" style="6" bestFit="1" customWidth="1"/>
    <col min="21" max="21" width="4" bestFit="1" customWidth="1"/>
    <col min="22" max="22" width="12" style="6" bestFit="1" customWidth="1"/>
    <col min="23" max="23" width="4" bestFit="1" customWidth="1"/>
    <col min="24" max="24" width="9.140625" style="6"/>
  </cols>
  <sheetData>
    <row r="2" spans="1:23">
      <c r="A2" s="461" t="s">
        <v>310</v>
      </c>
      <c r="B2" s="5" t="s">
        <v>19</v>
      </c>
      <c r="C2" s="461"/>
      <c r="D2" s="518" t="s">
        <v>484</v>
      </c>
      <c r="E2" s="518"/>
      <c r="F2" s="518" t="s">
        <v>485</v>
      </c>
      <c r="G2" s="518"/>
      <c r="H2" s="518" t="s">
        <v>486</v>
      </c>
      <c r="I2" s="518"/>
      <c r="J2" s="518" t="s">
        <v>487</v>
      </c>
      <c r="K2" s="518"/>
      <c r="L2" s="518" t="s">
        <v>488</v>
      </c>
      <c r="M2" s="518"/>
      <c r="N2" s="518" t="s">
        <v>489</v>
      </c>
      <c r="O2" s="518"/>
      <c r="P2" s="518" t="s">
        <v>490</v>
      </c>
      <c r="Q2" s="518"/>
      <c r="R2" s="518" t="s">
        <v>491</v>
      </c>
      <c r="S2" s="518"/>
      <c r="T2" s="518" t="s">
        <v>492</v>
      </c>
      <c r="U2" s="518"/>
      <c r="V2" s="518" t="s">
        <v>493</v>
      </c>
      <c r="W2" s="518"/>
    </row>
    <row r="3" spans="1:23">
      <c r="A3" s="7" t="s">
        <v>494</v>
      </c>
      <c r="B3" s="8"/>
      <c r="C3" s="7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  <c r="P3" s="519"/>
      <c r="Q3" s="519"/>
      <c r="R3" s="519"/>
      <c r="S3" s="519"/>
      <c r="T3" s="519"/>
      <c r="U3" s="519"/>
      <c r="V3" s="519"/>
      <c r="W3" s="519"/>
    </row>
    <row r="4" spans="1:23">
      <c r="A4" s="3"/>
      <c r="B4" s="9" t="s">
        <v>13</v>
      </c>
      <c r="C4" s="10" t="s">
        <v>14</v>
      </c>
      <c r="D4" s="9" t="s">
        <v>13</v>
      </c>
      <c r="E4" s="10" t="s">
        <v>14</v>
      </c>
      <c r="F4" s="9" t="s">
        <v>13</v>
      </c>
      <c r="G4" s="10" t="s">
        <v>14</v>
      </c>
      <c r="H4" s="9" t="s">
        <v>13</v>
      </c>
      <c r="I4" s="10" t="s">
        <v>14</v>
      </c>
      <c r="J4" s="9" t="s">
        <v>13</v>
      </c>
      <c r="K4" s="10" t="s">
        <v>14</v>
      </c>
      <c r="L4" s="9" t="s">
        <v>13</v>
      </c>
      <c r="M4" s="10" t="s">
        <v>14</v>
      </c>
      <c r="N4" s="9" t="s">
        <v>13</v>
      </c>
      <c r="O4" s="10" t="s">
        <v>14</v>
      </c>
      <c r="P4" s="9" t="s">
        <v>13</v>
      </c>
      <c r="Q4" s="10" t="s">
        <v>14</v>
      </c>
      <c r="R4" s="9" t="s">
        <v>13</v>
      </c>
      <c r="S4" s="10" t="s">
        <v>14</v>
      </c>
      <c r="T4" s="9" t="s">
        <v>13</v>
      </c>
      <c r="U4" s="10" t="s">
        <v>14</v>
      </c>
      <c r="V4" s="9" t="s">
        <v>13</v>
      </c>
      <c r="W4" s="10" t="s">
        <v>14</v>
      </c>
    </row>
    <row r="5" spans="1:23">
      <c r="A5" s="11" t="s">
        <v>102</v>
      </c>
    </row>
    <row r="6" spans="1:23">
      <c r="A6" s="11" t="s">
        <v>103</v>
      </c>
      <c r="B6" s="12">
        <v>3006006315.0100002</v>
      </c>
      <c r="C6" s="13">
        <v>94.609399999999994</v>
      </c>
      <c r="D6" s="12">
        <v>77013477.450000003</v>
      </c>
      <c r="E6" s="13">
        <v>97.369</v>
      </c>
      <c r="F6" s="12">
        <v>39007938.399999999</v>
      </c>
      <c r="G6" s="13">
        <v>99.335800000000006</v>
      </c>
      <c r="H6" s="12">
        <v>62941963.509999998</v>
      </c>
      <c r="I6" s="13">
        <v>92.372799999999998</v>
      </c>
      <c r="J6" s="12">
        <v>129908975.42</v>
      </c>
      <c r="K6" s="13">
        <v>95.615799999999993</v>
      </c>
      <c r="L6" s="12">
        <v>725295467.48000002</v>
      </c>
      <c r="M6" s="13">
        <v>93.647199999999998</v>
      </c>
      <c r="N6" s="12">
        <v>698608641.76999998</v>
      </c>
      <c r="O6" s="13">
        <v>95.932400000000001</v>
      </c>
      <c r="P6" s="12">
        <v>537852307</v>
      </c>
      <c r="Q6" s="13">
        <v>96.397000000000006</v>
      </c>
      <c r="R6" s="12">
        <v>253926177</v>
      </c>
      <c r="S6" s="13">
        <v>95.220699999999994</v>
      </c>
      <c r="T6" s="12">
        <v>311910985.45999998</v>
      </c>
      <c r="U6" s="13">
        <v>91.532700000000006</v>
      </c>
      <c r="V6" s="12">
        <v>169540381.52000001</v>
      </c>
      <c r="W6" s="13">
        <v>90.763000000000005</v>
      </c>
    </row>
    <row r="7" spans="1:23">
      <c r="A7" s="14" t="s">
        <v>320</v>
      </c>
      <c r="B7" s="6">
        <v>149384190.74000001</v>
      </c>
      <c r="C7" s="4">
        <v>4.7016</v>
      </c>
      <c r="D7" s="6">
        <v>2080997.79</v>
      </c>
      <c r="E7" s="4">
        <v>2.6309999999999998</v>
      </c>
      <c r="F7" s="6">
        <v>260810.92</v>
      </c>
      <c r="G7" s="4">
        <v>0.66420000000000001</v>
      </c>
      <c r="H7" s="6">
        <v>5197137</v>
      </c>
      <c r="I7" s="4">
        <v>7.6272000000000002</v>
      </c>
      <c r="J7" s="6">
        <v>5956609.1299999999</v>
      </c>
      <c r="K7" s="4">
        <v>4.3841999999999999</v>
      </c>
      <c r="L7" s="6">
        <v>49202196.700000003</v>
      </c>
      <c r="M7" s="4">
        <v>6.3528000000000002</v>
      </c>
      <c r="N7" s="6">
        <v>29621182.969999999</v>
      </c>
      <c r="O7" s="4">
        <v>4.0675999999999997</v>
      </c>
      <c r="P7" s="6">
        <v>20103350.329999998</v>
      </c>
      <c r="Q7" s="4">
        <v>3.6030000000000002</v>
      </c>
      <c r="R7" s="6">
        <v>12744405</v>
      </c>
      <c r="S7" s="4">
        <v>4.7790999999999997</v>
      </c>
      <c r="T7" s="6">
        <v>6988910.4100000001</v>
      </c>
      <c r="U7" s="4">
        <v>2.0510000000000002</v>
      </c>
      <c r="V7" s="6">
        <v>17228590.489999998</v>
      </c>
      <c r="W7" s="4">
        <v>9.2233000000000001</v>
      </c>
    </row>
    <row r="8" spans="1:23">
      <c r="A8" t="s">
        <v>321</v>
      </c>
      <c r="B8" s="6">
        <v>0</v>
      </c>
      <c r="C8" s="4">
        <v>0</v>
      </c>
      <c r="D8" s="6">
        <v>0</v>
      </c>
      <c r="E8" s="4">
        <v>0</v>
      </c>
      <c r="F8" s="6">
        <v>0</v>
      </c>
      <c r="G8" s="4">
        <v>0</v>
      </c>
      <c r="H8" s="6">
        <v>0</v>
      </c>
      <c r="I8" s="4">
        <v>0</v>
      </c>
      <c r="J8" s="6">
        <v>0</v>
      </c>
      <c r="K8" s="4">
        <v>0</v>
      </c>
      <c r="L8" s="6">
        <v>0</v>
      </c>
      <c r="M8" s="4">
        <v>0</v>
      </c>
      <c r="N8" s="6">
        <v>0</v>
      </c>
      <c r="O8" s="4">
        <v>0</v>
      </c>
      <c r="P8" s="6">
        <v>0</v>
      </c>
      <c r="Q8" s="4">
        <v>0</v>
      </c>
      <c r="R8" s="6">
        <v>0</v>
      </c>
      <c r="S8" s="4">
        <v>0</v>
      </c>
      <c r="T8" s="6">
        <v>0</v>
      </c>
      <c r="U8" s="4">
        <v>0</v>
      </c>
      <c r="V8" s="6">
        <v>0</v>
      </c>
      <c r="W8" s="4">
        <v>0</v>
      </c>
    </row>
    <row r="9" spans="1:23">
      <c r="A9" t="s">
        <v>322</v>
      </c>
      <c r="B9" s="6">
        <v>25527.99</v>
      </c>
      <c r="C9" s="4">
        <v>8.0000000000000004E-4</v>
      </c>
      <c r="D9" s="6">
        <v>0</v>
      </c>
      <c r="E9" s="4">
        <v>0</v>
      </c>
      <c r="F9" s="6">
        <v>0</v>
      </c>
      <c r="G9" s="4">
        <v>0</v>
      </c>
      <c r="H9" s="6">
        <v>0</v>
      </c>
      <c r="I9" s="4">
        <v>0</v>
      </c>
      <c r="J9" s="6">
        <v>0</v>
      </c>
      <c r="K9" s="4">
        <v>0</v>
      </c>
      <c r="L9" s="6">
        <v>0</v>
      </c>
      <c r="M9" s="4">
        <v>0</v>
      </c>
      <c r="N9" s="6">
        <v>0</v>
      </c>
      <c r="O9" s="4">
        <v>0</v>
      </c>
      <c r="P9" s="6">
        <v>0</v>
      </c>
      <c r="Q9" s="4">
        <v>0</v>
      </c>
      <c r="R9" s="6">
        <v>0</v>
      </c>
      <c r="S9" s="4">
        <v>0</v>
      </c>
      <c r="T9" s="6">
        <v>0</v>
      </c>
      <c r="U9" s="4">
        <v>0</v>
      </c>
      <c r="V9" s="6">
        <v>25527.99</v>
      </c>
      <c r="W9" s="4">
        <v>1.37E-2</v>
      </c>
    </row>
    <row r="10" spans="1:23">
      <c r="A10" s="14" t="s">
        <v>108</v>
      </c>
      <c r="B10" s="6">
        <v>2735.33</v>
      </c>
      <c r="C10" s="4">
        <v>1E-4</v>
      </c>
      <c r="D10" s="6">
        <v>0</v>
      </c>
      <c r="E10" s="4">
        <v>0</v>
      </c>
      <c r="F10" s="6">
        <v>0</v>
      </c>
      <c r="G10" s="4">
        <v>0</v>
      </c>
      <c r="H10" s="6">
        <v>0</v>
      </c>
      <c r="I10" s="4">
        <v>0</v>
      </c>
      <c r="J10" s="6">
        <v>0</v>
      </c>
      <c r="K10" s="4">
        <v>0</v>
      </c>
      <c r="L10" s="6">
        <v>0</v>
      </c>
      <c r="M10" s="4">
        <v>0</v>
      </c>
      <c r="N10" s="6">
        <v>0</v>
      </c>
      <c r="O10" s="4">
        <v>0</v>
      </c>
      <c r="P10" s="6">
        <v>0</v>
      </c>
      <c r="Q10" s="4">
        <v>0</v>
      </c>
      <c r="R10" s="6">
        <v>579</v>
      </c>
      <c r="S10" s="4">
        <v>2.0000000000000001E-4</v>
      </c>
      <c r="T10" s="6">
        <v>2156.33</v>
      </c>
      <c r="U10" s="4">
        <v>5.9999999999999995E-4</v>
      </c>
      <c r="V10" s="6">
        <v>0</v>
      </c>
      <c r="W10" s="4">
        <v>0</v>
      </c>
    </row>
    <row r="11" spans="1:23" ht="13.5" thickBot="1">
      <c r="A11" t="s">
        <v>109</v>
      </c>
      <c r="B11" s="6">
        <v>21862399.050000001</v>
      </c>
      <c r="C11" s="4">
        <v>0.68810000000000004</v>
      </c>
      <c r="D11" s="6">
        <v>0</v>
      </c>
      <c r="E11" s="4">
        <v>0</v>
      </c>
      <c r="F11" s="6">
        <v>0</v>
      </c>
      <c r="G11" s="4">
        <v>0</v>
      </c>
      <c r="H11" s="6">
        <v>0</v>
      </c>
      <c r="I11" s="4">
        <v>0</v>
      </c>
      <c r="J11" s="6">
        <v>0</v>
      </c>
      <c r="K11" s="4">
        <v>0</v>
      </c>
      <c r="L11" s="6">
        <v>0</v>
      </c>
      <c r="M11" s="4">
        <v>0</v>
      </c>
      <c r="N11" s="6">
        <v>0</v>
      </c>
      <c r="O11" s="4">
        <v>0</v>
      </c>
      <c r="P11" s="6">
        <v>0</v>
      </c>
      <c r="Q11" s="4">
        <v>0</v>
      </c>
      <c r="R11" s="6">
        <v>0</v>
      </c>
      <c r="S11" s="4">
        <v>0</v>
      </c>
      <c r="T11" s="6">
        <v>21862399.050000001</v>
      </c>
      <c r="U11" s="4">
        <v>6.4157000000000002</v>
      </c>
      <c r="V11" s="6">
        <v>0</v>
      </c>
      <c r="W11" s="4">
        <v>0</v>
      </c>
    </row>
    <row r="12" spans="1:23" ht="14.25" thickTop="1" thickBot="1">
      <c r="A12" s="15" t="s">
        <v>3</v>
      </c>
      <c r="B12" s="16">
        <v>3177281168.1199999</v>
      </c>
      <c r="C12" s="17">
        <v>100</v>
      </c>
      <c r="D12" s="16">
        <v>79094475.239999995</v>
      </c>
      <c r="E12" s="17">
        <v>100</v>
      </c>
      <c r="F12" s="16">
        <v>39268749.32</v>
      </c>
      <c r="G12" s="17">
        <v>100</v>
      </c>
      <c r="H12" s="16">
        <v>68139100.510000005</v>
      </c>
      <c r="I12" s="17">
        <v>100</v>
      </c>
      <c r="J12" s="16">
        <v>135865584.55000001</v>
      </c>
      <c r="K12" s="17">
        <v>100</v>
      </c>
      <c r="L12" s="16">
        <v>774497664.17999995</v>
      </c>
      <c r="M12" s="17">
        <v>100</v>
      </c>
      <c r="N12" s="16">
        <v>728229824.74000001</v>
      </c>
      <c r="O12" s="17">
        <v>100</v>
      </c>
      <c r="P12" s="16">
        <v>557955657.33000004</v>
      </c>
      <c r="Q12" s="17">
        <v>100</v>
      </c>
      <c r="R12" s="16">
        <v>266671161</v>
      </c>
      <c r="S12" s="17">
        <v>100</v>
      </c>
      <c r="T12" s="16">
        <v>340764451.25</v>
      </c>
      <c r="U12" s="17">
        <v>100</v>
      </c>
      <c r="V12" s="16">
        <v>186794500</v>
      </c>
      <c r="W12" s="17">
        <v>100</v>
      </c>
    </row>
    <row r="13" spans="1:23" ht="13.5" thickTop="1">
      <c r="A13" s="11" t="s">
        <v>110</v>
      </c>
    </row>
    <row r="14" spans="1:23">
      <c r="A14" t="s">
        <v>174</v>
      </c>
      <c r="B14" s="6">
        <v>0</v>
      </c>
      <c r="C14">
        <v>0</v>
      </c>
      <c r="D14" s="6">
        <v>0</v>
      </c>
      <c r="E14">
        <v>0</v>
      </c>
      <c r="F14" s="6">
        <v>0</v>
      </c>
      <c r="G14">
        <v>0</v>
      </c>
      <c r="H14" s="6">
        <v>0</v>
      </c>
      <c r="I14">
        <v>0</v>
      </c>
      <c r="J14" s="6">
        <v>0</v>
      </c>
      <c r="K14">
        <v>0</v>
      </c>
      <c r="L14" s="6">
        <v>0</v>
      </c>
      <c r="M14">
        <v>0</v>
      </c>
      <c r="N14" s="6">
        <v>0</v>
      </c>
      <c r="O14">
        <v>0</v>
      </c>
      <c r="P14" s="6">
        <v>0</v>
      </c>
      <c r="Q14">
        <v>0</v>
      </c>
      <c r="R14" s="6">
        <v>0</v>
      </c>
      <c r="S14">
        <v>0</v>
      </c>
      <c r="T14" s="6">
        <v>0</v>
      </c>
      <c r="U14">
        <v>0</v>
      </c>
      <c r="V14" s="6">
        <v>0</v>
      </c>
      <c r="W14">
        <v>0</v>
      </c>
    </row>
    <row r="15" spans="1:23">
      <c r="A15" t="s">
        <v>175</v>
      </c>
      <c r="B15" s="6">
        <v>0</v>
      </c>
      <c r="C15">
        <v>0</v>
      </c>
      <c r="D15" s="6">
        <v>0</v>
      </c>
      <c r="E15">
        <v>0</v>
      </c>
      <c r="F15" s="6">
        <v>0</v>
      </c>
      <c r="G15">
        <v>0</v>
      </c>
      <c r="H15" s="6">
        <v>0</v>
      </c>
      <c r="I15">
        <v>0</v>
      </c>
      <c r="J15" s="6">
        <v>0</v>
      </c>
      <c r="K15">
        <v>0</v>
      </c>
      <c r="L15" s="6">
        <v>0</v>
      </c>
      <c r="M15">
        <v>0</v>
      </c>
      <c r="N15" s="6">
        <v>0</v>
      </c>
      <c r="O15">
        <v>0</v>
      </c>
      <c r="P15" s="6">
        <v>0</v>
      </c>
      <c r="Q15">
        <v>0</v>
      </c>
      <c r="R15" s="6">
        <v>0</v>
      </c>
      <c r="S15">
        <v>0</v>
      </c>
      <c r="T15" s="6">
        <v>0</v>
      </c>
      <c r="U15">
        <v>0</v>
      </c>
      <c r="V15" s="6">
        <v>0</v>
      </c>
      <c r="W15">
        <v>0</v>
      </c>
    </row>
    <row r="16" spans="1:23">
      <c r="A16" t="s">
        <v>176</v>
      </c>
      <c r="B16" s="6">
        <v>0</v>
      </c>
      <c r="C16">
        <v>0</v>
      </c>
      <c r="D16" s="6">
        <v>0</v>
      </c>
      <c r="E16">
        <v>0</v>
      </c>
      <c r="F16" s="6">
        <v>0</v>
      </c>
      <c r="G16">
        <v>0</v>
      </c>
      <c r="H16" s="6">
        <v>0</v>
      </c>
      <c r="I16">
        <v>0</v>
      </c>
      <c r="J16" s="6">
        <v>0</v>
      </c>
      <c r="K16">
        <v>0</v>
      </c>
      <c r="L16" s="6">
        <v>0</v>
      </c>
      <c r="M16">
        <v>0</v>
      </c>
      <c r="N16" s="6">
        <v>0</v>
      </c>
      <c r="O16">
        <v>0</v>
      </c>
      <c r="P16" s="6">
        <v>0</v>
      </c>
      <c r="Q16">
        <v>0</v>
      </c>
      <c r="R16" s="6">
        <v>0</v>
      </c>
      <c r="S16">
        <v>0</v>
      </c>
      <c r="T16" s="6">
        <v>0</v>
      </c>
      <c r="U16">
        <v>0</v>
      </c>
      <c r="V16" s="6">
        <v>0</v>
      </c>
      <c r="W16">
        <v>0</v>
      </c>
    </row>
    <row r="17" spans="1:23">
      <c r="A17" t="s">
        <v>177</v>
      </c>
      <c r="B17" s="6">
        <v>27670200</v>
      </c>
      <c r="C17" s="4">
        <v>0.87090000000000001</v>
      </c>
      <c r="D17" s="6">
        <v>0</v>
      </c>
      <c r="E17">
        <v>0</v>
      </c>
      <c r="F17" s="6">
        <v>0</v>
      </c>
      <c r="G17">
        <v>0</v>
      </c>
      <c r="H17" s="6">
        <v>0</v>
      </c>
      <c r="I17">
        <v>0</v>
      </c>
      <c r="J17" s="6">
        <v>0</v>
      </c>
      <c r="K17">
        <v>0</v>
      </c>
      <c r="L17" s="6">
        <v>13626450</v>
      </c>
      <c r="M17" s="4">
        <v>1.7594000000000001</v>
      </c>
      <c r="N17" s="6">
        <v>14043750</v>
      </c>
      <c r="O17" s="4">
        <v>1.9285000000000001</v>
      </c>
      <c r="P17" s="6">
        <v>0</v>
      </c>
      <c r="Q17">
        <v>0</v>
      </c>
      <c r="R17" s="6">
        <v>0</v>
      </c>
      <c r="S17">
        <v>0</v>
      </c>
      <c r="T17" s="6">
        <v>0</v>
      </c>
      <c r="U17">
        <v>0</v>
      </c>
      <c r="V17" s="6">
        <v>0</v>
      </c>
      <c r="W17">
        <v>0</v>
      </c>
    </row>
    <row r="18" spans="1:23">
      <c r="A18" t="s">
        <v>178</v>
      </c>
      <c r="B18" s="6">
        <v>0</v>
      </c>
      <c r="C18">
        <v>0</v>
      </c>
      <c r="D18" s="6">
        <v>0</v>
      </c>
      <c r="E18">
        <v>0</v>
      </c>
      <c r="F18" s="6">
        <v>0</v>
      </c>
      <c r="G18">
        <v>0</v>
      </c>
      <c r="H18" s="6">
        <v>0</v>
      </c>
      <c r="I18">
        <v>0</v>
      </c>
      <c r="J18" s="6">
        <v>0</v>
      </c>
      <c r="K18">
        <v>0</v>
      </c>
      <c r="L18" s="6">
        <v>0</v>
      </c>
      <c r="M18">
        <v>0</v>
      </c>
      <c r="N18" s="6">
        <v>0</v>
      </c>
      <c r="O18">
        <v>0</v>
      </c>
      <c r="P18" s="6">
        <v>0</v>
      </c>
      <c r="Q18">
        <v>0</v>
      </c>
      <c r="R18" s="6">
        <v>0</v>
      </c>
      <c r="S18">
        <v>0</v>
      </c>
      <c r="T18" s="6">
        <v>0</v>
      </c>
      <c r="U18">
        <v>0</v>
      </c>
      <c r="V18" s="6">
        <v>0</v>
      </c>
      <c r="W18">
        <v>0</v>
      </c>
    </row>
    <row r="19" spans="1:23">
      <c r="A19" t="s">
        <v>179</v>
      </c>
      <c r="B19" s="6">
        <v>0</v>
      </c>
      <c r="C19">
        <v>0</v>
      </c>
      <c r="D19" s="6">
        <v>0</v>
      </c>
      <c r="E19">
        <v>0</v>
      </c>
      <c r="F19" s="6">
        <v>0</v>
      </c>
      <c r="G19">
        <v>0</v>
      </c>
      <c r="H19" s="6">
        <v>0</v>
      </c>
      <c r="I19">
        <v>0</v>
      </c>
      <c r="J19" s="6">
        <v>0</v>
      </c>
      <c r="K19">
        <v>0</v>
      </c>
      <c r="L19" s="6">
        <v>0</v>
      </c>
      <c r="M19">
        <v>0</v>
      </c>
      <c r="N19" s="6">
        <v>0</v>
      </c>
      <c r="O19">
        <v>0</v>
      </c>
      <c r="P19" s="6">
        <v>0</v>
      </c>
      <c r="Q19">
        <v>0</v>
      </c>
      <c r="R19" s="6">
        <v>0</v>
      </c>
      <c r="S19">
        <v>0</v>
      </c>
      <c r="T19" s="6">
        <v>0</v>
      </c>
      <c r="U19">
        <v>0</v>
      </c>
      <c r="V19" s="6">
        <v>0</v>
      </c>
      <c r="W19">
        <v>0</v>
      </c>
    </row>
    <row r="20" spans="1:23">
      <c r="A20" t="s">
        <v>180</v>
      </c>
      <c r="B20" s="6">
        <v>0</v>
      </c>
      <c r="C20">
        <v>0</v>
      </c>
      <c r="D20" s="6">
        <v>0</v>
      </c>
      <c r="E20">
        <v>0</v>
      </c>
      <c r="F20" s="6">
        <v>0</v>
      </c>
      <c r="G20">
        <v>0</v>
      </c>
      <c r="H20" s="6">
        <v>0</v>
      </c>
      <c r="I20">
        <v>0</v>
      </c>
      <c r="J20" s="6">
        <v>0</v>
      </c>
      <c r="K20">
        <v>0</v>
      </c>
      <c r="L20" s="6">
        <v>0</v>
      </c>
      <c r="M20">
        <v>0</v>
      </c>
      <c r="N20" s="6">
        <v>0</v>
      </c>
      <c r="O20">
        <v>0</v>
      </c>
      <c r="P20" s="6">
        <v>0</v>
      </c>
      <c r="Q20">
        <v>0</v>
      </c>
      <c r="R20" s="6">
        <v>0</v>
      </c>
      <c r="S20">
        <v>0</v>
      </c>
      <c r="T20" s="6">
        <v>0</v>
      </c>
      <c r="U20">
        <v>0</v>
      </c>
      <c r="V20" s="6">
        <v>0</v>
      </c>
      <c r="W20">
        <v>0</v>
      </c>
    </row>
    <row r="21" spans="1:23" ht="13.5" thickBot="1">
      <c r="A21" t="s">
        <v>181</v>
      </c>
      <c r="B21" s="6">
        <v>0</v>
      </c>
      <c r="C21">
        <v>0</v>
      </c>
      <c r="D21" s="6">
        <v>0</v>
      </c>
      <c r="E21">
        <v>0</v>
      </c>
      <c r="F21" s="6">
        <v>0</v>
      </c>
      <c r="G21">
        <v>0</v>
      </c>
      <c r="H21" s="6">
        <v>0</v>
      </c>
      <c r="I21">
        <v>0</v>
      </c>
      <c r="J21" s="6">
        <v>0</v>
      </c>
      <c r="K21">
        <v>0</v>
      </c>
      <c r="L21" s="6">
        <v>0</v>
      </c>
      <c r="M21">
        <v>0</v>
      </c>
      <c r="N21" s="6">
        <v>0</v>
      </c>
      <c r="O21">
        <v>0</v>
      </c>
      <c r="P21" s="6">
        <v>0</v>
      </c>
      <c r="Q21">
        <v>0</v>
      </c>
      <c r="R21" s="6">
        <v>0</v>
      </c>
      <c r="S21">
        <v>0</v>
      </c>
      <c r="T21" s="6">
        <v>0</v>
      </c>
      <c r="U21">
        <v>0</v>
      </c>
      <c r="V21" s="6">
        <v>0</v>
      </c>
      <c r="W21">
        <v>0</v>
      </c>
    </row>
    <row r="22" spans="1:23" ht="14.25" thickTop="1" thickBot="1">
      <c r="A22" s="15" t="s">
        <v>182</v>
      </c>
      <c r="B22" s="16">
        <v>27670200</v>
      </c>
      <c r="C22" s="17">
        <v>0.87090000000000001</v>
      </c>
      <c r="D22" s="16">
        <v>0</v>
      </c>
      <c r="E22" s="15">
        <v>0</v>
      </c>
      <c r="F22" s="16">
        <v>0</v>
      </c>
      <c r="G22" s="15">
        <v>0</v>
      </c>
      <c r="H22" s="16">
        <v>0</v>
      </c>
      <c r="I22" s="15">
        <v>0</v>
      </c>
      <c r="J22" s="16">
        <v>0</v>
      </c>
      <c r="K22" s="15">
        <v>0</v>
      </c>
      <c r="L22" s="16">
        <v>13626450</v>
      </c>
      <c r="M22" s="17">
        <v>1.7594000000000001</v>
      </c>
      <c r="N22" s="16">
        <v>14043750</v>
      </c>
      <c r="O22" s="17">
        <v>1.9285000000000001</v>
      </c>
      <c r="P22" s="16">
        <v>0</v>
      </c>
      <c r="Q22" s="15">
        <v>0</v>
      </c>
      <c r="R22" s="16">
        <v>0</v>
      </c>
      <c r="S22" s="15">
        <v>0</v>
      </c>
      <c r="T22" s="16">
        <v>0</v>
      </c>
      <c r="U22" s="15">
        <v>0</v>
      </c>
      <c r="V22" s="16">
        <v>0</v>
      </c>
      <c r="W22" s="15">
        <v>0</v>
      </c>
    </row>
    <row r="23" spans="1:23" ht="13.5" thickTop="1">
      <c r="A23" t="s">
        <v>183</v>
      </c>
      <c r="B23" s="6">
        <v>74263376.890000001</v>
      </c>
      <c r="C23" s="4">
        <v>2.3372999999999999</v>
      </c>
      <c r="D23" s="6">
        <v>4089816.89</v>
      </c>
      <c r="E23" s="4">
        <v>5.1707999999999998</v>
      </c>
      <c r="F23" s="6">
        <v>3601387</v>
      </c>
      <c r="G23" s="4">
        <v>9.1710999999999991</v>
      </c>
      <c r="H23" s="6">
        <v>787500</v>
      </c>
      <c r="I23" s="4">
        <v>1.1556999999999999</v>
      </c>
      <c r="J23" s="6">
        <v>10704414.5</v>
      </c>
      <c r="K23" s="4">
        <v>7.8787000000000003</v>
      </c>
      <c r="L23" s="6">
        <v>0</v>
      </c>
      <c r="M23">
        <v>0</v>
      </c>
      <c r="N23" s="6">
        <v>11654800.5</v>
      </c>
      <c r="O23" s="4">
        <v>1.6004</v>
      </c>
      <c r="P23" s="6">
        <v>26958004</v>
      </c>
      <c r="Q23" s="4">
        <v>4.8315999999999999</v>
      </c>
      <c r="R23" s="6">
        <v>5992306</v>
      </c>
      <c r="S23" s="4">
        <v>2.2471000000000001</v>
      </c>
      <c r="T23" s="6">
        <v>10475148</v>
      </c>
      <c r="U23" s="4">
        <v>3.0739999999999998</v>
      </c>
      <c r="V23" s="6">
        <v>0</v>
      </c>
      <c r="W23">
        <v>0</v>
      </c>
    </row>
    <row r="24" spans="1:23">
      <c r="A24" t="s">
        <v>184</v>
      </c>
      <c r="B24" s="6">
        <v>37432375.920000002</v>
      </c>
      <c r="C24" s="4">
        <v>1.1780999999999999</v>
      </c>
      <c r="D24" s="6">
        <v>3089840.52</v>
      </c>
      <c r="E24" s="4">
        <v>3.9064999999999999</v>
      </c>
      <c r="F24" s="6">
        <v>0</v>
      </c>
      <c r="G24">
        <v>0</v>
      </c>
      <c r="H24" s="6">
        <v>0</v>
      </c>
      <c r="I24">
        <v>0</v>
      </c>
      <c r="J24" s="6">
        <v>2474674.4</v>
      </c>
      <c r="K24" s="4">
        <v>1.8213999999999999</v>
      </c>
      <c r="L24" s="6">
        <v>7248000</v>
      </c>
      <c r="M24" s="4">
        <v>0.93579999999999997</v>
      </c>
      <c r="N24" s="6">
        <v>0</v>
      </c>
      <c r="O24">
        <v>0</v>
      </c>
      <c r="P24" s="6">
        <v>10747440</v>
      </c>
      <c r="Q24" s="4">
        <v>1.9261999999999999</v>
      </c>
      <c r="R24" s="6">
        <v>4578261</v>
      </c>
      <c r="S24" s="4">
        <v>1.7168000000000001</v>
      </c>
      <c r="T24" s="6">
        <v>9294160</v>
      </c>
      <c r="U24" s="4">
        <v>2.7273999999999998</v>
      </c>
      <c r="V24" s="6">
        <v>0</v>
      </c>
      <c r="W24">
        <v>0</v>
      </c>
    </row>
    <row r="25" spans="1:23">
      <c r="A25" t="s">
        <v>185</v>
      </c>
      <c r="B25" s="6">
        <v>73911820.329999998</v>
      </c>
      <c r="C25" s="4">
        <v>2.3262999999999998</v>
      </c>
      <c r="D25" s="6">
        <v>0</v>
      </c>
      <c r="E25">
        <v>0</v>
      </c>
      <c r="F25" s="6">
        <v>1035120.1</v>
      </c>
      <c r="G25" s="4">
        <v>2.6360000000000001</v>
      </c>
      <c r="H25" s="6">
        <v>2253000</v>
      </c>
      <c r="I25" s="4">
        <v>3.3065000000000002</v>
      </c>
      <c r="J25" s="6">
        <v>1923970</v>
      </c>
      <c r="K25" s="4">
        <v>1.4160999999999999</v>
      </c>
      <c r="L25" s="6">
        <v>5120009.4000000004</v>
      </c>
      <c r="M25" s="4">
        <v>0.66110000000000002</v>
      </c>
      <c r="N25" s="6">
        <v>46662760.299999997</v>
      </c>
      <c r="O25" s="4">
        <v>6.4077000000000002</v>
      </c>
      <c r="P25" s="6">
        <v>0</v>
      </c>
      <c r="Q25">
        <v>0</v>
      </c>
      <c r="R25" s="6">
        <v>4369329</v>
      </c>
      <c r="S25" s="4">
        <v>1.6385000000000001</v>
      </c>
      <c r="T25" s="6">
        <v>5077339.93</v>
      </c>
      <c r="U25" s="4">
        <v>1.49</v>
      </c>
      <c r="V25" s="6">
        <v>7470291.5999999996</v>
      </c>
      <c r="W25" s="4">
        <v>3.9992000000000001</v>
      </c>
    </row>
    <row r="26" spans="1:23" ht="13.5" thickBot="1">
      <c r="A26" t="s">
        <v>186</v>
      </c>
      <c r="B26" s="6">
        <v>152286554.19</v>
      </c>
      <c r="C26" s="4">
        <v>4.7930000000000001</v>
      </c>
      <c r="D26" s="6">
        <v>5705292.3600000003</v>
      </c>
      <c r="E26" s="4">
        <v>7.2133000000000003</v>
      </c>
      <c r="F26" s="6">
        <v>441416</v>
      </c>
      <c r="G26" s="4">
        <v>1.1241000000000001</v>
      </c>
      <c r="H26" s="6">
        <v>4768300</v>
      </c>
      <c r="I26" s="4">
        <v>6.9978999999999996</v>
      </c>
      <c r="J26" s="6">
        <v>1413519.51</v>
      </c>
      <c r="K26" s="4">
        <v>1.0404</v>
      </c>
      <c r="L26" s="6">
        <v>39564088.990000002</v>
      </c>
      <c r="M26" s="4">
        <v>5.1083999999999996</v>
      </c>
      <c r="N26" s="6">
        <v>28286962.879999999</v>
      </c>
      <c r="O26" s="4">
        <v>3.8843000000000001</v>
      </c>
      <c r="P26" s="6">
        <v>41700924</v>
      </c>
      <c r="Q26" s="4">
        <v>7.4739000000000004</v>
      </c>
      <c r="R26" s="6">
        <v>17325813</v>
      </c>
      <c r="S26" s="4">
        <v>6.4970999999999997</v>
      </c>
      <c r="T26" s="6">
        <v>6397440</v>
      </c>
      <c r="U26" s="4">
        <v>1.8774</v>
      </c>
      <c r="V26" s="6">
        <v>6682797.4500000002</v>
      </c>
      <c r="W26" s="4">
        <v>3.5775999999999999</v>
      </c>
    </row>
    <row r="27" spans="1:23" ht="14.25" thickTop="1" thickBot="1">
      <c r="A27" s="15" t="s">
        <v>187</v>
      </c>
      <c r="B27" s="16">
        <v>337894127.32999998</v>
      </c>
      <c r="C27" s="17">
        <v>10.6347</v>
      </c>
      <c r="D27" s="16">
        <v>12884949.77</v>
      </c>
      <c r="E27" s="17">
        <v>16.290600000000001</v>
      </c>
      <c r="F27" s="16">
        <v>5077923.0999999996</v>
      </c>
      <c r="G27" s="17">
        <v>12.9312</v>
      </c>
      <c r="H27" s="16">
        <v>7808800</v>
      </c>
      <c r="I27" s="17">
        <v>11.460100000000001</v>
      </c>
      <c r="J27" s="16">
        <v>16516578.41</v>
      </c>
      <c r="K27" s="17">
        <v>12.156599999999999</v>
      </c>
      <c r="L27" s="16">
        <v>51932098.390000001</v>
      </c>
      <c r="M27" s="17">
        <v>6.7053000000000003</v>
      </c>
      <c r="N27" s="16">
        <v>86604523.680000007</v>
      </c>
      <c r="O27" s="17">
        <v>11.8925</v>
      </c>
      <c r="P27" s="16">
        <v>79406368</v>
      </c>
      <c r="Q27" s="17">
        <v>14.2317</v>
      </c>
      <c r="R27" s="16">
        <v>32265709</v>
      </c>
      <c r="S27" s="17">
        <v>12.099399999999999</v>
      </c>
      <c r="T27" s="16">
        <v>31244087.93</v>
      </c>
      <c r="U27" s="17">
        <v>9.1687999999999992</v>
      </c>
      <c r="V27" s="16">
        <v>14153089.050000001</v>
      </c>
      <c r="W27" s="17">
        <v>7.5768000000000004</v>
      </c>
    </row>
    <row r="28" spans="1:23" ht="13.5" thickTop="1">
      <c r="A28" t="s">
        <v>188</v>
      </c>
      <c r="B28" s="6">
        <v>8334250</v>
      </c>
      <c r="C28" s="4">
        <v>0.26229999999999998</v>
      </c>
      <c r="D28" s="6">
        <v>0</v>
      </c>
      <c r="E28">
        <v>0</v>
      </c>
      <c r="F28" s="6">
        <v>0</v>
      </c>
      <c r="G28">
        <v>0</v>
      </c>
      <c r="H28" s="6">
        <v>0</v>
      </c>
      <c r="I28">
        <v>0</v>
      </c>
      <c r="J28" s="6">
        <v>0</v>
      </c>
      <c r="K28">
        <v>0</v>
      </c>
      <c r="L28" s="6">
        <v>8334250</v>
      </c>
      <c r="M28" s="4">
        <v>1.0761000000000001</v>
      </c>
      <c r="N28" s="6">
        <v>0</v>
      </c>
      <c r="O28">
        <v>0</v>
      </c>
      <c r="P28" s="6">
        <v>0</v>
      </c>
      <c r="Q28">
        <v>0</v>
      </c>
      <c r="R28" s="6">
        <v>0</v>
      </c>
      <c r="S28">
        <v>0</v>
      </c>
      <c r="T28" s="6">
        <v>0</v>
      </c>
      <c r="U28">
        <v>0</v>
      </c>
      <c r="V28" s="6">
        <v>0</v>
      </c>
      <c r="W28">
        <v>0</v>
      </c>
    </row>
    <row r="29" spans="1:23">
      <c r="A29" t="s">
        <v>189</v>
      </c>
      <c r="B29" s="6">
        <v>39665268.439999998</v>
      </c>
      <c r="C29" s="4">
        <v>1.2484</v>
      </c>
      <c r="D29" s="6">
        <v>0</v>
      </c>
      <c r="E29">
        <v>0</v>
      </c>
      <c r="F29" s="6">
        <v>1273167</v>
      </c>
      <c r="G29" s="4">
        <v>3.2422</v>
      </c>
      <c r="H29" s="6">
        <v>2394000</v>
      </c>
      <c r="I29" s="4">
        <v>3.5133999999999999</v>
      </c>
      <c r="J29" s="6">
        <v>3239586</v>
      </c>
      <c r="K29" s="4">
        <v>2.3843999999999999</v>
      </c>
      <c r="L29" s="6">
        <v>32758515.440000001</v>
      </c>
      <c r="M29" s="4">
        <v>4.2295999999999996</v>
      </c>
      <c r="N29" s="6">
        <v>0</v>
      </c>
      <c r="O29">
        <v>0</v>
      </c>
      <c r="P29" s="6">
        <v>0</v>
      </c>
      <c r="Q29">
        <v>0</v>
      </c>
      <c r="R29" s="6">
        <v>0</v>
      </c>
      <c r="S29">
        <v>0</v>
      </c>
      <c r="T29" s="6">
        <v>0</v>
      </c>
      <c r="U29">
        <v>0</v>
      </c>
      <c r="V29" s="6">
        <v>0</v>
      </c>
      <c r="W29">
        <v>0</v>
      </c>
    </row>
    <row r="30" spans="1:23">
      <c r="A30" t="s">
        <v>190</v>
      </c>
      <c r="B30" s="6">
        <v>281815106.44999999</v>
      </c>
      <c r="C30" s="4">
        <v>8.8696999999999999</v>
      </c>
      <c r="D30" s="6">
        <v>8202914.3200000003</v>
      </c>
      <c r="E30" s="4">
        <v>10.371</v>
      </c>
      <c r="F30" s="6">
        <v>4119977.55</v>
      </c>
      <c r="G30" s="4">
        <v>10.4917</v>
      </c>
      <c r="H30" s="6">
        <v>4668954.1500000004</v>
      </c>
      <c r="I30" s="4">
        <v>6.8521000000000001</v>
      </c>
      <c r="J30" s="6">
        <v>12023516.699999999</v>
      </c>
      <c r="K30" s="4">
        <v>8.8496000000000006</v>
      </c>
      <c r="L30" s="6">
        <v>86889817.959999993</v>
      </c>
      <c r="M30" s="4">
        <v>11.2189</v>
      </c>
      <c r="N30" s="6">
        <v>61412007.520000003</v>
      </c>
      <c r="O30" s="4">
        <v>8.4330999999999996</v>
      </c>
      <c r="P30" s="6">
        <v>56890214</v>
      </c>
      <c r="Q30" s="4">
        <v>10.196199999999999</v>
      </c>
      <c r="R30" s="6">
        <v>20780812</v>
      </c>
      <c r="S30" s="4">
        <v>7.7927</v>
      </c>
      <c r="T30" s="6">
        <v>17961468.949999999</v>
      </c>
      <c r="U30" s="4">
        <v>5.2709000000000001</v>
      </c>
      <c r="V30" s="6">
        <v>8865423.3000000007</v>
      </c>
      <c r="W30" s="4">
        <v>4.7461000000000002</v>
      </c>
    </row>
    <row r="31" spans="1:23">
      <c r="A31" t="s">
        <v>191</v>
      </c>
      <c r="B31" s="6">
        <v>73311695.329999998</v>
      </c>
      <c r="C31" s="4">
        <v>2.3073999999999999</v>
      </c>
      <c r="D31" s="6">
        <v>57187.32</v>
      </c>
      <c r="E31" s="4">
        <v>7.2300000000000003E-2</v>
      </c>
      <c r="F31" s="6">
        <v>0</v>
      </c>
      <c r="G31">
        <v>0</v>
      </c>
      <c r="H31" s="6">
        <v>0</v>
      </c>
      <c r="I31">
        <v>0</v>
      </c>
      <c r="J31" s="6">
        <v>0</v>
      </c>
      <c r="K31">
        <v>0</v>
      </c>
      <c r="L31" s="6">
        <v>30879818.27</v>
      </c>
      <c r="M31" s="4">
        <v>3.9870999999999999</v>
      </c>
      <c r="N31" s="6">
        <v>13266255.939999999</v>
      </c>
      <c r="O31" s="4">
        <v>1.8217000000000001</v>
      </c>
      <c r="P31" s="6">
        <v>591203</v>
      </c>
      <c r="Q31" s="4">
        <v>0.106</v>
      </c>
      <c r="R31" s="6">
        <v>23743454</v>
      </c>
      <c r="S31" s="4">
        <v>8.9036000000000008</v>
      </c>
      <c r="T31" s="6">
        <v>4773776.8</v>
      </c>
      <c r="U31" s="4">
        <v>1.4009</v>
      </c>
      <c r="V31" s="6">
        <v>0</v>
      </c>
      <c r="W31">
        <v>0</v>
      </c>
    </row>
    <row r="32" spans="1:23">
      <c r="A32" t="s">
        <v>192</v>
      </c>
      <c r="B32" s="6">
        <v>16581913.5</v>
      </c>
      <c r="C32" s="4">
        <v>0.52190000000000003</v>
      </c>
      <c r="D32" s="6">
        <v>561987.75</v>
      </c>
      <c r="E32" s="4">
        <v>0.71050000000000002</v>
      </c>
      <c r="F32" s="6">
        <v>351779.25</v>
      </c>
      <c r="G32" s="4">
        <v>0.89580000000000004</v>
      </c>
      <c r="H32" s="6">
        <v>0</v>
      </c>
      <c r="I32">
        <v>0</v>
      </c>
      <c r="J32" s="6">
        <v>279208.5</v>
      </c>
      <c r="K32" s="4">
        <v>0.20549999999999999</v>
      </c>
      <c r="L32" s="6">
        <v>0</v>
      </c>
      <c r="M32">
        <v>0</v>
      </c>
      <c r="N32" s="6">
        <v>0</v>
      </c>
      <c r="O32">
        <v>0</v>
      </c>
      <c r="P32" s="6">
        <v>3619085</v>
      </c>
      <c r="Q32" s="4">
        <v>0.64859999999999995</v>
      </c>
      <c r="R32" s="6">
        <v>2939484</v>
      </c>
      <c r="S32" s="4">
        <v>1.1023000000000001</v>
      </c>
      <c r="T32" s="6">
        <v>8830369</v>
      </c>
      <c r="U32" s="4">
        <v>2.5912999999999999</v>
      </c>
      <c r="V32" s="6">
        <v>0</v>
      </c>
      <c r="W32">
        <v>0</v>
      </c>
    </row>
    <row r="33" spans="1:23">
      <c r="A33" t="s">
        <v>193</v>
      </c>
      <c r="B33" s="6">
        <v>0</v>
      </c>
      <c r="C33">
        <v>0</v>
      </c>
      <c r="D33" s="6">
        <v>0</v>
      </c>
      <c r="E33">
        <v>0</v>
      </c>
      <c r="F33" s="6">
        <v>0</v>
      </c>
      <c r="G33">
        <v>0</v>
      </c>
      <c r="H33" s="6">
        <v>0</v>
      </c>
      <c r="I33">
        <v>0</v>
      </c>
      <c r="J33" s="6">
        <v>0</v>
      </c>
      <c r="K33">
        <v>0</v>
      </c>
      <c r="L33" s="6">
        <v>0</v>
      </c>
      <c r="M33">
        <v>0</v>
      </c>
      <c r="N33" s="6">
        <v>0</v>
      </c>
      <c r="O33">
        <v>0</v>
      </c>
      <c r="P33" s="6">
        <v>0</v>
      </c>
      <c r="Q33">
        <v>0</v>
      </c>
      <c r="R33" s="6">
        <v>0</v>
      </c>
      <c r="S33">
        <v>0</v>
      </c>
      <c r="T33" s="6">
        <v>0</v>
      </c>
      <c r="U33">
        <v>0</v>
      </c>
      <c r="V33" s="6">
        <v>0</v>
      </c>
      <c r="W33">
        <v>0</v>
      </c>
    </row>
    <row r="34" spans="1:23" ht="13.5" thickBot="1">
      <c r="A34" t="s">
        <v>194</v>
      </c>
      <c r="B34" s="6">
        <v>42348250</v>
      </c>
      <c r="C34" s="4">
        <v>1.3328</v>
      </c>
      <c r="D34" s="6">
        <v>0</v>
      </c>
      <c r="E34">
        <v>0</v>
      </c>
      <c r="F34" s="6">
        <v>0</v>
      </c>
      <c r="G34">
        <v>0</v>
      </c>
      <c r="H34" s="6">
        <v>0</v>
      </c>
      <c r="I34">
        <v>0</v>
      </c>
      <c r="J34" s="6">
        <v>0</v>
      </c>
      <c r="K34">
        <v>0</v>
      </c>
      <c r="L34" s="6">
        <v>0</v>
      </c>
      <c r="M34">
        <v>0</v>
      </c>
      <c r="N34" s="6">
        <v>42348250</v>
      </c>
      <c r="O34" s="4">
        <v>5.8151999999999999</v>
      </c>
      <c r="P34" s="6">
        <v>0</v>
      </c>
      <c r="Q34">
        <v>0</v>
      </c>
      <c r="R34" s="6">
        <v>0</v>
      </c>
      <c r="S34">
        <v>0</v>
      </c>
      <c r="T34" s="6">
        <v>0</v>
      </c>
      <c r="U34">
        <v>0</v>
      </c>
      <c r="V34" s="6">
        <v>0</v>
      </c>
      <c r="W34">
        <v>0</v>
      </c>
    </row>
    <row r="35" spans="1:23" ht="14.25" thickTop="1" thickBot="1">
      <c r="A35" s="15" t="s">
        <v>195</v>
      </c>
      <c r="B35" s="16">
        <v>462056483.72000003</v>
      </c>
      <c r="C35" s="17">
        <v>14.5425</v>
      </c>
      <c r="D35" s="16">
        <v>8822089.3900000006</v>
      </c>
      <c r="E35" s="17">
        <v>11.1539</v>
      </c>
      <c r="F35" s="16">
        <v>5744923.7999999998</v>
      </c>
      <c r="G35" s="17">
        <v>14.629799999999999</v>
      </c>
      <c r="H35" s="16">
        <v>7062954.1500000004</v>
      </c>
      <c r="I35" s="17">
        <v>10.365500000000001</v>
      </c>
      <c r="J35" s="16">
        <v>15542311.199999999</v>
      </c>
      <c r="K35" s="17">
        <v>11.439500000000001</v>
      </c>
      <c r="L35" s="16">
        <v>158862401.66999999</v>
      </c>
      <c r="M35" s="17">
        <v>20.511700000000001</v>
      </c>
      <c r="N35" s="16">
        <v>117026513.45999999</v>
      </c>
      <c r="O35" s="17">
        <v>16.07</v>
      </c>
      <c r="P35" s="16">
        <v>61100502</v>
      </c>
      <c r="Q35" s="17">
        <v>10.950799999999999</v>
      </c>
      <c r="R35" s="16">
        <v>47463750</v>
      </c>
      <c r="S35" s="17">
        <v>17.7986</v>
      </c>
      <c r="T35" s="16">
        <v>31565614.75</v>
      </c>
      <c r="U35" s="17">
        <v>9.2631999999999994</v>
      </c>
      <c r="V35" s="16">
        <v>8865423.3000000007</v>
      </c>
      <c r="W35" s="17">
        <v>4.7461000000000002</v>
      </c>
    </row>
    <row r="36" spans="1:23" ht="13.5" thickTop="1">
      <c r="A36" t="s">
        <v>196</v>
      </c>
      <c r="B36" s="6">
        <v>181774523.90000001</v>
      </c>
      <c r="C36" s="4">
        <v>5.7210999999999999</v>
      </c>
      <c r="D36" s="6">
        <v>2485057.5</v>
      </c>
      <c r="E36" s="4">
        <v>3.1419000000000001</v>
      </c>
      <c r="F36" s="6">
        <v>2514432.5</v>
      </c>
      <c r="G36" s="4">
        <v>6.4031000000000002</v>
      </c>
      <c r="H36" s="6">
        <v>2850000</v>
      </c>
      <c r="I36" s="4">
        <v>4.1825999999999999</v>
      </c>
      <c r="J36" s="6">
        <v>2950235</v>
      </c>
      <c r="K36" s="4">
        <v>2.1714000000000002</v>
      </c>
      <c r="L36" s="6">
        <v>17211100</v>
      </c>
      <c r="M36" s="4">
        <v>2.2222</v>
      </c>
      <c r="N36" s="6">
        <v>88158600</v>
      </c>
      <c r="O36" s="4">
        <v>12.1059</v>
      </c>
      <c r="P36" s="6">
        <v>14005583</v>
      </c>
      <c r="Q36" s="4">
        <v>2.5102000000000002</v>
      </c>
      <c r="R36" s="6">
        <v>36634360</v>
      </c>
      <c r="S36" s="4">
        <v>13.7377</v>
      </c>
      <c r="T36" s="6">
        <v>14965155.9</v>
      </c>
      <c r="U36" s="4">
        <v>4.3916000000000004</v>
      </c>
      <c r="V36" s="6">
        <v>0</v>
      </c>
      <c r="W36">
        <v>0</v>
      </c>
    </row>
    <row r="37" spans="1:23">
      <c r="A37" t="s">
        <v>197</v>
      </c>
      <c r="B37" s="6">
        <v>318608329.08999997</v>
      </c>
      <c r="C37" s="4">
        <v>10.027699999999999</v>
      </c>
      <c r="D37" s="6">
        <v>11302265.779999999</v>
      </c>
      <c r="E37" s="4">
        <v>14.2896</v>
      </c>
      <c r="F37" s="6">
        <v>1671122.25</v>
      </c>
      <c r="G37" s="4">
        <v>4.2556000000000003</v>
      </c>
      <c r="H37" s="6">
        <v>7152750</v>
      </c>
      <c r="I37" s="4">
        <v>10.497299999999999</v>
      </c>
      <c r="J37" s="6">
        <v>9815658</v>
      </c>
      <c r="K37" s="4">
        <v>7.2244999999999999</v>
      </c>
      <c r="L37" s="6">
        <v>86157153.659999996</v>
      </c>
      <c r="M37" s="4">
        <v>11.1243</v>
      </c>
      <c r="N37" s="6">
        <v>45940870</v>
      </c>
      <c r="O37" s="4">
        <v>6.3086000000000002</v>
      </c>
      <c r="P37" s="6">
        <v>96460718</v>
      </c>
      <c r="Q37" s="4">
        <v>17.2882</v>
      </c>
      <c r="R37" s="6">
        <v>33056589</v>
      </c>
      <c r="S37" s="4">
        <v>12.396000000000001</v>
      </c>
      <c r="T37" s="6">
        <v>24476002.399999999</v>
      </c>
      <c r="U37" s="4">
        <v>7.1826999999999996</v>
      </c>
      <c r="V37" s="6">
        <v>2575200</v>
      </c>
      <c r="W37" s="4">
        <v>1.3786</v>
      </c>
    </row>
    <row r="38" spans="1:23">
      <c r="A38" t="s">
        <v>198</v>
      </c>
      <c r="B38" s="6">
        <v>61594123.759999998</v>
      </c>
      <c r="C38" s="4">
        <v>1.9386000000000001</v>
      </c>
      <c r="D38" s="6">
        <v>1212330.48</v>
      </c>
      <c r="E38" s="4">
        <v>1.5327999999999999</v>
      </c>
      <c r="F38" s="6">
        <v>774639</v>
      </c>
      <c r="G38" s="4">
        <v>1.9726999999999999</v>
      </c>
      <c r="H38" s="6">
        <v>0</v>
      </c>
      <c r="I38">
        <v>0</v>
      </c>
      <c r="J38" s="6">
        <v>3925040</v>
      </c>
      <c r="K38" s="4">
        <v>2.8889</v>
      </c>
      <c r="L38" s="6">
        <v>11077800</v>
      </c>
      <c r="M38" s="4">
        <v>1.4302999999999999</v>
      </c>
      <c r="N38" s="6">
        <v>18447300</v>
      </c>
      <c r="O38" s="4">
        <v>2.5331999999999999</v>
      </c>
      <c r="P38" s="6">
        <v>9749991</v>
      </c>
      <c r="Q38" s="4">
        <v>1.7474000000000001</v>
      </c>
      <c r="R38" s="6">
        <v>6083352</v>
      </c>
      <c r="S38" s="4">
        <v>2.2812000000000001</v>
      </c>
      <c r="T38" s="6">
        <v>10323671.279999999</v>
      </c>
      <c r="U38" s="4">
        <v>3.0295999999999998</v>
      </c>
      <c r="V38" s="6">
        <v>0</v>
      </c>
      <c r="W38">
        <v>0</v>
      </c>
    </row>
    <row r="39" spans="1:23" ht="13.5" thickBot="1">
      <c r="A39" t="s">
        <v>199</v>
      </c>
      <c r="B39" s="6">
        <v>89933483.530000001</v>
      </c>
      <c r="C39" s="4">
        <v>2.8304999999999998</v>
      </c>
      <c r="D39" s="6">
        <v>1465836</v>
      </c>
      <c r="E39" s="4">
        <v>1.8532999999999999</v>
      </c>
      <c r="F39" s="6">
        <v>2468712.9500000002</v>
      </c>
      <c r="G39" s="4">
        <v>6.2866999999999997</v>
      </c>
      <c r="H39" s="6">
        <v>3399575</v>
      </c>
      <c r="I39" s="4">
        <v>4.9892000000000003</v>
      </c>
      <c r="J39" s="6">
        <v>9037574.6999999993</v>
      </c>
      <c r="K39" s="4">
        <v>6.6517999999999997</v>
      </c>
      <c r="L39" s="6">
        <v>20107169.870000001</v>
      </c>
      <c r="M39" s="4">
        <v>2.5962000000000001</v>
      </c>
      <c r="N39" s="6">
        <v>2091760</v>
      </c>
      <c r="O39" s="4">
        <v>0.28720000000000001</v>
      </c>
      <c r="P39" s="6">
        <v>10371434</v>
      </c>
      <c r="Q39" s="4">
        <v>1.8588</v>
      </c>
      <c r="R39" s="6">
        <v>11537820</v>
      </c>
      <c r="S39" s="4">
        <v>4.3266</v>
      </c>
      <c r="T39" s="6">
        <v>19758598.210000001</v>
      </c>
      <c r="U39" s="4">
        <v>5.7983000000000002</v>
      </c>
      <c r="V39" s="6">
        <v>9695002.8000000007</v>
      </c>
      <c r="W39" s="4">
        <v>5.1901999999999999</v>
      </c>
    </row>
    <row r="40" spans="1:23" ht="14.25" thickTop="1" thickBot="1">
      <c r="A40" s="15" t="s">
        <v>200</v>
      </c>
      <c r="B40" s="16">
        <v>651910460.27999997</v>
      </c>
      <c r="C40" s="17">
        <v>20.517900000000001</v>
      </c>
      <c r="D40" s="16">
        <v>16465489.76</v>
      </c>
      <c r="E40" s="17">
        <v>20.817499999999999</v>
      </c>
      <c r="F40" s="16">
        <v>7428906.7000000002</v>
      </c>
      <c r="G40" s="17">
        <v>18.918099999999999</v>
      </c>
      <c r="H40" s="16">
        <v>13402325</v>
      </c>
      <c r="I40" s="17">
        <v>19.6691</v>
      </c>
      <c r="J40" s="16">
        <v>25728507.699999999</v>
      </c>
      <c r="K40" s="17">
        <v>18.936699999999998</v>
      </c>
      <c r="L40" s="16">
        <v>134553223.53</v>
      </c>
      <c r="M40" s="17">
        <v>17.373000000000001</v>
      </c>
      <c r="N40" s="16">
        <v>154638530</v>
      </c>
      <c r="O40" s="17">
        <v>21.2349</v>
      </c>
      <c r="P40" s="16">
        <v>130587726</v>
      </c>
      <c r="Q40" s="17">
        <v>23.404699999999998</v>
      </c>
      <c r="R40" s="16">
        <v>87312121</v>
      </c>
      <c r="S40" s="17">
        <v>32.741500000000002</v>
      </c>
      <c r="T40" s="16">
        <v>69523427.790000007</v>
      </c>
      <c r="U40" s="17">
        <v>20.402200000000001</v>
      </c>
      <c r="V40" s="16">
        <v>12270202.800000001</v>
      </c>
      <c r="W40" s="17">
        <v>6.5688000000000004</v>
      </c>
    </row>
    <row r="41" spans="1:23" ht="13.5" thickTop="1">
      <c r="A41" t="s">
        <v>201</v>
      </c>
      <c r="B41" s="6">
        <v>4514.4799999999996</v>
      </c>
      <c r="C41" s="4">
        <v>1E-4</v>
      </c>
      <c r="D41" s="6">
        <v>0</v>
      </c>
      <c r="E41">
        <v>0</v>
      </c>
      <c r="F41" s="6">
        <v>0</v>
      </c>
      <c r="G41">
        <v>0</v>
      </c>
      <c r="H41" s="6">
        <v>0</v>
      </c>
      <c r="I41">
        <v>0</v>
      </c>
      <c r="J41" s="6">
        <v>0</v>
      </c>
      <c r="K41">
        <v>0</v>
      </c>
      <c r="L41" s="6">
        <v>0</v>
      </c>
      <c r="M41">
        <v>0</v>
      </c>
      <c r="N41" s="6">
        <v>0</v>
      </c>
      <c r="O41">
        <v>0</v>
      </c>
      <c r="P41" s="6">
        <v>0</v>
      </c>
      <c r="Q41">
        <v>0</v>
      </c>
      <c r="R41" s="6">
        <v>0</v>
      </c>
      <c r="S41">
        <v>0</v>
      </c>
      <c r="T41" s="6">
        <v>0</v>
      </c>
      <c r="U41">
        <v>0</v>
      </c>
      <c r="V41" s="6">
        <v>4514.4799999999996</v>
      </c>
      <c r="W41" s="4">
        <v>2.3999999999999998E-3</v>
      </c>
    </row>
    <row r="42" spans="1:23">
      <c r="A42" t="s">
        <v>202</v>
      </c>
      <c r="B42" s="6">
        <v>4909900.92</v>
      </c>
      <c r="C42" s="4">
        <v>0.1545</v>
      </c>
      <c r="D42" s="6">
        <v>0</v>
      </c>
      <c r="E42">
        <v>0</v>
      </c>
      <c r="F42" s="6">
        <v>1042454.92</v>
      </c>
      <c r="G42" s="4">
        <v>2.6547000000000001</v>
      </c>
      <c r="H42" s="6">
        <v>0</v>
      </c>
      <c r="I42">
        <v>0</v>
      </c>
      <c r="J42" s="6">
        <v>3807493.04</v>
      </c>
      <c r="K42" s="4">
        <v>2.8024</v>
      </c>
      <c r="L42" s="6">
        <v>0</v>
      </c>
      <c r="M42">
        <v>0</v>
      </c>
      <c r="N42" s="6">
        <v>0</v>
      </c>
      <c r="O42">
        <v>0</v>
      </c>
      <c r="P42" s="6">
        <v>0</v>
      </c>
      <c r="Q42">
        <v>0</v>
      </c>
      <c r="R42" s="6">
        <v>0</v>
      </c>
      <c r="S42">
        <v>0</v>
      </c>
      <c r="T42" s="6">
        <v>0</v>
      </c>
      <c r="U42">
        <v>0</v>
      </c>
      <c r="V42" s="6">
        <v>59952.959999999999</v>
      </c>
      <c r="W42" s="4">
        <v>3.2099999999999997E-2</v>
      </c>
    </row>
    <row r="43" spans="1:23">
      <c r="A43" t="s">
        <v>203</v>
      </c>
      <c r="B43" s="6">
        <v>139025498.08000001</v>
      </c>
      <c r="C43" s="4">
        <v>4.3756000000000004</v>
      </c>
      <c r="D43" s="6">
        <v>3116302.32</v>
      </c>
      <c r="E43" s="4">
        <v>3.94</v>
      </c>
      <c r="F43" s="6">
        <v>1838320</v>
      </c>
      <c r="G43" s="4">
        <v>4.6814</v>
      </c>
      <c r="H43" s="6">
        <v>4173900</v>
      </c>
      <c r="I43" s="4">
        <v>6.1256000000000004</v>
      </c>
      <c r="J43" s="6">
        <v>3362089.1</v>
      </c>
      <c r="K43" s="4">
        <v>2.4746000000000001</v>
      </c>
      <c r="L43" s="6">
        <v>62524994.57</v>
      </c>
      <c r="M43" s="4">
        <v>8.0730000000000004</v>
      </c>
      <c r="N43" s="6">
        <v>8325000</v>
      </c>
      <c r="O43" s="4">
        <v>1.1432</v>
      </c>
      <c r="P43" s="6">
        <v>26761256</v>
      </c>
      <c r="Q43" s="4">
        <v>4.7962999999999996</v>
      </c>
      <c r="R43" s="6">
        <v>0</v>
      </c>
      <c r="S43">
        <v>0</v>
      </c>
      <c r="T43" s="6">
        <v>25481295.129999999</v>
      </c>
      <c r="U43" s="4">
        <v>7.4776999999999996</v>
      </c>
      <c r="V43" s="6">
        <v>3442340.96</v>
      </c>
      <c r="W43" s="4">
        <v>1.8428</v>
      </c>
    </row>
    <row r="44" spans="1:23">
      <c r="A44" t="s">
        <v>204</v>
      </c>
      <c r="B44" s="6">
        <v>69227822.799999997</v>
      </c>
      <c r="C44" s="4">
        <v>2.1787999999999998</v>
      </c>
      <c r="D44" s="6">
        <v>0</v>
      </c>
      <c r="E44">
        <v>0</v>
      </c>
      <c r="F44" s="6">
        <v>765840</v>
      </c>
      <c r="G44" s="4">
        <v>1.9502999999999999</v>
      </c>
      <c r="H44" s="6">
        <v>2233700</v>
      </c>
      <c r="I44" s="4">
        <v>3.2780999999999998</v>
      </c>
      <c r="J44" s="6">
        <v>0</v>
      </c>
      <c r="K44">
        <v>0</v>
      </c>
      <c r="L44" s="6">
        <v>13482900</v>
      </c>
      <c r="M44" s="4">
        <v>1.7408999999999999</v>
      </c>
      <c r="N44" s="6">
        <v>23962500</v>
      </c>
      <c r="O44" s="4">
        <v>3.2905000000000002</v>
      </c>
      <c r="P44" s="6">
        <v>6323729</v>
      </c>
      <c r="Q44" s="4">
        <v>1.1334</v>
      </c>
      <c r="R44" s="6">
        <v>6048225</v>
      </c>
      <c r="S44" s="4">
        <v>2.2679999999999998</v>
      </c>
      <c r="T44" s="6">
        <v>16410928.800000001</v>
      </c>
      <c r="U44" s="4">
        <v>4.8159000000000001</v>
      </c>
      <c r="V44" s="6">
        <v>0</v>
      </c>
      <c r="W44">
        <v>0</v>
      </c>
    </row>
    <row r="45" spans="1:23">
      <c r="A45" t="s">
        <v>205</v>
      </c>
      <c r="B45" s="6">
        <v>0</v>
      </c>
      <c r="C45">
        <v>0</v>
      </c>
      <c r="D45" s="6">
        <v>0</v>
      </c>
      <c r="E45">
        <v>0</v>
      </c>
      <c r="F45" s="6">
        <v>0</v>
      </c>
      <c r="G45">
        <v>0</v>
      </c>
      <c r="H45" s="6">
        <v>0</v>
      </c>
      <c r="I45">
        <v>0</v>
      </c>
      <c r="J45" s="6">
        <v>0</v>
      </c>
      <c r="K45">
        <v>0</v>
      </c>
      <c r="L45" s="6">
        <v>0</v>
      </c>
      <c r="M45">
        <v>0</v>
      </c>
      <c r="N45" s="6">
        <v>0</v>
      </c>
      <c r="O45">
        <v>0</v>
      </c>
      <c r="P45" s="6">
        <v>0</v>
      </c>
      <c r="Q45">
        <v>0</v>
      </c>
      <c r="R45" s="6">
        <v>0</v>
      </c>
      <c r="S45">
        <v>0</v>
      </c>
      <c r="T45" s="6">
        <v>0</v>
      </c>
      <c r="U45">
        <v>0</v>
      </c>
      <c r="V45" s="6">
        <v>0</v>
      </c>
      <c r="W45">
        <v>0</v>
      </c>
    </row>
    <row r="46" spans="1:23">
      <c r="A46" t="s">
        <v>206</v>
      </c>
      <c r="B46" s="6">
        <v>7441305</v>
      </c>
      <c r="C46" s="4">
        <v>0.23419999999999999</v>
      </c>
      <c r="D46" s="6">
        <v>1655349</v>
      </c>
      <c r="E46" s="4">
        <v>2.0929000000000002</v>
      </c>
      <c r="F46" s="6">
        <v>0</v>
      </c>
      <c r="G46">
        <v>0</v>
      </c>
      <c r="H46" s="6">
        <v>0</v>
      </c>
      <c r="I46" s="4">
        <v>0</v>
      </c>
      <c r="J46" s="6">
        <v>0</v>
      </c>
      <c r="K46">
        <v>0</v>
      </c>
      <c r="L46" s="6">
        <v>0</v>
      </c>
      <c r="M46">
        <v>0</v>
      </c>
      <c r="N46" s="6">
        <v>0</v>
      </c>
      <c r="O46">
        <v>0</v>
      </c>
      <c r="P46" s="6">
        <v>5785956</v>
      </c>
      <c r="Q46" s="4">
        <v>1.0369999999999999</v>
      </c>
      <c r="R46" s="6">
        <v>0</v>
      </c>
      <c r="S46">
        <v>0</v>
      </c>
      <c r="T46" s="6">
        <v>0</v>
      </c>
      <c r="U46">
        <v>0</v>
      </c>
      <c r="V46" s="6">
        <v>0</v>
      </c>
      <c r="W46">
        <v>0</v>
      </c>
    </row>
    <row r="47" spans="1:23" ht="13.5" thickBot="1">
      <c r="A47" t="s">
        <v>39</v>
      </c>
      <c r="B47" s="6">
        <v>15025175.710000001</v>
      </c>
      <c r="C47" s="4">
        <v>0.47289999999999999</v>
      </c>
      <c r="D47" s="6">
        <v>2296889.0099999998</v>
      </c>
      <c r="E47" s="4">
        <v>2.9039999999999999</v>
      </c>
      <c r="F47" s="6">
        <v>0</v>
      </c>
      <c r="G47">
        <v>0</v>
      </c>
      <c r="H47" s="6">
        <v>0</v>
      </c>
      <c r="I47">
        <v>0</v>
      </c>
      <c r="J47" s="6">
        <v>0</v>
      </c>
      <c r="K47">
        <v>0</v>
      </c>
      <c r="L47" s="6">
        <v>7482062.7000000002</v>
      </c>
      <c r="M47" s="4">
        <v>0.96609999999999996</v>
      </c>
      <c r="N47" s="6">
        <v>0</v>
      </c>
      <c r="O47">
        <v>0</v>
      </c>
      <c r="P47" s="6">
        <v>5246224</v>
      </c>
      <c r="Q47" s="4">
        <v>0.94030000000000002</v>
      </c>
      <c r="R47" s="6">
        <v>0</v>
      </c>
      <c r="S47">
        <v>0</v>
      </c>
      <c r="T47" s="6">
        <v>0</v>
      </c>
      <c r="U47">
        <v>0</v>
      </c>
      <c r="V47" s="6">
        <v>0</v>
      </c>
      <c r="W47">
        <v>0</v>
      </c>
    </row>
    <row r="48" spans="1:23" ht="14.25" thickTop="1" thickBot="1">
      <c r="A48" s="15" t="s">
        <v>207</v>
      </c>
      <c r="B48" s="16">
        <v>235634216.99000001</v>
      </c>
      <c r="C48" s="17">
        <v>7.4161999999999999</v>
      </c>
      <c r="D48" s="16">
        <v>7068540.3300000001</v>
      </c>
      <c r="E48" s="17">
        <v>8.9367999999999999</v>
      </c>
      <c r="F48" s="16">
        <v>3646614.92</v>
      </c>
      <c r="G48" s="17">
        <v>9.2863000000000007</v>
      </c>
      <c r="H48" s="16">
        <v>6407600</v>
      </c>
      <c r="I48" s="17">
        <v>9.4037000000000006</v>
      </c>
      <c r="J48" s="16">
        <v>7169582.1399999997</v>
      </c>
      <c r="K48" s="17">
        <v>5.2770000000000001</v>
      </c>
      <c r="L48" s="16">
        <v>83489957.269999996</v>
      </c>
      <c r="M48" s="17">
        <v>10.7799</v>
      </c>
      <c r="N48" s="16">
        <v>32287500</v>
      </c>
      <c r="O48" s="17">
        <v>4.4337</v>
      </c>
      <c r="P48" s="16">
        <v>44117165</v>
      </c>
      <c r="Q48" s="17">
        <v>7.9069000000000003</v>
      </c>
      <c r="R48" s="16">
        <v>6048225</v>
      </c>
      <c r="S48" s="17">
        <v>2.2679999999999998</v>
      </c>
      <c r="T48" s="16">
        <v>41892223.93</v>
      </c>
      <c r="U48" s="17">
        <v>12.2936</v>
      </c>
      <c r="V48" s="16">
        <v>3506808.4</v>
      </c>
      <c r="W48" s="17">
        <v>1.8774</v>
      </c>
    </row>
    <row r="49" spans="1:23" ht="13.5" thickTop="1">
      <c r="A49" t="s">
        <v>208</v>
      </c>
      <c r="B49" s="6">
        <v>57960762.590000004</v>
      </c>
      <c r="C49" s="4">
        <v>1.8242</v>
      </c>
      <c r="D49" s="6">
        <v>3846533.26</v>
      </c>
      <c r="E49" s="4">
        <v>4.8632</v>
      </c>
      <c r="F49" s="6">
        <v>0</v>
      </c>
      <c r="G49">
        <v>0</v>
      </c>
      <c r="H49" s="6">
        <v>2704309.23</v>
      </c>
      <c r="I49" s="4">
        <v>3.9687999999999999</v>
      </c>
      <c r="J49" s="6">
        <v>198044.2</v>
      </c>
      <c r="K49" s="4">
        <v>0.14580000000000001</v>
      </c>
      <c r="L49" s="6">
        <v>18911520</v>
      </c>
      <c r="M49" s="4">
        <v>2.4418000000000002</v>
      </c>
      <c r="N49" s="6">
        <v>16159825.9</v>
      </c>
      <c r="O49" s="4">
        <v>2.2191000000000001</v>
      </c>
      <c r="P49" s="6">
        <v>13368703</v>
      </c>
      <c r="Q49" s="4">
        <v>2.3959999999999999</v>
      </c>
      <c r="R49" s="6">
        <v>2771827</v>
      </c>
      <c r="S49" s="4">
        <v>1.0394000000000001</v>
      </c>
      <c r="T49" s="6">
        <v>0</v>
      </c>
      <c r="U49">
        <v>0</v>
      </c>
      <c r="V49" s="6">
        <v>0</v>
      </c>
      <c r="W49">
        <v>0</v>
      </c>
    </row>
    <row r="50" spans="1:23" ht="13.5" thickBot="1">
      <c r="A50" t="s">
        <v>209</v>
      </c>
      <c r="B50" s="6">
        <v>73570775.480000004</v>
      </c>
      <c r="C50" s="4">
        <v>2.3155000000000001</v>
      </c>
      <c r="D50" s="6">
        <v>0</v>
      </c>
      <c r="E50">
        <v>0</v>
      </c>
      <c r="F50" s="6">
        <v>0</v>
      </c>
      <c r="G50">
        <v>0</v>
      </c>
      <c r="H50" s="6">
        <v>3346044.08</v>
      </c>
      <c r="I50" s="4">
        <v>4.9105999999999996</v>
      </c>
      <c r="J50" s="6">
        <v>0</v>
      </c>
      <c r="K50">
        <v>0</v>
      </c>
      <c r="L50" s="6">
        <v>12468059.6</v>
      </c>
      <c r="M50" s="4">
        <v>1.6097999999999999</v>
      </c>
      <c r="N50" s="6">
        <v>30296499.199999999</v>
      </c>
      <c r="O50" s="4">
        <v>4.1603000000000003</v>
      </c>
      <c r="P50" s="6">
        <v>0</v>
      </c>
      <c r="Q50">
        <v>0</v>
      </c>
      <c r="R50" s="6">
        <v>17378171</v>
      </c>
      <c r="S50" s="4">
        <v>6.5167000000000002</v>
      </c>
      <c r="T50" s="6">
        <v>10082001.6</v>
      </c>
      <c r="U50" s="4">
        <v>2.9586000000000001</v>
      </c>
      <c r="V50" s="6">
        <v>0</v>
      </c>
      <c r="W50">
        <v>0</v>
      </c>
    </row>
    <row r="51" spans="1:23" ht="14.25" thickTop="1" thickBot="1">
      <c r="A51" s="15" t="s">
        <v>210</v>
      </c>
      <c r="B51" s="16">
        <v>131531538.06999999</v>
      </c>
      <c r="C51" s="17">
        <v>4.1398000000000001</v>
      </c>
      <c r="D51" s="16">
        <v>3846533.26</v>
      </c>
      <c r="E51" s="17">
        <v>4.8632</v>
      </c>
      <c r="F51" s="16">
        <v>0</v>
      </c>
      <c r="G51" s="15">
        <v>0</v>
      </c>
      <c r="H51" s="16">
        <v>6050353.3099999996</v>
      </c>
      <c r="I51" s="17">
        <v>8.8794000000000004</v>
      </c>
      <c r="J51" s="16">
        <v>198044.2</v>
      </c>
      <c r="K51" s="17">
        <v>0.14580000000000001</v>
      </c>
      <c r="L51" s="16">
        <v>31379579.600000001</v>
      </c>
      <c r="M51" s="17">
        <v>4.0515999999999996</v>
      </c>
      <c r="N51" s="16">
        <v>46456325.100000001</v>
      </c>
      <c r="O51" s="17">
        <v>6.3792999999999997</v>
      </c>
      <c r="P51" s="16">
        <v>13368703</v>
      </c>
      <c r="Q51" s="17">
        <v>2.3959999999999999</v>
      </c>
      <c r="R51" s="16">
        <v>20149998</v>
      </c>
      <c r="S51" s="17">
        <v>7.5560999999999998</v>
      </c>
      <c r="T51" s="16">
        <v>10082001.6</v>
      </c>
      <c r="U51" s="17">
        <v>2.9586000000000001</v>
      </c>
      <c r="V51" s="16">
        <v>0</v>
      </c>
      <c r="W51" s="15">
        <v>0</v>
      </c>
    </row>
    <row r="52" spans="1:23" ht="13.5" thickTop="1">
      <c r="A52" t="s">
        <v>211</v>
      </c>
      <c r="B52" s="6">
        <v>0</v>
      </c>
      <c r="C52">
        <v>0</v>
      </c>
      <c r="D52" s="6">
        <v>0</v>
      </c>
      <c r="E52">
        <v>0</v>
      </c>
      <c r="F52" s="6">
        <v>0</v>
      </c>
      <c r="G52">
        <v>0</v>
      </c>
      <c r="H52" s="6">
        <v>0</v>
      </c>
      <c r="I52">
        <v>0</v>
      </c>
      <c r="J52" s="6">
        <v>0</v>
      </c>
      <c r="K52">
        <v>0</v>
      </c>
      <c r="L52" s="6">
        <v>0</v>
      </c>
      <c r="M52">
        <v>0</v>
      </c>
      <c r="N52" s="6">
        <v>0</v>
      </c>
      <c r="O52">
        <v>0</v>
      </c>
      <c r="P52" s="6">
        <v>0</v>
      </c>
      <c r="Q52">
        <v>0</v>
      </c>
      <c r="R52" s="6">
        <v>0</v>
      </c>
      <c r="S52">
        <v>0</v>
      </c>
      <c r="T52" s="6">
        <v>0</v>
      </c>
      <c r="U52">
        <v>0</v>
      </c>
      <c r="V52" s="6">
        <v>0</v>
      </c>
      <c r="W52">
        <v>0</v>
      </c>
    </row>
    <row r="53" spans="1:23">
      <c r="A53" t="s">
        <v>212</v>
      </c>
      <c r="B53" s="6">
        <v>331070364.94</v>
      </c>
      <c r="C53" s="4">
        <v>10.4199</v>
      </c>
      <c r="D53" s="6">
        <v>8410759.9900000002</v>
      </c>
      <c r="E53" s="4">
        <v>10.633800000000001</v>
      </c>
      <c r="F53" s="6">
        <v>7548391.0800000001</v>
      </c>
      <c r="G53" s="4">
        <v>19.2224</v>
      </c>
      <c r="H53" s="6">
        <v>2892050.4</v>
      </c>
      <c r="I53" s="4">
        <v>4.2443</v>
      </c>
      <c r="J53" s="6">
        <v>22476689.399999999</v>
      </c>
      <c r="K53" s="4">
        <v>16.543299999999999</v>
      </c>
      <c r="L53" s="6">
        <v>73390001.590000004</v>
      </c>
      <c r="M53" s="4">
        <v>9.4757999999999996</v>
      </c>
      <c r="N53" s="6">
        <v>69345025.989999995</v>
      </c>
      <c r="O53" s="4">
        <v>9.5223999999999993</v>
      </c>
      <c r="P53" s="6">
        <v>55154749</v>
      </c>
      <c r="Q53" s="4">
        <v>9.8850999999999996</v>
      </c>
      <c r="R53" s="6">
        <v>3692157</v>
      </c>
      <c r="S53" s="4">
        <v>1.3845000000000001</v>
      </c>
      <c r="T53" s="6">
        <v>10838146.98</v>
      </c>
      <c r="U53" s="4">
        <v>3.1804999999999999</v>
      </c>
      <c r="V53" s="6">
        <v>77322393.510000005</v>
      </c>
      <c r="W53" s="4">
        <v>41.394399999999997</v>
      </c>
    </row>
    <row r="54" spans="1:23">
      <c r="A54" t="s">
        <v>213</v>
      </c>
      <c r="B54" s="6">
        <v>104934650.59999999</v>
      </c>
      <c r="C54" s="4">
        <v>3.3027000000000002</v>
      </c>
      <c r="D54" s="6">
        <v>3934937.46</v>
      </c>
      <c r="E54" s="4">
        <v>4.9749999999999996</v>
      </c>
      <c r="F54" s="6">
        <v>876225.02</v>
      </c>
      <c r="G54" s="4">
        <v>2.2313999999999998</v>
      </c>
      <c r="H54" s="6">
        <v>4051555.75</v>
      </c>
      <c r="I54" s="4">
        <v>5.9459999999999997</v>
      </c>
      <c r="J54" s="6">
        <v>2383280</v>
      </c>
      <c r="K54" s="4">
        <v>1.7541</v>
      </c>
      <c r="L54" s="6">
        <v>5002705.59</v>
      </c>
      <c r="M54" s="4">
        <v>0.64590000000000003</v>
      </c>
      <c r="N54" s="6">
        <v>38617500</v>
      </c>
      <c r="O54" s="4">
        <v>5.3029000000000002</v>
      </c>
      <c r="P54" s="6">
        <v>27429322</v>
      </c>
      <c r="Q54" s="4">
        <v>4.9160000000000004</v>
      </c>
      <c r="R54" s="6">
        <v>6402854</v>
      </c>
      <c r="S54" s="4">
        <v>2.4009999999999998</v>
      </c>
      <c r="T54" s="6">
        <v>10751945.6</v>
      </c>
      <c r="U54" s="4">
        <v>3.1551999999999998</v>
      </c>
      <c r="V54" s="6">
        <v>5484325.1799999997</v>
      </c>
      <c r="W54" s="4">
        <v>2.9359999999999999</v>
      </c>
    </row>
    <row r="55" spans="1:23">
      <c r="A55" t="s">
        <v>214</v>
      </c>
      <c r="B55" s="6">
        <v>51797615.420000002</v>
      </c>
      <c r="C55" s="4">
        <v>1.6302000000000001</v>
      </c>
      <c r="D55" s="6">
        <v>0</v>
      </c>
      <c r="E55">
        <v>0</v>
      </c>
      <c r="F55" s="6">
        <v>2382247.9</v>
      </c>
      <c r="G55" s="4">
        <v>6.0664999999999996</v>
      </c>
      <c r="H55" s="6">
        <v>892400</v>
      </c>
      <c r="I55" s="4">
        <v>1.3097000000000001</v>
      </c>
      <c r="J55" s="6">
        <v>9742312</v>
      </c>
      <c r="K55" s="4">
        <v>7.1706000000000003</v>
      </c>
      <c r="L55" s="6">
        <v>0</v>
      </c>
      <c r="M55">
        <v>0</v>
      </c>
      <c r="N55" s="6">
        <v>15745000</v>
      </c>
      <c r="O55" s="4">
        <v>2.1621000000000001</v>
      </c>
      <c r="P55" s="6">
        <v>1172170</v>
      </c>
      <c r="Q55" s="4">
        <v>0.21010000000000001</v>
      </c>
      <c r="R55" s="6">
        <v>7715836</v>
      </c>
      <c r="S55" s="4">
        <v>2.8934000000000002</v>
      </c>
      <c r="T55" s="6">
        <v>14147649.52</v>
      </c>
      <c r="U55" s="4">
        <v>4.1516999999999999</v>
      </c>
      <c r="V55" s="6">
        <v>0</v>
      </c>
      <c r="W55">
        <v>0</v>
      </c>
    </row>
    <row r="56" spans="1:23">
      <c r="A56" t="s">
        <v>215</v>
      </c>
      <c r="B56" s="6">
        <v>137631487.80000001</v>
      </c>
      <c r="C56" s="4">
        <v>4.3316999999999997</v>
      </c>
      <c r="D56" s="6">
        <v>4899972.8</v>
      </c>
      <c r="E56" s="4">
        <v>6.1951000000000001</v>
      </c>
      <c r="F56" s="6">
        <v>0</v>
      </c>
      <c r="G56">
        <v>0</v>
      </c>
      <c r="H56" s="6">
        <v>3630000</v>
      </c>
      <c r="I56" s="4">
        <v>5.3273000000000001</v>
      </c>
      <c r="J56" s="6">
        <v>0</v>
      </c>
      <c r="K56">
        <v>0</v>
      </c>
      <c r="L56" s="6">
        <v>21276691</v>
      </c>
      <c r="M56" s="4">
        <v>2.7471999999999999</v>
      </c>
      <c r="N56" s="6">
        <v>24954040</v>
      </c>
      <c r="O56" s="4">
        <v>3.4266999999999999</v>
      </c>
      <c r="P56" s="6">
        <v>47357084</v>
      </c>
      <c r="Q56" s="4">
        <v>8.4876000000000005</v>
      </c>
      <c r="R56" s="6">
        <v>22910076</v>
      </c>
      <c r="S56" s="4">
        <v>8.5911000000000008</v>
      </c>
      <c r="T56" s="6">
        <v>8223600</v>
      </c>
      <c r="U56" s="4">
        <v>2.4133</v>
      </c>
      <c r="V56" s="6">
        <v>4380024</v>
      </c>
      <c r="W56" s="4">
        <v>2.3448000000000002</v>
      </c>
    </row>
    <row r="57" spans="1:23">
      <c r="A57" t="s">
        <v>216</v>
      </c>
      <c r="B57" s="6">
        <v>77342393.349999994</v>
      </c>
      <c r="C57" s="4">
        <v>2.4342000000000001</v>
      </c>
      <c r="D57" s="6">
        <v>4966361.33</v>
      </c>
      <c r="E57" s="4">
        <v>6.2789999999999999</v>
      </c>
      <c r="F57" s="6">
        <v>1663317</v>
      </c>
      <c r="G57" s="4">
        <v>4.2356999999999996</v>
      </c>
      <c r="H57" s="6">
        <v>3111500</v>
      </c>
      <c r="I57" s="4">
        <v>4.5663999999999998</v>
      </c>
      <c r="J57" s="6">
        <v>5181912</v>
      </c>
      <c r="K57" s="4">
        <v>3.8140000000000001</v>
      </c>
      <c r="L57" s="6">
        <v>16830000</v>
      </c>
      <c r="M57" s="4">
        <v>2.173</v>
      </c>
      <c r="N57" s="6">
        <v>11461302</v>
      </c>
      <c r="O57" s="4">
        <v>1.5739000000000001</v>
      </c>
      <c r="P57" s="6">
        <v>24412080</v>
      </c>
      <c r="Q57" s="4">
        <v>4.3753000000000002</v>
      </c>
      <c r="R57" s="6">
        <v>0</v>
      </c>
      <c r="S57">
        <v>0</v>
      </c>
      <c r="T57" s="6">
        <v>9715921.0199999996</v>
      </c>
      <c r="U57" s="4">
        <v>2.8512</v>
      </c>
      <c r="V57" s="6">
        <v>0</v>
      </c>
      <c r="W57">
        <v>0</v>
      </c>
    </row>
    <row r="58" spans="1:23" ht="13.5" thickBot="1">
      <c r="A58" t="s">
        <v>217</v>
      </c>
      <c r="B58" s="6">
        <v>194291383.08000001</v>
      </c>
      <c r="C58" s="4">
        <v>6.1150000000000002</v>
      </c>
      <c r="D58" s="6">
        <v>1369950</v>
      </c>
      <c r="E58" s="4">
        <v>1.732</v>
      </c>
      <c r="F58" s="6">
        <v>4026696.88</v>
      </c>
      <c r="G58" s="4">
        <v>10.254200000000001</v>
      </c>
      <c r="H58" s="6">
        <v>1750000</v>
      </c>
      <c r="I58" s="4">
        <v>2.5682999999999998</v>
      </c>
      <c r="J58" s="6">
        <v>14704547.85</v>
      </c>
      <c r="K58" s="4">
        <v>10.822900000000001</v>
      </c>
      <c r="L58" s="6">
        <v>57833008.539999999</v>
      </c>
      <c r="M58" s="4">
        <v>7.4672000000000001</v>
      </c>
      <c r="N58" s="6">
        <v>29656215</v>
      </c>
      <c r="O58" s="4">
        <v>4.0724</v>
      </c>
      <c r="P58" s="6">
        <v>20213627</v>
      </c>
      <c r="Q58" s="4">
        <v>3.6227999999999998</v>
      </c>
      <c r="R58" s="6">
        <v>15005692</v>
      </c>
      <c r="S58" s="4">
        <v>5.6269999999999998</v>
      </c>
      <c r="T58" s="6">
        <v>23396797.109999999</v>
      </c>
      <c r="U58" s="4">
        <v>6.8659999999999997</v>
      </c>
      <c r="V58" s="6">
        <v>26334848.699999999</v>
      </c>
      <c r="W58" s="4">
        <v>14.0983</v>
      </c>
    </row>
    <row r="59" spans="1:23" ht="14.25" thickTop="1" thickBot="1">
      <c r="A59" s="15" t="s">
        <v>218</v>
      </c>
      <c r="B59" s="16">
        <v>897067895.19000006</v>
      </c>
      <c r="C59" s="17">
        <v>28.233799999999999</v>
      </c>
      <c r="D59" s="16">
        <v>23581981.579999998</v>
      </c>
      <c r="E59" s="17">
        <v>29.815000000000001</v>
      </c>
      <c r="F59" s="16">
        <v>16496877.880000001</v>
      </c>
      <c r="G59" s="17">
        <v>42.010199999999998</v>
      </c>
      <c r="H59" s="16">
        <v>16327506.15</v>
      </c>
      <c r="I59" s="17">
        <v>23.962</v>
      </c>
      <c r="J59" s="16">
        <v>54488741.25</v>
      </c>
      <c r="K59" s="17">
        <v>40.104900000000001</v>
      </c>
      <c r="L59" s="16">
        <v>174332406.72</v>
      </c>
      <c r="M59" s="17">
        <v>22.5091</v>
      </c>
      <c r="N59" s="16">
        <v>189779082.99000001</v>
      </c>
      <c r="O59" s="17">
        <v>26.060300000000002</v>
      </c>
      <c r="P59" s="16">
        <v>175739032</v>
      </c>
      <c r="Q59" s="17">
        <v>31.497</v>
      </c>
      <c r="R59" s="16">
        <v>55726615</v>
      </c>
      <c r="S59" s="17">
        <v>20.897099999999998</v>
      </c>
      <c r="T59" s="16">
        <v>77074060.230000004</v>
      </c>
      <c r="U59" s="17">
        <v>22.617999999999999</v>
      </c>
      <c r="V59" s="16">
        <v>113521591.39</v>
      </c>
      <c r="W59" s="17">
        <v>60.773499999999999</v>
      </c>
    </row>
    <row r="60" spans="1:23" ht="13.5" thickTop="1">
      <c r="A60" t="s">
        <v>219</v>
      </c>
      <c r="B60" s="6">
        <v>0</v>
      </c>
      <c r="C60">
        <v>0</v>
      </c>
      <c r="D60" s="6">
        <v>0</v>
      </c>
      <c r="E60">
        <v>0</v>
      </c>
      <c r="F60" s="6">
        <v>0</v>
      </c>
      <c r="G60">
        <v>0</v>
      </c>
      <c r="H60" s="6">
        <v>0</v>
      </c>
      <c r="I60">
        <v>0</v>
      </c>
      <c r="J60" s="6">
        <v>0</v>
      </c>
      <c r="K60">
        <v>0</v>
      </c>
      <c r="L60" s="6">
        <v>0</v>
      </c>
      <c r="M60">
        <v>0</v>
      </c>
      <c r="N60" s="6">
        <v>0</v>
      </c>
      <c r="O60">
        <v>0</v>
      </c>
      <c r="P60" s="6">
        <v>0</v>
      </c>
      <c r="Q60">
        <v>0</v>
      </c>
      <c r="R60" s="6">
        <v>0</v>
      </c>
      <c r="S60">
        <v>0</v>
      </c>
      <c r="T60" s="6">
        <v>0</v>
      </c>
      <c r="U60">
        <v>0</v>
      </c>
      <c r="V60" s="6">
        <v>0</v>
      </c>
      <c r="W60">
        <v>0</v>
      </c>
    </row>
    <row r="61" spans="1:23" ht="13.5" thickBot="1">
      <c r="A61" t="s">
        <v>220</v>
      </c>
      <c r="B61" s="6">
        <v>0</v>
      </c>
      <c r="C61">
        <v>0</v>
      </c>
      <c r="D61" s="6">
        <v>0</v>
      </c>
      <c r="E61">
        <v>0</v>
      </c>
      <c r="F61" s="6">
        <v>0</v>
      </c>
      <c r="G61">
        <v>0</v>
      </c>
      <c r="H61" s="6">
        <v>0</v>
      </c>
      <c r="I61">
        <v>0</v>
      </c>
      <c r="J61" s="6">
        <v>0</v>
      </c>
      <c r="K61">
        <v>0</v>
      </c>
      <c r="L61" s="6">
        <v>0</v>
      </c>
      <c r="M61">
        <v>0</v>
      </c>
      <c r="N61" s="6">
        <v>0</v>
      </c>
      <c r="O61">
        <v>0</v>
      </c>
      <c r="P61" s="6">
        <v>0</v>
      </c>
      <c r="Q61">
        <v>0</v>
      </c>
      <c r="R61" s="6">
        <v>0</v>
      </c>
      <c r="S61">
        <v>0</v>
      </c>
      <c r="T61" s="6">
        <v>0</v>
      </c>
      <c r="U61">
        <v>0</v>
      </c>
      <c r="V61" s="6">
        <v>0</v>
      </c>
      <c r="W61">
        <v>0</v>
      </c>
    </row>
    <row r="62" spans="1:23" ht="14.25" thickTop="1" thickBot="1">
      <c r="A62" s="15" t="s">
        <v>221</v>
      </c>
      <c r="B62" s="16">
        <v>0</v>
      </c>
      <c r="C62" s="15">
        <v>0</v>
      </c>
      <c r="D62" s="16">
        <v>0</v>
      </c>
      <c r="E62" s="15">
        <v>0</v>
      </c>
      <c r="F62" s="16">
        <v>0</v>
      </c>
      <c r="G62" s="15">
        <v>0</v>
      </c>
      <c r="H62" s="16">
        <v>0</v>
      </c>
      <c r="I62" s="15">
        <v>0</v>
      </c>
      <c r="J62" s="16">
        <v>0</v>
      </c>
      <c r="K62" s="15">
        <v>0</v>
      </c>
      <c r="L62" s="16">
        <v>0</v>
      </c>
      <c r="M62" s="15">
        <v>0</v>
      </c>
      <c r="N62" s="16">
        <v>0</v>
      </c>
      <c r="O62" s="15">
        <v>0</v>
      </c>
      <c r="P62" s="16">
        <v>0</v>
      </c>
      <c r="Q62" s="15">
        <v>0</v>
      </c>
      <c r="R62" s="16">
        <v>0</v>
      </c>
      <c r="S62" s="15">
        <v>0</v>
      </c>
      <c r="T62" s="16">
        <v>0</v>
      </c>
      <c r="U62" s="15">
        <v>0</v>
      </c>
      <c r="V62" s="16">
        <v>0</v>
      </c>
      <c r="W62" s="15">
        <v>0</v>
      </c>
    </row>
    <row r="63" spans="1:23" ht="13.5" thickTop="1">
      <c r="A63" t="s">
        <v>226</v>
      </c>
      <c r="B63" s="6">
        <v>0</v>
      </c>
      <c r="C63">
        <v>0</v>
      </c>
      <c r="D63" s="6">
        <v>0</v>
      </c>
      <c r="E63">
        <v>0</v>
      </c>
      <c r="F63" s="6">
        <v>0</v>
      </c>
      <c r="G63">
        <v>0</v>
      </c>
      <c r="H63" s="6">
        <v>0</v>
      </c>
      <c r="I63">
        <v>0</v>
      </c>
      <c r="J63" s="6">
        <v>0</v>
      </c>
      <c r="K63">
        <v>0</v>
      </c>
      <c r="L63" s="6">
        <v>0</v>
      </c>
      <c r="M63">
        <v>0</v>
      </c>
      <c r="N63" s="6">
        <v>0</v>
      </c>
      <c r="O63">
        <v>0</v>
      </c>
      <c r="P63" s="6">
        <v>0</v>
      </c>
      <c r="Q63">
        <v>0</v>
      </c>
      <c r="R63" s="6">
        <v>0</v>
      </c>
      <c r="S63">
        <v>0</v>
      </c>
      <c r="T63" s="6">
        <v>0</v>
      </c>
      <c r="U63">
        <v>0</v>
      </c>
      <c r="V63" s="6">
        <v>0</v>
      </c>
      <c r="W63">
        <v>0</v>
      </c>
    </row>
    <row r="64" spans="1:23" ht="13.5" thickBot="1">
      <c r="A64" t="s">
        <v>227</v>
      </c>
      <c r="B64" s="6">
        <v>54010099.850000001</v>
      </c>
      <c r="C64" s="4">
        <v>1.6999</v>
      </c>
      <c r="D64" s="6">
        <v>0</v>
      </c>
      <c r="E64">
        <v>0</v>
      </c>
      <c r="F64" s="6">
        <v>0</v>
      </c>
      <c r="G64">
        <v>0</v>
      </c>
      <c r="H64" s="6">
        <v>0</v>
      </c>
      <c r="I64">
        <v>0</v>
      </c>
      <c r="J64" s="6">
        <v>0</v>
      </c>
      <c r="K64">
        <v>0</v>
      </c>
      <c r="L64" s="6">
        <v>30034431.710000001</v>
      </c>
      <c r="M64" s="4">
        <v>3.8778999999999999</v>
      </c>
      <c r="N64" s="6">
        <v>23975668.140000001</v>
      </c>
      <c r="O64" s="4">
        <v>3.2923</v>
      </c>
      <c r="P64" s="6">
        <v>0</v>
      </c>
      <c r="Q64">
        <v>0</v>
      </c>
      <c r="R64" s="6">
        <v>0</v>
      </c>
      <c r="S64">
        <v>0</v>
      </c>
      <c r="T64" s="6">
        <v>0</v>
      </c>
      <c r="U64">
        <v>0</v>
      </c>
      <c r="V64" s="6">
        <v>0</v>
      </c>
      <c r="W64">
        <v>0</v>
      </c>
    </row>
    <row r="65" spans="1:23" ht="14.25" thickTop="1" thickBot="1">
      <c r="A65" s="15" t="s">
        <v>228</v>
      </c>
      <c r="B65" s="16">
        <v>54010099.850000001</v>
      </c>
      <c r="C65" s="17">
        <v>1.6999</v>
      </c>
      <c r="D65" s="16">
        <v>0</v>
      </c>
      <c r="E65" s="15">
        <v>0</v>
      </c>
      <c r="F65" s="16">
        <v>0</v>
      </c>
      <c r="G65" s="15">
        <v>0</v>
      </c>
      <c r="H65" s="16">
        <v>0</v>
      </c>
      <c r="I65" s="15">
        <v>0</v>
      </c>
      <c r="J65" s="16">
        <v>0</v>
      </c>
      <c r="K65" s="15">
        <v>0</v>
      </c>
      <c r="L65" s="16">
        <v>30034431.710000001</v>
      </c>
      <c r="M65" s="17">
        <v>3.8778999999999999</v>
      </c>
      <c r="N65" s="16">
        <v>23975668.140000001</v>
      </c>
      <c r="O65" s="17">
        <v>3.2923</v>
      </c>
      <c r="P65" s="16">
        <v>0</v>
      </c>
      <c r="Q65" s="15">
        <v>0</v>
      </c>
      <c r="R65" s="16">
        <v>0</v>
      </c>
      <c r="S65" s="15">
        <v>0</v>
      </c>
      <c r="T65" s="16">
        <v>0</v>
      </c>
      <c r="U65" s="15">
        <v>0</v>
      </c>
      <c r="V65" s="16">
        <v>0</v>
      </c>
      <c r="W65" s="15">
        <v>0</v>
      </c>
    </row>
    <row r="66" spans="1:23" ht="13.5" thickTop="1">
      <c r="A66" t="s">
        <v>223</v>
      </c>
      <c r="B66" s="6">
        <v>178826935.72</v>
      </c>
      <c r="C66" s="4">
        <v>5.6283000000000003</v>
      </c>
      <c r="D66" s="6">
        <v>4343893.3600000003</v>
      </c>
      <c r="E66" s="4">
        <v>5.492</v>
      </c>
      <c r="F66" s="6">
        <v>612692</v>
      </c>
      <c r="G66" s="4">
        <v>1.5603</v>
      </c>
      <c r="H66" s="6">
        <v>5141824.9000000004</v>
      </c>
      <c r="I66" s="4">
        <v>7.5461</v>
      </c>
      <c r="J66" s="6">
        <v>8761696.2599999998</v>
      </c>
      <c r="K66" s="4">
        <v>6.4488000000000003</v>
      </c>
      <c r="L66" s="6">
        <v>36836394.590000004</v>
      </c>
      <c r="M66" s="4">
        <v>4.7561999999999998</v>
      </c>
      <c r="N66" s="6">
        <v>33796748.399999999</v>
      </c>
      <c r="O66" s="4">
        <v>4.6409000000000002</v>
      </c>
      <c r="P66" s="6">
        <v>33532811</v>
      </c>
      <c r="Q66" s="4">
        <v>6.0099</v>
      </c>
      <c r="R66" s="6">
        <v>4959759</v>
      </c>
      <c r="S66" s="4">
        <v>1.8599000000000001</v>
      </c>
      <c r="T66" s="6">
        <v>36162718.229999997</v>
      </c>
      <c r="U66" s="4">
        <v>10.6122</v>
      </c>
      <c r="V66" s="6">
        <v>14678397.98</v>
      </c>
      <c r="W66" s="4">
        <v>7.8579999999999997</v>
      </c>
    </row>
    <row r="67" spans="1:23" ht="13.5" thickBot="1">
      <c r="A67" t="s">
        <v>224</v>
      </c>
      <c r="B67" s="6">
        <v>15013679</v>
      </c>
      <c r="C67" s="4">
        <v>0.47249999999999998</v>
      </c>
      <c r="D67" s="6">
        <v>0</v>
      </c>
      <c r="E67">
        <v>0</v>
      </c>
      <c r="F67" s="6">
        <v>0</v>
      </c>
      <c r="G67">
        <v>0</v>
      </c>
      <c r="H67" s="6">
        <v>0</v>
      </c>
      <c r="I67">
        <v>0</v>
      </c>
      <c r="J67" s="6">
        <v>0</v>
      </c>
      <c r="K67">
        <v>0</v>
      </c>
      <c r="L67" s="6">
        <v>10248524</v>
      </c>
      <c r="M67" s="4">
        <v>1.3231999999999999</v>
      </c>
      <c r="N67" s="6">
        <v>0</v>
      </c>
      <c r="O67">
        <v>0</v>
      </c>
      <c r="P67" s="6">
        <v>0</v>
      </c>
      <c r="Q67">
        <v>0</v>
      </c>
      <c r="R67" s="6">
        <v>0</v>
      </c>
      <c r="S67">
        <v>0</v>
      </c>
      <c r="T67" s="6">
        <v>4765155</v>
      </c>
      <c r="U67" s="4">
        <v>1.3984000000000001</v>
      </c>
      <c r="V67" s="6">
        <v>0</v>
      </c>
      <c r="W67">
        <v>0</v>
      </c>
    </row>
    <row r="68" spans="1:23" ht="14.25" thickTop="1" thickBot="1">
      <c r="A68" s="15" t="s">
        <v>225</v>
      </c>
      <c r="B68" s="16">
        <v>193840614.72</v>
      </c>
      <c r="C68" s="17">
        <v>6.1007999999999996</v>
      </c>
      <c r="D68" s="16">
        <v>4343893.3600000003</v>
      </c>
      <c r="E68" s="17">
        <v>5.492</v>
      </c>
      <c r="F68" s="16">
        <v>612692</v>
      </c>
      <c r="G68" s="17">
        <v>1.5603</v>
      </c>
      <c r="H68" s="16">
        <v>5141824.9000000004</v>
      </c>
      <c r="I68" s="17">
        <v>7.5461</v>
      </c>
      <c r="J68" s="16">
        <v>8761696.2599999998</v>
      </c>
      <c r="K68" s="17">
        <v>6.4488000000000003</v>
      </c>
      <c r="L68" s="16">
        <v>47084918.590000004</v>
      </c>
      <c r="M68" s="17">
        <v>6.0793999999999997</v>
      </c>
      <c r="N68" s="16">
        <v>33796748.399999999</v>
      </c>
      <c r="O68" s="17">
        <v>4.6409000000000002</v>
      </c>
      <c r="P68" s="16">
        <v>33532811</v>
      </c>
      <c r="Q68" s="17">
        <v>6.0099</v>
      </c>
      <c r="R68" s="16">
        <v>4959759</v>
      </c>
      <c r="S68" s="17">
        <v>1.8599000000000001</v>
      </c>
      <c r="T68" s="16">
        <v>40927873.229999997</v>
      </c>
      <c r="U68" s="17">
        <v>12.0106</v>
      </c>
      <c r="V68" s="16">
        <v>14678397.98</v>
      </c>
      <c r="W68" s="17">
        <v>7.8579999999999997</v>
      </c>
    </row>
    <row r="69" spans="1:23" ht="13.5" thickTop="1">
      <c r="A69" t="s">
        <v>229</v>
      </c>
      <c r="B69" s="6">
        <v>2389788.6</v>
      </c>
      <c r="C69" s="4">
        <v>7.5200000000000003E-2</v>
      </c>
      <c r="D69" s="6">
        <v>0</v>
      </c>
      <c r="E69">
        <v>0</v>
      </c>
      <c r="F69" s="6">
        <v>0</v>
      </c>
      <c r="G69">
        <v>0</v>
      </c>
      <c r="H69" s="6">
        <v>0</v>
      </c>
      <c r="I69">
        <v>0</v>
      </c>
      <c r="J69" s="6">
        <v>0</v>
      </c>
      <c r="K69">
        <v>0</v>
      </c>
      <c r="L69" s="6">
        <v>0</v>
      </c>
      <c r="M69">
        <v>0</v>
      </c>
      <c r="N69" s="6">
        <v>0</v>
      </c>
      <c r="O69">
        <v>0</v>
      </c>
      <c r="P69" s="6">
        <v>0</v>
      </c>
      <c r="Q69">
        <v>0</v>
      </c>
      <c r="R69" s="6">
        <v>0</v>
      </c>
      <c r="S69">
        <v>0</v>
      </c>
      <c r="T69" s="6">
        <v>0</v>
      </c>
      <c r="U69">
        <v>0</v>
      </c>
      <c r="V69" s="6">
        <v>2389788.6</v>
      </c>
      <c r="W69" s="4">
        <v>1.2794000000000001</v>
      </c>
    </row>
    <row r="70" spans="1:23" ht="13.5" thickBot="1">
      <c r="A70" t="s">
        <v>230</v>
      </c>
      <c r="B70" s="6">
        <v>0</v>
      </c>
      <c r="C70">
        <v>0</v>
      </c>
      <c r="D70" s="6">
        <v>0</v>
      </c>
      <c r="E70">
        <v>0</v>
      </c>
      <c r="F70" s="6">
        <v>0</v>
      </c>
      <c r="G70">
        <v>0</v>
      </c>
      <c r="H70" s="6">
        <v>0</v>
      </c>
      <c r="I70">
        <v>0</v>
      </c>
      <c r="J70" s="6">
        <v>0</v>
      </c>
      <c r="K70">
        <v>0</v>
      </c>
      <c r="L70" s="6">
        <v>0</v>
      </c>
      <c r="M70">
        <v>0</v>
      </c>
      <c r="N70" s="6">
        <v>0</v>
      </c>
      <c r="O70">
        <v>0</v>
      </c>
      <c r="P70" s="6">
        <v>0</v>
      </c>
      <c r="Q70">
        <v>0</v>
      </c>
      <c r="R70" s="6">
        <v>0</v>
      </c>
      <c r="S70">
        <v>0</v>
      </c>
      <c r="T70" s="6">
        <v>0</v>
      </c>
      <c r="U70">
        <v>0</v>
      </c>
      <c r="V70" s="6">
        <v>0</v>
      </c>
      <c r="W70">
        <v>0</v>
      </c>
    </row>
    <row r="71" spans="1:23" ht="14.25" thickTop="1" thickBot="1">
      <c r="A71" s="15" t="s">
        <v>231</v>
      </c>
      <c r="B71" s="16">
        <v>2389788.6</v>
      </c>
      <c r="C71" s="17">
        <v>7.5200000000000003E-2</v>
      </c>
      <c r="D71" s="16">
        <v>0</v>
      </c>
      <c r="E71" s="15">
        <v>0</v>
      </c>
      <c r="F71" s="16">
        <v>0</v>
      </c>
      <c r="G71" s="15">
        <v>0</v>
      </c>
      <c r="H71" s="16">
        <v>0</v>
      </c>
      <c r="I71" s="15">
        <v>0</v>
      </c>
      <c r="J71" s="16">
        <v>0</v>
      </c>
      <c r="K71" s="15">
        <v>0</v>
      </c>
      <c r="L71" s="16">
        <v>0</v>
      </c>
      <c r="M71" s="15">
        <v>0</v>
      </c>
      <c r="N71" s="16">
        <v>0</v>
      </c>
      <c r="O71" s="15">
        <v>0</v>
      </c>
      <c r="P71" s="16">
        <v>0</v>
      </c>
      <c r="Q71" s="15">
        <v>0</v>
      </c>
      <c r="R71" s="16">
        <v>0</v>
      </c>
      <c r="S71" s="15">
        <v>0</v>
      </c>
      <c r="T71" s="16">
        <v>0</v>
      </c>
      <c r="U71" s="15">
        <v>0</v>
      </c>
      <c r="V71" s="16">
        <v>2389788.6</v>
      </c>
      <c r="W71" s="17">
        <v>1.2794000000000001</v>
      </c>
    </row>
    <row r="72" spans="1:23" ht="14.25" thickTop="1" thickBot="1">
      <c r="A72" s="15" t="s">
        <v>222</v>
      </c>
      <c r="B72" s="16">
        <v>0</v>
      </c>
      <c r="C72" s="15">
        <v>0</v>
      </c>
      <c r="D72" s="16">
        <v>0</v>
      </c>
      <c r="E72" s="15">
        <v>0</v>
      </c>
      <c r="F72" s="16">
        <v>0</v>
      </c>
      <c r="G72" s="15">
        <v>0</v>
      </c>
      <c r="H72" s="16">
        <v>0</v>
      </c>
      <c r="I72" s="15">
        <v>0</v>
      </c>
      <c r="J72" s="16">
        <v>0</v>
      </c>
      <c r="K72" s="15">
        <v>0</v>
      </c>
      <c r="L72" s="16">
        <v>0</v>
      </c>
      <c r="M72" s="15">
        <v>0</v>
      </c>
      <c r="N72" s="16">
        <v>0</v>
      </c>
      <c r="O72" s="15">
        <v>0</v>
      </c>
      <c r="P72" s="16">
        <v>0</v>
      </c>
      <c r="Q72" s="15">
        <v>0</v>
      </c>
      <c r="R72" s="16">
        <v>0</v>
      </c>
      <c r="S72" s="15">
        <v>0</v>
      </c>
      <c r="T72" s="16">
        <v>0</v>
      </c>
      <c r="U72" s="15">
        <v>0</v>
      </c>
      <c r="V72" s="16">
        <v>0</v>
      </c>
      <c r="W72" s="15">
        <v>0</v>
      </c>
    </row>
    <row r="73" spans="1:23" ht="14.25" thickTop="1" thickBot="1">
      <c r="A73" s="15" t="s">
        <v>323</v>
      </c>
      <c r="B73" s="16">
        <v>12000890.26</v>
      </c>
      <c r="C73" s="17">
        <v>0.37769999999999998</v>
      </c>
      <c r="D73" s="16">
        <v>0</v>
      </c>
      <c r="E73" s="17">
        <v>0</v>
      </c>
      <c r="F73" s="16">
        <v>0</v>
      </c>
      <c r="G73" s="17">
        <v>0</v>
      </c>
      <c r="H73" s="16">
        <v>740600</v>
      </c>
      <c r="I73" s="17">
        <v>1.0869</v>
      </c>
      <c r="J73" s="16">
        <v>1503514.26</v>
      </c>
      <c r="K73" s="17">
        <v>1.1066</v>
      </c>
      <c r="L73" s="16">
        <v>0</v>
      </c>
      <c r="M73" s="17">
        <v>0</v>
      </c>
      <c r="N73" s="16">
        <v>0</v>
      </c>
      <c r="O73" s="17">
        <v>0</v>
      </c>
      <c r="P73" s="16">
        <v>0</v>
      </c>
      <c r="Q73" s="17">
        <v>0</v>
      </c>
      <c r="R73" s="16">
        <v>0</v>
      </c>
      <c r="S73" s="17">
        <v>0</v>
      </c>
      <c r="T73" s="16">
        <v>9601696</v>
      </c>
      <c r="U73" s="17">
        <v>2.8176999999999999</v>
      </c>
      <c r="V73" s="16">
        <v>155080</v>
      </c>
      <c r="W73" s="17">
        <v>8.3000000000000004E-2</v>
      </c>
    </row>
    <row r="74" spans="1:23" ht="14.25" thickTop="1" thickBot="1">
      <c r="A74" s="15" t="s">
        <v>123</v>
      </c>
      <c r="B74" s="16">
        <v>3004502800.75</v>
      </c>
      <c r="C74" s="17">
        <v>94.562100000000001</v>
      </c>
      <c r="D74" s="16">
        <v>77013477.450000003</v>
      </c>
      <c r="E74" s="17">
        <v>97.369</v>
      </c>
      <c r="F74" s="16">
        <v>39007938.399999999</v>
      </c>
      <c r="G74" s="17">
        <v>99.335800000000006</v>
      </c>
      <c r="H74" s="16">
        <v>62941963.509999998</v>
      </c>
      <c r="I74" s="17">
        <v>92.372799999999998</v>
      </c>
      <c r="J74" s="16">
        <v>128405461.16</v>
      </c>
      <c r="K74" s="17">
        <v>94.509200000000007</v>
      </c>
      <c r="L74" s="16">
        <v>725295467.48000002</v>
      </c>
      <c r="M74" s="17">
        <v>93.647199999999998</v>
      </c>
      <c r="N74" s="16">
        <v>698608641.76999998</v>
      </c>
      <c r="O74" s="17">
        <v>95.932400000000001</v>
      </c>
      <c r="P74" s="16">
        <v>537852307</v>
      </c>
      <c r="Q74" s="17">
        <v>96.397000000000006</v>
      </c>
      <c r="R74" s="16">
        <v>253926177</v>
      </c>
      <c r="S74" s="17">
        <v>95.220699999999994</v>
      </c>
      <c r="T74" s="16">
        <v>311910985.45999998</v>
      </c>
      <c r="U74" s="17">
        <v>91.532700000000006</v>
      </c>
      <c r="V74" s="16">
        <v>169540381.52000001</v>
      </c>
      <c r="W74" s="17">
        <v>90.763000000000005</v>
      </c>
    </row>
    <row r="75" spans="1:23" ht="14.25" thickTop="1" thickBot="1">
      <c r="A75" s="15" t="s">
        <v>124</v>
      </c>
      <c r="B75" s="16">
        <v>1503514.26</v>
      </c>
      <c r="C75" s="17">
        <v>4.7300000000000002E-2</v>
      </c>
      <c r="D75" s="16">
        <v>0</v>
      </c>
      <c r="E75" s="17">
        <v>0</v>
      </c>
      <c r="F75" s="16">
        <v>0</v>
      </c>
      <c r="G75" s="17">
        <v>0</v>
      </c>
      <c r="H75" s="16">
        <v>0</v>
      </c>
      <c r="I75" s="17">
        <v>0</v>
      </c>
      <c r="J75" s="16">
        <v>1503514.26</v>
      </c>
      <c r="K75" s="17">
        <v>1.1066</v>
      </c>
      <c r="L75" s="16">
        <v>0</v>
      </c>
      <c r="M75" s="17">
        <v>0</v>
      </c>
      <c r="N75" s="16">
        <v>0</v>
      </c>
      <c r="O75" s="17">
        <v>0</v>
      </c>
      <c r="P75" s="16">
        <v>0</v>
      </c>
      <c r="Q75" s="17">
        <v>0</v>
      </c>
      <c r="R75" s="16">
        <v>0</v>
      </c>
      <c r="S75" s="17">
        <v>0</v>
      </c>
      <c r="T75" s="16">
        <v>0</v>
      </c>
      <c r="U75" s="17">
        <v>0</v>
      </c>
      <c r="V75" s="16">
        <v>0</v>
      </c>
      <c r="W75" s="17">
        <v>0</v>
      </c>
    </row>
    <row r="76" spans="1:23" ht="14.25" thickTop="1" thickBot="1">
      <c r="A76" s="15" t="s">
        <v>125</v>
      </c>
      <c r="B76" s="16">
        <v>3006006315.0100002</v>
      </c>
      <c r="C76" s="17">
        <v>94.609399999999994</v>
      </c>
      <c r="D76" s="16">
        <v>77013477.450000003</v>
      </c>
      <c r="E76" s="17">
        <v>97.369</v>
      </c>
      <c r="F76" s="16">
        <v>39007938.399999999</v>
      </c>
      <c r="G76" s="17">
        <v>99.335800000000006</v>
      </c>
      <c r="H76" s="16">
        <v>62941963.509999998</v>
      </c>
      <c r="I76" s="17">
        <v>92.372799999999998</v>
      </c>
      <c r="J76" s="16">
        <v>129908975.42</v>
      </c>
      <c r="K76" s="17">
        <v>95.615799999999993</v>
      </c>
      <c r="L76" s="16">
        <v>725295467.48000002</v>
      </c>
      <c r="M76" s="17">
        <v>93.647199999999998</v>
      </c>
      <c r="N76" s="16">
        <v>698608641.76999998</v>
      </c>
      <c r="O76" s="17">
        <v>95.932400000000001</v>
      </c>
      <c r="P76" s="16">
        <v>537852307</v>
      </c>
      <c r="Q76" s="17">
        <v>96.397000000000006</v>
      </c>
      <c r="R76" s="16">
        <v>253926177</v>
      </c>
      <c r="S76" s="17">
        <v>95.220699999999994</v>
      </c>
      <c r="T76" s="16">
        <v>311910985.45999998</v>
      </c>
      <c r="U76" s="17">
        <v>91.532700000000006</v>
      </c>
      <c r="V76" s="16">
        <v>169540381.52000001</v>
      </c>
      <c r="W76" s="17">
        <v>90.763000000000005</v>
      </c>
    </row>
    <row r="77" spans="1:23" ht="13.5" thickTop="1">
      <c r="A77" t="s">
        <v>126</v>
      </c>
      <c r="B77" s="6">
        <v>0</v>
      </c>
      <c r="C77" s="4">
        <v>0</v>
      </c>
      <c r="D77" s="6">
        <v>0</v>
      </c>
      <c r="E77" s="4">
        <v>0</v>
      </c>
      <c r="F77" s="6">
        <v>0</v>
      </c>
      <c r="G77" s="4">
        <v>0</v>
      </c>
      <c r="H77" s="6">
        <v>0</v>
      </c>
      <c r="I77" s="4">
        <v>0</v>
      </c>
      <c r="J77" s="6">
        <v>0</v>
      </c>
      <c r="K77" s="4">
        <v>0</v>
      </c>
      <c r="L77" s="6">
        <v>0</v>
      </c>
      <c r="M77" s="4">
        <v>0</v>
      </c>
      <c r="N77" s="6">
        <v>0</v>
      </c>
      <c r="O77" s="4">
        <v>0</v>
      </c>
      <c r="P77" s="6">
        <v>0</v>
      </c>
      <c r="Q77" s="4">
        <v>0</v>
      </c>
      <c r="R77" s="6">
        <v>0</v>
      </c>
      <c r="S77" s="4">
        <v>0</v>
      </c>
      <c r="T77" s="6">
        <v>0</v>
      </c>
      <c r="U77" s="4">
        <v>0</v>
      </c>
      <c r="V77" s="6">
        <v>0</v>
      </c>
      <c r="W77" s="4">
        <v>0</v>
      </c>
    </row>
    <row r="78" spans="1:23">
      <c r="A78" t="s">
        <v>324</v>
      </c>
      <c r="B78" s="6">
        <v>0</v>
      </c>
      <c r="C78" s="4">
        <v>0</v>
      </c>
      <c r="D78" s="6">
        <v>0</v>
      </c>
      <c r="E78" s="4">
        <v>0</v>
      </c>
      <c r="F78" s="6">
        <v>0</v>
      </c>
      <c r="G78" s="4">
        <v>0</v>
      </c>
      <c r="H78" s="6">
        <v>0</v>
      </c>
      <c r="I78" s="4">
        <v>0</v>
      </c>
      <c r="J78" s="6">
        <v>0</v>
      </c>
      <c r="K78" s="4">
        <v>0</v>
      </c>
      <c r="L78" s="6">
        <v>0</v>
      </c>
      <c r="M78" s="4">
        <v>0</v>
      </c>
      <c r="N78" s="6">
        <v>0</v>
      </c>
      <c r="O78" s="4">
        <v>0</v>
      </c>
      <c r="P78" s="6">
        <v>0</v>
      </c>
      <c r="Q78" s="4">
        <v>0</v>
      </c>
      <c r="R78" s="6">
        <v>0</v>
      </c>
      <c r="S78" s="4">
        <v>0</v>
      </c>
      <c r="T78" s="6">
        <v>0</v>
      </c>
      <c r="U78" s="4">
        <v>0</v>
      </c>
      <c r="V78" s="6">
        <v>0</v>
      </c>
      <c r="W78" s="4">
        <v>0</v>
      </c>
    </row>
    <row r="79" spans="1:23" ht="13.5" thickBot="1">
      <c r="A79" t="s">
        <v>325</v>
      </c>
      <c r="B79" s="6">
        <v>21862399.050000001</v>
      </c>
      <c r="C79" s="4">
        <v>0.68810000000000004</v>
      </c>
      <c r="D79" s="6">
        <v>0</v>
      </c>
      <c r="E79" s="4">
        <v>0</v>
      </c>
      <c r="F79" s="6">
        <v>0</v>
      </c>
      <c r="G79" s="4">
        <v>0</v>
      </c>
      <c r="H79" s="6">
        <v>0</v>
      </c>
      <c r="I79" s="4">
        <v>0</v>
      </c>
      <c r="J79" s="6">
        <v>0</v>
      </c>
      <c r="K79" s="4">
        <v>0</v>
      </c>
      <c r="L79" s="6">
        <v>0</v>
      </c>
      <c r="M79" s="4">
        <v>0</v>
      </c>
      <c r="N79" s="6">
        <v>0</v>
      </c>
      <c r="O79" s="4">
        <v>0</v>
      </c>
      <c r="P79" s="6">
        <v>0</v>
      </c>
      <c r="Q79" s="4">
        <v>0</v>
      </c>
      <c r="R79" s="6">
        <v>0</v>
      </c>
      <c r="S79" s="4">
        <v>0</v>
      </c>
      <c r="T79" s="6">
        <v>21862399.050000001</v>
      </c>
      <c r="U79" s="4">
        <v>6.4157000000000002</v>
      </c>
      <c r="V79" s="6">
        <v>0</v>
      </c>
      <c r="W79" s="4">
        <v>0</v>
      </c>
    </row>
    <row r="80" spans="1:23" ht="14.25" thickTop="1" thickBot="1">
      <c r="A80" s="15" t="s">
        <v>129</v>
      </c>
      <c r="B80" s="16">
        <v>21862399.050000001</v>
      </c>
      <c r="C80" s="17">
        <v>0.68810000000000004</v>
      </c>
      <c r="D80" s="16">
        <v>0</v>
      </c>
      <c r="E80" s="17">
        <v>0</v>
      </c>
      <c r="F80" s="16">
        <v>0</v>
      </c>
      <c r="G80" s="17">
        <v>0</v>
      </c>
      <c r="H80" s="16">
        <v>0</v>
      </c>
      <c r="I80" s="17">
        <v>0</v>
      </c>
      <c r="J80" s="16">
        <v>0</v>
      </c>
      <c r="K80" s="17">
        <v>0</v>
      </c>
      <c r="L80" s="16">
        <v>0</v>
      </c>
      <c r="M80" s="17">
        <v>0</v>
      </c>
      <c r="N80" s="16">
        <v>0</v>
      </c>
      <c r="O80" s="17">
        <v>0</v>
      </c>
      <c r="P80" s="16">
        <v>0</v>
      </c>
      <c r="Q80" s="17">
        <v>0</v>
      </c>
      <c r="R80" s="16">
        <v>0</v>
      </c>
      <c r="S80" s="17">
        <v>0</v>
      </c>
      <c r="T80" s="16">
        <v>21862399.050000001</v>
      </c>
      <c r="U80" s="17">
        <v>6.4157000000000002</v>
      </c>
      <c r="V80" s="16">
        <v>0</v>
      </c>
      <c r="W80" s="17">
        <v>0</v>
      </c>
    </row>
    <row r="81" spans="1:23" ht="14.25" thickTop="1" thickBot="1"/>
    <row r="82" spans="1:23" s="4" customFormat="1" ht="13.5" thickTop="1">
      <c r="A82" s="18" t="s">
        <v>130</v>
      </c>
      <c r="B82" s="18">
        <v>34868</v>
      </c>
      <c r="C82" s="18"/>
      <c r="D82" s="18">
        <v>11</v>
      </c>
      <c r="E82" s="18"/>
      <c r="F82" s="18">
        <v>2</v>
      </c>
      <c r="G82" s="18"/>
      <c r="H82" s="18">
        <v>77</v>
      </c>
      <c r="I82" s="18"/>
      <c r="J82" s="18">
        <v>615</v>
      </c>
      <c r="K82" s="18"/>
      <c r="L82" s="18">
        <v>9099</v>
      </c>
      <c r="M82" s="18"/>
      <c r="N82" s="18">
        <v>3549</v>
      </c>
      <c r="O82" s="18"/>
      <c r="P82" s="18">
        <v>11446</v>
      </c>
      <c r="Q82" s="18"/>
      <c r="R82" s="18">
        <v>1057</v>
      </c>
      <c r="S82" s="18"/>
      <c r="T82" s="18">
        <v>3505</v>
      </c>
      <c r="U82" s="18"/>
      <c r="V82" s="18">
        <v>5507</v>
      </c>
      <c r="W82" s="18"/>
    </row>
    <row r="83" spans="1:23" s="4" customFormat="1" ht="13.5" thickBot="1">
      <c r="A83" s="19" t="s">
        <v>131</v>
      </c>
      <c r="B83" s="19">
        <v>91123.13</v>
      </c>
      <c r="C83" s="19"/>
      <c r="D83" s="19">
        <v>7190406.8399999999</v>
      </c>
      <c r="E83" s="19"/>
      <c r="F83" s="19">
        <v>19634374.66</v>
      </c>
      <c r="G83" s="19"/>
      <c r="H83" s="19">
        <v>884923.38</v>
      </c>
      <c r="I83" s="19"/>
      <c r="J83" s="19">
        <v>220919.65</v>
      </c>
      <c r="K83" s="19"/>
      <c r="L83" s="19">
        <v>85118.99</v>
      </c>
      <c r="M83" s="19"/>
      <c r="N83" s="19">
        <v>205192.95999999999</v>
      </c>
      <c r="O83" s="19"/>
      <c r="P83" s="19">
        <v>48746.78</v>
      </c>
      <c r="Q83" s="19"/>
      <c r="R83" s="19">
        <v>252290.6</v>
      </c>
      <c r="S83" s="19"/>
      <c r="T83" s="19">
        <v>97222.38</v>
      </c>
      <c r="U83" s="19"/>
      <c r="V83" s="19">
        <v>33919.47</v>
      </c>
      <c r="W83" s="19"/>
    </row>
    <row r="84" spans="1:23" ht="13.5" thickTop="1"/>
    <row r="86" spans="1:23">
      <c r="A86" t="s">
        <v>326</v>
      </c>
      <c r="B86" s="6">
        <v>404696891.56</v>
      </c>
      <c r="D86" s="6">
        <v>79094475.239999995</v>
      </c>
      <c r="F86" s="6">
        <v>39268749.32</v>
      </c>
      <c r="H86" s="6">
        <v>68139100.510000005</v>
      </c>
      <c r="J86" s="6">
        <v>1358655.85</v>
      </c>
      <c r="L86" s="6">
        <v>64950835.450000003</v>
      </c>
      <c r="N86" s="6">
        <v>3681272.53</v>
      </c>
      <c r="P86" s="6">
        <v>0</v>
      </c>
      <c r="R86" s="6">
        <v>24335915.329999998</v>
      </c>
      <c r="T86" s="6">
        <v>123867878.03</v>
      </c>
      <c r="V86" s="6">
        <v>9.3000000000000007</v>
      </c>
    </row>
  </sheetData>
  <mergeCells count="10">
    <mergeCell ref="V2:W3"/>
    <mergeCell ref="L2:M3"/>
    <mergeCell ref="N2:O3"/>
    <mergeCell ref="P2:Q3"/>
    <mergeCell ref="R2:S3"/>
    <mergeCell ref="D2:E3"/>
    <mergeCell ref="F2:G3"/>
    <mergeCell ref="H2:I3"/>
    <mergeCell ref="J2:K3"/>
    <mergeCell ref="T2:U3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2:AJ86"/>
  <sheetViews>
    <sheetView workbookViewId="0" xr3:uid="{96AA9D09-0E06-52DD-9EE1-B522AFA11096}"/>
  </sheetViews>
  <sheetFormatPr defaultRowHeight="12.75"/>
  <cols>
    <col min="1" max="1" width="50.7109375" bestFit="1" customWidth="1"/>
    <col min="2" max="2" width="12" style="6" bestFit="1" customWidth="1"/>
    <col min="3" max="3" width="4" bestFit="1" customWidth="1"/>
    <col min="4" max="4" width="12" style="6" bestFit="1" customWidth="1"/>
    <col min="5" max="5" width="4" bestFit="1" customWidth="1"/>
    <col min="6" max="6" width="12" style="6" bestFit="1" customWidth="1"/>
    <col min="7" max="7" width="4" bestFit="1" customWidth="1"/>
    <col min="8" max="8" width="12" style="6" bestFit="1" customWidth="1"/>
    <col min="9" max="9" width="4" bestFit="1" customWidth="1"/>
    <col min="10" max="10" width="12" style="6" bestFit="1" customWidth="1"/>
    <col min="11" max="11" width="4" bestFit="1" customWidth="1"/>
    <col min="12" max="12" width="12" style="6" bestFit="1" customWidth="1"/>
    <col min="13" max="13" width="4" bestFit="1" customWidth="1"/>
    <col min="14" max="14" width="12" style="6" bestFit="1" customWidth="1"/>
    <col min="15" max="15" width="4" bestFit="1" customWidth="1"/>
    <col min="16" max="16" width="12" style="6" bestFit="1" customWidth="1"/>
    <col min="17" max="17" width="4" bestFit="1" customWidth="1"/>
    <col min="18" max="18" width="12" style="6" bestFit="1" customWidth="1"/>
    <col min="19" max="19" width="4" bestFit="1" customWidth="1"/>
    <col min="20" max="20" width="12" style="6" bestFit="1" customWidth="1"/>
    <col min="21" max="21" width="4" bestFit="1" customWidth="1"/>
    <col min="22" max="22" width="12" style="6" bestFit="1" customWidth="1"/>
    <col min="23" max="23" width="4" bestFit="1" customWidth="1"/>
    <col min="24" max="24" width="12" style="6" bestFit="1" customWidth="1"/>
    <col min="25" max="25" width="4" bestFit="1" customWidth="1"/>
    <col min="26" max="26" width="12" style="6" bestFit="1" customWidth="1"/>
    <col min="27" max="27" width="4" bestFit="1" customWidth="1"/>
    <col min="28" max="28" width="12" style="6" bestFit="1" customWidth="1"/>
    <col min="29" max="29" width="4" bestFit="1" customWidth="1"/>
    <col min="30" max="30" width="12" style="6" bestFit="1" customWidth="1"/>
    <col min="31" max="31" width="4" bestFit="1" customWidth="1"/>
    <col min="32" max="32" width="12" style="6" bestFit="1" customWidth="1"/>
    <col min="33" max="33" width="4" bestFit="1" customWidth="1"/>
    <col min="34" max="34" width="12" style="6" bestFit="1" customWidth="1"/>
    <col min="35" max="35" width="4" bestFit="1" customWidth="1"/>
    <col min="36" max="36" width="9.140625" style="6"/>
  </cols>
  <sheetData>
    <row r="2" spans="1:35">
      <c r="A2" s="461" t="s">
        <v>310</v>
      </c>
      <c r="B2" s="5" t="s">
        <v>19</v>
      </c>
      <c r="C2" s="461"/>
      <c r="D2" s="518" t="s">
        <v>495</v>
      </c>
      <c r="E2" s="518"/>
      <c r="F2" s="518" t="s">
        <v>496</v>
      </c>
      <c r="G2" s="518"/>
      <c r="H2" s="518" t="s">
        <v>497</v>
      </c>
      <c r="I2" s="518"/>
      <c r="J2" s="518" t="s">
        <v>498</v>
      </c>
      <c r="K2" s="518"/>
      <c r="L2" s="518" t="s">
        <v>499</v>
      </c>
      <c r="M2" s="518"/>
      <c r="N2" s="518" t="s">
        <v>500</v>
      </c>
      <c r="O2" s="518"/>
      <c r="P2" s="518" t="s">
        <v>501</v>
      </c>
      <c r="Q2" s="518"/>
      <c r="R2" s="518" t="s">
        <v>502</v>
      </c>
      <c r="S2" s="518"/>
      <c r="T2" s="518" t="s">
        <v>503</v>
      </c>
      <c r="U2" s="518"/>
      <c r="V2" s="518" t="s">
        <v>504</v>
      </c>
      <c r="W2" s="518"/>
      <c r="X2" s="518" t="s">
        <v>505</v>
      </c>
      <c r="Y2" s="518"/>
      <c r="Z2" s="518" t="s">
        <v>506</v>
      </c>
      <c r="AA2" s="518"/>
      <c r="AB2" s="518" t="s">
        <v>507</v>
      </c>
      <c r="AC2" s="518"/>
      <c r="AD2" s="518" t="s">
        <v>508</v>
      </c>
      <c r="AE2" s="518"/>
      <c r="AF2" s="518" t="s">
        <v>509</v>
      </c>
      <c r="AG2" s="518"/>
      <c r="AH2" s="518" t="s">
        <v>510</v>
      </c>
      <c r="AI2" s="518"/>
    </row>
    <row r="3" spans="1:35">
      <c r="A3" s="7" t="s">
        <v>511</v>
      </c>
      <c r="B3" s="8"/>
      <c r="C3" s="7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  <c r="P3" s="519"/>
      <c r="Q3" s="519"/>
      <c r="R3" s="519"/>
      <c r="S3" s="519"/>
      <c r="T3" s="519"/>
      <c r="U3" s="519"/>
      <c r="V3" s="519"/>
      <c r="W3" s="519"/>
      <c r="X3" s="519"/>
      <c r="Y3" s="519"/>
      <c r="Z3" s="519"/>
      <c r="AA3" s="519"/>
      <c r="AB3" s="519"/>
      <c r="AC3" s="519"/>
      <c r="AD3" s="519"/>
      <c r="AE3" s="519"/>
      <c r="AF3" s="519"/>
      <c r="AG3" s="519"/>
      <c r="AH3" s="519"/>
      <c r="AI3" s="519"/>
    </row>
    <row r="4" spans="1:35">
      <c r="A4" s="3"/>
      <c r="B4" s="9" t="s">
        <v>13</v>
      </c>
      <c r="C4" s="10" t="s">
        <v>14</v>
      </c>
      <c r="D4" s="9" t="s">
        <v>13</v>
      </c>
      <c r="E4" s="10" t="s">
        <v>14</v>
      </c>
      <c r="F4" s="9" t="s">
        <v>13</v>
      </c>
      <c r="G4" s="10" t="s">
        <v>14</v>
      </c>
      <c r="H4" s="9" t="s">
        <v>13</v>
      </c>
      <c r="I4" s="10" t="s">
        <v>14</v>
      </c>
      <c r="J4" s="9" t="s">
        <v>13</v>
      </c>
      <c r="K4" s="10" t="s">
        <v>14</v>
      </c>
      <c r="L4" s="9" t="s">
        <v>13</v>
      </c>
      <c r="M4" s="10" t="s">
        <v>14</v>
      </c>
      <c r="N4" s="9" t="s">
        <v>13</v>
      </c>
      <c r="O4" s="10" t="s">
        <v>14</v>
      </c>
      <c r="P4" s="9" t="s">
        <v>13</v>
      </c>
      <c r="Q4" s="10" t="s">
        <v>14</v>
      </c>
      <c r="R4" s="9" t="s">
        <v>13</v>
      </c>
      <c r="S4" s="10" t="s">
        <v>14</v>
      </c>
      <c r="T4" s="9" t="s">
        <v>13</v>
      </c>
      <c r="U4" s="10" t="s">
        <v>14</v>
      </c>
      <c r="V4" s="9" t="s">
        <v>13</v>
      </c>
      <c r="W4" s="10" t="s">
        <v>14</v>
      </c>
      <c r="X4" s="9" t="s">
        <v>13</v>
      </c>
      <c r="Y4" s="10" t="s">
        <v>14</v>
      </c>
      <c r="Z4" s="9" t="s">
        <v>13</v>
      </c>
      <c r="AA4" s="10" t="s">
        <v>14</v>
      </c>
      <c r="AB4" s="9" t="s">
        <v>13</v>
      </c>
      <c r="AC4" s="10" t="s">
        <v>14</v>
      </c>
      <c r="AD4" s="9" t="s">
        <v>13</v>
      </c>
      <c r="AE4" s="10" t="s">
        <v>14</v>
      </c>
      <c r="AF4" s="9" t="s">
        <v>13</v>
      </c>
      <c r="AG4" s="10" t="s">
        <v>14</v>
      </c>
      <c r="AH4" s="9" t="s">
        <v>13</v>
      </c>
      <c r="AI4" s="10" t="s">
        <v>14</v>
      </c>
    </row>
    <row r="5" spans="1:35">
      <c r="A5" s="11" t="s">
        <v>102</v>
      </c>
    </row>
    <row r="6" spans="1:35">
      <c r="A6" s="11" t="s">
        <v>103</v>
      </c>
      <c r="B6" s="12">
        <v>18322391333.279999</v>
      </c>
      <c r="C6" s="13">
        <v>92.548900000000003</v>
      </c>
      <c r="D6" s="12">
        <v>795317289.22000003</v>
      </c>
      <c r="E6" s="13">
        <v>95.619200000000006</v>
      </c>
      <c r="F6" s="12">
        <v>193553860.40000001</v>
      </c>
      <c r="G6" s="13">
        <v>97.048599999999993</v>
      </c>
      <c r="H6" s="12">
        <v>1418715802.76</v>
      </c>
      <c r="I6" s="13">
        <v>99.934899999999999</v>
      </c>
      <c r="J6" s="12">
        <v>233624922.34</v>
      </c>
      <c r="K6" s="13">
        <v>98.668099999999995</v>
      </c>
      <c r="L6" s="12">
        <v>56598088.310000002</v>
      </c>
      <c r="M6" s="13">
        <v>92.129099999999994</v>
      </c>
      <c r="N6" s="12">
        <v>29313140.760000002</v>
      </c>
      <c r="O6" s="13">
        <v>95.945400000000006</v>
      </c>
      <c r="P6" s="12">
        <v>177822375.91</v>
      </c>
      <c r="Q6" s="13">
        <v>97.798900000000003</v>
      </c>
      <c r="R6" s="12">
        <v>6288284397.0500002</v>
      </c>
      <c r="S6" s="13">
        <v>90.309700000000007</v>
      </c>
      <c r="T6" s="12">
        <v>75547049.620000005</v>
      </c>
      <c r="U6" s="13">
        <v>95.623199999999997</v>
      </c>
      <c r="V6" s="12">
        <v>1823664805.8</v>
      </c>
      <c r="W6" s="13">
        <v>96.322699999999998</v>
      </c>
      <c r="X6" s="12">
        <v>877175971</v>
      </c>
      <c r="Y6" s="13">
        <v>97.881699999999995</v>
      </c>
      <c r="Z6" s="12">
        <v>1576430357.3099999</v>
      </c>
      <c r="AA6" s="13">
        <v>86.862899999999996</v>
      </c>
      <c r="AB6" s="12">
        <v>579840251</v>
      </c>
      <c r="AC6" s="13">
        <v>95.656300000000002</v>
      </c>
      <c r="AD6" s="12">
        <v>1715840974.26</v>
      </c>
      <c r="AE6" s="13">
        <v>94.144000000000005</v>
      </c>
      <c r="AF6" s="12">
        <v>1205743388.27</v>
      </c>
      <c r="AG6" s="13">
        <v>89.422799999999995</v>
      </c>
      <c r="AH6" s="12">
        <v>1274918659.27</v>
      </c>
      <c r="AI6" s="13">
        <v>90.248199999999997</v>
      </c>
    </row>
    <row r="7" spans="1:35">
      <c r="A7" s="14" t="s">
        <v>320</v>
      </c>
      <c r="B7" s="6">
        <v>1006737228.1</v>
      </c>
      <c r="C7" s="4">
        <v>5.0852000000000004</v>
      </c>
      <c r="D7" s="6">
        <v>36437712.119999997</v>
      </c>
      <c r="E7" s="4">
        <v>4.3807999999999998</v>
      </c>
      <c r="F7" s="6">
        <v>5886299.25</v>
      </c>
      <c r="G7" s="4">
        <v>2.9514</v>
      </c>
      <c r="H7" s="6">
        <v>924536.75</v>
      </c>
      <c r="I7" s="4">
        <v>6.5100000000000005E-2</v>
      </c>
      <c r="J7" s="6">
        <v>3153604.61</v>
      </c>
      <c r="K7" s="4">
        <v>1.3319000000000001</v>
      </c>
      <c r="L7" s="6">
        <v>4835352.75</v>
      </c>
      <c r="M7" s="4">
        <v>7.8708999999999998</v>
      </c>
      <c r="N7" s="6">
        <v>1238768.53</v>
      </c>
      <c r="O7" s="4">
        <v>4.0545999999999998</v>
      </c>
      <c r="P7" s="6">
        <v>146032.60999999999</v>
      </c>
      <c r="Q7" s="4">
        <v>8.0299999999999996E-2</v>
      </c>
      <c r="R7" s="6">
        <v>674733980.53999996</v>
      </c>
      <c r="S7" s="4">
        <v>9.6903000000000006</v>
      </c>
      <c r="T7" s="6">
        <v>3457912.1</v>
      </c>
      <c r="U7" s="4">
        <v>4.3768000000000002</v>
      </c>
      <c r="V7" s="6">
        <v>69621372.590000004</v>
      </c>
      <c r="W7" s="4">
        <v>3.6772999999999998</v>
      </c>
      <c r="X7" s="6">
        <v>18983443</v>
      </c>
      <c r="Y7" s="4">
        <v>2.1183000000000001</v>
      </c>
      <c r="Z7" s="6">
        <v>-9554379.6600000001</v>
      </c>
      <c r="AA7" s="4">
        <v>-0.52649999999999997</v>
      </c>
      <c r="AB7" s="6">
        <v>25876946</v>
      </c>
      <c r="AC7" s="4">
        <v>4.2689000000000004</v>
      </c>
      <c r="AD7" s="6">
        <v>106729841.93000001</v>
      </c>
      <c r="AE7" s="4">
        <v>5.8559999999999999</v>
      </c>
      <c r="AF7" s="6">
        <v>52003846.25</v>
      </c>
      <c r="AG7" s="4">
        <v>3.8567999999999998</v>
      </c>
      <c r="AH7" s="6">
        <v>12261958.73</v>
      </c>
      <c r="AI7" s="4">
        <v>0.86799999999999999</v>
      </c>
    </row>
    <row r="8" spans="1:35">
      <c r="A8" t="s">
        <v>321</v>
      </c>
      <c r="B8" s="6">
        <v>0</v>
      </c>
      <c r="C8" s="4">
        <v>0</v>
      </c>
      <c r="D8" s="6">
        <v>0</v>
      </c>
      <c r="E8" s="4">
        <v>0</v>
      </c>
      <c r="F8" s="6">
        <v>0</v>
      </c>
      <c r="G8" s="4">
        <v>0</v>
      </c>
      <c r="H8" s="6">
        <v>0</v>
      </c>
      <c r="I8" s="4">
        <v>0</v>
      </c>
      <c r="J8" s="6">
        <v>0</v>
      </c>
      <c r="K8" s="4">
        <v>0</v>
      </c>
      <c r="L8" s="6">
        <v>0</v>
      </c>
      <c r="M8" s="4">
        <v>0</v>
      </c>
      <c r="N8" s="6">
        <v>0</v>
      </c>
      <c r="O8" s="4">
        <v>0</v>
      </c>
      <c r="P8" s="6">
        <v>0</v>
      </c>
      <c r="Q8" s="4">
        <v>0</v>
      </c>
      <c r="R8" s="6">
        <v>0</v>
      </c>
      <c r="S8" s="4">
        <v>0</v>
      </c>
      <c r="T8" s="6">
        <v>0</v>
      </c>
      <c r="U8" s="4">
        <v>0</v>
      </c>
      <c r="V8" s="6">
        <v>0</v>
      </c>
      <c r="W8" s="4">
        <v>0</v>
      </c>
      <c r="X8" s="6">
        <v>0</v>
      </c>
      <c r="Y8" s="4">
        <v>0</v>
      </c>
      <c r="Z8" s="6">
        <v>0</v>
      </c>
      <c r="AA8" s="4">
        <v>0</v>
      </c>
      <c r="AB8" s="6">
        <v>0</v>
      </c>
      <c r="AC8" s="4">
        <v>0</v>
      </c>
      <c r="AD8" s="6">
        <v>0</v>
      </c>
      <c r="AE8" s="4">
        <v>0</v>
      </c>
      <c r="AF8" s="6">
        <v>0</v>
      </c>
      <c r="AG8" s="4">
        <v>0</v>
      </c>
      <c r="AH8" s="6">
        <v>0</v>
      </c>
      <c r="AI8" s="4">
        <v>0</v>
      </c>
    </row>
    <row r="9" spans="1:35">
      <c r="A9" t="s">
        <v>322</v>
      </c>
      <c r="B9" s="6">
        <v>125637004.91</v>
      </c>
      <c r="C9" s="4">
        <v>0.63460000000000005</v>
      </c>
      <c r="D9" s="6">
        <v>0</v>
      </c>
      <c r="E9" s="4">
        <v>0</v>
      </c>
      <c r="F9" s="6">
        <v>0</v>
      </c>
      <c r="G9" s="4">
        <v>0</v>
      </c>
      <c r="H9" s="6">
        <v>0</v>
      </c>
      <c r="I9" s="4">
        <v>0</v>
      </c>
      <c r="J9" s="6">
        <v>0</v>
      </c>
      <c r="K9" s="4">
        <v>0</v>
      </c>
      <c r="L9" s="6">
        <v>0</v>
      </c>
      <c r="M9" s="4">
        <v>0</v>
      </c>
      <c r="N9" s="6">
        <v>0</v>
      </c>
      <c r="O9" s="4">
        <v>0</v>
      </c>
      <c r="P9" s="6">
        <v>137003.91</v>
      </c>
      <c r="Q9" s="4">
        <v>7.5300000000000006E-2</v>
      </c>
      <c r="R9" s="6">
        <v>0</v>
      </c>
      <c r="S9" s="4">
        <v>0</v>
      </c>
      <c r="T9" s="6">
        <v>0</v>
      </c>
      <c r="U9" s="4">
        <v>0</v>
      </c>
      <c r="V9" s="6">
        <v>0</v>
      </c>
      <c r="W9" s="4">
        <v>0</v>
      </c>
      <c r="X9" s="6">
        <v>0</v>
      </c>
      <c r="Y9" s="4">
        <v>0</v>
      </c>
      <c r="Z9" s="6">
        <v>0</v>
      </c>
      <c r="AA9" s="4">
        <v>0</v>
      </c>
      <c r="AB9" s="6">
        <v>0</v>
      </c>
      <c r="AC9" s="4">
        <v>0</v>
      </c>
      <c r="AD9" s="6">
        <v>0</v>
      </c>
      <c r="AE9" s="4">
        <v>0</v>
      </c>
      <c r="AF9" s="6">
        <v>0</v>
      </c>
      <c r="AG9" s="4">
        <v>0</v>
      </c>
      <c r="AH9" s="6">
        <v>125500001</v>
      </c>
      <c r="AI9" s="4">
        <v>8.8838000000000008</v>
      </c>
    </row>
    <row r="10" spans="1:35">
      <c r="A10" s="14" t="s">
        <v>108</v>
      </c>
      <c r="B10" s="6">
        <v>66791082.039999999</v>
      </c>
      <c r="C10" s="4">
        <v>0.33739999999999998</v>
      </c>
      <c r="D10" s="6">
        <v>0</v>
      </c>
      <c r="E10" s="4">
        <v>0</v>
      </c>
      <c r="F10" s="6">
        <v>0</v>
      </c>
      <c r="G10" s="4">
        <v>0</v>
      </c>
      <c r="H10" s="6">
        <v>0</v>
      </c>
      <c r="I10" s="4">
        <v>0</v>
      </c>
      <c r="J10" s="6">
        <v>0</v>
      </c>
      <c r="K10" s="4">
        <v>0</v>
      </c>
      <c r="L10" s="6">
        <v>0</v>
      </c>
      <c r="M10" s="4">
        <v>0</v>
      </c>
      <c r="N10" s="6">
        <v>0</v>
      </c>
      <c r="O10" s="4">
        <v>0</v>
      </c>
      <c r="P10" s="6">
        <v>0</v>
      </c>
      <c r="Q10" s="4">
        <v>0</v>
      </c>
      <c r="R10" s="6">
        <v>0</v>
      </c>
      <c r="S10" s="4">
        <v>0</v>
      </c>
      <c r="T10" s="6">
        <v>0</v>
      </c>
      <c r="U10" s="4">
        <v>0</v>
      </c>
      <c r="V10" s="6">
        <v>0</v>
      </c>
      <c r="W10" s="4">
        <v>0</v>
      </c>
      <c r="X10" s="6">
        <v>0</v>
      </c>
      <c r="Y10" s="4">
        <v>0</v>
      </c>
      <c r="Z10" s="6">
        <v>66328836.770000003</v>
      </c>
      <c r="AA10" s="4">
        <v>3.6547999999999998</v>
      </c>
      <c r="AB10" s="6">
        <v>453081</v>
      </c>
      <c r="AC10" s="4">
        <v>7.4700000000000003E-2</v>
      </c>
      <c r="AD10" s="6">
        <v>0</v>
      </c>
      <c r="AE10" s="4">
        <v>0</v>
      </c>
      <c r="AF10" s="6">
        <v>9164.27</v>
      </c>
      <c r="AG10" s="4">
        <v>6.9999999999999999E-4</v>
      </c>
      <c r="AH10" s="6">
        <v>0</v>
      </c>
      <c r="AI10" s="4">
        <v>0</v>
      </c>
    </row>
    <row r="11" spans="1:35" ht="13.5" thickBot="1">
      <c r="A11" t="s">
        <v>109</v>
      </c>
      <c r="B11" s="6">
        <v>275969807.24000001</v>
      </c>
      <c r="C11" s="4">
        <v>1.3939999999999999</v>
      </c>
      <c r="D11" s="6">
        <v>0</v>
      </c>
      <c r="E11" s="4">
        <v>0</v>
      </c>
      <c r="F11" s="6">
        <v>0</v>
      </c>
      <c r="G11" s="4">
        <v>0</v>
      </c>
      <c r="H11" s="6">
        <v>0</v>
      </c>
      <c r="I11" s="4">
        <v>0</v>
      </c>
      <c r="J11" s="6">
        <v>0</v>
      </c>
      <c r="K11" s="4">
        <v>0</v>
      </c>
      <c r="L11" s="6">
        <v>0</v>
      </c>
      <c r="M11" s="4">
        <v>0</v>
      </c>
      <c r="N11" s="6">
        <v>0</v>
      </c>
      <c r="O11" s="4">
        <v>0</v>
      </c>
      <c r="P11" s="6">
        <v>3719104.86</v>
      </c>
      <c r="Q11" s="4">
        <v>2.0453999999999999</v>
      </c>
      <c r="R11" s="6">
        <v>0</v>
      </c>
      <c r="S11" s="4">
        <v>0</v>
      </c>
      <c r="T11" s="6">
        <v>0</v>
      </c>
      <c r="U11" s="4">
        <v>0</v>
      </c>
      <c r="V11" s="6">
        <v>0</v>
      </c>
      <c r="W11" s="4">
        <v>0</v>
      </c>
      <c r="X11" s="6">
        <v>0</v>
      </c>
      <c r="Y11" s="4">
        <v>0</v>
      </c>
      <c r="Z11" s="6">
        <v>181644706.24000001</v>
      </c>
      <c r="AA11" s="4">
        <v>10.008800000000001</v>
      </c>
      <c r="AB11" s="6">
        <v>0</v>
      </c>
      <c r="AC11" s="4">
        <v>0</v>
      </c>
      <c r="AD11" s="6">
        <v>0</v>
      </c>
      <c r="AE11" s="4">
        <v>0</v>
      </c>
      <c r="AF11" s="6">
        <v>90605996.140000001</v>
      </c>
      <c r="AG11" s="4">
        <v>6.7196999999999996</v>
      </c>
      <c r="AH11" s="6">
        <v>0</v>
      </c>
      <c r="AI11" s="4">
        <v>0</v>
      </c>
    </row>
    <row r="12" spans="1:35" ht="14.25" thickTop="1" thickBot="1">
      <c r="A12" s="15" t="s">
        <v>3</v>
      </c>
      <c r="B12" s="16">
        <v>19797526455.57</v>
      </c>
      <c r="C12" s="17">
        <v>100</v>
      </c>
      <c r="D12" s="16">
        <v>831755001.34000003</v>
      </c>
      <c r="E12" s="17">
        <v>100</v>
      </c>
      <c r="F12" s="16">
        <v>199440159.65000001</v>
      </c>
      <c r="G12" s="17">
        <v>100</v>
      </c>
      <c r="H12" s="16">
        <v>1419640339.51</v>
      </c>
      <c r="I12" s="17">
        <v>100</v>
      </c>
      <c r="J12" s="16">
        <v>236778526.94999999</v>
      </c>
      <c r="K12" s="17">
        <v>100</v>
      </c>
      <c r="L12" s="16">
        <v>61433441.060000002</v>
      </c>
      <c r="M12" s="17">
        <v>100</v>
      </c>
      <c r="N12" s="16">
        <v>30551909.289999999</v>
      </c>
      <c r="O12" s="17">
        <v>100</v>
      </c>
      <c r="P12" s="16">
        <v>181824517.28999999</v>
      </c>
      <c r="Q12" s="17">
        <v>100</v>
      </c>
      <c r="R12" s="16">
        <v>6963018377.5900002</v>
      </c>
      <c r="S12" s="17">
        <v>100</v>
      </c>
      <c r="T12" s="16">
        <v>79004961.719999999</v>
      </c>
      <c r="U12" s="17">
        <v>100</v>
      </c>
      <c r="V12" s="16">
        <v>1893286178.3900001</v>
      </c>
      <c r="W12" s="17">
        <v>100</v>
      </c>
      <c r="X12" s="16">
        <v>896159414</v>
      </c>
      <c r="Y12" s="17">
        <v>100</v>
      </c>
      <c r="Z12" s="16">
        <v>1814849520.6600001</v>
      </c>
      <c r="AA12" s="17">
        <v>100</v>
      </c>
      <c r="AB12" s="16">
        <v>606170278</v>
      </c>
      <c r="AC12" s="17">
        <v>100</v>
      </c>
      <c r="AD12" s="16">
        <v>1822570816.1900001</v>
      </c>
      <c r="AE12" s="17">
        <v>100</v>
      </c>
      <c r="AF12" s="16">
        <v>1348362394.9300001</v>
      </c>
      <c r="AG12" s="17">
        <v>100</v>
      </c>
      <c r="AH12" s="16">
        <v>1412680619</v>
      </c>
      <c r="AI12" s="17">
        <v>100</v>
      </c>
    </row>
    <row r="13" spans="1:35" ht="13.5" thickTop="1">
      <c r="A13" s="11" t="s">
        <v>110</v>
      </c>
    </row>
    <row r="14" spans="1:35">
      <c r="A14" t="s">
        <v>174</v>
      </c>
      <c r="B14" s="6">
        <v>0</v>
      </c>
      <c r="C14">
        <v>0</v>
      </c>
      <c r="D14" s="6">
        <v>0</v>
      </c>
      <c r="E14">
        <v>0</v>
      </c>
      <c r="F14" s="6">
        <v>0</v>
      </c>
      <c r="G14">
        <v>0</v>
      </c>
      <c r="H14" s="6">
        <v>0</v>
      </c>
      <c r="I14">
        <v>0</v>
      </c>
      <c r="J14" s="6">
        <v>0</v>
      </c>
      <c r="K14">
        <v>0</v>
      </c>
      <c r="L14" s="6">
        <v>0</v>
      </c>
      <c r="M14">
        <v>0</v>
      </c>
      <c r="N14" s="6">
        <v>0</v>
      </c>
      <c r="O14">
        <v>0</v>
      </c>
      <c r="P14" s="6">
        <v>0</v>
      </c>
      <c r="Q14">
        <v>0</v>
      </c>
      <c r="R14" s="6">
        <v>0</v>
      </c>
      <c r="S14">
        <v>0</v>
      </c>
      <c r="T14" s="6">
        <v>0</v>
      </c>
      <c r="U14">
        <v>0</v>
      </c>
      <c r="V14" s="6">
        <v>0</v>
      </c>
      <c r="W14">
        <v>0</v>
      </c>
      <c r="X14" s="6">
        <v>0</v>
      </c>
      <c r="Y14">
        <v>0</v>
      </c>
      <c r="Z14" s="6">
        <v>0</v>
      </c>
      <c r="AA14">
        <v>0</v>
      </c>
      <c r="AB14" s="6">
        <v>0</v>
      </c>
      <c r="AC14">
        <v>0</v>
      </c>
      <c r="AD14" s="6">
        <v>0</v>
      </c>
      <c r="AE14">
        <v>0</v>
      </c>
      <c r="AF14" s="6">
        <v>0</v>
      </c>
      <c r="AG14">
        <v>0</v>
      </c>
      <c r="AH14" s="6">
        <v>0</v>
      </c>
      <c r="AI14">
        <v>0</v>
      </c>
    </row>
    <row r="15" spans="1:35">
      <c r="A15" t="s">
        <v>175</v>
      </c>
      <c r="B15" s="6">
        <v>0</v>
      </c>
      <c r="C15">
        <v>0</v>
      </c>
      <c r="D15" s="6">
        <v>0</v>
      </c>
      <c r="E15">
        <v>0</v>
      </c>
      <c r="F15" s="6">
        <v>0</v>
      </c>
      <c r="G15">
        <v>0</v>
      </c>
      <c r="H15" s="6">
        <v>0</v>
      </c>
      <c r="I15">
        <v>0</v>
      </c>
      <c r="J15" s="6">
        <v>0</v>
      </c>
      <c r="K15">
        <v>0</v>
      </c>
      <c r="L15" s="6">
        <v>0</v>
      </c>
      <c r="M15">
        <v>0</v>
      </c>
      <c r="N15" s="6">
        <v>0</v>
      </c>
      <c r="O15">
        <v>0</v>
      </c>
      <c r="P15" s="6">
        <v>0</v>
      </c>
      <c r="Q15">
        <v>0</v>
      </c>
      <c r="R15" s="6">
        <v>0</v>
      </c>
      <c r="S15">
        <v>0</v>
      </c>
      <c r="T15" s="6">
        <v>0</v>
      </c>
      <c r="U15">
        <v>0</v>
      </c>
      <c r="V15" s="6">
        <v>0</v>
      </c>
      <c r="W15">
        <v>0</v>
      </c>
      <c r="X15" s="6">
        <v>0</v>
      </c>
      <c r="Y15">
        <v>0</v>
      </c>
      <c r="Z15" s="6">
        <v>0</v>
      </c>
      <c r="AA15">
        <v>0</v>
      </c>
      <c r="AB15" s="6">
        <v>0</v>
      </c>
      <c r="AC15">
        <v>0</v>
      </c>
      <c r="AD15" s="6">
        <v>0</v>
      </c>
      <c r="AE15">
        <v>0</v>
      </c>
      <c r="AF15" s="6">
        <v>0</v>
      </c>
      <c r="AG15">
        <v>0</v>
      </c>
      <c r="AH15" s="6">
        <v>0</v>
      </c>
      <c r="AI15">
        <v>0</v>
      </c>
    </row>
    <row r="16" spans="1:35">
      <c r="A16" t="s">
        <v>176</v>
      </c>
      <c r="B16" s="6">
        <v>0</v>
      </c>
      <c r="C16">
        <v>0</v>
      </c>
      <c r="D16" s="6">
        <v>0</v>
      </c>
      <c r="E16">
        <v>0</v>
      </c>
      <c r="F16" s="6">
        <v>0</v>
      </c>
      <c r="G16">
        <v>0</v>
      </c>
      <c r="H16" s="6">
        <v>0</v>
      </c>
      <c r="I16">
        <v>0</v>
      </c>
      <c r="J16" s="6">
        <v>0</v>
      </c>
      <c r="K16">
        <v>0</v>
      </c>
      <c r="L16" s="6">
        <v>0</v>
      </c>
      <c r="M16">
        <v>0</v>
      </c>
      <c r="N16" s="6">
        <v>0</v>
      </c>
      <c r="O16">
        <v>0</v>
      </c>
      <c r="P16" s="6">
        <v>0</v>
      </c>
      <c r="Q16">
        <v>0</v>
      </c>
      <c r="R16" s="6">
        <v>0</v>
      </c>
      <c r="S16">
        <v>0</v>
      </c>
      <c r="T16" s="6">
        <v>0</v>
      </c>
      <c r="U16">
        <v>0</v>
      </c>
      <c r="V16" s="6">
        <v>0</v>
      </c>
      <c r="W16">
        <v>0</v>
      </c>
      <c r="X16" s="6">
        <v>0</v>
      </c>
      <c r="Y16">
        <v>0</v>
      </c>
      <c r="Z16" s="6">
        <v>0</v>
      </c>
      <c r="AA16">
        <v>0</v>
      </c>
      <c r="AB16" s="6">
        <v>0</v>
      </c>
      <c r="AC16">
        <v>0</v>
      </c>
      <c r="AD16" s="6">
        <v>0</v>
      </c>
      <c r="AE16">
        <v>0</v>
      </c>
      <c r="AF16" s="6">
        <v>0</v>
      </c>
      <c r="AG16">
        <v>0</v>
      </c>
      <c r="AH16" s="6">
        <v>0</v>
      </c>
      <c r="AI16">
        <v>0</v>
      </c>
    </row>
    <row r="17" spans="1:35">
      <c r="A17" t="s">
        <v>177</v>
      </c>
      <c r="B17" s="6">
        <v>101753870</v>
      </c>
      <c r="C17" s="4">
        <v>0.51400000000000001</v>
      </c>
      <c r="D17" s="6">
        <v>0</v>
      </c>
      <c r="E17">
        <v>0</v>
      </c>
      <c r="F17" s="6">
        <v>0</v>
      </c>
      <c r="G17">
        <v>0</v>
      </c>
      <c r="H17" s="6">
        <v>0</v>
      </c>
      <c r="I17">
        <v>0</v>
      </c>
      <c r="J17" s="6">
        <v>0</v>
      </c>
      <c r="K17">
        <v>0</v>
      </c>
      <c r="L17" s="6">
        <v>0</v>
      </c>
      <c r="M17">
        <v>0</v>
      </c>
      <c r="N17" s="6">
        <v>0</v>
      </c>
      <c r="O17">
        <v>0</v>
      </c>
      <c r="P17" s="6">
        <v>0</v>
      </c>
      <c r="Q17">
        <v>0</v>
      </c>
      <c r="R17" s="6">
        <v>85016850</v>
      </c>
      <c r="S17" s="4">
        <v>1.2210000000000001</v>
      </c>
      <c r="T17" s="6">
        <v>0</v>
      </c>
      <c r="U17">
        <v>0</v>
      </c>
      <c r="V17" s="6">
        <v>0</v>
      </c>
      <c r="W17">
        <v>0</v>
      </c>
      <c r="X17" s="6">
        <v>0</v>
      </c>
      <c r="Y17">
        <v>0</v>
      </c>
      <c r="Z17" s="6">
        <v>0</v>
      </c>
      <c r="AA17">
        <v>0</v>
      </c>
      <c r="AB17" s="6">
        <v>16737020</v>
      </c>
      <c r="AC17" s="4">
        <v>2.7610999999999999</v>
      </c>
      <c r="AD17" s="6">
        <v>0</v>
      </c>
      <c r="AE17">
        <v>0</v>
      </c>
      <c r="AF17" s="6">
        <v>0</v>
      </c>
      <c r="AG17">
        <v>0</v>
      </c>
      <c r="AH17" s="6">
        <v>0</v>
      </c>
      <c r="AI17">
        <v>0</v>
      </c>
    </row>
    <row r="18" spans="1:35">
      <c r="A18" t="s">
        <v>178</v>
      </c>
      <c r="B18" s="6">
        <v>0</v>
      </c>
      <c r="C18">
        <v>0</v>
      </c>
      <c r="D18" s="6">
        <v>0</v>
      </c>
      <c r="E18">
        <v>0</v>
      </c>
      <c r="F18" s="6">
        <v>0</v>
      </c>
      <c r="G18">
        <v>0</v>
      </c>
      <c r="H18" s="6">
        <v>0</v>
      </c>
      <c r="I18">
        <v>0</v>
      </c>
      <c r="J18" s="6">
        <v>0</v>
      </c>
      <c r="K18">
        <v>0</v>
      </c>
      <c r="L18" s="6">
        <v>0</v>
      </c>
      <c r="M18">
        <v>0</v>
      </c>
      <c r="N18" s="6">
        <v>0</v>
      </c>
      <c r="O18">
        <v>0</v>
      </c>
      <c r="P18" s="6">
        <v>0</v>
      </c>
      <c r="Q18">
        <v>0</v>
      </c>
      <c r="R18" s="6">
        <v>0</v>
      </c>
      <c r="S18">
        <v>0</v>
      </c>
      <c r="T18" s="6">
        <v>0</v>
      </c>
      <c r="U18">
        <v>0</v>
      </c>
      <c r="V18" s="6">
        <v>0</v>
      </c>
      <c r="W18">
        <v>0</v>
      </c>
      <c r="X18" s="6">
        <v>0</v>
      </c>
      <c r="Y18">
        <v>0</v>
      </c>
      <c r="Z18" s="6">
        <v>0</v>
      </c>
      <c r="AA18">
        <v>0</v>
      </c>
      <c r="AB18" s="6">
        <v>0</v>
      </c>
      <c r="AC18">
        <v>0</v>
      </c>
      <c r="AD18" s="6">
        <v>0</v>
      </c>
      <c r="AE18">
        <v>0</v>
      </c>
      <c r="AF18" s="6">
        <v>0</v>
      </c>
      <c r="AG18">
        <v>0</v>
      </c>
      <c r="AH18" s="6">
        <v>0</v>
      </c>
      <c r="AI18">
        <v>0</v>
      </c>
    </row>
    <row r="19" spans="1:35">
      <c r="A19" t="s">
        <v>179</v>
      </c>
      <c r="B19" s="6">
        <v>0</v>
      </c>
      <c r="C19">
        <v>0</v>
      </c>
      <c r="D19" s="6">
        <v>0</v>
      </c>
      <c r="E19">
        <v>0</v>
      </c>
      <c r="F19" s="6">
        <v>0</v>
      </c>
      <c r="G19">
        <v>0</v>
      </c>
      <c r="H19" s="6">
        <v>0</v>
      </c>
      <c r="I19">
        <v>0</v>
      </c>
      <c r="J19" s="6">
        <v>0</v>
      </c>
      <c r="K19">
        <v>0</v>
      </c>
      <c r="L19" s="6">
        <v>0</v>
      </c>
      <c r="M19">
        <v>0</v>
      </c>
      <c r="N19" s="6">
        <v>0</v>
      </c>
      <c r="O19">
        <v>0</v>
      </c>
      <c r="P19" s="6">
        <v>0</v>
      </c>
      <c r="Q19">
        <v>0</v>
      </c>
      <c r="R19" s="6">
        <v>0</v>
      </c>
      <c r="S19">
        <v>0</v>
      </c>
      <c r="T19" s="6">
        <v>0</v>
      </c>
      <c r="U19">
        <v>0</v>
      </c>
      <c r="V19" s="6">
        <v>0</v>
      </c>
      <c r="W19">
        <v>0</v>
      </c>
      <c r="X19" s="6">
        <v>0</v>
      </c>
      <c r="Y19">
        <v>0</v>
      </c>
      <c r="Z19" s="6">
        <v>0</v>
      </c>
      <c r="AA19">
        <v>0</v>
      </c>
      <c r="AB19" s="6">
        <v>0</v>
      </c>
      <c r="AC19">
        <v>0</v>
      </c>
      <c r="AD19" s="6">
        <v>0</v>
      </c>
      <c r="AE19">
        <v>0</v>
      </c>
      <c r="AF19" s="6">
        <v>0</v>
      </c>
      <c r="AG19">
        <v>0</v>
      </c>
      <c r="AH19" s="6">
        <v>0</v>
      </c>
      <c r="AI19">
        <v>0</v>
      </c>
    </row>
    <row r="20" spans="1:35">
      <c r="A20" t="s">
        <v>180</v>
      </c>
      <c r="B20" s="6">
        <v>9876000</v>
      </c>
      <c r="C20" s="4">
        <v>4.99E-2</v>
      </c>
      <c r="D20" s="6">
        <v>0</v>
      </c>
      <c r="E20">
        <v>0</v>
      </c>
      <c r="F20" s="6">
        <v>0</v>
      </c>
      <c r="G20">
        <v>0</v>
      </c>
      <c r="H20" s="6">
        <v>0</v>
      </c>
      <c r="I20">
        <v>0</v>
      </c>
      <c r="J20" s="6">
        <v>0</v>
      </c>
      <c r="K20">
        <v>0</v>
      </c>
      <c r="L20" s="6">
        <v>0</v>
      </c>
      <c r="M20">
        <v>0</v>
      </c>
      <c r="N20" s="6">
        <v>0</v>
      </c>
      <c r="O20">
        <v>0</v>
      </c>
      <c r="P20" s="6">
        <v>0</v>
      </c>
      <c r="Q20">
        <v>0</v>
      </c>
      <c r="R20" s="6">
        <v>0</v>
      </c>
      <c r="S20">
        <v>0</v>
      </c>
      <c r="T20" s="6">
        <v>0</v>
      </c>
      <c r="U20">
        <v>0</v>
      </c>
      <c r="V20" s="6">
        <v>0</v>
      </c>
      <c r="W20">
        <v>0</v>
      </c>
      <c r="X20" s="6">
        <v>0</v>
      </c>
      <c r="Y20">
        <v>0</v>
      </c>
      <c r="Z20" s="6">
        <v>9876000</v>
      </c>
      <c r="AA20" s="4">
        <v>0.54420000000000002</v>
      </c>
      <c r="AB20" s="6">
        <v>0</v>
      </c>
      <c r="AC20">
        <v>0</v>
      </c>
      <c r="AD20" s="6">
        <v>0</v>
      </c>
      <c r="AE20">
        <v>0</v>
      </c>
      <c r="AF20" s="6">
        <v>0</v>
      </c>
      <c r="AG20">
        <v>0</v>
      </c>
      <c r="AH20" s="6">
        <v>0</v>
      </c>
      <c r="AI20">
        <v>0</v>
      </c>
    </row>
    <row r="21" spans="1:35" ht="13.5" thickBot="1">
      <c r="A21" t="s">
        <v>181</v>
      </c>
      <c r="B21" s="6">
        <v>0</v>
      </c>
      <c r="C21">
        <v>0</v>
      </c>
      <c r="D21" s="6">
        <v>0</v>
      </c>
      <c r="E21">
        <v>0</v>
      </c>
      <c r="F21" s="6">
        <v>0</v>
      </c>
      <c r="G21">
        <v>0</v>
      </c>
      <c r="H21" s="6">
        <v>0</v>
      </c>
      <c r="I21">
        <v>0</v>
      </c>
      <c r="J21" s="6">
        <v>0</v>
      </c>
      <c r="K21">
        <v>0</v>
      </c>
      <c r="L21" s="6">
        <v>0</v>
      </c>
      <c r="M21">
        <v>0</v>
      </c>
      <c r="N21" s="6">
        <v>0</v>
      </c>
      <c r="O21">
        <v>0</v>
      </c>
      <c r="P21" s="6">
        <v>0</v>
      </c>
      <c r="Q21">
        <v>0</v>
      </c>
      <c r="R21" s="6">
        <v>0</v>
      </c>
      <c r="S21">
        <v>0</v>
      </c>
      <c r="T21" s="6">
        <v>0</v>
      </c>
      <c r="U21">
        <v>0</v>
      </c>
      <c r="V21" s="6">
        <v>0</v>
      </c>
      <c r="W21">
        <v>0</v>
      </c>
      <c r="X21" s="6">
        <v>0</v>
      </c>
      <c r="Y21">
        <v>0</v>
      </c>
      <c r="Z21" s="6">
        <v>0</v>
      </c>
      <c r="AA21">
        <v>0</v>
      </c>
      <c r="AB21" s="6">
        <v>0</v>
      </c>
      <c r="AC21">
        <v>0</v>
      </c>
      <c r="AD21" s="6">
        <v>0</v>
      </c>
      <c r="AE21">
        <v>0</v>
      </c>
      <c r="AF21" s="6">
        <v>0</v>
      </c>
      <c r="AG21">
        <v>0</v>
      </c>
      <c r="AH21" s="6">
        <v>0</v>
      </c>
      <c r="AI21">
        <v>0</v>
      </c>
    </row>
    <row r="22" spans="1:35" ht="14.25" thickTop="1" thickBot="1">
      <c r="A22" s="15" t="s">
        <v>182</v>
      </c>
      <c r="B22" s="16">
        <v>111629870</v>
      </c>
      <c r="C22" s="17">
        <v>0.56389999999999996</v>
      </c>
      <c r="D22" s="16">
        <v>0</v>
      </c>
      <c r="E22" s="15">
        <v>0</v>
      </c>
      <c r="F22" s="16">
        <v>0</v>
      </c>
      <c r="G22" s="15">
        <v>0</v>
      </c>
      <c r="H22" s="16">
        <v>0</v>
      </c>
      <c r="I22" s="15">
        <v>0</v>
      </c>
      <c r="J22" s="16">
        <v>0</v>
      </c>
      <c r="K22" s="15">
        <v>0</v>
      </c>
      <c r="L22" s="16">
        <v>0</v>
      </c>
      <c r="M22" s="15">
        <v>0</v>
      </c>
      <c r="N22" s="16">
        <v>0</v>
      </c>
      <c r="O22" s="15">
        <v>0</v>
      </c>
      <c r="P22" s="16">
        <v>0</v>
      </c>
      <c r="Q22" s="15">
        <v>0</v>
      </c>
      <c r="R22" s="16">
        <v>85016850</v>
      </c>
      <c r="S22" s="17">
        <v>1.2210000000000001</v>
      </c>
      <c r="T22" s="16">
        <v>0</v>
      </c>
      <c r="U22" s="15">
        <v>0</v>
      </c>
      <c r="V22" s="16">
        <v>0</v>
      </c>
      <c r="W22" s="15">
        <v>0</v>
      </c>
      <c r="X22" s="16">
        <v>0</v>
      </c>
      <c r="Y22" s="15">
        <v>0</v>
      </c>
      <c r="Z22" s="16">
        <v>9876000</v>
      </c>
      <c r="AA22" s="17">
        <v>0.54420000000000002</v>
      </c>
      <c r="AB22" s="16">
        <v>16737020</v>
      </c>
      <c r="AC22" s="17">
        <v>2.7610999999999999</v>
      </c>
      <c r="AD22" s="16">
        <v>0</v>
      </c>
      <c r="AE22" s="15">
        <v>0</v>
      </c>
      <c r="AF22" s="16">
        <v>0</v>
      </c>
      <c r="AG22" s="15">
        <v>0</v>
      </c>
      <c r="AH22" s="16">
        <v>0</v>
      </c>
      <c r="AI22" s="15">
        <v>0</v>
      </c>
    </row>
    <row r="23" spans="1:35" ht="13.5" thickTop="1">
      <c r="A23" t="s">
        <v>183</v>
      </c>
      <c r="B23" s="6">
        <v>82057769.209999993</v>
      </c>
      <c r="C23" s="4">
        <v>0.41449999999999998</v>
      </c>
      <c r="D23" s="6">
        <v>31518697</v>
      </c>
      <c r="E23" s="4">
        <v>3.7894000000000001</v>
      </c>
      <c r="F23" s="6">
        <v>0</v>
      </c>
      <c r="G23">
        <v>0</v>
      </c>
      <c r="H23" s="6">
        <v>0</v>
      </c>
      <c r="I23">
        <v>0</v>
      </c>
      <c r="J23" s="6">
        <v>4588580.5</v>
      </c>
      <c r="K23" s="4">
        <v>1.9379</v>
      </c>
      <c r="L23" s="6">
        <v>0</v>
      </c>
      <c r="M23">
        <v>0</v>
      </c>
      <c r="N23" s="6">
        <v>0</v>
      </c>
      <c r="O23">
        <v>0</v>
      </c>
      <c r="P23" s="6">
        <v>0</v>
      </c>
      <c r="Q23">
        <v>0</v>
      </c>
      <c r="R23" s="6">
        <v>5973772.29</v>
      </c>
      <c r="S23" s="4">
        <v>8.5800000000000001E-2</v>
      </c>
      <c r="T23" s="6">
        <v>0</v>
      </c>
      <c r="U23">
        <v>0</v>
      </c>
      <c r="V23" s="6">
        <v>0</v>
      </c>
      <c r="W23">
        <v>0</v>
      </c>
      <c r="X23" s="6">
        <v>11836730</v>
      </c>
      <c r="Y23" s="4">
        <v>1.3208</v>
      </c>
      <c r="Z23" s="6">
        <v>0</v>
      </c>
      <c r="AA23">
        <v>0</v>
      </c>
      <c r="AB23" s="6">
        <v>0</v>
      </c>
      <c r="AC23">
        <v>0</v>
      </c>
      <c r="AD23" s="6">
        <v>7374924</v>
      </c>
      <c r="AE23" s="4">
        <v>0.40460000000000002</v>
      </c>
      <c r="AF23" s="6">
        <v>0</v>
      </c>
      <c r="AG23">
        <v>0</v>
      </c>
      <c r="AH23" s="6">
        <v>20765065.420000002</v>
      </c>
      <c r="AI23" s="4">
        <v>1.4699</v>
      </c>
    </row>
    <row r="24" spans="1:35">
      <c r="A24" t="s">
        <v>184</v>
      </c>
      <c r="B24" s="6">
        <v>544506645.19000006</v>
      </c>
      <c r="C24" s="4">
        <v>2.7504</v>
      </c>
      <c r="D24" s="6">
        <v>0</v>
      </c>
      <c r="E24">
        <v>0</v>
      </c>
      <c r="F24" s="6">
        <v>0</v>
      </c>
      <c r="G24">
        <v>0</v>
      </c>
      <c r="H24" s="6">
        <v>25151285.690000001</v>
      </c>
      <c r="I24" s="4">
        <v>1.7717000000000001</v>
      </c>
      <c r="J24" s="6">
        <v>0</v>
      </c>
      <c r="K24">
        <v>0</v>
      </c>
      <c r="L24" s="6">
        <v>0</v>
      </c>
      <c r="M24">
        <v>0</v>
      </c>
      <c r="N24" s="6">
        <v>0</v>
      </c>
      <c r="O24">
        <v>0</v>
      </c>
      <c r="P24" s="6">
        <v>879798</v>
      </c>
      <c r="Q24" s="4">
        <v>0.4839</v>
      </c>
      <c r="R24" s="6">
        <v>347496720</v>
      </c>
      <c r="S24" s="4">
        <v>4.9905999999999997</v>
      </c>
      <c r="T24" s="6">
        <v>0</v>
      </c>
      <c r="U24">
        <v>0</v>
      </c>
      <c r="V24" s="6">
        <v>0</v>
      </c>
      <c r="W24">
        <v>0</v>
      </c>
      <c r="X24" s="6">
        <v>21164002</v>
      </c>
      <c r="Y24" s="4">
        <v>2.3616000000000001</v>
      </c>
      <c r="Z24" s="6">
        <v>39492338.5</v>
      </c>
      <c r="AA24" s="4">
        <v>2.1760999999999999</v>
      </c>
      <c r="AB24" s="6">
        <v>17131661</v>
      </c>
      <c r="AC24" s="4">
        <v>2.8262</v>
      </c>
      <c r="AD24" s="6">
        <v>40815280</v>
      </c>
      <c r="AE24" s="4">
        <v>2.2393999999999998</v>
      </c>
      <c r="AF24" s="6">
        <v>52375560</v>
      </c>
      <c r="AG24" s="4">
        <v>3.8843999999999999</v>
      </c>
      <c r="AH24" s="6">
        <v>0</v>
      </c>
      <c r="AI24">
        <v>0</v>
      </c>
    </row>
    <row r="25" spans="1:35">
      <c r="A25" t="s">
        <v>185</v>
      </c>
      <c r="B25" s="6">
        <v>198927343.56999999</v>
      </c>
      <c r="C25" s="4">
        <v>1.0047999999999999</v>
      </c>
      <c r="D25" s="6">
        <v>0</v>
      </c>
      <c r="E25">
        <v>0</v>
      </c>
      <c r="F25" s="6">
        <v>0</v>
      </c>
      <c r="G25">
        <v>0</v>
      </c>
      <c r="H25" s="6">
        <v>0</v>
      </c>
      <c r="I25">
        <v>0</v>
      </c>
      <c r="J25" s="6">
        <v>0</v>
      </c>
      <c r="K25">
        <v>0</v>
      </c>
      <c r="L25" s="6">
        <v>0</v>
      </c>
      <c r="M25">
        <v>0</v>
      </c>
      <c r="N25" s="6">
        <v>0</v>
      </c>
      <c r="O25">
        <v>0</v>
      </c>
      <c r="P25" s="6">
        <v>0</v>
      </c>
      <c r="Q25">
        <v>0</v>
      </c>
      <c r="R25" s="6">
        <v>73136344.469999999</v>
      </c>
      <c r="S25" s="4">
        <v>1.0504</v>
      </c>
      <c r="T25" s="6">
        <v>277379</v>
      </c>
      <c r="U25" s="4">
        <v>0.35110000000000002</v>
      </c>
      <c r="V25" s="6">
        <v>0</v>
      </c>
      <c r="W25">
        <v>0</v>
      </c>
      <c r="X25" s="6">
        <v>44723836</v>
      </c>
      <c r="Y25" s="4">
        <v>4.9905999999999997</v>
      </c>
      <c r="Z25" s="6">
        <v>0</v>
      </c>
      <c r="AA25">
        <v>0</v>
      </c>
      <c r="AB25" s="6">
        <v>27268286</v>
      </c>
      <c r="AC25" s="4">
        <v>4.4984999999999999</v>
      </c>
      <c r="AD25" s="6">
        <v>279657</v>
      </c>
      <c r="AE25" s="4">
        <v>1.5299999999999999E-2</v>
      </c>
      <c r="AF25" s="6">
        <v>0</v>
      </c>
      <c r="AG25">
        <v>0</v>
      </c>
      <c r="AH25" s="6">
        <v>53241841.100000001</v>
      </c>
      <c r="AI25" s="4">
        <v>3.7688999999999999</v>
      </c>
    </row>
    <row r="26" spans="1:35" ht="13.5" thickBot="1">
      <c r="A26" t="s">
        <v>186</v>
      </c>
      <c r="B26" s="6">
        <v>2346955775.9099998</v>
      </c>
      <c r="C26" s="4">
        <v>11.854799999999999</v>
      </c>
      <c r="D26" s="6">
        <v>74762954.239999995</v>
      </c>
      <c r="E26" s="4">
        <v>8.9885999999999999</v>
      </c>
      <c r="F26" s="6">
        <v>33020498</v>
      </c>
      <c r="G26" s="4">
        <v>16.5566</v>
      </c>
      <c r="H26" s="6">
        <v>307441497.30000001</v>
      </c>
      <c r="I26" s="4">
        <v>21.656300000000002</v>
      </c>
      <c r="J26" s="6">
        <v>66882891.119999997</v>
      </c>
      <c r="K26" s="4">
        <v>28.247</v>
      </c>
      <c r="L26" s="6">
        <v>12168461.560000001</v>
      </c>
      <c r="M26" s="4">
        <v>19.807600000000001</v>
      </c>
      <c r="N26" s="6">
        <v>2582546.13</v>
      </c>
      <c r="O26" s="4">
        <v>8.4529999999999994</v>
      </c>
      <c r="P26" s="6">
        <v>38435923.119999997</v>
      </c>
      <c r="Q26" s="4">
        <v>21.138999999999999</v>
      </c>
      <c r="R26" s="6">
        <v>302513250</v>
      </c>
      <c r="S26" s="4">
        <v>4.3445999999999998</v>
      </c>
      <c r="T26" s="6">
        <v>17237696.149999999</v>
      </c>
      <c r="U26" s="4">
        <v>21.8185</v>
      </c>
      <c r="V26" s="6">
        <v>241265000</v>
      </c>
      <c r="W26" s="4">
        <v>12.7432</v>
      </c>
      <c r="X26" s="6">
        <v>152538484</v>
      </c>
      <c r="Y26" s="4">
        <v>17.0214</v>
      </c>
      <c r="Z26" s="6">
        <v>289070770.92000002</v>
      </c>
      <c r="AA26" s="4">
        <v>15.928100000000001</v>
      </c>
      <c r="AB26" s="6">
        <v>151366883</v>
      </c>
      <c r="AC26" s="4">
        <v>24.971</v>
      </c>
      <c r="AD26" s="6">
        <v>452392136.55000001</v>
      </c>
      <c r="AE26" s="4">
        <v>24.8216</v>
      </c>
      <c r="AF26" s="6">
        <v>137882379</v>
      </c>
      <c r="AG26" s="4">
        <v>10.225899999999999</v>
      </c>
      <c r="AH26" s="6">
        <v>67394404.819999993</v>
      </c>
      <c r="AI26" s="4">
        <v>4.7706999999999997</v>
      </c>
    </row>
    <row r="27" spans="1:35" ht="14.25" thickTop="1" thickBot="1">
      <c r="A27" s="15" t="s">
        <v>187</v>
      </c>
      <c r="B27" s="16">
        <v>3172447533.8800001</v>
      </c>
      <c r="C27" s="17">
        <v>16.0245</v>
      </c>
      <c r="D27" s="16">
        <v>106281651.23999999</v>
      </c>
      <c r="E27" s="17">
        <v>12.778</v>
      </c>
      <c r="F27" s="16">
        <v>33020498</v>
      </c>
      <c r="G27" s="17">
        <v>16.5566</v>
      </c>
      <c r="H27" s="16">
        <v>332592782.99000001</v>
      </c>
      <c r="I27" s="17">
        <v>23.428000000000001</v>
      </c>
      <c r="J27" s="16">
        <v>71471471.620000005</v>
      </c>
      <c r="K27" s="17">
        <v>30.184899999999999</v>
      </c>
      <c r="L27" s="16">
        <v>12168461.560000001</v>
      </c>
      <c r="M27" s="17">
        <v>19.807600000000001</v>
      </c>
      <c r="N27" s="16">
        <v>2582546.13</v>
      </c>
      <c r="O27" s="17">
        <v>8.4529999999999994</v>
      </c>
      <c r="P27" s="16">
        <v>39315721.119999997</v>
      </c>
      <c r="Q27" s="17">
        <v>21.622900000000001</v>
      </c>
      <c r="R27" s="16">
        <v>729120086.75999999</v>
      </c>
      <c r="S27" s="17">
        <v>10.471299999999999</v>
      </c>
      <c r="T27" s="16">
        <v>17515075.149999999</v>
      </c>
      <c r="U27" s="17">
        <v>22.169599999999999</v>
      </c>
      <c r="V27" s="16">
        <v>241265000</v>
      </c>
      <c r="W27" s="17">
        <v>12.7432</v>
      </c>
      <c r="X27" s="16">
        <v>230263052</v>
      </c>
      <c r="Y27" s="17">
        <v>25.694400000000002</v>
      </c>
      <c r="Z27" s="16">
        <v>328563109.42000002</v>
      </c>
      <c r="AA27" s="17">
        <v>18.104199999999999</v>
      </c>
      <c r="AB27" s="16">
        <v>195766830</v>
      </c>
      <c r="AC27" s="17">
        <v>32.295699999999997</v>
      </c>
      <c r="AD27" s="16">
        <v>500861997.55000001</v>
      </c>
      <c r="AE27" s="17">
        <v>27.481100000000001</v>
      </c>
      <c r="AF27" s="16">
        <v>190257939</v>
      </c>
      <c r="AG27" s="17">
        <v>14.110300000000001</v>
      </c>
      <c r="AH27" s="16">
        <v>141401311.34</v>
      </c>
      <c r="AI27" s="17">
        <v>10.009399999999999</v>
      </c>
    </row>
    <row r="28" spans="1:35" ht="13.5" thickTop="1">
      <c r="A28" t="s">
        <v>188</v>
      </c>
      <c r="B28" s="6">
        <v>38855029.960000001</v>
      </c>
      <c r="C28" s="4">
        <v>0.1963</v>
      </c>
      <c r="D28" s="6">
        <v>390652.4</v>
      </c>
      <c r="E28" s="4">
        <v>4.7E-2</v>
      </c>
      <c r="F28" s="6">
        <v>0</v>
      </c>
      <c r="G28">
        <v>0</v>
      </c>
      <c r="H28" s="6">
        <v>0</v>
      </c>
      <c r="I28">
        <v>0</v>
      </c>
      <c r="J28" s="6">
        <v>0</v>
      </c>
      <c r="K28">
        <v>0</v>
      </c>
      <c r="L28" s="6">
        <v>0</v>
      </c>
      <c r="M28">
        <v>0</v>
      </c>
      <c r="N28" s="6">
        <v>0</v>
      </c>
      <c r="O28">
        <v>0</v>
      </c>
      <c r="P28" s="6">
        <v>0</v>
      </c>
      <c r="Q28">
        <v>0</v>
      </c>
      <c r="R28" s="6">
        <v>38464377.560000002</v>
      </c>
      <c r="S28" s="4">
        <v>0.5524</v>
      </c>
      <c r="T28" s="6">
        <v>0</v>
      </c>
      <c r="U28">
        <v>0</v>
      </c>
      <c r="V28" s="6">
        <v>0</v>
      </c>
      <c r="W28">
        <v>0</v>
      </c>
      <c r="X28" s="6">
        <v>0</v>
      </c>
      <c r="Y28">
        <v>0</v>
      </c>
      <c r="Z28" s="6">
        <v>0</v>
      </c>
      <c r="AA28">
        <v>0</v>
      </c>
      <c r="AB28" s="6">
        <v>0</v>
      </c>
      <c r="AC28">
        <v>0</v>
      </c>
      <c r="AD28" s="6">
        <v>0</v>
      </c>
      <c r="AE28">
        <v>0</v>
      </c>
      <c r="AF28" s="6">
        <v>0</v>
      </c>
      <c r="AG28">
        <v>0</v>
      </c>
      <c r="AH28" s="6">
        <v>0</v>
      </c>
      <c r="AI28">
        <v>0</v>
      </c>
    </row>
    <row r="29" spans="1:35">
      <c r="A29" t="s">
        <v>189</v>
      </c>
      <c r="B29" s="6">
        <v>542132798.52999997</v>
      </c>
      <c r="C29" s="4">
        <v>2.7383999999999999</v>
      </c>
      <c r="D29" s="6">
        <v>0</v>
      </c>
      <c r="E29">
        <v>0</v>
      </c>
      <c r="F29" s="6">
        <v>5103025</v>
      </c>
      <c r="G29" s="4">
        <v>2.5587</v>
      </c>
      <c r="H29" s="6">
        <v>52054112.25</v>
      </c>
      <c r="I29" s="4">
        <v>3.6667000000000001</v>
      </c>
      <c r="J29" s="6">
        <v>6948800</v>
      </c>
      <c r="K29" s="4">
        <v>2.9346999999999999</v>
      </c>
      <c r="L29" s="6">
        <v>0</v>
      </c>
      <c r="M29">
        <v>0</v>
      </c>
      <c r="N29" s="6">
        <v>212504.8</v>
      </c>
      <c r="O29" s="4">
        <v>0.6956</v>
      </c>
      <c r="P29" s="6">
        <v>5433804</v>
      </c>
      <c r="Q29" s="4">
        <v>2.9885000000000002</v>
      </c>
      <c r="R29" s="6">
        <v>120830913.28</v>
      </c>
      <c r="S29" s="4">
        <v>1.7353000000000001</v>
      </c>
      <c r="T29" s="6">
        <v>499451.2</v>
      </c>
      <c r="U29" s="4">
        <v>0.63219999999999998</v>
      </c>
      <c r="V29" s="6">
        <v>0</v>
      </c>
      <c r="W29">
        <v>0</v>
      </c>
      <c r="X29" s="6">
        <v>0</v>
      </c>
      <c r="Y29">
        <v>0</v>
      </c>
      <c r="Z29" s="6">
        <v>38118643.600000001</v>
      </c>
      <c r="AA29" s="4">
        <v>2.1004</v>
      </c>
      <c r="AB29" s="6">
        <v>0</v>
      </c>
      <c r="AC29">
        <v>0</v>
      </c>
      <c r="AD29" s="6">
        <v>207553784.40000001</v>
      </c>
      <c r="AE29" s="4">
        <v>11.388</v>
      </c>
      <c r="AF29" s="6">
        <v>31053400</v>
      </c>
      <c r="AG29" s="4">
        <v>2.3029999999999999</v>
      </c>
      <c r="AH29" s="6">
        <v>74324360</v>
      </c>
      <c r="AI29" s="4">
        <v>5.2611999999999997</v>
      </c>
    </row>
    <row r="30" spans="1:35">
      <c r="A30" t="s">
        <v>190</v>
      </c>
      <c r="B30" s="6">
        <v>1132679233.7</v>
      </c>
      <c r="C30" s="4">
        <v>5.7213000000000003</v>
      </c>
      <c r="D30" s="6">
        <v>26010850</v>
      </c>
      <c r="E30" s="4">
        <v>3.1272000000000002</v>
      </c>
      <c r="F30" s="6">
        <v>5699250</v>
      </c>
      <c r="G30" s="4">
        <v>2.8576000000000001</v>
      </c>
      <c r="H30" s="6">
        <v>33346588</v>
      </c>
      <c r="I30" s="4">
        <v>2.3489</v>
      </c>
      <c r="J30" s="6">
        <v>6581746.7999999998</v>
      </c>
      <c r="K30" s="4">
        <v>2.7797000000000001</v>
      </c>
      <c r="L30" s="6">
        <v>0</v>
      </c>
      <c r="M30">
        <v>0</v>
      </c>
      <c r="N30" s="6">
        <v>0</v>
      </c>
      <c r="O30">
        <v>0</v>
      </c>
      <c r="P30" s="6">
        <v>3521856</v>
      </c>
      <c r="Q30" s="4">
        <v>1.9370000000000001</v>
      </c>
      <c r="R30" s="6">
        <v>769093122.78999996</v>
      </c>
      <c r="S30" s="4">
        <v>11.045400000000001</v>
      </c>
      <c r="T30" s="6">
        <v>1070368.74</v>
      </c>
      <c r="U30" s="4">
        <v>1.3548</v>
      </c>
      <c r="V30" s="6">
        <v>73150524</v>
      </c>
      <c r="W30" s="4">
        <v>3.8637000000000001</v>
      </c>
      <c r="X30" s="6">
        <v>47457680</v>
      </c>
      <c r="Y30" s="4">
        <v>5.2957000000000001</v>
      </c>
      <c r="Z30" s="6">
        <v>34977628.590000004</v>
      </c>
      <c r="AA30" s="4">
        <v>1.9273</v>
      </c>
      <c r="AB30" s="6">
        <v>9807007</v>
      </c>
      <c r="AC30" s="4">
        <v>1.6178999999999999</v>
      </c>
      <c r="AD30" s="6">
        <v>58689063.329999998</v>
      </c>
      <c r="AE30" s="4">
        <v>3.2201</v>
      </c>
      <c r="AF30" s="6">
        <v>39645384.25</v>
      </c>
      <c r="AG30" s="4">
        <v>2.9403000000000001</v>
      </c>
      <c r="AH30" s="6">
        <v>23628164.199999999</v>
      </c>
      <c r="AI30" s="4">
        <v>1.6726000000000001</v>
      </c>
    </row>
    <row r="31" spans="1:35">
      <c r="A31" t="s">
        <v>191</v>
      </c>
      <c r="B31" s="6">
        <v>1049789947.72</v>
      </c>
      <c r="C31" s="4">
        <v>5.3026</v>
      </c>
      <c r="D31" s="6">
        <v>0</v>
      </c>
      <c r="E31">
        <v>0</v>
      </c>
      <c r="F31" s="6">
        <v>5099112.5999999996</v>
      </c>
      <c r="G31" s="4">
        <v>2.5567000000000002</v>
      </c>
      <c r="H31" s="6">
        <v>0</v>
      </c>
      <c r="I31">
        <v>0</v>
      </c>
      <c r="J31" s="6">
        <v>9323781.5999999996</v>
      </c>
      <c r="K31" s="4">
        <v>3.9378000000000002</v>
      </c>
      <c r="L31" s="6">
        <v>3359152.87</v>
      </c>
      <c r="M31" s="4">
        <v>5.468</v>
      </c>
      <c r="N31" s="6">
        <v>2645578.75</v>
      </c>
      <c r="O31" s="4">
        <v>8.6593</v>
      </c>
      <c r="P31" s="6">
        <v>0</v>
      </c>
      <c r="Q31">
        <v>0</v>
      </c>
      <c r="R31" s="6">
        <v>893468947.13999999</v>
      </c>
      <c r="S31" s="4">
        <v>12.8316</v>
      </c>
      <c r="T31" s="6">
        <v>2481765.7599999998</v>
      </c>
      <c r="U31" s="4">
        <v>3.1413000000000002</v>
      </c>
      <c r="V31" s="6">
        <v>103850000</v>
      </c>
      <c r="W31" s="4">
        <v>5.4851999999999999</v>
      </c>
      <c r="X31" s="6">
        <v>29561609</v>
      </c>
      <c r="Y31" s="4">
        <v>3.2987000000000002</v>
      </c>
      <c r="Z31" s="6">
        <v>0</v>
      </c>
      <c r="AA31">
        <v>0</v>
      </c>
      <c r="AB31" s="6">
        <v>0</v>
      </c>
      <c r="AC31">
        <v>0</v>
      </c>
      <c r="AD31" s="6">
        <v>0</v>
      </c>
      <c r="AE31">
        <v>0</v>
      </c>
      <c r="AF31" s="6">
        <v>0</v>
      </c>
      <c r="AG31">
        <v>0</v>
      </c>
      <c r="AH31" s="6">
        <v>0</v>
      </c>
      <c r="AI31">
        <v>0</v>
      </c>
    </row>
    <row r="32" spans="1:35">
      <c r="A32" t="s">
        <v>192</v>
      </c>
      <c r="B32" s="6">
        <v>21927304.899999999</v>
      </c>
      <c r="C32" s="4">
        <v>0.1108</v>
      </c>
      <c r="D32" s="6">
        <v>0</v>
      </c>
      <c r="E32">
        <v>0</v>
      </c>
      <c r="F32" s="6">
        <v>0</v>
      </c>
      <c r="G32">
        <v>0</v>
      </c>
      <c r="H32" s="6">
        <v>0</v>
      </c>
      <c r="I32">
        <v>0</v>
      </c>
      <c r="J32" s="6">
        <v>0</v>
      </c>
      <c r="K32">
        <v>0</v>
      </c>
      <c r="L32" s="6">
        <v>904260.6</v>
      </c>
      <c r="M32" s="4">
        <v>1.4719</v>
      </c>
      <c r="N32" s="6">
        <v>0</v>
      </c>
      <c r="O32">
        <v>0</v>
      </c>
      <c r="P32" s="6">
        <v>0</v>
      </c>
      <c r="Q32">
        <v>0</v>
      </c>
      <c r="R32" s="6">
        <v>10845544.300000001</v>
      </c>
      <c r="S32" s="4">
        <v>0.15579999999999999</v>
      </c>
      <c r="T32" s="6">
        <v>0</v>
      </c>
      <c r="U32">
        <v>0</v>
      </c>
      <c r="V32" s="6">
        <v>0</v>
      </c>
      <c r="W32">
        <v>0</v>
      </c>
      <c r="X32" s="6">
        <v>0</v>
      </c>
      <c r="Y32">
        <v>0</v>
      </c>
      <c r="Z32" s="6">
        <v>0</v>
      </c>
      <c r="AA32">
        <v>0</v>
      </c>
      <c r="AB32" s="6">
        <v>0</v>
      </c>
      <c r="AC32">
        <v>0</v>
      </c>
      <c r="AD32" s="6">
        <v>0</v>
      </c>
      <c r="AE32">
        <v>0</v>
      </c>
      <c r="AF32" s="6">
        <v>10177500</v>
      </c>
      <c r="AG32" s="4">
        <v>0.75480000000000003</v>
      </c>
      <c r="AH32" s="6">
        <v>0</v>
      </c>
      <c r="AI32">
        <v>0</v>
      </c>
    </row>
    <row r="33" spans="1:35">
      <c r="A33" t="s">
        <v>193</v>
      </c>
      <c r="B33" s="6">
        <v>294102134.05000001</v>
      </c>
      <c r="C33" s="4">
        <v>1.4855</v>
      </c>
      <c r="D33" s="6">
        <v>24179510.199999999</v>
      </c>
      <c r="E33" s="4">
        <v>2.907</v>
      </c>
      <c r="F33" s="6">
        <v>0</v>
      </c>
      <c r="G33">
        <v>0</v>
      </c>
      <c r="H33" s="6">
        <v>46859714.689999998</v>
      </c>
      <c r="I33" s="4">
        <v>3.3008000000000002</v>
      </c>
      <c r="J33" s="6">
        <v>0</v>
      </c>
      <c r="K33">
        <v>0</v>
      </c>
      <c r="L33" s="6">
        <v>1374172.1599999999</v>
      </c>
      <c r="M33" s="4">
        <v>2.2368000000000001</v>
      </c>
      <c r="N33" s="6">
        <v>0</v>
      </c>
      <c r="O33">
        <v>0</v>
      </c>
      <c r="P33" s="6">
        <v>4485341.5199999996</v>
      </c>
      <c r="Q33" s="4">
        <v>2.4668999999999999</v>
      </c>
      <c r="R33" s="6">
        <v>0</v>
      </c>
      <c r="S33">
        <v>0</v>
      </c>
      <c r="T33" s="6">
        <v>2095144.8</v>
      </c>
      <c r="U33" s="4">
        <v>2.6518999999999999</v>
      </c>
      <c r="V33" s="6">
        <v>0</v>
      </c>
      <c r="W33">
        <v>0</v>
      </c>
      <c r="X33" s="6">
        <v>0</v>
      </c>
      <c r="Y33">
        <v>0</v>
      </c>
      <c r="Z33" s="6">
        <v>51229512.32</v>
      </c>
      <c r="AA33" s="4">
        <v>2.8228</v>
      </c>
      <c r="AB33" s="6">
        <v>4603273</v>
      </c>
      <c r="AC33" s="4">
        <v>0.75939999999999996</v>
      </c>
      <c r="AD33" s="6">
        <v>77071696.560000002</v>
      </c>
      <c r="AE33" s="4">
        <v>4.2286999999999999</v>
      </c>
      <c r="AF33" s="6">
        <v>22491768.800000001</v>
      </c>
      <c r="AG33" s="4">
        <v>1.6680999999999999</v>
      </c>
      <c r="AH33" s="6">
        <v>59712000</v>
      </c>
      <c r="AI33" s="4">
        <v>4.2268999999999997</v>
      </c>
    </row>
    <row r="34" spans="1:35" ht="13.5" thickBot="1">
      <c r="A34" t="s">
        <v>194</v>
      </c>
      <c r="B34" s="6">
        <v>260615636.99000001</v>
      </c>
      <c r="C34" s="4">
        <v>1.3164</v>
      </c>
      <c r="D34" s="6">
        <v>0</v>
      </c>
      <c r="E34">
        <v>0</v>
      </c>
      <c r="F34" s="6">
        <v>9711922.5</v>
      </c>
      <c r="G34" s="4">
        <v>4.8696000000000002</v>
      </c>
      <c r="H34" s="6">
        <v>26432595.629999999</v>
      </c>
      <c r="I34" s="4">
        <v>1.8619000000000001</v>
      </c>
      <c r="J34" s="6">
        <v>10598663.25</v>
      </c>
      <c r="K34" s="4">
        <v>4.4762000000000004</v>
      </c>
      <c r="L34" s="6">
        <v>0</v>
      </c>
      <c r="M34">
        <v>0</v>
      </c>
      <c r="N34" s="6">
        <v>1833074.25</v>
      </c>
      <c r="O34" s="4">
        <v>5.9999000000000002</v>
      </c>
      <c r="P34" s="6">
        <v>0</v>
      </c>
      <c r="Q34">
        <v>0</v>
      </c>
      <c r="R34" s="6">
        <v>0</v>
      </c>
      <c r="S34">
        <v>0</v>
      </c>
      <c r="T34" s="6">
        <v>3554833.1</v>
      </c>
      <c r="U34" s="4">
        <v>4.4995000000000003</v>
      </c>
      <c r="V34" s="6">
        <v>0</v>
      </c>
      <c r="W34">
        <v>0</v>
      </c>
      <c r="X34" s="6">
        <v>36782480</v>
      </c>
      <c r="Y34" s="4">
        <v>4.1044999999999998</v>
      </c>
      <c r="Z34" s="6">
        <v>82658460.219999999</v>
      </c>
      <c r="AA34" s="4">
        <v>4.5545999999999998</v>
      </c>
      <c r="AB34" s="6">
        <v>18988471</v>
      </c>
      <c r="AC34" s="4">
        <v>3.1324999999999998</v>
      </c>
      <c r="AD34" s="6">
        <v>7916944.8399999999</v>
      </c>
      <c r="AE34" s="4">
        <v>0.43440000000000001</v>
      </c>
      <c r="AF34" s="6">
        <v>62138192.200000003</v>
      </c>
      <c r="AG34" s="4">
        <v>4.6083999999999996</v>
      </c>
      <c r="AH34" s="6">
        <v>0</v>
      </c>
      <c r="AI34">
        <v>0</v>
      </c>
    </row>
    <row r="35" spans="1:35" ht="14.25" thickTop="1" thickBot="1">
      <c r="A35" s="15" t="s">
        <v>195</v>
      </c>
      <c r="B35" s="16">
        <v>3340102085.8499999</v>
      </c>
      <c r="C35" s="17">
        <v>16.871300000000002</v>
      </c>
      <c r="D35" s="16">
        <v>50581012.600000001</v>
      </c>
      <c r="E35" s="17">
        <v>6.0811999999999999</v>
      </c>
      <c r="F35" s="16">
        <v>25613310.100000001</v>
      </c>
      <c r="G35" s="17">
        <v>12.842599999999999</v>
      </c>
      <c r="H35" s="16">
        <v>158693010.56999999</v>
      </c>
      <c r="I35" s="17">
        <v>11.1784</v>
      </c>
      <c r="J35" s="16">
        <v>33452991.649999999</v>
      </c>
      <c r="K35" s="17">
        <v>14.128399999999999</v>
      </c>
      <c r="L35" s="16">
        <v>5637585.6299999999</v>
      </c>
      <c r="M35" s="17">
        <v>9.1767000000000003</v>
      </c>
      <c r="N35" s="16">
        <v>4691157.8</v>
      </c>
      <c r="O35" s="17">
        <v>15.354699999999999</v>
      </c>
      <c r="P35" s="16">
        <v>13441001.52</v>
      </c>
      <c r="Q35" s="17">
        <v>7.3922999999999996</v>
      </c>
      <c r="R35" s="16">
        <v>1832702905.0699999</v>
      </c>
      <c r="S35" s="17">
        <v>26.320499999999999</v>
      </c>
      <c r="T35" s="16">
        <v>9701563.5999999996</v>
      </c>
      <c r="U35" s="17">
        <v>12.2797</v>
      </c>
      <c r="V35" s="16">
        <v>177000524</v>
      </c>
      <c r="W35" s="17">
        <v>9.3489000000000004</v>
      </c>
      <c r="X35" s="16">
        <v>113801769</v>
      </c>
      <c r="Y35" s="17">
        <v>12.6988</v>
      </c>
      <c r="Z35" s="16">
        <v>206984244.72999999</v>
      </c>
      <c r="AA35" s="17">
        <v>11.404999999999999</v>
      </c>
      <c r="AB35" s="16">
        <v>33398751</v>
      </c>
      <c r="AC35" s="17">
        <v>5.5098000000000003</v>
      </c>
      <c r="AD35" s="16">
        <v>351231489.13</v>
      </c>
      <c r="AE35" s="17">
        <v>19.2712</v>
      </c>
      <c r="AF35" s="16">
        <v>165506245.25</v>
      </c>
      <c r="AG35" s="17">
        <v>12.2746</v>
      </c>
      <c r="AH35" s="16">
        <v>157664524.19999999</v>
      </c>
      <c r="AI35" s="17">
        <v>11.1607</v>
      </c>
    </row>
    <row r="36" spans="1:35" ht="13.5" thickTop="1">
      <c r="A36" t="s">
        <v>196</v>
      </c>
      <c r="B36" s="6">
        <v>366795934.08999997</v>
      </c>
      <c r="C36" s="4">
        <v>1.8527</v>
      </c>
      <c r="D36" s="6">
        <v>43843300.759999998</v>
      </c>
      <c r="E36" s="4">
        <v>5.2712000000000003</v>
      </c>
      <c r="F36" s="6">
        <v>10242187.5</v>
      </c>
      <c r="G36" s="4">
        <v>5.1355000000000004</v>
      </c>
      <c r="H36" s="6">
        <v>36845500.770000003</v>
      </c>
      <c r="I36" s="4">
        <v>2.5954000000000002</v>
      </c>
      <c r="J36" s="6">
        <v>7368830</v>
      </c>
      <c r="K36" s="4">
        <v>3.1120999999999999</v>
      </c>
      <c r="L36" s="6">
        <v>0</v>
      </c>
      <c r="M36">
        <v>0</v>
      </c>
      <c r="N36" s="6">
        <v>1723149.76</v>
      </c>
      <c r="O36" s="4">
        <v>5.6401000000000003</v>
      </c>
      <c r="P36" s="6">
        <v>9754347.9199999999</v>
      </c>
      <c r="Q36" s="4">
        <v>5.3647</v>
      </c>
      <c r="R36" s="6">
        <v>0</v>
      </c>
      <c r="S36">
        <v>0</v>
      </c>
      <c r="T36" s="6">
        <v>0</v>
      </c>
      <c r="U36">
        <v>0</v>
      </c>
      <c r="V36" s="6">
        <v>75717476.299999997</v>
      </c>
      <c r="W36" s="4">
        <v>3.9992999999999999</v>
      </c>
      <c r="X36" s="6">
        <v>9320823</v>
      </c>
      <c r="Y36" s="4">
        <v>1.0401</v>
      </c>
      <c r="Z36" s="6">
        <v>60845532.560000002</v>
      </c>
      <c r="AA36" s="4">
        <v>3.3525999999999998</v>
      </c>
      <c r="AB36" s="6">
        <v>37318958</v>
      </c>
      <c r="AC36" s="4">
        <v>6.1565000000000003</v>
      </c>
      <c r="AD36" s="6">
        <v>30049982.399999999</v>
      </c>
      <c r="AE36" s="4">
        <v>1.6488</v>
      </c>
      <c r="AF36" s="6">
        <v>0</v>
      </c>
      <c r="AG36">
        <v>0</v>
      </c>
      <c r="AH36" s="6">
        <v>43765845.119999997</v>
      </c>
      <c r="AI36" s="4">
        <v>3.0981000000000001</v>
      </c>
    </row>
    <row r="37" spans="1:35">
      <c r="A37" t="s">
        <v>197</v>
      </c>
      <c r="B37" s="6">
        <v>798029552.63999999</v>
      </c>
      <c r="C37" s="4">
        <v>4.0309999999999997</v>
      </c>
      <c r="D37" s="6">
        <v>65125918.399999999</v>
      </c>
      <c r="E37" s="4">
        <v>7.8299000000000003</v>
      </c>
      <c r="F37" s="6">
        <v>21408633.100000001</v>
      </c>
      <c r="G37" s="4">
        <v>10.734400000000001</v>
      </c>
      <c r="H37" s="6">
        <v>81544306.840000004</v>
      </c>
      <c r="I37" s="4">
        <v>5.7439999999999998</v>
      </c>
      <c r="J37" s="6">
        <v>6824956</v>
      </c>
      <c r="K37" s="4">
        <v>2.8824000000000001</v>
      </c>
      <c r="L37" s="6">
        <v>880061</v>
      </c>
      <c r="M37" s="4">
        <v>1.4325000000000001</v>
      </c>
      <c r="N37" s="6">
        <v>623167.98</v>
      </c>
      <c r="O37" s="4">
        <v>2.0396999999999998</v>
      </c>
      <c r="P37" s="6">
        <v>13683912.220000001</v>
      </c>
      <c r="Q37" s="4">
        <v>7.5259</v>
      </c>
      <c r="R37" s="6">
        <v>52444050.009999998</v>
      </c>
      <c r="S37" s="4">
        <v>0.75319999999999998</v>
      </c>
      <c r="T37" s="6">
        <v>5941914.9699999997</v>
      </c>
      <c r="U37" s="4">
        <v>7.5209000000000001</v>
      </c>
      <c r="V37" s="6">
        <v>188637500</v>
      </c>
      <c r="W37" s="4">
        <v>9.9634999999999998</v>
      </c>
      <c r="X37" s="6">
        <v>13868392</v>
      </c>
      <c r="Y37" s="4">
        <v>1.5475000000000001</v>
      </c>
      <c r="Z37" s="6">
        <v>100846375.23</v>
      </c>
      <c r="AA37" s="4">
        <v>5.5567000000000002</v>
      </c>
      <c r="AB37" s="6">
        <v>22689122</v>
      </c>
      <c r="AC37" s="4">
        <v>3.7429999999999999</v>
      </c>
      <c r="AD37" s="6">
        <v>0</v>
      </c>
      <c r="AE37">
        <v>0</v>
      </c>
      <c r="AF37" s="6">
        <v>58206546.700000003</v>
      </c>
      <c r="AG37" s="4">
        <v>4.3167999999999997</v>
      </c>
      <c r="AH37" s="6">
        <v>165304696.19</v>
      </c>
      <c r="AI37" s="4">
        <v>11.701499999999999</v>
      </c>
    </row>
    <row r="38" spans="1:35">
      <c r="A38" t="s">
        <v>198</v>
      </c>
      <c r="B38" s="6">
        <v>264663301.86000001</v>
      </c>
      <c r="C38" s="4">
        <v>1.3369</v>
      </c>
      <c r="D38" s="6">
        <v>8245818.1699999999</v>
      </c>
      <c r="E38" s="4">
        <v>0.99139999999999995</v>
      </c>
      <c r="F38" s="6">
        <v>0</v>
      </c>
      <c r="G38">
        <v>0</v>
      </c>
      <c r="H38" s="6">
        <v>54654000</v>
      </c>
      <c r="I38" s="4">
        <v>3.8498000000000001</v>
      </c>
      <c r="J38" s="6">
        <v>0</v>
      </c>
      <c r="K38">
        <v>0</v>
      </c>
      <c r="L38" s="6">
        <v>1188176</v>
      </c>
      <c r="M38" s="4">
        <v>1.9340999999999999</v>
      </c>
      <c r="N38" s="6">
        <v>454114.95</v>
      </c>
      <c r="O38" s="4">
        <v>1.4863999999999999</v>
      </c>
      <c r="P38" s="6">
        <v>11307600</v>
      </c>
      <c r="Q38" s="4">
        <v>6.2190000000000003</v>
      </c>
      <c r="R38" s="6">
        <v>47866911.579999998</v>
      </c>
      <c r="S38" s="4">
        <v>0.68740000000000001</v>
      </c>
      <c r="T38" s="6">
        <v>0</v>
      </c>
      <c r="U38">
        <v>0</v>
      </c>
      <c r="V38" s="6">
        <v>0</v>
      </c>
      <c r="W38">
        <v>0</v>
      </c>
      <c r="X38" s="6">
        <v>0</v>
      </c>
      <c r="Y38">
        <v>0</v>
      </c>
      <c r="Z38" s="6">
        <v>54283800</v>
      </c>
      <c r="AA38" s="4">
        <v>2.9910999999999999</v>
      </c>
      <c r="AB38" s="6">
        <v>12476100</v>
      </c>
      <c r="AC38" s="4">
        <v>2.0581999999999998</v>
      </c>
      <c r="AD38" s="6">
        <v>36115663</v>
      </c>
      <c r="AE38" s="4">
        <v>1.9816</v>
      </c>
      <c r="AF38" s="6">
        <v>38071118.159999996</v>
      </c>
      <c r="AG38" s="4">
        <v>2.8235000000000001</v>
      </c>
      <c r="AH38" s="6">
        <v>0</v>
      </c>
      <c r="AI38">
        <v>0</v>
      </c>
    </row>
    <row r="39" spans="1:35" ht="13.5" thickBot="1">
      <c r="A39" t="s">
        <v>199</v>
      </c>
      <c r="B39" s="6">
        <v>155237054.09999999</v>
      </c>
      <c r="C39" s="4">
        <v>0.78410000000000002</v>
      </c>
      <c r="D39" s="6">
        <v>65717562</v>
      </c>
      <c r="E39" s="4">
        <v>7.9010999999999996</v>
      </c>
      <c r="F39" s="6">
        <v>0</v>
      </c>
      <c r="G39">
        <v>0</v>
      </c>
      <c r="H39" s="6">
        <v>0</v>
      </c>
      <c r="I39">
        <v>0</v>
      </c>
      <c r="J39" s="6">
        <v>0</v>
      </c>
      <c r="K39">
        <v>0</v>
      </c>
      <c r="L39" s="6">
        <v>0</v>
      </c>
      <c r="M39">
        <v>0</v>
      </c>
      <c r="N39" s="6">
        <v>0</v>
      </c>
      <c r="O39">
        <v>0</v>
      </c>
      <c r="P39" s="6">
        <v>0</v>
      </c>
      <c r="Q39">
        <v>0</v>
      </c>
      <c r="R39" s="6">
        <v>46365692.880000003</v>
      </c>
      <c r="S39" s="4">
        <v>0.66590000000000005</v>
      </c>
      <c r="T39" s="6">
        <v>0</v>
      </c>
      <c r="U39">
        <v>0</v>
      </c>
      <c r="V39" s="6">
        <v>0</v>
      </c>
      <c r="W39">
        <v>0</v>
      </c>
      <c r="X39" s="6">
        <v>0</v>
      </c>
      <c r="Y39">
        <v>0</v>
      </c>
      <c r="Z39" s="6">
        <v>6050438.8399999999</v>
      </c>
      <c r="AA39" s="4">
        <v>0.33339999999999997</v>
      </c>
      <c r="AB39" s="6">
        <v>0</v>
      </c>
      <c r="AC39">
        <v>0</v>
      </c>
      <c r="AD39" s="6">
        <v>24566675.039999999</v>
      </c>
      <c r="AE39" s="4">
        <v>1.3479000000000001</v>
      </c>
      <c r="AF39" s="6">
        <v>12536685.34</v>
      </c>
      <c r="AG39" s="4">
        <v>0.92979999999999996</v>
      </c>
      <c r="AH39" s="6">
        <v>0</v>
      </c>
      <c r="AI39">
        <v>0</v>
      </c>
    </row>
    <row r="40" spans="1:35" ht="14.25" thickTop="1" thickBot="1">
      <c r="A40" s="15" t="s">
        <v>200</v>
      </c>
      <c r="B40" s="16">
        <v>1584725842.6900001</v>
      </c>
      <c r="C40" s="17">
        <v>8.0046999999999997</v>
      </c>
      <c r="D40" s="16">
        <v>182932599.33000001</v>
      </c>
      <c r="E40" s="17">
        <v>21.993600000000001</v>
      </c>
      <c r="F40" s="16">
        <v>31650820.600000001</v>
      </c>
      <c r="G40" s="17">
        <v>15.8698</v>
      </c>
      <c r="H40" s="16">
        <v>173043807.61000001</v>
      </c>
      <c r="I40" s="17">
        <v>12.189299999999999</v>
      </c>
      <c r="J40" s="16">
        <v>14193786</v>
      </c>
      <c r="K40" s="17">
        <v>5.9945000000000004</v>
      </c>
      <c r="L40" s="16">
        <v>2068237</v>
      </c>
      <c r="M40" s="17">
        <v>3.3666</v>
      </c>
      <c r="N40" s="16">
        <v>2800432.69</v>
      </c>
      <c r="O40" s="17">
        <v>9.1661000000000001</v>
      </c>
      <c r="P40" s="16">
        <v>34745860.140000001</v>
      </c>
      <c r="Q40" s="17">
        <v>19.1096</v>
      </c>
      <c r="R40" s="16">
        <v>146676654.47</v>
      </c>
      <c r="S40" s="17">
        <v>2.1065</v>
      </c>
      <c r="T40" s="16">
        <v>5941914.9699999997</v>
      </c>
      <c r="U40" s="17">
        <v>7.5209000000000001</v>
      </c>
      <c r="V40" s="16">
        <v>264354976.30000001</v>
      </c>
      <c r="W40" s="17">
        <v>13.9628</v>
      </c>
      <c r="X40" s="16">
        <v>23189215</v>
      </c>
      <c r="Y40" s="17">
        <v>2.5876000000000001</v>
      </c>
      <c r="Z40" s="16">
        <v>222026146.63</v>
      </c>
      <c r="AA40" s="17">
        <v>12.2339</v>
      </c>
      <c r="AB40" s="16">
        <v>72484180</v>
      </c>
      <c r="AC40" s="17">
        <v>11.957700000000001</v>
      </c>
      <c r="AD40" s="16">
        <v>90732320.439999998</v>
      </c>
      <c r="AE40" s="17">
        <v>4.9782999999999999</v>
      </c>
      <c r="AF40" s="16">
        <v>108814350.2</v>
      </c>
      <c r="AG40" s="17">
        <v>8.0701000000000001</v>
      </c>
      <c r="AH40" s="16">
        <v>209070541.31</v>
      </c>
      <c r="AI40" s="17">
        <v>14.7996</v>
      </c>
    </row>
    <row r="41" spans="1:35" ht="13.5" thickTop="1">
      <c r="A41" t="s">
        <v>201</v>
      </c>
      <c r="B41" s="6">
        <v>2377329431.3800001</v>
      </c>
      <c r="C41" s="4">
        <v>12.0082</v>
      </c>
      <c r="D41" s="6">
        <v>57563106.439999998</v>
      </c>
      <c r="E41" s="4">
        <v>6.9207000000000001</v>
      </c>
      <c r="F41" s="6">
        <v>33323512.5</v>
      </c>
      <c r="G41" s="4">
        <v>16.708500000000001</v>
      </c>
      <c r="H41" s="6">
        <v>191610846.53999999</v>
      </c>
      <c r="I41" s="4">
        <v>13.4971</v>
      </c>
      <c r="J41" s="6">
        <v>28750298.149999999</v>
      </c>
      <c r="K41" s="4">
        <v>12.142300000000001</v>
      </c>
      <c r="L41" s="6">
        <v>7180755.2800000003</v>
      </c>
      <c r="M41" s="4">
        <v>11.688700000000001</v>
      </c>
      <c r="N41" s="6">
        <v>2280351.52</v>
      </c>
      <c r="O41" s="4">
        <v>7.4638999999999998</v>
      </c>
      <c r="P41" s="6">
        <v>22330525.350000001</v>
      </c>
      <c r="Q41" s="4">
        <v>12.2814</v>
      </c>
      <c r="R41" s="6">
        <v>958491399.48000002</v>
      </c>
      <c r="S41" s="4">
        <v>13.765499999999999</v>
      </c>
      <c r="T41" s="6">
        <v>9324581.0099999998</v>
      </c>
      <c r="U41" s="4">
        <v>11.8025</v>
      </c>
      <c r="V41" s="6">
        <v>248822500</v>
      </c>
      <c r="W41" s="4">
        <v>13.1424</v>
      </c>
      <c r="X41" s="6">
        <v>121190322</v>
      </c>
      <c r="Y41" s="4">
        <v>13.523300000000001</v>
      </c>
      <c r="Z41" s="6">
        <v>196845102.28</v>
      </c>
      <c r="AA41" s="4">
        <v>10.846399999999999</v>
      </c>
      <c r="AB41" s="6">
        <v>70843067</v>
      </c>
      <c r="AC41" s="4">
        <v>11.686999999999999</v>
      </c>
      <c r="AD41" s="6">
        <v>140554392.16999999</v>
      </c>
      <c r="AE41" s="4">
        <v>7.7119</v>
      </c>
      <c r="AF41" s="6">
        <v>139628854</v>
      </c>
      <c r="AG41" s="4">
        <v>10.355399999999999</v>
      </c>
      <c r="AH41" s="6">
        <v>148589817.66</v>
      </c>
      <c r="AI41" s="4">
        <v>10.5183</v>
      </c>
    </row>
    <row r="42" spans="1:35">
      <c r="A42" t="s">
        <v>202</v>
      </c>
      <c r="B42" s="6">
        <v>329243606.95999998</v>
      </c>
      <c r="C42" s="4">
        <v>1.6631</v>
      </c>
      <c r="D42" s="6">
        <v>0</v>
      </c>
      <c r="E42" s="4">
        <v>0</v>
      </c>
      <c r="F42" s="6">
        <v>0</v>
      </c>
      <c r="G42">
        <v>0</v>
      </c>
      <c r="H42" s="6">
        <v>41721225.710000001</v>
      </c>
      <c r="I42" s="4">
        <v>2.9388999999999998</v>
      </c>
      <c r="J42" s="6">
        <v>3952409</v>
      </c>
      <c r="K42" s="4">
        <v>1.6692</v>
      </c>
      <c r="L42" s="6">
        <v>700044.15</v>
      </c>
      <c r="M42" s="4">
        <v>1.1395</v>
      </c>
      <c r="N42" s="6">
        <v>0</v>
      </c>
      <c r="O42">
        <v>0</v>
      </c>
      <c r="P42" s="6">
        <v>6528240</v>
      </c>
      <c r="Q42" s="4">
        <v>3.5903999999999998</v>
      </c>
      <c r="R42" s="6">
        <v>248175197.97999999</v>
      </c>
      <c r="S42" s="4">
        <v>3.5642</v>
      </c>
      <c r="T42" s="6">
        <v>0</v>
      </c>
      <c r="U42">
        <v>0</v>
      </c>
      <c r="V42" s="6">
        <v>0</v>
      </c>
      <c r="W42">
        <v>0</v>
      </c>
      <c r="X42" s="6">
        <v>0</v>
      </c>
      <c r="Y42">
        <v>0</v>
      </c>
      <c r="Z42" s="6">
        <v>0</v>
      </c>
      <c r="AA42">
        <v>0</v>
      </c>
      <c r="AB42" s="6">
        <v>1295268</v>
      </c>
      <c r="AC42" s="4">
        <v>0.2137</v>
      </c>
      <c r="AD42" s="6">
        <v>26069172</v>
      </c>
      <c r="AE42" s="4">
        <v>1.4303999999999999</v>
      </c>
      <c r="AF42" s="6">
        <v>0</v>
      </c>
      <c r="AG42">
        <v>0</v>
      </c>
      <c r="AH42" s="6">
        <v>802050.12</v>
      </c>
      <c r="AI42" s="4">
        <v>5.6800000000000003E-2</v>
      </c>
    </row>
    <row r="43" spans="1:35">
      <c r="A43" t="s">
        <v>203</v>
      </c>
      <c r="B43" s="6">
        <v>1042318656.67</v>
      </c>
      <c r="C43" s="4">
        <v>5.2648999999999999</v>
      </c>
      <c r="D43" s="6">
        <v>43531636.82</v>
      </c>
      <c r="E43" s="4">
        <v>5.2336999999999998</v>
      </c>
      <c r="F43" s="6">
        <v>1635618.3</v>
      </c>
      <c r="G43" s="4">
        <v>0.82010000000000005</v>
      </c>
      <c r="H43" s="6">
        <v>59566886.909999996</v>
      </c>
      <c r="I43" s="4">
        <v>4.1959</v>
      </c>
      <c r="J43" s="6">
        <v>7498734</v>
      </c>
      <c r="K43" s="4">
        <v>3.1669999999999998</v>
      </c>
      <c r="L43" s="6">
        <v>4302146.5</v>
      </c>
      <c r="M43" s="4">
        <v>7.0029000000000003</v>
      </c>
      <c r="N43" s="6">
        <v>2279776.6800000002</v>
      </c>
      <c r="O43" s="4">
        <v>7.4619999999999997</v>
      </c>
      <c r="P43" s="6">
        <v>5237325</v>
      </c>
      <c r="Q43" s="4">
        <v>2.8803999999999998</v>
      </c>
      <c r="R43" s="6">
        <v>622819259.90999997</v>
      </c>
      <c r="S43" s="4">
        <v>8.9446999999999992</v>
      </c>
      <c r="T43" s="6">
        <v>4400872.6500000004</v>
      </c>
      <c r="U43" s="4">
        <v>5.5704000000000002</v>
      </c>
      <c r="V43" s="6">
        <v>0</v>
      </c>
      <c r="W43">
        <v>0</v>
      </c>
      <c r="X43" s="6">
        <v>29051275</v>
      </c>
      <c r="Y43" s="4">
        <v>3.2418</v>
      </c>
      <c r="Z43" s="6">
        <v>81946163.829999998</v>
      </c>
      <c r="AA43" s="4">
        <v>4.5152999999999999</v>
      </c>
      <c r="AB43" s="6">
        <v>2937505</v>
      </c>
      <c r="AC43" s="4">
        <v>0.48459999999999998</v>
      </c>
      <c r="AD43" s="6">
        <v>8797730.0800000001</v>
      </c>
      <c r="AE43" s="4">
        <v>0.48270000000000002</v>
      </c>
      <c r="AF43" s="6">
        <v>10641658.619999999</v>
      </c>
      <c r="AG43" s="4">
        <v>0.78920000000000001</v>
      </c>
      <c r="AH43" s="6">
        <v>157672067.37</v>
      </c>
      <c r="AI43" s="4">
        <v>11.161199999999999</v>
      </c>
    </row>
    <row r="44" spans="1:35">
      <c r="A44" t="s">
        <v>204</v>
      </c>
      <c r="B44" s="6">
        <v>632995386.5</v>
      </c>
      <c r="C44" s="4">
        <v>3.1972999999999998</v>
      </c>
      <c r="D44" s="6">
        <v>135000428.81</v>
      </c>
      <c r="E44" s="4">
        <v>16.230799999999999</v>
      </c>
      <c r="F44" s="6">
        <v>0</v>
      </c>
      <c r="G44">
        <v>0</v>
      </c>
      <c r="H44" s="6">
        <v>32671698.079999998</v>
      </c>
      <c r="I44" s="4">
        <v>2.3014000000000001</v>
      </c>
      <c r="J44" s="6">
        <v>13900410</v>
      </c>
      <c r="K44" s="4">
        <v>5.8705999999999996</v>
      </c>
      <c r="L44" s="6">
        <v>4180898.78</v>
      </c>
      <c r="M44" s="4">
        <v>6.8056000000000001</v>
      </c>
      <c r="N44" s="6">
        <v>3142474.2</v>
      </c>
      <c r="O44" s="4">
        <v>10.2857</v>
      </c>
      <c r="P44" s="6">
        <v>6840916.0599999996</v>
      </c>
      <c r="Q44" s="4">
        <v>3.7624</v>
      </c>
      <c r="R44" s="6">
        <v>30600586</v>
      </c>
      <c r="S44" s="4">
        <v>0.4395</v>
      </c>
      <c r="T44" s="6">
        <v>2619445.92</v>
      </c>
      <c r="U44" s="4">
        <v>3.3155000000000001</v>
      </c>
      <c r="V44" s="6">
        <v>0</v>
      </c>
      <c r="W44">
        <v>0</v>
      </c>
      <c r="X44" s="6">
        <v>60216489</v>
      </c>
      <c r="Y44" s="4">
        <v>6.7194000000000003</v>
      </c>
      <c r="Z44" s="6">
        <v>79933504.030000001</v>
      </c>
      <c r="AA44" s="4">
        <v>4.4043999999999999</v>
      </c>
      <c r="AB44" s="6">
        <v>5013433</v>
      </c>
      <c r="AC44" s="4">
        <v>0.82709999999999995</v>
      </c>
      <c r="AD44" s="6">
        <v>88169154.730000004</v>
      </c>
      <c r="AE44" s="4">
        <v>4.8376000000000001</v>
      </c>
      <c r="AF44" s="6">
        <v>93317204.980000004</v>
      </c>
      <c r="AG44" s="4">
        <v>6.9207999999999998</v>
      </c>
      <c r="AH44" s="6">
        <v>77388742.909999996</v>
      </c>
      <c r="AI44" s="4">
        <v>5.4781000000000004</v>
      </c>
    </row>
    <row r="45" spans="1:35">
      <c r="A45" t="s">
        <v>205</v>
      </c>
      <c r="B45" s="6">
        <v>0</v>
      </c>
      <c r="C45">
        <v>0</v>
      </c>
      <c r="D45" s="6">
        <v>0</v>
      </c>
      <c r="E45">
        <v>0</v>
      </c>
      <c r="F45" s="6">
        <v>0</v>
      </c>
      <c r="G45">
        <v>0</v>
      </c>
      <c r="H45" s="6">
        <v>0</v>
      </c>
      <c r="I45">
        <v>0</v>
      </c>
      <c r="J45" s="6">
        <v>0</v>
      </c>
      <c r="K45">
        <v>0</v>
      </c>
      <c r="L45" s="6">
        <v>0</v>
      </c>
      <c r="M45">
        <v>0</v>
      </c>
      <c r="N45" s="6">
        <v>0</v>
      </c>
      <c r="O45">
        <v>0</v>
      </c>
      <c r="P45" s="6">
        <v>0</v>
      </c>
      <c r="Q45">
        <v>0</v>
      </c>
      <c r="R45" s="6">
        <v>0</v>
      </c>
      <c r="S45">
        <v>0</v>
      </c>
      <c r="T45" s="6">
        <v>0</v>
      </c>
      <c r="U45">
        <v>0</v>
      </c>
      <c r="V45" s="6">
        <v>0</v>
      </c>
      <c r="W45">
        <v>0</v>
      </c>
      <c r="X45" s="6">
        <v>0</v>
      </c>
      <c r="Y45">
        <v>0</v>
      </c>
      <c r="Z45" s="6">
        <v>0</v>
      </c>
      <c r="AA45">
        <v>0</v>
      </c>
      <c r="AB45" s="6">
        <v>0</v>
      </c>
      <c r="AC45">
        <v>0</v>
      </c>
      <c r="AD45" s="6">
        <v>0</v>
      </c>
      <c r="AE45">
        <v>0</v>
      </c>
      <c r="AF45" s="6">
        <v>0</v>
      </c>
      <c r="AG45">
        <v>0</v>
      </c>
      <c r="AH45" s="6">
        <v>0</v>
      </c>
      <c r="AI45">
        <v>0</v>
      </c>
    </row>
    <row r="46" spans="1:35">
      <c r="A46" t="s">
        <v>206</v>
      </c>
      <c r="B46" s="6">
        <v>219333770.5</v>
      </c>
      <c r="C46" s="4">
        <v>1.1079000000000001</v>
      </c>
      <c r="D46" s="6">
        <v>21231818.600000001</v>
      </c>
      <c r="E46" s="4">
        <v>2.5527000000000002</v>
      </c>
      <c r="F46" s="6">
        <v>0</v>
      </c>
      <c r="G46">
        <v>0</v>
      </c>
      <c r="H46" s="6">
        <v>19679590.199999999</v>
      </c>
      <c r="I46" s="4">
        <v>1.3862000000000001</v>
      </c>
      <c r="J46" s="6">
        <v>0</v>
      </c>
      <c r="K46">
        <v>0</v>
      </c>
      <c r="L46" s="6">
        <v>0</v>
      </c>
      <c r="M46">
        <v>0</v>
      </c>
      <c r="N46" s="6">
        <v>0</v>
      </c>
      <c r="O46">
        <v>0</v>
      </c>
      <c r="P46" s="6">
        <v>2804725</v>
      </c>
      <c r="Q46" s="4">
        <v>1.5425</v>
      </c>
      <c r="R46" s="6">
        <v>54425142.700000003</v>
      </c>
      <c r="S46" s="4">
        <v>0.78159999999999996</v>
      </c>
      <c r="T46" s="6">
        <v>0</v>
      </c>
      <c r="U46">
        <v>0</v>
      </c>
      <c r="V46" s="6">
        <v>75950000</v>
      </c>
      <c r="W46" s="4">
        <v>4.0114999999999998</v>
      </c>
      <c r="X46" s="6">
        <v>3448521</v>
      </c>
      <c r="Y46" s="4">
        <v>0.38479999999999998</v>
      </c>
      <c r="Z46" s="6">
        <v>19999262.5</v>
      </c>
      <c r="AA46" s="4">
        <v>1.1020000000000001</v>
      </c>
      <c r="AB46" s="6">
        <v>0</v>
      </c>
      <c r="AC46">
        <v>0</v>
      </c>
      <c r="AD46" s="6">
        <v>0</v>
      </c>
      <c r="AE46">
        <v>0</v>
      </c>
      <c r="AF46" s="6">
        <v>0</v>
      </c>
      <c r="AG46">
        <v>0</v>
      </c>
      <c r="AH46" s="6">
        <v>21794710.5</v>
      </c>
      <c r="AI46" s="4">
        <v>1.5427999999999999</v>
      </c>
    </row>
    <row r="47" spans="1:35" ht="13.5" thickBot="1">
      <c r="A47" t="s">
        <v>39</v>
      </c>
      <c r="B47" s="6">
        <v>394135992.42000002</v>
      </c>
      <c r="C47" s="4">
        <v>1.9907999999999999</v>
      </c>
      <c r="D47" s="6">
        <v>0</v>
      </c>
      <c r="E47">
        <v>0</v>
      </c>
      <c r="F47" s="6">
        <v>772460</v>
      </c>
      <c r="G47" s="4">
        <v>0.38729999999999998</v>
      </c>
      <c r="H47" s="6">
        <v>23874998.579999998</v>
      </c>
      <c r="I47" s="4">
        <v>1.6818</v>
      </c>
      <c r="J47" s="6">
        <v>0</v>
      </c>
      <c r="K47">
        <v>0</v>
      </c>
      <c r="L47" s="6">
        <v>271768</v>
      </c>
      <c r="M47" s="4">
        <v>0.44240000000000002</v>
      </c>
      <c r="N47" s="6">
        <v>0</v>
      </c>
      <c r="O47">
        <v>0</v>
      </c>
      <c r="P47" s="6">
        <v>11425361.119999999</v>
      </c>
      <c r="Q47" s="4">
        <v>6.2836999999999996</v>
      </c>
      <c r="R47" s="6">
        <v>223056540</v>
      </c>
      <c r="S47" s="4">
        <v>3.2033999999999998</v>
      </c>
      <c r="T47" s="6">
        <v>655669.84</v>
      </c>
      <c r="U47" s="4">
        <v>0.82989999999999997</v>
      </c>
      <c r="V47" s="6">
        <v>73850000</v>
      </c>
      <c r="W47" s="4">
        <v>3.9005999999999998</v>
      </c>
      <c r="X47" s="6">
        <v>0</v>
      </c>
      <c r="Y47">
        <v>0</v>
      </c>
      <c r="Z47" s="6">
        <v>28786228.079999998</v>
      </c>
      <c r="AA47" s="4">
        <v>1.5861000000000001</v>
      </c>
      <c r="AB47" s="6">
        <v>0</v>
      </c>
      <c r="AC47">
        <v>0</v>
      </c>
      <c r="AD47" s="6">
        <v>7239781.3600000003</v>
      </c>
      <c r="AE47" s="4">
        <v>0.3972</v>
      </c>
      <c r="AF47" s="6">
        <v>24203185.440000001</v>
      </c>
      <c r="AG47" s="4">
        <v>1.7949999999999999</v>
      </c>
      <c r="AH47" s="6">
        <v>0</v>
      </c>
      <c r="AI47">
        <v>0</v>
      </c>
    </row>
    <row r="48" spans="1:35" ht="14.25" thickTop="1" thickBot="1">
      <c r="A48" s="15" t="s">
        <v>207</v>
      </c>
      <c r="B48" s="16">
        <v>4995356844.4300003</v>
      </c>
      <c r="C48" s="17">
        <v>25.232199999999999</v>
      </c>
      <c r="D48" s="16">
        <v>257326990.66999999</v>
      </c>
      <c r="E48" s="17">
        <v>30.937799999999999</v>
      </c>
      <c r="F48" s="16">
        <v>35731590.799999997</v>
      </c>
      <c r="G48" s="17">
        <v>17.915900000000001</v>
      </c>
      <c r="H48" s="16">
        <v>369125246.01999998</v>
      </c>
      <c r="I48" s="17">
        <v>26.001300000000001</v>
      </c>
      <c r="J48" s="16">
        <v>54101851.149999999</v>
      </c>
      <c r="K48" s="17">
        <v>22.8491</v>
      </c>
      <c r="L48" s="16">
        <v>16635612.710000001</v>
      </c>
      <c r="M48" s="17">
        <v>27.0791</v>
      </c>
      <c r="N48" s="16">
        <v>7702602.4000000004</v>
      </c>
      <c r="O48" s="17">
        <v>25.211500000000001</v>
      </c>
      <c r="P48" s="16">
        <v>55167092.530000001</v>
      </c>
      <c r="Q48" s="17">
        <v>30.340800000000002</v>
      </c>
      <c r="R48" s="16">
        <v>2137568126.0699999</v>
      </c>
      <c r="S48" s="17">
        <v>30.698899999999998</v>
      </c>
      <c r="T48" s="16">
        <v>17000569.420000002</v>
      </c>
      <c r="U48" s="17">
        <v>21.5184</v>
      </c>
      <c r="V48" s="16">
        <v>398622500</v>
      </c>
      <c r="W48" s="17">
        <v>21.054500000000001</v>
      </c>
      <c r="X48" s="16">
        <v>213906607</v>
      </c>
      <c r="Y48" s="17">
        <v>23.869299999999999</v>
      </c>
      <c r="Z48" s="16">
        <v>407510260.72000003</v>
      </c>
      <c r="AA48" s="17">
        <v>22.4542</v>
      </c>
      <c r="AB48" s="16">
        <v>80089273</v>
      </c>
      <c r="AC48" s="17">
        <v>13.212300000000001</v>
      </c>
      <c r="AD48" s="16">
        <v>270830230.33999997</v>
      </c>
      <c r="AE48" s="17">
        <v>14.8598</v>
      </c>
      <c r="AF48" s="16">
        <v>267790903.03999999</v>
      </c>
      <c r="AG48" s="17">
        <v>19.860499999999998</v>
      </c>
      <c r="AH48" s="16">
        <v>406247388.56</v>
      </c>
      <c r="AI48" s="17">
        <v>28.757200000000001</v>
      </c>
    </row>
    <row r="49" spans="1:35" ht="13.5" thickTop="1">
      <c r="A49" t="s">
        <v>208</v>
      </c>
      <c r="B49" s="6">
        <v>181872391.68000001</v>
      </c>
      <c r="C49" s="4">
        <v>0.91869999999999996</v>
      </c>
      <c r="D49" s="6">
        <v>0</v>
      </c>
      <c r="E49">
        <v>0</v>
      </c>
      <c r="F49" s="6">
        <v>0</v>
      </c>
      <c r="G49">
        <v>0</v>
      </c>
      <c r="H49" s="6">
        <v>0</v>
      </c>
      <c r="I49">
        <v>0</v>
      </c>
      <c r="J49" s="6">
        <v>0</v>
      </c>
      <c r="K49">
        <v>0</v>
      </c>
      <c r="L49" s="6">
        <v>0</v>
      </c>
      <c r="M49">
        <v>0</v>
      </c>
      <c r="N49" s="6">
        <v>0</v>
      </c>
      <c r="O49">
        <v>0</v>
      </c>
      <c r="P49" s="6">
        <v>0</v>
      </c>
      <c r="Q49">
        <v>0</v>
      </c>
      <c r="R49" s="6">
        <v>97735635.079999998</v>
      </c>
      <c r="S49" s="4">
        <v>1.4036</v>
      </c>
      <c r="T49" s="6">
        <v>775090.8</v>
      </c>
      <c r="U49" s="4">
        <v>0.98109999999999997</v>
      </c>
      <c r="V49" s="6">
        <v>0</v>
      </c>
      <c r="W49">
        <v>0</v>
      </c>
      <c r="X49" s="6">
        <v>0</v>
      </c>
      <c r="Y49">
        <v>0</v>
      </c>
      <c r="Z49" s="6">
        <v>0</v>
      </c>
      <c r="AA49">
        <v>0</v>
      </c>
      <c r="AB49" s="6">
        <v>17496887</v>
      </c>
      <c r="AC49" s="4">
        <v>2.8864999999999998</v>
      </c>
      <c r="AD49" s="6">
        <v>46966851.799999997</v>
      </c>
      <c r="AE49" s="4">
        <v>2.577</v>
      </c>
      <c r="AF49" s="6">
        <v>0</v>
      </c>
      <c r="AG49">
        <v>0</v>
      </c>
      <c r="AH49" s="6">
        <v>18897927</v>
      </c>
      <c r="AI49" s="4">
        <v>1.3376999999999999</v>
      </c>
    </row>
    <row r="50" spans="1:35" ht="13.5" thickBot="1">
      <c r="A50" t="s">
        <v>209</v>
      </c>
      <c r="B50" s="6">
        <v>313578907.85000002</v>
      </c>
      <c r="C50" s="4">
        <v>1.5839000000000001</v>
      </c>
      <c r="D50" s="6">
        <v>51873465</v>
      </c>
      <c r="E50" s="4">
        <v>6.2366000000000001</v>
      </c>
      <c r="F50" s="6">
        <v>8413400</v>
      </c>
      <c r="G50" s="4">
        <v>4.2184999999999997</v>
      </c>
      <c r="H50" s="6">
        <v>23237762.199999999</v>
      </c>
      <c r="I50" s="4">
        <v>1.6369</v>
      </c>
      <c r="J50" s="6">
        <v>0</v>
      </c>
      <c r="K50">
        <v>0</v>
      </c>
      <c r="L50" s="6">
        <v>0</v>
      </c>
      <c r="M50">
        <v>0</v>
      </c>
      <c r="N50" s="6">
        <v>921472</v>
      </c>
      <c r="O50" s="4">
        <v>3.0160999999999998</v>
      </c>
      <c r="P50" s="6">
        <v>5822109.7999999998</v>
      </c>
      <c r="Q50" s="4">
        <v>3.202</v>
      </c>
      <c r="R50" s="6">
        <v>24851513</v>
      </c>
      <c r="S50" s="4">
        <v>0.3569</v>
      </c>
      <c r="T50" s="6">
        <v>0</v>
      </c>
      <c r="U50">
        <v>0</v>
      </c>
      <c r="V50" s="6">
        <v>85365000</v>
      </c>
      <c r="W50" s="4">
        <v>4.5087999999999999</v>
      </c>
      <c r="X50" s="6">
        <v>10644880</v>
      </c>
      <c r="Y50" s="4">
        <v>1.1878</v>
      </c>
      <c r="Z50" s="6">
        <v>31904179.600000001</v>
      </c>
      <c r="AA50" s="4">
        <v>1.758</v>
      </c>
      <c r="AB50" s="6">
        <v>25232232</v>
      </c>
      <c r="AC50" s="4">
        <v>4.1626000000000003</v>
      </c>
      <c r="AD50" s="6">
        <v>21856378</v>
      </c>
      <c r="AE50" s="4">
        <v>1.1992</v>
      </c>
      <c r="AF50" s="6">
        <v>13960113.75</v>
      </c>
      <c r="AG50" s="4">
        <v>1.0353000000000001</v>
      </c>
      <c r="AH50" s="6">
        <v>9496402.5</v>
      </c>
      <c r="AI50" s="4">
        <v>0.67220000000000002</v>
      </c>
    </row>
    <row r="51" spans="1:35" ht="14.25" thickTop="1" thickBot="1">
      <c r="A51" s="15" t="s">
        <v>210</v>
      </c>
      <c r="B51" s="16">
        <v>495451299.52999997</v>
      </c>
      <c r="C51" s="17">
        <v>2.5026000000000002</v>
      </c>
      <c r="D51" s="16">
        <v>51873465</v>
      </c>
      <c r="E51" s="17">
        <v>6.2366000000000001</v>
      </c>
      <c r="F51" s="16">
        <v>8413400</v>
      </c>
      <c r="G51" s="17">
        <v>4.2184999999999997</v>
      </c>
      <c r="H51" s="16">
        <v>23237762.199999999</v>
      </c>
      <c r="I51" s="17">
        <v>1.6369</v>
      </c>
      <c r="J51" s="16">
        <v>0</v>
      </c>
      <c r="K51" s="15">
        <v>0</v>
      </c>
      <c r="L51" s="16">
        <v>0</v>
      </c>
      <c r="M51" s="15">
        <v>0</v>
      </c>
      <c r="N51" s="16">
        <v>921472</v>
      </c>
      <c r="O51" s="17">
        <v>3.0160999999999998</v>
      </c>
      <c r="P51" s="16">
        <v>5822109.7999999998</v>
      </c>
      <c r="Q51" s="17">
        <v>3.202</v>
      </c>
      <c r="R51" s="16">
        <v>122587148.08</v>
      </c>
      <c r="S51" s="17">
        <v>1.7605</v>
      </c>
      <c r="T51" s="16">
        <v>775090.8</v>
      </c>
      <c r="U51" s="17">
        <v>0.98109999999999997</v>
      </c>
      <c r="V51" s="16">
        <v>85365000</v>
      </c>
      <c r="W51" s="17">
        <v>4.5087999999999999</v>
      </c>
      <c r="X51" s="16">
        <v>10644880</v>
      </c>
      <c r="Y51" s="17">
        <v>1.1878</v>
      </c>
      <c r="Z51" s="16">
        <v>31904179.600000001</v>
      </c>
      <c r="AA51" s="17">
        <v>1.758</v>
      </c>
      <c r="AB51" s="16">
        <v>42729119</v>
      </c>
      <c r="AC51" s="17">
        <v>7.0490000000000004</v>
      </c>
      <c r="AD51" s="16">
        <v>68823229.799999997</v>
      </c>
      <c r="AE51" s="17">
        <v>3.7761999999999998</v>
      </c>
      <c r="AF51" s="16">
        <v>13960113.75</v>
      </c>
      <c r="AG51" s="17">
        <v>1.0353000000000001</v>
      </c>
      <c r="AH51" s="16">
        <v>28394329.5</v>
      </c>
      <c r="AI51" s="17">
        <v>2.0099999999999998</v>
      </c>
    </row>
    <row r="52" spans="1:35" ht="13.5" thickTop="1">
      <c r="A52" t="s">
        <v>211</v>
      </c>
      <c r="B52" s="6">
        <v>0</v>
      </c>
      <c r="C52">
        <v>0</v>
      </c>
      <c r="D52" s="6">
        <v>0</v>
      </c>
      <c r="E52">
        <v>0</v>
      </c>
      <c r="F52" s="6">
        <v>0</v>
      </c>
      <c r="G52">
        <v>0</v>
      </c>
      <c r="H52" s="6">
        <v>0</v>
      </c>
      <c r="I52">
        <v>0</v>
      </c>
      <c r="J52" s="6">
        <v>0</v>
      </c>
      <c r="K52">
        <v>0</v>
      </c>
      <c r="L52" s="6">
        <v>0</v>
      </c>
      <c r="M52">
        <v>0</v>
      </c>
      <c r="N52" s="6">
        <v>0</v>
      </c>
      <c r="O52">
        <v>0</v>
      </c>
      <c r="P52" s="6">
        <v>0</v>
      </c>
      <c r="Q52">
        <v>0</v>
      </c>
      <c r="R52" s="6">
        <v>0</v>
      </c>
      <c r="S52">
        <v>0</v>
      </c>
      <c r="T52" s="6">
        <v>0</v>
      </c>
      <c r="U52">
        <v>0</v>
      </c>
      <c r="V52" s="6">
        <v>0</v>
      </c>
      <c r="W52">
        <v>0</v>
      </c>
      <c r="X52" s="6">
        <v>0</v>
      </c>
      <c r="Y52">
        <v>0</v>
      </c>
      <c r="Z52" s="6">
        <v>0</v>
      </c>
      <c r="AA52">
        <v>0</v>
      </c>
      <c r="AB52" s="6">
        <v>0</v>
      </c>
      <c r="AC52">
        <v>0</v>
      </c>
      <c r="AD52" s="6">
        <v>0</v>
      </c>
      <c r="AE52">
        <v>0</v>
      </c>
      <c r="AF52" s="6">
        <v>0</v>
      </c>
      <c r="AG52">
        <v>0</v>
      </c>
      <c r="AH52" s="6">
        <v>0</v>
      </c>
      <c r="AI52">
        <v>0</v>
      </c>
    </row>
    <row r="53" spans="1:35">
      <c r="A53" t="s">
        <v>212</v>
      </c>
      <c r="B53" s="6">
        <v>480482941.56999999</v>
      </c>
      <c r="C53" s="4">
        <v>2.427</v>
      </c>
      <c r="D53" s="6">
        <v>3921844</v>
      </c>
      <c r="E53" s="4">
        <v>0.47149999999999997</v>
      </c>
      <c r="F53" s="6">
        <v>16857584.850000001</v>
      </c>
      <c r="G53" s="4">
        <v>8.4525000000000006</v>
      </c>
      <c r="H53" s="6">
        <v>9983099.6999999993</v>
      </c>
      <c r="I53" s="4">
        <v>0.70320000000000005</v>
      </c>
      <c r="J53" s="6">
        <v>6844208</v>
      </c>
      <c r="K53" s="4">
        <v>2.8906000000000001</v>
      </c>
      <c r="L53" s="6">
        <v>606480</v>
      </c>
      <c r="M53" s="4">
        <v>0.98719999999999997</v>
      </c>
      <c r="N53" s="6">
        <v>6533644.29</v>
      </c>
      <c r="O53" s="4">
        <v>21.385400000000001</v>
      </c>
      <c r="P53" s="6">
        <v>1662513.3</v>
      </c>
      <c r="Q53" s="4">
        <v>0.91439999999999999</v>
      </c>
      <c r="R53" s="6">
        <v>119248900.06</v>
      </c>
      <c r="S53" s="4">
        <v>1.7125999999999999</v>
      </c>
      <c r="T53" s="6">
        <v>4383536.7699999996</v>
      </c>
      <c r="U53" s="4">
        <v>5.5484</v>
      </c>
      <c r="V53" s="6">
        <v>146813128</v>
      </c>
      <c r="W53" s="4">
        <v>7.7544000000000004</v>
      </c>
      <c r="X53" s="6">
        <v>39680323</v>
      </c>
      <c r="Y53" s="4">
        <v>4.4278000000000004</v>
      </c>
      <c r="Z53" s="6">
        <v>25641575.399999999</v>
      </c>
      <c r="AA53" s="4">
        <v>1.4129</v>
      </c>
      <c r="AB53" s="6">
        <v>19134608</v>
      </c>
      <c r="AC53" s="4">
        <v>3.1566000000000001</v>
      </c>
      <c r="AD53" s="6">
        <v>0</v>
      </c>
      <c r="AE53">
        <v>0</v>
      </c>
      <c r="AF53" s="6">
        <v>0</v>
      </c>
      <c r="AG53">
        <v>0</v>
      </c>
      <c r="AH53" s="6">
        <v>79171496.200000003</v>
      </c>
      <c r="AI53" s="4">
        <v>5.6043000000000003</v>
      </c>
    </row>
    <row r="54" spans="1:35">
      <c r="A54" t="s">
        <v>213</v>
      </c>
      <c r="B54" s="6">
        <v>424570722.13999999</v>
      </c>
      <c r="C54" s="4">
        <v>2.1446000000000001</v>
      </c>
      <c r="D54" s="6">
        <v>0</v>
      </c>
      <c r="E54">
        <v>0</v>
      </c>
      <c r="F54" s="6">
        <v>7071355</v>
      </c>
      <c r="G54" s="4">
        <v>3.5455999999999999</v>
      </c>
      <c r="H54" s="6">
        <v>12707356.42</v>
      </c>
      <c r="I54" s="4">
        <v>0.89510000000000001</v>
      </c>
      <c r="J54" s="6">
        <v>7030399.4199999999</v>
      </c>
      <c r="K54" s="4">
        <v>2.9691999999999998</v>
      </c>
      <c r="L54" s="6">
        <v>1906680.35</v>
      </c>
      <c r="M54" s="4">
        <v>3.1036999999999999</v>
      </c>
      <c r="N54" s="6">
        <v>736702.35</v>
      </c>
      <c r="O54" s="4">
        <v>2.4113000000000002</v>
      </c>
      <c r="P54" s="6">
        <v>0</v>
      </c>
      <c r="Q54">
        <v>0</v>
      </c>
      <c r="R54" s="6">
        <v>187289409.75</v>
      </c>
      <c r="S54" s="4">
        <v>2.6898</v>
      </c>
      <c r="T54" s="6">
        <v>0</v>
      </c>
      <c r="U54">
        <v>0</v>
      </c>
      <c r="V54" s="6">
        <v>85771250</v>
      </c>
      <c r="W54" s="4">
        <v>4.5303000000000004</v>
      </c>
      <c r="X54" s="6">
        <v>54178393</v>
      </c>
      <c r="Y54" s="4">
        <v>6.0456000000000003</v>
      </c>
      <c r="Z54" s="6">
        <v>24323615.550000001</v>
      </c>
      <c r="AA54" s="4">
        <v>1.3403</v>
      </c>
      <c r="AB54" s="6">
        <v>0</v>
      </c>
      <c r="AC54">
        <v>0</v>
      </c>
      <c r="AD54" s="6">
        <v>1837381.2</v>
      </c>
      <c r="AE54" s="4">
        <v>0.1008</v>
      </c>
      <c r="AF54" s="6">
        <v>26631160</v>
      </c>
      <c r="AG54" s="4">
        <v>1.9751000000000001</v>
      </c>
      <c r="AH54" s="6">
        <v>15087019.1</v>
      </c>
      <c r="AI54" s="4">
        <v>1.0680000000000001</v>
      </c>
    </row>
    <row r="55" spans="1:35">
      <c r="A55" t="s">
        <v>214</v>
      </c>
      <c r="B55" s="6">
        <v>260525454.84</v>
      </c>
      <c r="C55" s="4">
        <v>1.3159000000000001</v>
      </c>
      <c r="D55" s="6">
        <v>18601309.300000001</v>
      </c>
      <c r="E55" s="4">
        <v>2.2364000000000002</v>
      </c>
      <c r="F55" s="6">
        <v>1792000</v>
      </c>
      <c r="G55" s="4">
        <v>0.89849999999999997</v>
      </c>
      <c r="H55" s="6">
        <v>7846635.3399999999</v>
      </c>
      <c r="I55" s="4">
        <v>0.55269999999999997</v>
      </c>
      <c r="J55" s="6">
        <v>0</v>
      </c>
      <c r="K55">
        <v>0</v>
      </c>
      <c r="L55" s="6">
        <v>500260.2</v>
      </c>
      <c r="M55" s="4">
        <v>0.81430000000000002</v>
      </c>
      <c r="N55" s="6">
        <v>0</v>
      </c>
      <c r="O55">
        <v>0</v>
      </c>
      <c r="P55" s="6">
        <v>0</v>
      </c>
      <c r="Q55">
        <v>0</v>
      </c>
      <c r="R55" s="6">
        <v>21947760</v>
      </c>
      <c r="S55" s="4">
        <v>0.31519999999999998</v>
      </c>
      <c r="T55" s="6">
        <v>1830031.5</v>
      </c>
      <c r="U55" s="4">
        <v>2.3163999999999998</v>
      </c>
      <c r="V55" s="6">
        <v>27135000</v>
      </c>
      <c r="W55" s="4">
        <v>1.4332</v>
      </c>
      <c r="X55" s="6">
        <v>6284800</v>
      </c>
      <c r="Y55" s="4">
        <v>0.70130000000000003</v>
      </c>
      <c r="Z55" s="6">
        <v>0</v>
      </c>
      <c r="AA55">
        <v>0</v>
      </c>
      <c r="AB55" s="6">
        <v>5309488</v>
      </c>
      <c r="AC55" s="4">
        <v>0.87590000000000001</v>
      </c>
      <c r="AD55" s="6">
        <v>59602185.979999997</v>
      </c>
      <c r="AE55" s="4">
        <v>3.2702</v>
      </c>
      <c r="AF55" s="6">
        <v>64238984.520000003</v>
      </c>
      <c r="AG55" s="4">
        <v>4.7641999999999998</v>
      </c>
      <c r="AH55" s="6">
        <v>45437000</v>
      </c>
      <c r="AI55" s="4">
        <v>3.2164000000000001</v>
      </c>
    </row>
    <row r="56" spans="1:35">
      <c r="A56" t="s">
        <v>215</v>
      </c>
      <c r="B56" s="6">
        <v>142996757.40000001</v>
      </c>
      <c r="C56" s="4">
        <v>0.72230000000000005</v>
      </c>
      <c r="D56" s="6">
        <v>0</v>
      </c>
      <c r="E56">
        <v>0</v>
      </c>
      <c r="F56" s="6">
        <v>3454625</v>
      </c>
      <c r="G56" s="4">
        <v>1.7322</v>
      </c>
      <c r="H56" s="6">
        <v>0</v>
      </c>
      <c r="I56">
        <v>0</v>
      </c>
      <c r="J56" s="6">
        <v>9359000</v>
      </c>
      <c r="K56" s="4">
        <v>3.9525999999999999</v>
      </c>
      <c r="L56" s="6">
        <v>774480</v>
      </c>
      <c r="M56" s="4">
        <v>1.2606999999999999</v>
      </c>
      <c r="N56" s="6">
        <v>0</v>
      </c>
      <c r="O56">
        <v>0</v>
      </c>
      <c r="P56" s="6">
        <v>0</v>
      </c>
      <c r="Q56">
        <v>0</v>
      </c>
      <c r="R56" s="6">
        <v>30122450</v>
      </c>
      <c r="S56" s="4">
        <v>0.43259999999999998</v>
      </c>
      <c r="T56" s="6">
        <v>0</v>
      </c>
      <c r="U56">
        <v>0</v>
      </c>
      <c r="V56" s="6">
        <v>66000000</v>
      </c>
      <c r="W56" s="4">
        <v>3.4860000000000002</v>
      </c>
      <c r="X56" s="6">
        <v>18249600</v>
      </c>
      <c r="Y56" s="4">
        <v>2.0364</v>
      </c>
      <c r="Z56" s="6">
        <v>0</v>
      </c>
      <c r="AA56">
        <v>0</v>
      </c>
      <c r="AB56" s="6">
        <v>0</v>
      </c>
      <c r="AC56">
        <v>0</v>
      </c>
      <c r="AD56" s="6">
        <v>0</v>
      </c>
      <c r="AE56">
        <v>0</v>
      </c>
      <c r="AF56" s="6">
        <v>0</v>
      </c>
      <c r="AG56">
        <v>0</v>
      </c>
      <c r="AH56" s="6">
        <v>15036602.4</v>
      </c>
      <c r="AI56" s="4">
        <v>1.0644</v>
      </c>
    </row>
    <row r="57" spans="1:35">
      <c r="A57" t="s">
        <v>216</v>
      </c>
      <c r="B57" s="6">
        <v>422981530.63999999</v>
      </c>
      <c r="C57" s="4">
        <v>2.1364999999999998</v>
      </c>
      <c r="D57" s="6">
        <v>53553214.259999998</v>
      </c>
      <c r="E57" s="4">
        <v>6.4386000000000001</v>
      </c>
      <c r="F57" s="6">
        <v>3000375</v>
      </c>
      <c r="G57" s="4">
        <v>1.5044</v>
      </c>
      <c r="H57" s="6">
        <v>20533483.739999998</v>
      </c>
      <c r="I57" s="4">
        <v>1.4463999999999999</v>
      </c>
      <c r="J57" s="6">
        <v>11579987.02</v>
      </c>
      <c r="K57" s="4">
        <v>4.8906000000000001</v>
      </c>
      <c r="L57" s="6">
        <v>2772954.36</v>
      </c>
      <c r="M57" s="4">
        <v>4.5137999999999998</v>
      </c>
      <c r="N57" s="6">
        <v>0</v>
      </c>
      <c r="O57">
        <v>0</v>
      </c>
      <c r="P57" s="6">
        <v>1158970.56</v>
      </c>
      <c r="Q57" s="4">
        <v>0.63739999999999997</v>
      </c>
      <c r="R57" s="6">
        <v>115473643.41</v>
      </c>
      <c r="S57" s="4">
        <v>1.6584000000000001</v>
      </c>
      <c r="T57" s="6">
        <v>6903136.6100000003</v>
      </c>
      <c r="U57" s="4">
        <v>8.7376000000000005</v>
      </c>
      <c r="V57" s="6">
        <v>73787000</v>
      </c>
      <c r="W57" s="4">
        <v>3.8973</v>
      </c>
      <c r="X57" s="6">
        <v>34810190</v>
      </c>
      <c r="Y57" s="4">
        <v>3.8843999999999999</v>
      </c>
      <c r="Z57" s="6">
        <v>17280237.48</v>
      </c>
      <c r="AA57" s="4">
        <v>0.95220000000000005</v>
      </c>
      <c r="AB57" s="6">
        <v>0</v>
      </c>
      <c r="AC57">
        <v>0</v>
      </c>
      <c r="AD57" s="6">
        <v>3896818.2</v>
      </c>
      <c r="AE57" s="4">
        <v>0.21379999999999999</v>
      </c>
      <c r="AF57" s="6">
        <v>49702320</v>
      </c>
      <c r="AG57" s="4">
        <v>3.6861000000000002</v>
      </c>
      <c r="AH57" s="6">
        <v>28529200</v>
      </c>
      <c r="AI57" s="4">
        <v>2.0194999999999999</v>
      </c>
    </row>
    <row r="58" spans="1:35" ht="13.5" thickBot="1">
      <c r="A58" t="s">
        <v>217</v>
      </c>
      <c r="B58" s="6">
        <v>541731622.40999997</v>
      </c>
      <c r="C58" s="4">
        <v>2.7364000000000002</v>
      </c>
      <c r="D58" s="6">
        <v>1653139.2</v>
      </c>
      <c r="E58" s="4">
        <v>0.1988</v>
      </c>
      <c r="F58" s="6">
        <v>12429705</v>
      </c>
      <c r="G58" s="4">
        <v>6.2323000000000004</v>
      </c>
      <c r="H58" s="6">
        <v>45548922.780000001</v>
      </c>
      <c r="I58" s="4">
        <v>3.2084999999999999</v>
      </c>
      <c r="J58" s="6">
        <v>11544279.880000001</v>
      </c>
      <c r="K58" s="4">
        <v>4.8756000000000004</v>
      </c>
      <c r="L58" s="6">
        <v>1712980</v>
      </c>
      <c r="M58" s="4">
        <v>2.7884000000000002</v>
      </c>
      <c r="N58" s="6">
        <v>0</v>
      </c>
      <c r="O58">
        <v>0</v>
      </c>
      <c r="P58" s="6">
        <v>0</v>
      </c>
      <c r="Q58">
        <v>0</v>
      </c>
      <c r="R58" s="6">
        <v>77772864.099999994</v>
      </c>
      <c r="S58" s="4">
        <v>1.1169</v>
      </c>
      <c r="T58" s="6">
        <v>2568519</v>
      </c>
      <c r="U58" s="4">
        <v>3.2511000000000001</v>
      </c>
      <c r="V58" s="6">
        <v>165802500</v>
      </c>
      <c r="W58" s="4">
        <v>8.7574000000000005</v>
      </c>
      <c r="X58" s="6">
        <v>31665114</v>
      </c>
      <c r="Y58" s="4">
        <v>3.5333999999999999</v>
      </c>
      <c r="Z58" s="6">
        <v>70642763.400000006</v>
      </c>
      <c r="AA58" s="4">
        <v>3.8925000000000001</v>
      </c>
      <c r="AB58" s="6">
        <v>14810144</v>
      </c>
      <c r="AC58" s="4">
        <v>2.4432</v>
      </c>
      <c r="AD58" s="6">
        <v>12507327.449999999</v>
      </c>
      <c r="AE58" s="4">
        <v>0.68620000000000003</v>
      </c>
      <c r="AF58" s="6">
        <v>55836147.100000001</v>
      </c>
      <c r="AG58" s="4">
        <v>4.141</v>
      </c>
      <c r="AH58" s="6">
        <v>37237216.5</v>
      </c>
      <c r="AI58" s="4">
        <v>2.6358999999999999</v>
      </c>
    </row>
    <row r="59" spans="1:35" ht="14.25" thickTop="1" thickBot="1">
      <c r="A59" s="15" t="s">
        <v>218</v>
      </c>
      <c r="B59" s="16">
        <v>2273289029</v>
      </c>
      <c r="C59" s="17">
        <v>11.482699999999999</v>
      </c>
      <c r="D59" s="16">
        <v>77729506.760000005</v>
      </c>
      <c r="E59" s="17">
        <v>9.3452000000000002</v>
      </c>
      <c r="F59" s="16">
        <v>44605644.850000001</v>
      </c>
      <c r="G59" s="17">
        <v>22.365400000000001</v>
      </c>
      <c r="H59" s="16">
        <v>96619497.980000004</v>
      </c>
      <c r="I59" s="17">
        <v>6.8059000000000003</v>
      </c>
      <c r="J59" s="16">
        <v>46357874.32</v>
      </c>
      <c r="K59" s="17">
        <v>19.578600000000002</v>
      </c>
      <c r="L59" s="16">
        <v>8273834.9100000001</v>
      </c>
      <c r="M59" s="17">
        <v>13.468</v>
      </c>
      <c r="N59" s="16">
        <v>7270346.6399999997</v>
      </c>
      <c r="O59" s="17">
        <v>23.796700000000001</v>
      </c>
      <c r="P59" s="16">
        <v>2821483.86</v>
      </c>
      <c r="Q59" s="17">
        <v>1.5518000000000001</v>
      </c>
      <c r="R59" s="16">
        <v>551855027.32000005</v>
      </c>
      <c r="S59" s="17">
        <v>7.9255000000000004</v>
      </c>
      <c r="T59" s="16">
        <v>15685223.880000001</v>
      </c>
      <c r="U59" s="17">
        <v>19.8535</v>
      </c>
      <c r="V59" s="16">
        <v>565308878</v>
      </c>
      <c r="W59" s="17">
        <v>29.858599999999999</v>
      </c>
      <c r="X59" s="16">
        <v>184868420</v>
      </c>
      <c r="Y59" s="17">
        <v>20.629000000000001</v>
      </c>
      <c r="Z59" s="16">
        <v>137888191.83000001</v>
      </c>
      <c r="AA59" s="17">
        <v>7.5978000000000003</v>
      </c>
      <c r="AB59" s="16">
        <v>39254240</v>
      </c>
      <c r="AC59" s="17">
        <v>6.4757999999999996</v>
      </c>
      <c r="AD59" s="16">
        <v>77843712.829999998</v>
      </c>
      <c r="AE59" s="17">
        <v>4.2710999999999997</v>
      </c>
      <c r="AF59" s="16">
        <v>196408611.62</v>
      </c>
      <c r="AG59" s="17">
        <v>14.5665</v>
      </c>
      <c r="AH59" s="16">
        <v>220498534.19999999</v>
      </c>
      <c r="AI59" s="17">
        <v>15.608499999999999</v>
      </c>
    </row>
    <row r="60" spans="1:35" ht="13.5" thickTop="1">
      <c r="A60" t="s">
        <v>219</v>
      </c>
      <c r="B60" s="6">
        <v>606080498.10000002</v>
      </c>
      <c r="C60" s="4">
        <v>3.0613999999999999</v>
      </c>
      <c r="D60" s="6">
        <v>0</v>
      </c>
      <c r="E60">
        <v>0</v>
      </c>
      <c r="F60" s="6">
        <v>6932030</v>
      </c>
      <c r="G60" s="4">
        <v>3.4756999999999998</v>
      </c>
      <c r="H60" s="6">
        <v>83132738.5</v>
      </c>
      <c r="I60" s="4">
        <v>5.8559000000000001</v>
      </c>
      <c r="J60" s="6">
        <v>14046947.6</v>
      </c>
      <c r="K60" s="4">
        <v>5.9325000000000001</v>
      </c>
      <c r="L60" s="6">
        <v>2435554</v>
      </c>
      <c r="M60" s="4">
        <v>3.9645000000000001</v>
      </c>
      <c r="N60" s="6">
        <v>205024</v>
      </c>
      <c r="O60" s="4">
        <v>0.67110000000000003</v>
      </c>
      <c r="P60" s="6">
        <v>10163886</v>
      </c>
      <c r="Q60" s="4">
        <v>5.5899000000000001</v>
      </c>
      <c r="R60" s="6">
        <v>141937400</v>
      </c>
      <c r="S60" s="4">
        <v>2.0384000000000002</v>
      </c>
      <c r="T60" s="6">
        <v>4748630</v>
      </c>
      <c r="U60" s="4">
        <v>6.0105000000000004</v>
      </c>
      <c r="V60" s="6">
        <v>81950000</v>
      </c>
      <c r="W60" s="4">
        <v>4.3285</v>
      </c>
      <c r="X60" s="6">
        <v>21342462</v>
      </c>
      <c r="Y60" s="4">
        <v>2.3815</v>
      </c>
      <c r="Z60" s="6">
        <v>71540860</v>
      </c>
      <c r="AA60" s="4">
        <v>3.9420000000000002</v>
      </c>
      <c r="AB60" s="6">
        <v>16789916</v>
      </c>
      <c r="AC60" s="4">
        <v>2.7698</v>
      </c>
      <c r="AD60" s="6">
        <v>111513090</v>
      </c>
      <c r="AE60" s="4">
        <v>6.1185</v>
      </c>
      <c r="AF60" s="6">
        <v>39341960</v>
      </c>
      <c r="AG60" s="4">
        <v>2.9178000000000002</v>
      </c>
      <c r="AH60" s="6">
        <v>0</v>
      </c>
      <c r="AI60">
        <v>0</v>
      </c>
    </row>
    <row r="61" spans="1:35" ht="13.5" thickBot="1">
      <c r="A61" t="s">
        <v>220</v>
      </c>
      <c r="B61" s="6">
        <v>0</v>
      </c>
      <c r="C61">
        <v>0</v>
      </c>
      <c r="D61" s="6">
        <v>0</v>
      </c>
      <c r="E61">
        <v>0</v>
      </c>
      <c r="F61" s="6">
        <v>0</v>
      </c>
      <c r="G61">
        <v>0</v>
      </c>
      <c r="H61" s="6">
        <v>0</v>
      </c>
      <c r="I61">
        <v>0</v>
      </c>
      <c r="J61" s="6">
        <v>0</v>
      </c>
      <c r="K61">
        <v>0</v>
      </c>
      <c r="L61" s="6">
        <v>0</v>
      </c>
      <c r="M61">
        <v>0</v>
      </c>
      <c r="N61" s="6">
        <v>0</v>
      </c>
      <c r="O61">
        <v>0</v>
      </c>
      <c r="P61" s="6">
        <v>0</v>
      </c>
      <c r="Q61">
        <v>0</v>
      </c>
      <c r="R61" s="6">
        <v>0</v>
      </c>
      <c r="S61">
        <v>0</v>
      </c>
      <c r="T61" s="6">
        <v>0</v>
      </c>
      <c r="U61">
        <v>0</v>
      </c>
      <c r="V61" s="6">
        <v>0</v>
      </c>
      <c r="W61">
        <v>0</v>
      </c>
      <c r="X61" s="6">
        <v>0</v>
      </c>
      <c r="Y61">
        <v>0</v>
      </c>
      <c r="Z61" s="6">
        <v>0</v>
      </c>
      <c r="AA61">
        <v>0</v>
      </c>
      <c r="AB61" s="6">
        <v>0</v>
      </c>
      <c r="AC61">
        <v>0</v>
      </c>
      <c r="AD61" s="6">
        <v>0</v>
      </c>
      <c r="AE61">
        <v>0</v>
      </c>
      <c r="AF61" s="6">
        <v>0</v>
      </c>
      <c r="AG61">
        <v>0</v>
      </c>
      <c r="AH61" s="6">
        <v>0</v>
      </c>
      <c r="AI61">
        <v>0</v>
      </c>
    </row>
    <row r="62" spans="1:35" ht="14.25" thickTop="1" thickBot="1">
      <c r="A62" s="15" t="s">
        <v>221</v>
      </c>
      <c r="B62" s="16">
        <v>606080498.10000002</v>
      </c>
      <c r="C62" s="17">
        <v>3.0613999999999999</v>
      </c>
      <c r="D62" s="16">
        <v>0</v>
      </c>
      <c r="E62" s="15">
        <v>0</v>
      </c>
      <c r="F62" s="16">
        <v>6932030</v>
      </c>
      <c r="G62" s="17">
        <v>3.4756999999999998</v>
      </c>
      <c r="H62" s="16">
        <v>83132738.5</v>
      </c>
      <c r="I62" s="17">
        <v>5.8559000000000001</v>
      </c>
      <c r="J62" s="16">
        <v>14046947.6</v>
      </c>
      <c r="K62" s="17">
        <v>5.9325000000000001</v>
      </c>
      <c r="L62" s="16">
        <v>2435554</v>
      </c>
      <c r="M62" s="17">
        <v>3.9645000000000001</v>
      </c>
      <c r="N62" s="16">
        <v>205024</v>
      </c>
      <c r="O62" s="17">
        <v>0.67110000000000003</v>
      </c>
      <c r="P62" s="16">
        <v>10163886</v>
      </c>
      <c r="Q62" s="17">
        <v>5.5899000000000001</v>
      </c>
      <c r="R62" s="16">
        <v>141937400</v>
      </c>
      <c r="S62" s="17">
        <v>2.0384000000000002</v>
      </c>
      <c r="T62" s="16">
        <v>4748630</v>
      </c>
      <c r="U62" s="17">
        <v>6.0105000000000004</v>
      </c>
      <c r="V62" s="16">
        <v>81950000</v>
      </c>
      <c r="W62" s="17">
        <v>4.3285</v>
      </c>
      <c r="X62" s="16">
        <v>21342462</v>
      </c>
      <c r="Y62" s="17">
        <v>2.3815</v>
      </c>
      <c r="Z62" s="16">
        <v>71540860</v>
      </c>
      <c r="AA62" s="17">
        <v>3.9420000000000002</v>
      </c>
      <c r="AB62" s="16">
        <v>16789916</v>
      </c>
      <c r="AC62" s="17">
        <v>2.7698</v>
      </c>
      <c r="AD62" s="16">
        <v>111513090</v>
      </c>
      <c r="AE62" s="17">
        <v>6.1185</v>
      </c>
      <c r="AF62" s="16">
        <v>39341960</v>
      </c>
      <c r="AG62" s="17">
        <v>2.9178000000000002</v>
      </c>
      <c r="AH62" s="16">
        <v>0</v>
      </c>
      <c r="AI62" s="15">
        <v>0</v>
      </c>
    </row>
    <row r="63" spans="1:35" ht="13.5" thickTop="1">
      <c r="A63" t="s">
        <v>226</v>
      </c>
      <c r="B63" s="6">
        <v>52879992.200000003</v>
      </c>
      <c r="C63" s="4">
        <v>0.2671</v>
      </c>
      <c r="D63" s="6">
        <v>48464337.600000001</v>
      </c>
      <c r="E63" s="4">
        <v>5.8268000000000004</v>
      </c>
      <c r="F63" s="6">
        <v>0</v>
      </c>
      <c r="G63">
        <v>0</v>
      </c>
      <c r="H63" s="6">
        <v>0</v>
      </c>
      <c r="I63">
        <v>0</v>
      </c>
      <c r="J63" s="6">
        <v>0</v>
      </c>
      <c r="K63">
        <v>0</v>
      </c>
      <c r="L63" s="6">
        <v>299600</v>
      </c>
      <c r="M63" s="4">
        <v>0.48770000000000002</v>
      </c>
      <c r="N63" s="6">
        <v>0</v>
      </c>
      <c r="O63">
        <v>0</v>
      </c>
      <c r="P63" s="6">
        <v>0</v>
      </c>
      <c r="Q63">
        <v>0</v>
      </c>
      <c r="R63" s="6">
        <v>0</v>
      </c>
      <c r="S63">
        <v>0</v>
      </c>
      <c r="T63" s="6">
        <v>1906504.6</v>
      </c>
      <c r="U63" s="4">
        <v>2.4131</v>
      </c>
      <c r="V63" s="6">
        <v>0</v>
      </c>
      <c r="W63">
        <v>0</v>
      </c>
      <c r="X63" s="6">
        <v>0</v>
      </c>
      <c r="Y63">
        <v>0</v>
      </c>
      <c r="Z63" s="6">
        <v>0</v>
      </c>
      <c r="AA63">
        <v>0</v>
      </c>
      <c r="AB63" s="6">
        <v>0</v>
      </c>
      <c r="AC63">
        <v>0</v>
      </c>
      <c r="AD63" s="6">
        <v>2209550</v>
      </c>
      <c r="AE63" s="4">
        <v>0.1212</v>
      </c>
      <c r="AF63" s="6">
        <v>0</v>
      </c>
      <c r="AG63">
        <v>0</v>
      </c>
      <c r="AH63" s="6">
        <v>0</v>
      </c>
      <c r="AI63">
        <v>0</v>
      </c>
    </row>
    <row r="64" spans="1:35" ht="13.5" thickBot="1">
      <c r="A64" t="s">
        <v>227</v>
      </c>
      <c r="B64" s="6">
        <v>1027848128.0599999</v>
      </c>
      <c r="C64" s="4">
        <v>5.1917999999999997</v>
      </c>
      <c r="D64" s="6">
        <v>18071798.52</v>
      </c>
      <c r="E64" s="4">
        <v>2.1726999999999999</v>
      </c>
      <c r="F64" s="6">
        <v>1168900</v>
      </c>
      <c r="G64" s="4">
        <v>0.58609999999999995</v>
      </c>
      <c r="H64" s="6">
        <v>123818973.40000001</v>
      </c>
      <c r="I64" s="4">
        <v>8.7218999999999998</v>
      </c>
      <c r="J64" s="6">
        <v>0</v>
      </c>
      <c r="K64">
        <v>0</v>
      </c>
      <c r="L64" s="6">
        <v>6380746.0800000001</v>
      </c>
      <c r="M64" s="4">
        <v>10.3864</v>
      </c>
      <c r="N64" s="6">
        <v>3139559.1</v>
      </c>
      <c r="O64" s="4">
        <v>10.2761</v>
      </c>
      <c r="P64" s="6">
        <v>15897577.74</v>
      </c>
      <c r="Q64" s="4">
        <v>8.7433999999999994</v>
      </c>
      <c r="R64" s="6">
        <v>409284726.27999997</v>
      </c>
      <c r="S64" s="4">
        <v>5.8780000000000001</v>
      </c>
      <c r="T64" s="6">
        <v>2272477.2000000002</v>
      </c>
      <c r="U64" s="4">
        <v>2.8763999999999998</v>
      </c>
      <c r="V64" s="6">
        <v>0</v>
      </c>
      <c r="W64">
        <v>0</v>
      </c>
      <c r="X64" s="6">
        <v>42368662</v>
      </c>
      <c r="Y64" s="4">
        <v>4.7278000000000002</v>
      </c>
      <c r="Z64" s="6">
        <v>104931673.04000001</v>
      </c>
      <c r="AA64" s="4">
        <v>5.7817999999999996</v>
      </c>
      <c r="AB64" s="6">
        <v>29905811</v>
      </c>
      <c r="AC64" s="4">
        <v>4.9336000000000002</v>
      </c>
      <c r="AD64" s="6">
        <v>96830793.299999997</v>
      </c>
      <c r="AE64" s="4">
        <v>5.3129</v>
      </c>
      <c r="AF64" s="6">
        <v>80892322.319999993</v>
      </c>
      <c r="AG64" s="4">
        <v>5.9992999999999999</v>
      </c>
      <c r="AH64" s="6">
        <v>92884108.079999998</v>
      </c>
      <c r="AI64" s="4">
        <v>6.5750000000000002</v>
      </c>
    </row>
    <row r="65" spans="1:35" ht="14.25" thickTop="1" thickBot="1">
      <c r="A65" s="15" t="s">
        <v>228</v>
      </c>
      <c r="B65" s="16">
        <v>1080728120.26</v>
      </c>
      <c r="C65" s="17">
        <v>5.4588999999999999</v>
      </c>
      <c r="D65" s="16">
        <v>66536136.119999997</v>
      </c>
      <c r="E65" s="17">
        <v>7.9995000000000003</v>
      </c>
      <c r="F65" s="16">
        <v>1168900</v>
      </c>
      <c r="G65" s="17">
        <v>0.58609999999999995</v>
      </c>
      <c r="H65" s="16">
        <v>123818973.40000001</v>
      </c>
      <c r="I65" s="17">
        <v>8.7218999999999998</v>
      </c>
      <c r="J65" s="16">
        <v>0</v>
      </c>
      <c r="K65" s="15">
        <v>0</v>
      </c>
      <c r="L65" s="16">
        <v>6680346.0800000001</v>
      </c>
      <c r="M65" s="17">
        <v>10.8741</v>
      </c>
      <c r="N65" s="16">
        <v>3139559.1</v>
      </c>
      <c r="O65" s="17">
        <v>10.2761</v>
      </c>
      <c r="P65" s="16">
        <v>15897577.74</v>
      </c>
      <c r="Q65" s="17">
        <v>8.7433999999999994</v>
      </c>
      <c r="R65" s="16">
        <v>409284726.27999997</v>
      </c>
      <c r="S65" s="17">
        <v>5.8780000000000001</v>
      </c>
      <c r="T65" s="16">
        <v>4178981.8</v>
      </c>
      <c r="U65" s="17">
        <v>5.2895000000000003</v>
      </c>
      <c r="V65" s="16">
        <v>0</v>
      </c>
      <c r="W65" s="15">
        <v>0</v>
      </c>
      <c r="X65" s="16">
        <v>42368662</v>
      </c>
      <c r="Y65" s="17">
        <v>4.7278000000000002</v>
      </c>
      <c r="Z65" s="16">
        <v>104931673.04000001</v>
      </c>
      <c r="AA65" s="17">
        <v>5.7817999999999996</v>
      </c>
      <c r="AB65" s="16">
        <v>29905811</v>
      </c>
      <c r="AC65" s="17">
        <v>4.9336000000000002</v>
      </c>
      <c r="AD65" s="16">
        <v>99040343.299999997</v>
      </c>
      <c r="AE65" s="17">
        <v>5.4340999999999999</v>
      </c>
      <c r="AF65" s="16">
        <v>80892322.319999993</v>
      </c>
      <c r="AG65" s="17">
        <v>5.9992999999999999</v>
      </c>
      <c r="AH65" s="16">
        <v>92884108.079999998</v>
      </c>
      <c r="AI65" s="17">
        <v>6.5750000000000002</v>
      </c>
    </row>
    <row r="66" spans="1:35" ht="13.5" thickTop="1">
      <c r="A66" t="s">
        <v>223</v>
      </c>
      <c r="B66" s="6">
        <v>280186534.37</v>
      </c>
      <c r="C66" s="4">
        <v>1.4153</v>
      </c>
      <c r="D66" s="6">
        <v>0</v>
      </c>
      <c r="E66">
        <v>0</v>
      </c>
      <c r="F66" s="6">
        <v>6417666.0499999998</v>
      </c>
      <c r="G66" s="4">
        <v>3.2178</v>
      </c>
      <c r="H66" s="6">
        <v>12708158.449999999</v>
      </c>
      <c r="I66" s="4">
        <v>0.8952</v>
      </c>
      <c r="J66" s="6">
        <v>0</v>
      </c>
      <c r="K66">
        <v>0</v>
      </c>
      <c r="L66" s="6">
        <v>2698456.42</v>
      </c>
      <c r="M66" s="4">
        <v>4.3925000000000001</v>
      </c>
      <c r="N66" s="6">
        <v>0</v>
      </c>
      <c r="O66">
        <v>0</v>
      </c>
      <c r="P66" s="6">
        <v>447643.2</v>
      </c>
      <c r="Q66" s="4">
        <v>0.2462</v>
      </c>
      <c r="R66" s="6">
        <v>84788725.400000006</v>
      </c>
      <c r="S66" s="4">
        <v>1.2177</v>
      </c>
      <c r="T66" s="6">
        <v>0</v>
      </c>
      <c r="U66">
        <v>0</v>
      </c>
      <c r="V66" s="6">
        <v>0</v>
      </c>
      <c r="W66">
        <v>0</v>
      </c>
      <c r="X66" s="6">
        <v>32399734</v>
      </c>
      <c r="Y66" s="4">
        <v>3.6154000000000002</v>
      </c>
      <c r="Z66" s="6">
        <v>24600619.780000001</v>
      </c>
      <c r="AA66" s="4">
        <v>1.3554999999999999</v>
      </c>
      <c r="AB66" s="6">
        <v>0</v>
      </c>
      <c r="AC66">
        <v>0</v>
      </c>
      <c r="AD66" s="6">
        <v>36056342.149999999</v>
      </c>
      <c r="AE66" s="4">
        <v>1.9782999999999999</v>
      </c>
      <c r="AF66" s="6">
        <v>61930444.240000002</v>
      </c>
      <c r="AG66" s="4">
        <v>4.593</v>
      </c>
      <c r="AH66" s="6">
        <v>18138744.68</v>
      </c>
      <c r="AI66" s="4">
        <v>1.284</v>
      </c>
    </row>
    <row r="67" spans="1:35" ht="13.5" thickBot="1">
      <c r="A67" t="s">
        <v>224</v>
      </c>
      <c r="B67" s="6">
        <v>29914070</v>
      </c>
      <c r="C67" s="4">
        <v>0.15110000000000001</v>
      </c>
      <c r="D67" s="6">
        <v>2055927.5</v>
      </c>
      <c r="E67" s="4">
        <v>0.2472</v>
      </c>
      <c r="F67" s="6">
        <v>0</v>
      </c>
      <c r="G67">
        <v>0</v>
      </c>
      <c r="H67" s="6">
        <v>0</v>
      </c>
      <c r="I67">
        <v>0</v>
      </c>
      <c r="J67" s="6">
        <v>0</v>
      </c>
      <c r="K67">
        <v>0</v>
      </c>
      <c r="L67" s="6">
        <v>0</v>
      </c>
      <c r="M67">
        <v>0</v>
      </c>
      <c r="N67" s="6">
        <v>0</v>
      </c>
      <c r="O67">
        <v>0</v>
      </c>
      <c r="P67" s="6">
        <v>0</v>
      </c>
      <c r="Q67">
        <v>0</v>
      </c>
      <c r="R67" s="6">
        <v>0</v>
      </c>
      <c r="S67">
        <v>0</v>
      </c>
      <c r="T67" s="6">
        <v>0</v>
      </c>
      <c r="U67">
        <v>0</v>
      </c>
      <c r="V67" s="6">
        <v>9797927.5</v>
      </c>
      <c r="W67" s="4">
        <v>0.51749999999999996</v>
      </c>
      <c r="X67" s="6">
        <v>4391170</v>
      </c>
      <c r="Y67" s="4">
        <v>0.49</v>
      </c>
      <c r="Z67" s="6">
        <v>0</v>
      </c>
      <c r="AA67">
        <v>0</v>
      </c>
      <c r="AB67" s="6">
        <v>0</v>
      </c>
      <c r="AC67">
        <v>0</v>
      </c>
      <c r="AD67" s="6">
        <v>0</v>
      </c>
      <c r="AE67">
        <v>0</v>
      </c>
      <c r="AF67" s="6">
        <v>13669045</v>
      </c>
      <c r="AG67" s="4">
        <v>1.0138</v>
      </c>
      <c r="AH67" s="6">
        <v>0</v>
      </c>
      <c r="AI67">
        <v>0</v>
      </c>
    </row>
    <row r="68" spans="1:35" ht="14.25" thickTop="1" thickBot="1">
      <c r="A68" s="15" t="s">
        <v>225</v>
      </c>
      <c r="B68" s="16">
        <v>310100604.37</v>
      </c>
      <c r="C68" s="17">
        <v>1.5664</v>
      </c>
      <c r="D68" s="16">
        <v>2055927.5</v>
      </c>
      <c r="E68" s="17">
        <v>0.2472</v>
      </c>
      <c r="F68" s="16">
        <v>6417666.0499999998</v>
      </c>
      <c r="G68" s="17">
        <v>3.2178</v>
      </c>
      <c r="H68" s="16">
        <v>12708158.449999999</v>
      </c>
      <c r="I68" s="17">
        <v>0.8952</v>
      </c>
      <c r="J68" s="16">
        <v>0</v>
      </c>
      <c r="K68" s="15">
        <v>0</v>
      </c>
      <c r="L68" s="16">
        <v>2698456.42</v>
      </c>
      <c r="M68" s="17">
        <v>4.3925000000000001</v>
      </c>
      <c r="N68" s="16">
        <v>0</v>
      </c>
      <c r="O68" s="15">
        <v>0</v>
      </c>
      <c r="P68" s="16">
        <v>447643.2</v>
      </c>
      <c r="Q68" s="17">
        <v>0.2462</v>
      </c>
      <c r="R68" s="16">
        <v>84788725.400000006</v>
      </c>
      <c r="S68" s="17">
        <v>1.2177</v>
      </c>
      <c r="T68" s="16">
        <v>0</v>
      </c>
      <c r="U68" s="15">
        <v>0</v>
      </c>
      <c r="V68" s="16">
        <v>9797927.5</v>
      </c>
      <c r="W68" s="17">
        <v>0.51749999999999996</v>
      </c>
      <c r="X68" s="16">
        <v>36790904</v>
      </c>
      <c r="Y68" s="17">
        <v>4.1054000000000004</v>
      </c>
      <c r="Z68" s="16">
        <v>24600619.780000001</v>
      </c>
      <c r="AA68" s="17">
        <v>1.3554999999999999</v>
      </c>
      <c r="AB68" s="16">
        <v>0</v>
      </c>
      <c r="AC68" s="15">
        <v>0</v>
      </c>
      <c r="AD68" s="16">
        <v>36056342.149999999</v>
      </c>
      <c r="AE68" s="17">
        <v>1.9782999999999999</v>
      </c>
      <c r="AF68" s="16">
        <v>75599489.239999995</v>
      </c>
      <c r="AG68" s="17">
        <v>5.6067999999999998</v>
      </c>
      <c r="AH68" s="16">
        <v>18138744.68</v>
      </c>
      <c r="AI68" s="17">
        <v>1.284</v>
      </c>
    </row>
    <row r="69" spans="1:35" ht="13.5" thickTop="1">
      <c r="A69" t="s">
        <v>229</v>
      </c>
      <c r="B69" s="6">
        <v>619177.4</v>
      </c>
      <c r="C69" s="4">
        <v>3.0999999999999999E-3</v>
      </c>
      <c r="D69" s="6">
        <v>0</v>
      </c>
      <c r="E69">
        <v>0</v>
      </c>
      <c r="F69" s="6">
        <v>0</v>
      </c>
      <c r="G69">
        <v>0</v>
      </c>
      <c r="H69" s="6">
        <v>0</v>
      </c>
      <c r="I69">
        <v>0</v>
      </c>
      <c r="J69" s="6">
        <v>0</v>
      </c>
      <c r="K69">
        <v>0</v>
      </c>
      <c r="L69" s="6">
        <v>0</v>
      </c>
      <c r="M69">
        <v>0</v>
      </c>
      <c r="N69" s="6">
        <v>0</v>
      </c>
      <c r="O69">
        <v>0</v>
      </c>
      <c r="P69" s="6">
        <v>0</v>
      </c>
      <c r="Q69">
        <v>0</v>
      </c>
      <c r="R69" s="6">
        <v>0</v>
      </c>
      <c r="S69">
        <v>0</v>
      </c>
      <c r="T69" s="6">
        <v>0</v>
      </c>
      <c r="U69">
        <v>0</v>
      </c>
      <c r="V69" s="6">
        <v>0</v>
      </c>
      <c r="W69">
        <v>0</v>
      </c>
      <c r="X69" s="6">
        <v>0</v>
      </c>
      <c r="Y69">
        <v>0</v>
      </c>
      <c r="Z69" s="6">
        <v>0</v>
      </c>
      <c r="AA69">
        <v>0</v>
      </c>
      <c r="AB69" s="6">
        <v>0</v>
      </c>
      <c r="AC69">
        <v>0</v>
      </c>
      <c r="AD69" s="6">
        <v>0</v>
      </c>
      <c r="AE69">
        <v>0</v>
      </c>
      <c r="AF69" s="6">
        <v>0</v>
      </c>
      <c r="AG69">
        <v>0</v>
      </c>
      <c r="AH69" s="6">
        <v>619177.4</v>
      </c>
      <c r="AI69" s="4">
        <v>4.3799999999999999E-2</v>
      </c>
    </row>
    <row r="70" spans="1:35" ht="13.5" thickBot="1">
      <c r="A70" t="s">
        <v>230</v>
      </c>
      <c r="B70" s="6">
        <v>0</v>
      </c>
      <c r="C70">
        <v>0</v>
      </c>
      <c r="D70" s="6">
        <v>0</v>
      </c>
      <c r="E70">
        <v>0</v>
      </c>
      <c r="F70" s="6">
        <v>0</v>
      </c>
      <c r="G70">
        <v>0</v>
      </c>
      <c r="H70" s="6">
        <v>0</v>
      </c>
      <c r="I70">
        <v>0</v>
      </c>
      <c r="J70" s="6">
        <v>0</v>
      </c>
      <c r="K70">
        <v>0</v>
      </c>
      <c r="L70" s="6">
        <v>0</v>
      </c>
      <c r="M70">
        <v>0</v>
      </c>
      <c r="N70" s="6">
        <v>0</v>
      </c>
      <c r="O70">
        <v>0</v>
      </c>
      <c r="P70" s="6">
        <v>0</v>
      </c>
      <c r="Q70">
        <v>0</v>
      </c>
      <c r="R70" s="6">
        <v>0</v>
      </c>
      <c r="S70">
        <v>0</v>
      </c>
      <c r="T70" s="6">
        <v>0</v>
      </c>
      <c r="U70">
        <v>0</v>
      </c>
      <c r="V70" s="6">
        <v>0</v>
      </c>
      <c r="W70">
        <v>0</v>
      </c>
      <c r="X70" s="6">
        <v>0</v>
      </c>
      <c r="Y70">
        <v>0</v>
      </c>
      <c r="Z70" s="6">
        <v>0</v>
      </c>
      <c r="AA70">
        <v>0</v>
      </c>
      <c r="AB70" s="6">
        <v>0</v>
      </c>
      <c r="AC70">
        <v>0</v>
      </c>
      <c r="AD70" s="6">
        <v>0</v>
      </c>
      <c r="AE70">
        <v>0</v>
      </c>
      <c r="AF70" s="6">
        <v>0</v>
      </c>
      <c r="AG70">
        <v>0</v>
      </c>
      <c r="AH70" s="6">
        <v>0</v>
      </c>
      <c r="AI70">
        <v>0</v>
      </c>
    </row>
    <row r="71" spans="1:35" ht="14.25" thickTop="1" thickBot="1">
      <c r="A71" s="15" t="s">
        <v>231</v>
      </c>
      <c r="B71" s="16">
        <v>619177.4</v>
      </c>
      <c r="C71" s="17">
        <v>3.0999999999999999E-3</v>
      </c>
      <c r="D71" s="16">
        <v>0</v>
      </c>
      <c r="E71" s="15">
        <v>0</v>
      </c>
      <c r="F71" s="16">
        <v>0</v>
      </c>
      <c r="G71" s="15">
        <v>0</v>
      </c>
      <c r="H71" s="16">
        <v>0</v>
      </c>
      <c r="I71" s="15">
        <v>0</v>
      </c>
      <c r="J71" s="16">
        <v>0</v>
      </c>
      <c r="K71" s="15">
        <v>0</v>
      </c>
      <c r="L71" s="16">
        <v>0</v>
      </c>
      <c r="M71" s="15">
        <v>0</v>
      </c>
      <c r="N71" s="16">
        <v>0</v>
      </c>
      <c r="O71" s="15">
        <v>0</v>
      </c>
      <c r="P71" s="16">
        <v>0</v>
      </c>
      <c r="Q71" s="15">
        <v>0</v>
      </c>
      <c r="R71" s="16">
        <v>0</v>
      </c>
      <c r="S71" s="15">
        <v>0</v>
      </c>
      <c r="T71" s="16">
        <v>0</v>
      </c>
      <c r="U71" s="15">
        <v>0</v>
      </c>
      <c r="V71" s="16">
        <v>0</v>
      </c>
      <c r="W71" s="15">
        <v>0</v>
      </c>
      <c r="X71" s="16">
        <v>0</v>
      </c>
      <c r="Y71" s="15">
        <v>0</v>
      </c>
      <c r="Z71" s="16">
        <v>0</v>
      </c>
      <c r="AA71" s="15">
        <v>0</v>
      </c>
      <c r="AB71" s="16">
        <v>0</v>
      </c>
      <c r="AC71" s="15">
        <v>0</v>
      </c>
      <c r="AD71" s="16">
        <v>0</v>
      </c>
      <c r="AE71" s="15">
        <v>0</v>
      </c>
      <c r="AF71" s="16">
        <v>0</v>
      </c>
      <c r="AG71" s="15">
        <v>0</v>
      </c>
      <c r="AH71" s="16">
        <v>619177.4</v>
      </c>
      <c r="AI71" s="17">
        <v>4.3799999999999999E-2</v>
      </c>
    </row>
    <row r="72" spans="1:35" ht="14.25" thickTop="1" thickBot="1">
      <c r="A72" s="15" t="s">
        <v>222</v>
      </c>
      <c r="B72" s="16">
        <v>0</v>
      </c>
      <c r="C72" s="15">
        <v>0</v>
      </c>
      <c r="D72" s="16">
        <v>0</v>
      </c>
      <c r="E72" s="15">
        <v>0</v>
      </c>
      <c r="F72" s="16">
        <v>0</v>
      </c>
      <c r="G72" s="15">
        <v>0</v>
      </c>
      <c r="H72" s="16">
        <v>0</v>
      </c>
      <c r="I72" s="15">
        <v>0</v>
      </c>
      <c r="J72" s="16">
        <v>0</v>
      </c>
      <c r="K72" s="15">
        <v>0</v>
      </c>
      <c r="L72" s="16">
        <v>0</v>
      </c>
      <c r="M72" s="15">
        <v>0</v>
      </c>
      <c r="N72" s="16">
        <v>0</v>
      </c>
      <c r="O72" s="15">
        <v>0</v>
      </c>
      <c r="P72" s="16">
        <v>0</v>
      </c>
      <c r="Q72" s="15">
        <v>0</v>
      </c>
      <c r="R72" s="16">
        <v>0</v>
      </c>
      <c r="S72" s="15">
        <v>0</v>
      </c>
      <c r="T72" s="16">
        <v>0</v>
      </c>
      <c r="U72" s="15">
        <v>0</v>
      </c>
      <c r="V72" s="16">
        <v>0</v>
      </c>
      <c r="W72" s="15">
        <v>0</v>
      </c>
      <c r="X72" s="16">
        <v>0</v>
      </c>
      <c r="Y72" s="15">
        <v>0</v>
      </c>
      <c r="Z72" s="16">
        <v>0</v>
      </c>
      <c r="AA72" s="15">
        <v>0</v>
      </c>
      <c r="AB72" s="16">
        <v>0</v>
      </c>
      <c r="AC72" s="15">
        <v>0</v>
      </c>
      <c r="AD72" s="16">
        <v>0</v>
      </c>
      <c r="AE72" s="15">
        <v>0</v>
      </c>
      <c r="AF72" s="16">
        <v>0</v>
      </c>
      <c r="AG72" s="15">
        <v>0</v>
      </c>
      <c r="AH72" s="16">
        <v>0</v>
      </c>
      <c r="AI72" s="15">
        <v>0</v>
      </c>
    </row>
    <row r="73" spans="1:35" ht="14.25" thickTop="1" thickBot="1">
      <c r="A73" s="15" t="s">
        <v>323</v>
      </c>
      <c r="B73" s="16">
        <v>299175316.76999998</v>
      </c>
      <c r="C73" s="17">
        <v>1.5112000000000001</v>
      </c>
      <c r="D73" s="16">
        <v>0</v>
      </c>
      <c r="E73" s="17">
        <v>0</v>
      </c>
      <c r="F73" s="16">
        <v>0</v>
      </c>
      <c r="G73" s="17">
        <v>0</v>
      </c>
      <c r="H73" s="16">
        <v>45743825.039999999</v>
      </c>
      <c r="I73" s="17">
        <v>3.2222</v>
      </c>
      <c r="J73" s="16">
        <v>0</v>
      </c>
      <c r="K73" s="17">
        <v>0</v>
      </c>
      <c r="L73" s="16">
        <v>0</v>
      </c>
      <c r="M73" s="17">
        <v>0</v>
      </c>
      <c r="N73" s="16">
        <v>0</v>
      </c>
      <c r="O73" s="17">
        <v>0</v>
      </c>
      <c r="P73" s="16">
        <v>0</v>
      </c>
      <c r="Q73" s="17">
        <v>0</v>
      </c>
      <c r="R73" s="16">
        <v>46746747.600000001</v>
      </c>
      <c r="S73" s="17">
        <v>0.6714</v>
      </c>
      <c r="T73" s="16">
        <v>0</v>
      </c>
      <c r="U73" s="17">
        <v>0</v>
      </c>
      <c r="V73" s="16">
        <v>0</v>
      </c>
      <c r="W73" s="17">
        <v>0</v>
      </c>
      <c r="X73" s="16">
        <v>0</v>
      </c>
      <c r="Y73" s="17">
        <v>0</v>
      </c>
      <c r="Z73" s="16">
        <v>30605071.559999999</v>
      </c>
      <c r="AA73" s="17">
        <v>1.6863999999999999</v>
      </c>
      <c r="AB73" s="16">
        <v>0</v>
      </c>
      <c r="AC73" s="17">
        <v>0</v>
      </c>
      <c r="AD73" s="16">
        <v>108908218.72</v>
      </c>
      <c r="AE73" s="17">
        <v>5.9755000000000003</v>
      </c>
      <c r="AF73" s="16">
        <v>67171453.849999994</v>
      </c>
      <c r="AG73" s="17">
        <v>4.9817</v>
      </c>
      <c r="AH73" s="16">
        <v>0</v>
      </c>
      <c r="AI73" s="17">
        <v>0</v>
      </c>
    </row>
    <row r="74" spans="1:35" ht="14.25" thickTop="1" thickBot="1">
      <c r="A74" s="15" t="s">
        <v>123</v>
      </c>
      <c r="B74" s="16">
        <v>18237207536.43</v>
      </c>
      <c r="C74" s="17">
        <v>92.118600000000001</v>
      </c>
      <c r="D74" s="16">
        <v>795317289.22000003</v>
      </c>
      <c r="E74" s="17">
        <v>95.619200000000006</v>
      </c>
      <c r="F74" s="16">
        <v>193553860.40000001</v>
      </c>
      <c r="G74" s="17">
        <v>97.048599999999993</v>
      </c>
      <c r="H74" s="16">
        <v>1418715802.76</v>
      </c>
      <c r="I74" s="17">
        <v>99.934899999999999</v>
      </c>
      <c r="J74" s="16">
        <v>233624922.34</v>
      </c>
      <c r="K74" s="17">
        <v>98.668099999999995</v>
      </c>
      <c r="L74" s="16">
        <v>56598088.310000002</v>
      </c>
      <c r="M74" s="17">
        <v>92.129099999999994</v>
      </c>
      <c r="N74" s="16">
        <v>29313140.760000002</v>
      </c>
      <c r="O74" s="17">
        <v>95.945400000000006</v>
      </c>
      <c r="P74" s="16">
        <v>177822375.91</v>
      </c>
      <c r="Q74" s="17">
        <v>97.798900000000003</v>
      </c>
      <c r="R74" s="16">
        <v>6288284397.0500002</v>
      </c>
      <c r="S74" s="17">
        <v>90.309700000000007</v>
      </c>
      <c r="T74" s="16">
        <v>75547049.620000005</v>
      </c>
      <c r="U74" s="17">
        <v>95.623199999999997</v>
      </c>
      <c r="V74" s="16">
        <v>1823664805.8</v>
      </c>
      <c r="W74" s="17">
        <v>96.322699999999998</v>
      </c>
      <c r="X74" s="16">
        <v>877175971</v>
      </c>
      <c r="Y74" s="17">
        <v>97.881699999999995</v>
      </c>
      <c r="Z74" s="16">
        <v>1576430357.3099999</v>
      </c>
      <c r="AA74" s="17">
        <v>86.862899999999996</v>
      </c>
      <c r="AB74" s="16">
        <v>527155140</v>
      </c>
      <c r="AC74" s="17">
        <v>86.9649</v>
      </c>
      <c r="AD74" s="16">
        <v>1715840974.26</v>
      </c>
      <c r="AE74" s="17">
        <v>94.144000000000005</v>
      </c>
      <c r="AF74" s="16">
        <v>1173244702.4200001</v>
      </c>
      <c r="AG74" s="17">
        <v>87.012600000000006</v>
      </c>
      <c r="AH74" s="16">
        <v>1274918659.27</v>
      </c>
      <c r="AI74" s="17">
        <v>90.248199999999997</v>
      </c>
    </row>
    <row r="75" spans="1:35" ht="14.25" thickTop="1" thickBot="1">
      <c r="A75" s="15" t="s">
        <v>124</v>
      </c>
      <c r="B75" s="16">
        <v>85183796.849999994</v>
      </c>
      <c r="C75" s="17">
        <v>0.43030000000000002</v>
      </c>
      <c r="D75" s="16">
        <v>0</v>
      </c>
      <c r="E75" s="17">
        <v>0</v>
      </c>
      <c r="F75" s="16">
        <v>0</v>
      </c>
      <c r="G75" s="17">
        <v>0</v>
      </c>
      <c r="H75" s="16">
        <v>0</v>
      </c>
      <c r="I75" s="17">
        <v>0</v>
      </c>
      <c r="J75" s="16">
        <v>0</v>
      </c>
      <c r="K75" s="17">
        <v>0</v>
      </c>
      <c r="L75" s="16">
        <v>0</v>
      </c>
      <c r="M75" s="17">
        <v>0</v>
      </c>
      <c r="N75" s="16">
        <v>0</v>
      </c>
      <c r="O75" s="17">
        <v>0</v>
      </c>
      <c r="P75" s="16">
        <v>0</v>
      </c>
      <c r="Q75" s="17">
        <v>0</v>
      </c>
      <c r="R75" s="16">
        <v>0</v>
      </c>
      <c r="S75" s="17">
        <v>0</v>
      </c>
      <c r="T75" s="16">
        <v>0</v>
      </c>
      <c r="U75" s="17">
        <v>0</v>
      </c>
      <c r="V75" s="16">
        <v>0</v>
      </c>
      <c r="W75" s="17">
        <v>0</v>
      </c>
      <c r="X75" s="16">
        <v>0</v>
      </c>
      <c r="Y75" s="17">
        <v>0</v>
      </c>
      <c r="Z75" s="16">
        <v>0</v>
      </c>
      <c r="AA75" s="17">
        <v>0</v>
      </c>
      <c r="AB75" s="16">
        <v>52685111</v>
      </c>
      <c r="AC75" s="17">
        <v>8.6914999999999996</v>
      </c>
      <c r="AD75" s="16">
        <v>0</v>
      </c>
      <c r="AE75" s="17">
        <v>0</v>
      </c>
      <c r="AF75" s="16">
        <v>32498685.850000001</v>
      </c>
      <c r="AG75" s="17">
        <v>2.4102000000000001</v>
      </c>
      <c r="AH75" s="16">
        <v>0</v>
      </c>
      <c r="AI75" s="17">
        <v>0</v>
      </c>
    </row>
    <row r="76" spans="1:35" ht="14.25" thickTop="1" thickBot="1">
      <c r="A76" s="15" t="s">
        <v>125</v>
      </c>
      <c r="B76" s="16">
        <v>18322391333.279999</v>
      </c>
      <c r="C76" s="17">
        <v>92.548900000000003</v>
      </c>
      <c r="D76" s="16">
        <v>795317289.22000003</v>
      </c>
      <c r="E76" s="17">
        <v>95.619200000000006</v>
      </c>
      <c r="F76" s="16">
        <v>193553860.40000001</v>
      </c>
      <c r="G76" s="17">
        <v>97.048599999999993</v>
      </c>
      <c r="H76" s="16">
        <v>1418715802.76</v>
      </c>
      <c r="I76" s="17">
        <v>99.934899999999999</v>
      </c>
      <c r="J76" s="16">
        <v>233624922.34</v>
      </c>
      <c r="K76" s="17">
        <v>98.668099999999995</v>
      </c>
      <c r="L76" s="16">
        <v>56598088.310000002</v>
      </c>
      <c r="M76" s="17">
        <v>92.129099999999994</v>
      </c>
      <c r="N76" s="16">
        <v>29313140.760000002</v>
      </c>
      <c r="O76" s="17">
        <v>95.945400000000006</v>
      </c>
      <c r="P76" s="16">
        <v>177822375.91</v>
      </c>
      <c r="Q76" s="17">
        <v>97.798900000000003</v>
      </c>
      <c r="R76" s="16">
        <v>6288284397.0500002</v>
      </c>
      <c r="S76" s="17">
        <v>90.309700000000007</v>
      </c>
      <c r="T76" s="16">
        <v>75547049.620000005</v>
      </c>
      <c r="U76" s="17">
        <v>95.623199999999997</v>
      </c>
      <c r="V76" s="16">
        <v>1823664805.8</v>
      </c>
      <c r="W76" s="17">
        <v>96.322699999999998</v>
      </c>
      <c r="X76" s="16">
        <v>877175971</v>
      </c>
      <c r="Y76" s="17">
        <v>97.881699999999995</v>
      </c>
      <c r="Z76" s="16">
        <v>1576430357.3099999</v>
      </c>
      <c r="AA76" s="17">
        <v>86.862899999999996</v>
      </c>
      <c r="AB76" s="16">
        <v>579840251</v>
      </c>
      <c r="AC76" s="17">
        <v>95.656300000000002</v>
      </c>
      <c r="AD76" s="16">
        <v>1715840974.26</v>
      </c>
      <c r="AE76" s="17">
        <v>94.144000000000005</v>
      </c>
      <c r="AF76" s="16">
        <v>1205743388.27</v>
      </c>
      <c r="AG76" s="17">
        <v>89.422799999999995</v>
      </c>
      <c r="AH76" s="16">
        <v>1274918659.27</v>
      </c>
      <c r="AI76" s="17">
        <v>90.248199999999997</v>
      </c>
    </row>
    <row r="77" spans="1:35" ht="13.5" thickTop="1">
      <c r="A77" t="s">
        <v>126</v>
      </c>
      <c r="B77" s="6">
        <v>78607338.780000001</v>
      </c>
      <c r="C77" s="4">
        <v>0.39710000000000001</v>
      </c>
      <c r="D77" s="6">
        <v>0</v>
      </c>
      <c r="E77" s="4">
        <v>0</v>
      </c>
      <c r="F77" s="6">
        <v>0</v>
      </c>
      <c r="G77" s="4">
        <v>0</v>
      </c>
      <c r="H77" s="6">
        <v>0</v>
      </c>
      <c r="I77" s="4">
        <v>0</v>
      </c>
      <c r="J77" s="6">
        <v>0</v>
      </c>
      <c r="K77" s="4">
        <v>0</v>
      </c>
      <c r="L77" s="6">
        <v>0</v>
      </c>
      <c r="M77" s="4">
        <v>0</v>
      </c>
      <c r="N77" s="6">
        <v>0</v>
      </c>
      <c r="O77" s="4">
        <v>0</v>
      </c>
      <c r="P77" s="6">
        <v>3719104.86</v>
      </c>
      <c r="Q77" s="4">
        <v>2.0453999999999999</v>
      </c>
      <c r="R77" s="6">
        <v>0</v>
      </c>
      <c r="S77" s="4">
        <v>0</v>
      </c>
      <c r="T77" s="6">
        <v>0</v>
      </c>
      <c r="U77" s="4">
        <v>0</v>
      </c>
      <c r="V77" s="6">
        <v>0</v>
      </c>
      <c r="W77" s="4">
        <v>0</v>
      </c>
      <c r="X77" s="6">
        <v>0</v>
      </c>
      <c r="Y77" s="4">
        <v>0</v>
      </c>
      <c r="Z77" s="6">
        <v>74888233.920000002</v>
      </c>
      <c r="AA77" s="4">
        <v>4.1264000000000003</v>
      </c>
      <c r="AB77" s="6">
        <v>0</v>
      </c>
      <c r="AC77" s="4">
        <v>0</v>
      </c>
      <c r="AD77" s="6">
        <v>0</v>
      </c>
      <c r="AE77" s="4">
        <v>0</v>
      </c>
      <c r="AF77" s="6">
        <v>0</v>
      </c>
      <c r="AG77" s="4">
        <v>0</v>
      </c>
      <c r="AH77" s="6">
        <v>0</v>
      </c>
      <c r="AI77" s="4">
        <v>0</v>
      </c>
    </row>
    <row r="78" spans="1:35">
      <c r="A78" t="s">
        <v>324</v>
      </c>
      <c r="B78" s="6">
        <v>0</v>
      </c>
      <c r="C78" s="4">
        <v>0</v>
      </c>
      <c r="D78" s="6">
        <v>0</v>
      </c>
      <c r="E78" s="4">
        <v>0</v>
      </c>
      <c r="F78" s="6">
        <v>0</v>
      </c>
      <c r="G78" s="4">
        <v>0</v>
      </c>
      <c r="H78" s="6">
        <v>0</v>
      </c>
      <c r="I78" s="4">
        <v>0</v>
      </c>
      <c r="J78" s="6">
        <v>0</v>
      </c>
      <c r="K78" s="4">
        <v>0</v>
      </c>
      <c r="L78" s="6">
        <v>0</v>
      </c>
      <c r="M78" s="4">
        <v>0</v>
      </c>
      <c r="N78" s="6">
        <v>0</v>
      </c>
      <c r="O78" s="4">
        <v>0</v>
      </c>
      <c r="P78" s="6">
        <v>0</v>
      </c>
      <c r="Q78" s="4">
        <v>0</v>
      </c>
      <c r="R78" s="6">
        <v>0</v>
      </c>
      <c r="S78" s="4">
        <v>0</v>
      </c>
      <c r="T78" s="6">
        <v>0</v>
      </c>
      <c r="U78" s="4">
        <v>0</v>
      </c>
      <c r="V78" s="6">
        <v>0</v>
      </c>
      <c r="W78" s="4">
        <v>0</v>
      </c>
      <c r="X78" s="6">
        <v>0</v>
      </c>
      <c r="Y78" s="4">
        <v>0</v>
      </c>
      <c r="Z78" s="6">
        <v>0</v>
      </c>
      <c r="AA78" s="4">
        <v>0</v>
      </c>
      <c r="AB78" s="6">
        <v>0</v>
      </c>
      <c r="AC78" s="4">
        <v>0</v>
      </c>
      <c r="AD78" s="6">
        <v>0</v>
      </c>
      <c r="AE78" s="4">
        <v>0</v>
      </c>
      <c r="AF78" s="6">
        <v>0</v>
      </c>
      <c r="AG78" s="4">
        <v>0</v>
      </c>
      <c r="AH78" s="6">
        <v>0</v>
      </c>
      <c r="AI78" s="4">
        <v>0</v>
      </c>
    </row>
    <row r="79" spans="1:35" ht="13.5" thickBot="1">
      <c r="A79" t="s">
        <v>325</v>
      </c>
      <c r="B79" s="6">
        <v>197362468.46000001</v>
      </c>
      <c r="C79" s="4">
        <v>0.99690000000000001</v>
      </c>
      <c r="D79" s="6">
        <v>0</v>
      </c>
      <c r="E79" s="4">
        <v>0</v>
      </c>
      <c r="F79" s="6">
        <v>0</v>
      </c>
      <c r="G79" s="4">
        <v>0</v>
      </c>
      <c r="H79" s="6">
        <v>0</v>
      </c>
      <c r="I79" s="4">
        <v>0</v>
      </c>
      <c r="J79" s="6">
        <v>0</v>
      </c>
      <c r="K79" s="4">
        <v>0</v>
      </c>
      <c r="L79" s="6">
        <v>0</v>
      </c>
      <c r="M79" s="4">
        <v>0</v>
      </c>
      <c r="N79" s="6">
        <v>0</v>
      </c>
      <c r="O79" s="4">
        <v>0</v>
      </c>
      <c r="P79" s="6">
        <v>0</v>
      </c>
      <c r="Q79" s="4">
        <v>0</v>
      </c>
      <c r="R79" s="6">
        <v>0</v>
      </c>
      <c r="S79" s="4">
        <v>0</v>
      </c>
      <c r="T79" s="6">
        <v>0</v>
      </c>
      <c r="U79" s="4">
        <v>0</v>
      </c>
      <c r="V79" s="6">
        <v>0</v>
      </c>
      <c r="W79" s="4">
        <v>0</v>
      </c>
      <c r="X79" s="6">
        <v>0</v>
      </c>
      <c r="Y79" s="4">
        <v>0</v>
      </c>
      <c r="Z79" s="6">
        <v>106756472.31999999</v>
      </c>
      <c r="AA79" s="4">
        <v>5.8823999999999996</v>
      </c>
      <c r="AB79" s="6">
        <v>0</v>
      </c>
      <c r="AC79" s="4">
        <v>0</v>
      </c>
      <c r="AD79" s="6">
        <v>0</v>
      </c>
      <c r="AE79" s="4">
        <v>0</v>
      </c>
      <c r="AF79" s="6">
        <v>90605996.140000001</v>
      </c>
      <c r="AG79" s="4">
        <v>6.7196999999999996</v>
      </c>
      <c r="AH79" s="6">
        <v>0</v>
      </c>
      <c r="AI79" s="4">
        <v>0</v>
      </c>
    </row>
    <row r="80" spans="1:35" ht="14.25" thickTop="1" thickBot="1">
      <c r="A80" s="15" t="s">
        <v>129</v>
      </c>
      <c r="B80" s="16">
        <v>275969807.24000001</v>
      </c>
      <c r="C80" s="17">
        <v>1.3939999999999999</v>
      </c>
      <c r="D80" s="16">
        <v>0</v>
      </c>
      <c r="E80" s="17">
        <v>0</v>
      </c>
      <c r="F80" s="16">
        <v>0</v>
      </c>
      <c r="G80" s="17">
        <v>0</v>
      </c>
      <c r="H80" s="16">
        <v>0</v>
      </c>
      <c r="I80" s="17">
        <v>0</v>
      </c>
      <c r="J80" s="16">
        <v>0</v>
      </c>
      <c r="K80" s="17">
        <v>0</v>
      </c>
      <c r="L80" s="16">
        <v>0</v>
      </c>
      <c r="M80" s="17">
        <v>0</v>
      </c>
      <c r="N80" s="16">
        <v>0</v>
      </c>
      <c r="O80" s="17">
        <v>0</v>
      </c>
      <c r="P80" s="16">
        <v>3719104.86</v>
      </c>
      <c r="Q80" s="17">
        <v>2.0453999999999999</v>
      </c>
      <c r="R80" s="16">
        <v>0</v>
      </c>
      <c r="S80" s="17">
        <v>0</v>
      </c>
      <c r="T80" s="16">
        <v>0</v>
      </c>
      <c r="U80" s="17">
        <v>0</v>
      </c>
      <c r="V80" s="16">
        <v>0</v>
      </c>
      <c r="W80" s="17">
        <v>0</v>
      </c>
      <c r="X80" s="16">
        <v>0</v>
      </c>
      <c r="Y80" s="17">
        <v>0</v>
      </c>
      <c r="Z80" s="16">
        <v>181644706.24000001</v>
      </c>
      <c r="AA80" s="17">
        <v>10.008800000000001</v>
      </c>
      <c r="AB80" s="16">
        <v>0</v>
      </c>
      <c r="AC80" s="17">
        <v>0</v>
      </c>
      <c r="AD80" s="16">
        <v>0</v>
      </c>
      <c r="AE80" s="17">
        <v>0</v>
      </c>
      <c r="AF80" s="16">
        <v>90605996.140000001</v>
      </c>
      <c r="AG80" s="17">
        <v>6.7196999999999996</v>
      </c>
      <c r="AH80" s="16">
        <v>0</v>
      </c>
      <c r="AI80" s="17">
        <v>0</v>
      </c>
    </row>
    <row r="81" spans="1:35" ht="14.25" thickTop="1" thickBot="1"/>
    <row r="82" spans="1:35" s="4" customFormat="1" ht="13.5" thickTop="1">
      <c r="A82" s="18" t="s">
        <v>130</v>
      </c>
      <c r="B82" s="18">
        <v>24630</v>
      </c>
      <c r="C82" s="18"/>
      <c r="D82" s="18">
        <v>8</v>
      </c>
      <c r="E82" s="18"/>
      <c r="F82" s="18">
        <v>9</v>
      </c>
      <c r="G82" s="18"/>
      <c r="H82" s="18">
        <v>12</v>
      </c>
      <c r="I82" s="18"/>
      <c r="J82" s="18">
        <v>2</v>
      </c>
      <c r="K82" s="18"/>
      <c r="L82" s="18">
        <v>127</v>
      </c>
      <c r="M82" s="18"/>
      <c r="N82" s="18">
        <v>1</v>
      </c>
      <c r="O82" s="18"/>
      <c r="P82" s="18">
        <v>2</v>
      </c>
      <c r="Q82" s="18"/>
      <c r="R82" s="18">
        <v>3161</v>
      </c>
      <c r="S82" s="18"/>
      <c r="T82" s="18">
        <v>1</v>
      </c>
      <c r="U82" s="18"/>
      <c r="V82" s="18">
        <v>1951</v>
      </c>
      <c r="W82" s="18"/>
      <c r="X82" s="18">
        <v>5494</v>
      </c>
      <c r="Y82" s="18"/>
      <c r="Z82" s="18">
        <v>612</v>
      </c>
      <c r="AA82" s="18"/>
      <c r="AB82" s="18">
        <v>1696</v>
      </c>
      <c r="AC82" s="18"/>
      <c r="AD82" s="18">
        <v>10</v>
      </c>
      <c r="AE82" s="18"/>
      <c r="AF82" s="18">
        <v>7052</v>
      </c>
      <c r="AG82" s="18"/>
      <c r="AH82" s="18">
        <v>4492</v>
      </c>
      <c r="AI82" s="18"/>
    </row>
    <row r="83" spans="1:35" s="4" customFormat="1" ht="13.5" thickBot="1">
      <c r="A83" s="19" t="s">
        <v>131</v>
      </c>
      <c r="B83" s="19">
        <v>803797.26</v>
      </c>
      <c r="C83" s="19"/>
      <c r="D83" s="19">
        <v>103969375.16</v>
      </c>
      <c r="E83" s="19"/>
      <c r="F83" s="19">
        <v>22160017.739999998</v>
      </c>
      <c r="G83" s="19"/>
      <c r="H83" s="19">
        <v>118303361.67</v>
      </c>
      <c r="I83" s="19"/>
      <c r="J83" s="19">
        <v>118389263.5</v>
      </c>
      <c r="K83" s="19"/>
      <c r="L83" s="19">
        <v>483727.88</v>
      </c>
      <c r="M83" s="19"/>
      <c r="N83" s="19">
        <v>30551909.289999999</v>
      </c>
      <c r="O83" s="19"/>
      <c r="P83" s="19">
        <v>90912258.650000006</v>
      </c>
      <c r="Q83" s="19"/>
      <c r="R83" s="19">
        <v>2202789.7400000002</v>
      </c>
      <c r="S83" s="19"/>
      <c r="T83" s="19">
        <v>79004961.719999999</v>
      </c>
      <c r="U83" s="19"/>
      <c r="V83" s="19">
        <v>970418.34</v>
      </c>
      <c r="W83" s="19"/>
      <c r="X83" s="19">
        <v>163116.01999999999</v>
      </c>
      <c r="Y83" s="19"/>
      <c r="Z83" s="19">
        <v>2965440.39</v>
      </c>
      <c r="AA83" s="19"/>
      <c r="AB83" s="19">
        <v>357411.72</v>
      </c>
      <c r="AC83" s="19"/>
      <c r="AD83" s="19">
        <v>182257081.62</v>
      </c>
      <c r="AE83" s="19"/>
      <c r="AF83" s="19">
        <v>191202.84</v>
      </c>
      <c r="AG83" s="19"/>
      <c r="AH83" s="19">
        <v>314488.12</v>
      </c>
      <c r="AI83" s="19"/>
    </row>
    <row r="84" spans="1:35" ht="13.5" thickTop="1"/>
    <row r="86" spans="1:35">
      <c r="A86" t="s">
        <v>326</v>
      </c>
      <c r="B86" s="6">
        <v>7744900589.1800003</v>
      </c>
      <c r="D86" s="6">
        <v>831755001.29999995</v>
      </c>
      <c r="F86" s="6">
        <v>10299574.380000001</v>
      </c>
      <c r="H86" s="6">
        <v>1221086069</v>
      </c>
      <c r="J86" s="6">
        <v>236778527</v>
      </c>
      <c r="L86" s="6">
        <v>2649762.14</v>
      </c>
      <c r="N86" s="6">
        <v>0</v>
      </c>
      <c r="P86" s="6">
        <v>181824517.30000001</v>
      </c>
      <c r="R86" s="6">
        <v>1928240773.55</v>
      </c>
      <c r="T86" s="6">
        <v>0</v>
      </c>
      <c r="V86" s="6">
        <v>67428110.480000004</v>
      </c>
      <c r="X86" s="6">
        <v>24587934.219999999</v>
      </c>
      <c r="Z86" s="6">
        <v>460641600.19999999</v>
      </c>
      <c r="AB86" s="6">
        <v>30711784.370000001</v>
      </c>
      <c r="AD86" s="6">
        <v>1822570816.1900001</v>
      </c>
      <c r="AF86" s="6">
        <v>926324965.32000005</v>
      </c>
      <c r="AH86" s="6">
        <v>1153.73</v>
      </c>
    </row>
  </sheetData>
  <mergeCells count="16">
    <mergeCell ref="AB2:AC3"/>
    <mergeCell ref="AD2:AE3"/>
    <mergeCell ref="AF2:AG3"/>
    <mergeCell ref="AH2:AI3"/>
    <mergeCell ref="T2:U3"/>
    <mergeCell ref="V2:W3"/>
    <mergeCell ref="X2:Y3"/>
    <mergeCell ref="Z2:AA3"/>
    <mergeCell ref="L2:M3"/>
    <mergeCell ref="N2:O3"/>
    <mergeCell ref="P2:Q3"/>
    <mergeCell ref="R2:S3"/>
    <mergeCell ref="D2:E3"/>
    <mergeCell ref="F2:G3"/>
    <mergeCell ref="H2:I3"/>
    <mergeCell ref="J2:K3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X86"/>
  <sheetViews>
    <sheetView workbookViewId="0" xr3:uid="{2C1BA805-FFAE-53D9-94C0-3D95D45B0C9C}"/>
  </sheetViews>
  <sheetFormatPr defaultRowHeight="12.75"/>
  <cols>
    <col min="1" max="1" width="50.7109375" bestFit="1" customWidth="1"/>
    <col min="2" max="2" width="12" style="6" bestFit="1" customWidth="1"/>
    <col min="3" max="3" width="4" bestFit="1" customWidth="1"/>
    <col min="4" max="4" width="12" style="6" bestFit="1" customWidth="1"/>
    <col min="5" max="5" width="4" bestFit="1" customWidth="1"/>
    <col min="6" max="6" width="12" style="6" bestFit="1" customWidth="1"/>
    <col min="7" max="7" width="4" bestFit="1" customWidth="1"/>
    <col min="8" max="8" width="12" style="6" bestFit="1" customWidth="1"/>
    <col min="9" max="9" width="4" bestFit="1" customWidth="1"/>
    <col min="10" max="10" width="12" style="6" bestFit="1" customWidth="1"/>
    <col min="11" max="11" width="4" bestFit="1" customWidth="1"/>
    <col min="12" max="12" width="11" style="6" bestFit="1" customWidth="1"/>
    <col min="13" max="13" width="4" bestFit="1" customWidth="1"/>
    <col min="14" max="14" width="12" style="6" bestFit="1" customWidth="1"/>
    <col min="15" max="15" width="4" bestFit="1" customWidth="1"/>
    <col min="16" max="16" width="11" style="6" bestFit="1" customWidth="1"/>
    <col min="17" max="17" width="4" bestFit="1" customWidth="1"/>
    <col min="18" max="18" width="12" style="6" bestFit="1" customWidth="1"/>
    <col min="19" max="19" width="4" bestFit="1" customWidth="1"/>
    <col min="20" max="20" width="12" style="6" bestFit="1" customWidth="1"/>
    <col min="21" max="21" width="4" bestFit="1" customWidth="1"/>
    <col min="22" max="22" width="12" style="6" bestFit="1" customWidth="1"/>
    <col min="23" max="23" width="4" bestFit="1" customWidth="1"/>
    <col min="24" max="24" width="9.140625" style="6"/>
  </cols>
  <sheetData>
    <row r="1" spans="1:23">
      <c r="V1" s="6" t="s">
        <v>327</v>
      </c>
    </row>
    <row r="2" spans="1:23">
      <c r="A2" s="461" t="s">
        <v>310</v>
      </c>
      <c r="B2" s="5" t="s">
        <v>19</v>
      </c>
      <c r="C2" s="461"/>
      <c r="D2" s="518" t="s">
        <v>512</v>
      </c>
      <c r="E2" s="518"/>
      <c r="F2" s="518" t="s">
        <v>513</v>
      </c>
      <c r="G2" s="518"/>
      <c r="H2" s="518" t="s">
        <v>514</v>
      </c>
      <c r="I2" s="518"/>
      <c r="J2" s="518" t="s">
        <v>515</v>
      </c>
      <c r="K2" s="518"/>
      <c r="L2" s="518" t="s">
        <v>516</v>
      </c>
      <c r="M2" s="518"/>
      <c r="N2" s="518" t="s">
        <v>517</v>
      </c>
      <c r="O2" s="518"/>
      <c r="P2" s="518" t="s">
        <v>518</v>
      </c>
      <c r="Q2" s="518"/>
      <c r="R2" s="518" t="s">
        <v>519</v>
      </c>
      <c r="S2" s="518"/>
      <c r="T2" s="518" t="s">
        <v>520</v>
      </c>
      <c r="U2" s="518"/>
      <c r="V2" s="518" t="s">
        <v>521</v>
      </c>
      <c r="W2" s="518"/>
    </row>
    <row r="3" spans="1:23">
      <c r="A3" s="7" t="s">
        <v>522</v>
      </c>
      <c r="B3" s="8"/>
      <c r="C3" s="7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  <c r="P3" s="519"/>
      <c r="Q3" s="519"/>
      <c r="R3" s="519"/>
      <c r="S3" s="519"/>
      <c r="T3" s="519"/>
      <c r="U3" s="519"/>
      <c r="V3" s="519"/>
      <c r="W3" s="519"/>
    </row>
    <row r="4" spans="1:23">
      <c r="A4" s="3"/>
      <c r="B4" s="9" t="s">
        <v>13</v>
      </c>
      <c r="C4" s="10" t="s">
        <v>14</v>
      </c>
      <c r="D4" s="9" t="s">
        <v>13</v>
      </c>
      <c r="E4" s="10" t="s">
        <v>14</v>
      </c>
      <c r="F4" s="9" t="s">
        <v>13</v>
      </c>
      <c r="G4" s="10" t="s">
        <v>14</v>
      </c>
      <c r="H4" s="9" t="s">
        <v>13</v>
      </c>
      <c r="I4" s="10" t="s">
        <v>14</v>
      </c>
      <c r="J4" s="9" t="s">
        <v>13</v>
      </c>
      <c r="K4" s="10" t="s">
        <v>14</v>
      </c>
      <c r="L4" s="9" t="s">
        <v>13</v>
      </c>
      <c r="M4" s="10" t="s">
        <v>14</v>
      </c>
      <c r="N4" s="9" t="s">
        <v>13</v>
      </c>
      <c r="O4" s="10" t="s">
        <v>14</v>
      </c>
      <c r="P4" s="9" t="s">
        <v>13</v>
      </c>
      <c r="Q4" s="10" t="s">
        <v>14</v>
      </c>
      <c r="R4" s="9" t="s">
        <v>13</v>
      </c>
      <c r="S4" s="10" t="s">
        <v>14</v>
      </c>
      <c r="T4" s="9" t="s">
        <v>13</v>
      </c>
      <c r="U4" s="10" t="s">
        <v>14</v>
      </c>
      <c r="V4" s="9" t="s">
        <v>13</v>
      </c>
      <c r="W4" s="10" t="s">
        <v>14</v>
      </c>
    </row>
    <row r="5" spans="1:23">
      <c r="A5" s="11" t="s">
        <v>102</v>
      </c>
    </row>
    <row r="6" spans="1:23">
      <c r="A6" s="11" t="s">
        <v>103</v>
      </c>
      <c r="B6" s="12">
        <v>4379243802.9799995</v>
      </c>
      <c r="C6" s="13">
        <v>76.1999</v>
      </c>
      <c r="D6" s="12">
        <v>92007756.719999999</v>
      </c>
      <c r="E6" s="13">
        <v>88.422799999999995</v>
      </c>
      <c r="F6" s="12">
        <v>133628206.16</v>
      </c>
      <c r="G6" s="13">
        <v>100</v>
      </c>
      <c r="H6" s="12">
        <v>85889810.920000002</v>
      </c>
      <c r="I6" s="13">
        <v>100</v>
      </c>
      <c r="J6" s="12">
        <v>452791017.54000002</v>
      </c>
      <c r="K6" s="13">
        <v>90.513800000000003</v>
      </c>
      <c r="L6" s="12">
        <v>2390860.84</v>
      </c>
      <c r="M6" s="13">
        <v>86.078900000000004</v>
      </c>
      <c r="N6" s="12">
        <v>1767849064.4400001</v>
      </c>
      <c r="O6" s="13">
        <v>60.339500000000001</v>
      </c>
      <c r="P6" s="12">
        <v>5063456</v>
      </c>
      <c r="Q6" s="13">
        <v>82.117400000000004</v>
      </c>
      <c r="R6" s="12">
        <v>1141349424.3599999</v>
      </c>
      <c r="S6" s="13">
        <v>96.954099999999997</v>
      </c>
      <c r="T6" s="12">
        <v>698274206</v>
      </c>
      <c r="U6" s="13">
        <v>99.414299999999997</v>
      </c>
      <c r="V6" s="12">
        <v>0</v>
      </c>
      <c r="W6" s="13">
        <v>0</v>
      </c>
    </row>
    <row r="7" spans="1:23">
      <c r="A7" s="14" t="s">
        <v>320</v>
      </c>
      <c r="B7" s="6">
        <v>420164623.57999998</v>
      </c>
      <c r="C7" s="4">
        <v>7.3109999999999999</v>
      </c>
      <c r="D7" s="6">
        <v>12046612.93</v>
      </c>
      <c r="E7" s="4">
        <v>11.577199999999999</v>
      </c>
      <c r="F7" s="6">
        <v>0</v>
      </c>
      <c r="G7" s="4">
        <v>0</v>
      </c>
      <c r="H7" s="6">
        <v>0</v>
      </c>
      <c r="I7" s="4">
        <v>0</v>
      </c>
      <c r="J7" s="6">
        <v>47454403.859999999</v>
      </c>
      <c r="K7" s="4">
        <v>9.4862000000000002</v>
      </c>
      <c r="L7" s="6">
        <v>8651.6200000000008</v>
      </c>
      <c r="M7" s="4">
        <v>0.3115</v>
      </c>
      <c r="N7" s="6">
        <v>319988024.32999998</v>
      </c>
      <c r="O7" s="4">
        <v>10.9217</v>
      </c>
      <c r="P7" s="6">
        <v>515490</v>
      </c>
      <c r="Q7" s="4">
        <v>8.36</v>
      </c>
      <c r="R7" s="6">
        <v>35856368.850000001</v>
      </c>
      <c r="S7" s="4">
        <v>3.0459000000000001</v>
      </c>
      <c r="T7" s="6">
        <v>4113591</v>
      </c>
      <c r="U7" s="4">
        <v>0.5857</v>
      </c>
      <c r="V7" s="6">
        <v>181480.99</v>
      </c>
      <c r="W7" s="4">
        <v>0.1731</v>
      </c>
    </row>
    <row r="8" spans="1:23">
      <c r="A8" t="s">
        <v>321</v>
      </c>
      <c r="B8" s="6">
        <v>0</v>
      </c>
      <c r="C8" s="4">
        <v>0</v>
      </c>
      <c r="D8" s="6">
        <v>0</v>
      </c>
      <c r="E8" s="4">
        <v>0</v>
      </c>
      <c r="F8" s="6">
        <v>0</v>
      </c>
      <c r="G8" s="4">
        <v>0</v>
      </c>
      <c r="H8" s="6">
        <v>0</v>
      </c>
      <c r="I8" s="4">
        <v>0</v>
      </c>
      <c r="J8" s="6">
        <v>0</v>
      </c>
      <c r="K8" s="4">
        <v>0</v>
      </c>
      <c r="L8" s="6">
        <v>0</v>
      </c>
      <c r="M8" s="4">
        <v>0</v>
      </c>
      <c r="N8" s="6">
        <v>0</v>
      </c>
      <c r="O8" s="4">
        <v>0</v>
      </c>
      <c r="P8" s="6">
        <v>0</v>
      </c>
      <c r="Q8" s="4">
        <v>0</v>
      </c>
      <c r="R8" s="6">
        <v>0</v>
      </c>
      <c r="S8" s="4">
        <v>0</v>
      </c>
      <c r="T8" s="6">
        <v>0</v>
      </c>
      <c r="U8" s="4">
        <v>0</v>
      </c>
      <c r="V8" s="6">
        <v>0</v>
      </c>
      <c r="W8" s="4">
        <v>0</v>
      </c>
    </row>
    <row r="9" spans="1:23">
      <c r="A9" t="s">
        <v>322</v>
      </c>
      <c r="B9" s="6">
        <v>408339885.77999997</v>
      </c>
      <c r="C9" s="4">
        <v>7.1052</v>
      </c>
      <c r="D9" s="6">
        <v>0</v>
      </c>
      <c r="E9" s="4">
        <v>0</v>
      </c>
      <c r="F9" s="6">
        <v>0</v>
      </c>
      <c r="G9" s="4">
        <v>0</v>
      </c>
      <c r="H9" s="6">
        <v>0</v>
      </c>
      <c r="I9" s="4">
        <v>0</v>
      </c>
      <c r="J9" s="6">
        <v>0</v>
      </c>
      <c r="K9" s="4">
        <v>0</v>
      </c>
      <c r="L9" s="6">
        <v>0</v>
      </c>
      <c r="M9" s="4">
        <v>0</v>
      </c>
      <c r="N9" s="6">
        <v>408339885.77999997</v>
      </c>
      <c r="O9" s="4">
        <v>13.9373</v>
      </c>
      <c r="P9" s="6">
        <v>0</v>
      </c>
      <c r="Q9" s="4">
        <v>0</v>
      </c>
      <c r="R9" s="6">
        <v>0</v>
      </c>
      <c r="S9" s="4">
        <v>0</v>
      </c>
      <c r="T9" s="6">
        <v>0</v>
      </c>
      <c r="U9" s="4">
        <v>0</v>
      </c>
      <c r="V9" s="6">
        <v>0</v>
      </c>
      <c r="W9" s="4">
        <v>0</v>
      </c>
    </row>
    <row r="10" spans="1:23">
      <c r="A10" s="14" t="s">
        <v>108</v>
      </c>
      <c r="B10" s="6">
        <v>0</v>
      </c>
      <c r="C10" s="4">
        <v>0</v>
      </c>
      <c r="D10" s="6">
        <v>0</v>
      </c>
      <c r="E10" s="4">
        <v>0</v>
      </c>
      <c r="F10" s="6">
        <v>0</v>
      </c>
      <c r="G10" s="4">
        <v>0</v>
      </c>
      <c r="H10" s="6">
        <v>0</v>
      </c>
      <c r="I10" s="4">
        <v>0</v>
      </c>
      <c r="J10" s="6">
        <v>0</v>
      </c>
      <c r="K10" s="4">
        <v>0</v>
      </c>
      <c r="L10" s="6">
        <v>0</v>
      </c>
      <c r="M10" s="4">
        <v>0</v>
      </c>
      <c r="N10" s="6">
        <v>0</v>
      </c>
      <c r="O10" s="4">
        <v>0</v>
      </c>
      <c r="P10" s="6">
        <v>0</v>
      </c>
      <c r="Q10" s="4">
        <v>0</v>
      </c>
      <c r="R10" s="6">
        <v>0</v>
      </c>
      <c r="S10" s="4">
        <v>0</v>
      </c>
      <c r="T10" s="6">
        <v>0</v>
      </c>
      <c r="U10" s="4">
        <v>0</v>
      </c>
      <c r="V10" s="6">
        <v>0</v>
      </c>
      <c r="W10" s="4">
        <v>0</v>
      </c>
    </row>
    <row r="11" spans="1:23" ht="13.5" thickBot="1">
      <c r="A11" t="s">
        <v>109</v>
      </c>
      <c r="B11" s="6">
        <v>539296002.77999997</v>
      </c>
      <c r="C11" s="4">
        <v>9.3839000000000006</v>
      </c>
      <c r="D11" s="6">
        <v>0</v>
      </c>
      <c r="E11" s="4">
        <v>0</v>
      </c>
      <c r="F11" s="6">
        <v>0</v>
      </c>
      <c r="G11" s="4">
        <v>0</v>
      </c>
      <c r="H11" s="6">
        <v>0</v>
      </c>
      <c r="I11" s="4">
        <v>0</v>
      </c>
      <c r="J11" s="6">
        <v>0</v>
      </c>
      <c r="K11" s="4">
        <v>0</v>
      </c>
      <c r="L11" s="6">
        <v>378010.73</v>
      </c>
      <c r="M11" s="4">
        <v>13.6096</v>
      </c>
      <c r="N11" s="6">
        <v>433659065.5</v>
      </c>
      <c r="O11" s="4">
        <v>14.801500000000001</v>
      </c>
      <c r="P11" s="6">
        <v>587176</v>
      </c>
      <c r="Q11" s="4">
        <v>9.5226000000000006</v>
      </c>
      <c r="R11" s="6">
        <v>0</v>
      </c>
      <c r="S11" s="4">
        <v>0</v>
      </c>
      <c r="T11" s="6">
        <v>0</v>
      </c>
      <c r="U11" s="4">
        <v>0</v>
      </c>
      <c r="V11" s="6">
        <v>104671750.55</v>
      </c>
      <c r="W11" s="4">
        <v>99.826899999999995</v>
      </c>
    </row>
    <row r="12" spans="1:23" ht="14.25" thickTop="1" thickBot="1">
      <c r="A12" s="15" t="s">
        <v>3</v>
      </c>
      <c r="B12" s="16">
        <v>5747044315.1199999</v>
      </c>
      <c r="C12" s="17">
        <v>100</v>
      </c>
      <c r="D12" s="16">
        <v>104054369.65000001</v>
      </c>
      <c r="E12" s="17">
        <v>100</v>
      </c>
      <c r="F12" s="16">
        <v>133628206.16</v>
      </c>
      <c r="G12" s="17">
        <v>100</v>
      </c>
      <c r="H12" s="16">
        <v>85889810.920000002</v>
      </c>
      <c r="I12" s="17">
        <v>100</v>
      </c>
      <c r="J12" s="16">
        <v>500245421.39999998</v>
      </c>
      <c r="K12" s="17">
        <v>100</v>
      </c>
      <c r="L12" s="16">
        <v>2777523.19</v>
      </c>
      <c r="M12" s="17">
        <v>100</v>
      </c>
      <c r="N12" s="16">
        <v>2929836040.0500002</v>
      </c>
      <c r="O12" s="17">
        <v>100</v>
      </c>
      <c r="P12" s="16">
        <v>6166122</v>
      </c>
      <c r="Q12" s="17">
        <v>100</v>
      </c>
      <c r="R12" s="16">
        <v>1177205793.21</v>
      </c>
      <c r="S12" s="17">
        <v>100</v>
      </c>
      <c r="T12" s="16">
        <v>702387797</v>
      </c>
      <c r="U12" s="17">
        <v>100</v>
      </c>
      <c r="V12" s="16">
        <v>104853231.54000001</v>
      </c>
      <c r="W12" s="17">
        <v>100</v>
      </c>
    </row>
    <row r="13" spans="1:23" ht="13.5" thickTop="1">
      <c r="A13" s="11" t="s">
        <v>110</v>
      </c>
    </row>
    <row r="14" spans="1:23">
      <c r="A14" t="s">
        <v>174</v>
      </c>
      <c r="B14" s="6">
        <v>0</v>
      </c>
      <c r="C14">
        <v>0</v>
      </c>
      <c r="D14" s="6">
        <v>0</v>
      </c>
      <c r="E14">
        <v>0</v>
      </c>
      <c r="F14" s="6">
        <v>0</v>
      </c>
      <c r="G14">
        <v>0</v>
      </c>
      <c r="H14" s="6">
        <v>0</v>
      </c>
      <c r="I14">
        <v>0</v>
      </c>
      <c r="J14" s="6">
        <v>0</v>
      </c>
      <c r="K14">
        <v>0</v>
      </c>
      <c r="L14" s="6">
        <v>0</v>
      </c>
      <c r="M14">
        <v>0</v>
      </c>
      <c r="N14" s="6">
        <v>0</v>
      </c>
      <c r="O14">
        <v>0</v>
      </c>
      <c r="P14" s="6">
        <v>0</v>
      </c>
      <c r="Q14">
        <v>0</v>
      </c>
      <c r="R14" s="6">
        <v>0</v>
      </c>
      <c r="S14">
        <v>0</v>
      </c>
      <c r="T14" s="6">
        <v>0</v>
      </c>
      <c r="U14">
        <v>0</v>
      </c>
      <c r="V14" s="6">
        <v>0</v>
      </c>
      <c r="W14">
        <v>0</v>
      </c>
    </row>
    <row r="15" spans="1:23">
      <c r="A15" t="s">
        <v>175</v>
      </c>
      <c r="B15" s="6">
        <v>0</v>
      </c>
      <c r="C15">
        <v>0</v>
      </c>
      <c r="D15" s="6">
        <v>0</v>
      </c>
      <c r="E15">
        <v>0</v>
      </c>
      <c r="F15" s="6">
        <v>0</v>
      </c>
      <c r="G15">
        <v>0</v>
      </c>
      <c r="H15" s="6">
        <v>0</v>
      </c>
      <c r="I15">
        <v>0</v>
      </c>
      <c r="J15" s="6">
        <v>0</v>
      </c>
      <c r="K15">
        <v>0</v>
      </c>
      <c r="L15" s="6">
        <v>0</v>
      </c>
      <c r="M15">
        <v>0</v>
      </c>
      <c r="N15" s="6">
        <v>0</v>
      </c>
      <c r="O15">
        <v>0</v>
      </c>
      <c r="P15" s="6">
        <v>0</v>
      </c>
      <c r="Q15">
        <v>0</v>
      </c>
      <c r="R15" s="6">
        <v>0</v>
      </c>
      <c r="S15">
        <v>0</v>
      </c>
      <c r="T15" s="6">
        <v>0</v>
      </c>
      <c r="U15">
        <v>0</v>
      </c>
      <c r="V15" s="6">
        <v>0</v>
      </c>
      <c r="W15">
        <v>0</v>
      </c>
    </row>
    <row r="16" spans="1:23">
      <c r="A16" t="s">
        <v>176</v>
      </c>
      <c r="B16" s="6">
        <v>0</v>
      </c>
      <c r="C16">
        <v>0</v>
      </c>
      <c r="D16" s="6">
        <v>0</v>
      </c>
      <c r="E16">
        <v>0</v>
      </c>
      <c r="F16" s="6">
        <v>0</v>
      </c>
      <c r="G16">
        <v>0</v>
      </c>
      <c r="H16" s="6">
        <v>0</v>
      </c>
      <c r="I16">
        <v>0</v>
      </c>
      <c r="J16" s="6">
        <v>0</v>
      </c>
      <c r="K16">
        <v>0</v>
      </c>
      <c r="L16" s="6">
        <v>0</v>
      </c>
      <c r="M16">
        <v>0</v>
      </c>
      <c r="N16" s="6">
        <v>0</v>
      </c>
      <c r="O16">
        <v>0</v>
      </c>
      <c r="P16" s="6">
        <v>0</v>
      </c>
      <c r="Q16">
        <v>0</v>
      </c>
      <c r="R16" s="6">
        <v>0</v>
      </c>
      <c r="S16">
        <v>0</v>
      </c>
      <c r="T16" s="6">
        <v>0</v>
      </c>
      <c r="U16">
        <v>0</v>
      </c>
      <c r="V16" s="6">
        <v>0</v>
      </c>
      <c r="W16">
        <v>0</v>
      </c>
    </row>
    <row r="17" spans="1:23">
      <c r="A17" t="s">
        <v>177</v>
      </c>
      <c r="B17" s="6">
        <v>88917</v>
      </c>
      <c r="C17" s="4">
        <v>1.5E-3</v>
      </c>
      <c r="D17" s="6">
        <v>0</v>
      </c>
      <c r="E17">
        <v>0</v>
      </c>
      <c r="F17" s="6">
        <v>0</v>
      </c>
      <c r="G17">
        <v>0</v>
      </c>
      <c r="H17" s="6">
        <v>0</v>
      </c>
      <c r="I17">
        <v>0</v>
      </c>
      <c r="J17" s="6">
        <v>0</v>
      </c>
      <c r="K17">
        <v>0</v>
      </c>
      <c r="L17" s="6">
        <v>0</v>
      </c>
      <c r="M17">
        <v>0</v>
      </c>
      <c r="N17" s="6">
        <v>0</v>
      </c>
      <c r="O17">
        <v>0</v>
      </c>
      <c r="P17" s="6">
        <v>88917</v>
      </c>
      <c r="Q17" s="4">
        <v>1.4419999999999999</v>
      </c>
      <c r="R17" s="6">
        <v>0</v>
      </c>
      <c r="S17">
        <v>0</v>
      </c>
      <c r="T17" s="6">
        <v>0</v>
      </c>
      <c r="U17">
        <v>0</v>
      </c>
      <c r="V17" s="6">
        <v>0</v>
      </c>
      <c r="W17">
        <v>0</v>
      </c>
    </row>
    <row r="18" spans="1:23">
      <c r="A18" t="s">
        <v>178</v>
      </c>
      <c r="B18" s="6">
        <v>0</v>
      </c>
      <c r="C18">
        <v>0</v>
      </c>
      <c r="D18" s="6">
        <v>0</v>
      </c>
      <c r="E18">
        <v>0</v>
      </c>
      <c r="F18" s="6">
        <v>0</v>
      </c>
      <c r="G18">
        <v>0</v>
      </c>
      <c r="H18" s="6">
        <v>0</v>
      </c>
      <c r="I18">
        <v>0</v>
      </c>
      <c r="J18" s="6">
        <v>0</v>
      </c>
      <c r="K18">
        <v>0</v>
      </c>
      <c r="L18" s="6">
        <v>0</v>
      </c>
      <c r="M18">
        <v>0</v>
      </c>
      <c r="N18" s="6">
        <v>0</v>
      </c>
      <c r="O18">
        <v>0</v>
      </c>
      <c r="P18" s="6">
        <v>0</v>
      </c>
      <c r="Q18">
        <v>0</v>
      </c>
      <c r="R18" s="6">
        <v>0</v>
      </c>
      <c r="S18">
        <v>0</v>
      </c>
      <c r="T18" s="6">
        <v>0</v>
      </c>
      <c r="U18">
        <v>0</v>
      </c>
      <c r="V18" s="6">
        <v>0</v>
      </c>
      <c r="W18">
        <v>0</v>
      </c>
    </row>
    <row r="19" spans="1:23">
      <c r="A19" t="s">
        <v>179</v>
      </c>
      <c r="B19" s="6">
        <v>0</v>
      </c>
      <c r="C19">
        <v>0</v>
      </c>
      <c r="D19" s="6">
        <v>0</v>
      </c>
      <c r="E19">
        <v>0</v>
      </c>
      <c r="F19" s="6">
        <v>0</v>
      </c>
      <c r="G19">
        <v>0</v>
      </c>
      <c r="H19" s="6">
        <v>0</v>
      </c>
      <c r="I19">
        <v>0</v>
      </c>
      <c r="J19" s="6">
        <v>0</v>
      </c>
      <c r="K19">
        <v>0</v>
      </c>
      <c r="L19" s="6">
        <v>0</v>
      </c>
      <c r="M19">
        <v>0</v>
      </c>
      <c r="N19" s="6">
        <v>0</v>
      </c>
      <c r="O19">
        <v>0</v>
      </c>
      <c r="P19" s="6">
        <v>0</v>
      </c>
      <c r="Q19">
        <v>0</v>
      </c>
      <c r="R19" s="6">
        <v>0</v>
      </c>
      <c r="S19">
        <v>0</v>
      </c>
      <c r="T19" s="6">
        <v>0</v>
      </c>
      <c r="U19">
        <v>0</v>
      </c>
      <c r="V19" s="6">
        <v>0</v>
      </c>
      <c r="W19">
        <v>0</v>
      </c>
    </row>
    <row r="20" spans="1:23">
      <c r="A20" t="s">
        <v>180</v>
      </c>
      <c r="B20" s="6">
        <v>72799653.049999997</v>
      </c>
      <c r="C20" s="4">
        <v>1.2666999999999999</v>
      </c>
      <c r="D20" s="6">
        <v>0</v>
      </c>
      <c r="E20">
        <v>0</v>
      </c>
      <c r="F20" s="6">
        <v>0</v>
      </c>
      <c r="G20">
        <v>0</v>
      </c>
      <c r="H20" s="6">
        <v>0</v>
      </c>
      <c r="I20">
        <v>0</v>
      </c>
      <c r="J20" s="6">
        <v>72799653.049999997</v>
      </c>
      <c r="K20" s="4">
        <v>14.5528</v>
      </c>
      <c r="L20" s="6">
        <v>0</v>
      </c>
      <c r="M20">
        <v>0</v>
      </c>
      <c r="N20" s="6">
        <v>0</v>
      </c>
      <c r="O20">
        <v>0</v>
      </c>
      <c r="P20" s="6">
        <v>0</v>
      </c>
      <c r="Q20">
        <v>0</v>
      </c>
      <c r="R20" s="6">
        <v>0</v>
      </c>
      <c r="S20">
        <v>0</v>
      </c>
      <c r="T20" s="6">
        <v>0</v>
      </c>
      <c r="U20">
        <v>0</v>
      </c>
      <c r="V20" s="6">
        <v>0</v>
      </c>
      <c r="W20">
        <v>0</v>
      </c>
    </row>
    <row r="21" spans="1:23" ht="13.5" thickBot="1">
      <c r="A21" t="s">
        <v>181</v>
      </c>
      <c r="B21" s="6">
        <v>0</v>
      </c>
      <c r="C21">
        <v>0</v>
      </c>
      <c r="D21" s="6">
        <v>0</v>
      </c>
      <c r="E21">
        <v>0</v>
      </c>
      <c r="F21" s="6">
        <v>0</v>
      </c>
      <c r="G21">
        <v>0</v>
      </c>
      <c r="H21" s="6">
        <v>0</v>
      </c>
      <c r="I21">
        <v>0</v>
      </c>
      <c r="J21" s="6">
        <v>0</v>
      </c>
      <c r="K21">
        <v>0</v>
      </c>
      <c r="L21" s="6">
        <v>0</v>
      </c>
      <c r="M21">
        <v>0</v>
      </c>
      <c r="N21" s="6">
        <v>0</v>
      </c>
      <c r="O21">
        <v>0</v>
      </c>
      <c r="P21" s="6">
        <v>0</v>
      </c>
      <c r="Q21">
        <v>0</v>
      </c>
      <c r="R21" s="6">
        <v>0</v>
      </c>
      <c r="S21">
        <v>0</v>
      </c>
      <c r="T21" s="6">
        <v>0</v>
      </c>
      <c r="U21">
        <v>0</v>
      </c>
      <c r="V21" s="6">
        <v>0</v>
      </c>
      <c r="W21">
        <v>0</v>
      </c>
    </row>
    <row r="22" spans="1:23" ht="14.25" thickTop="1" thickBot="1">
      <c r="A22" s="15" t="s">
        <v>182</v>
      </c>
      <c r="B22" s="16">
        <v>72888570.049999997</v>
      </c>
      <c r="C22" s="17">
        <v>1.2683</v>
      </c>
      <c r="D22" s="16">
        <v>0</v>
      </c>
      <c r="E22" s="15">
        <v>0</v>
      </c>
      <c r="F22" s="16">
        <v>0</v>
      </c>
      <c r="G22" s="15">
        <v>0</v>
      </c>
      <c r="H22" s="16">
        <v>0</v>
      </c>
      <c r="I22" s="15">
        <v>0</v>
      </c>
      <c r="J22" s="16">
        <v>72799653.049999997</v>
      </c>
      <c r="K22" s="17">
        <v>14.5528</v>
      </c>
      <c r="L22" s="16">
        <v>0</v>
      </c>
      <c r="M22" s="15">
        <v>0</v>
      </c>
      <c r="N22" s="16">
        <v>0</v>
      </c>
      <c r="O22" s="15">
        <v>0</v>
      </c>
      <c r="P22" s="16">
        <v>88917</v>
      </c>
      <c r="Q22" s="17">
        <v>1.4419999999999999</v>
      </c>
      <c r="R22" s="16">
        <v>0</v>
      </c>
      <c r="S22" s="15">
        <v>0</v>
      </c>
      <c r="T22" s="16">
        <v>0</v>
      </c>
      <c r="U22" s="15">
        <v>0</v>
      </c>
      <c r="V22" s="16">
        <v>0</v>
      </c>
      <c r="W22" s="15">
        <v>0</v>
      </c>
    </row>
    <row r="23" spans="1:23" ht="13.5" thickTop="1">
      <c r="A23" t="s">
        <v>183</v>
      </c>
      <c r="B23" s="6">
        <v>12116510</v>
      </c>
      <c r="C23" s="4">
        <v>0.21079999999999999</v>
      </c>
      <c r="D23" s="6">
        <v>0</v>
      </c>
      <c r="E23">
        <v>0</v>
      </c>
      <c r="F23" s="6">
        <v>0</v>
      </c>
      <c r="G23">
        <v>0</v>
      </c>
      <c r="H23" s="6">
        <v>0</v>
      </c>
      <c r="I23">
        <v>0</v>
      </c>
      <c r="J23" s="6">
        <v>2406260</v>
      </c>
      <c r="K23" s="4">
        <v>0.48099999999999998</v>
      </c>
      <c r="L23" s="6">
        <v>66196</v>
      </c>
      <c r="M23" s="4">
        <v>2.3833000000000002</v>
      </c>
      <c r="N23" s="6">
        <v>0</v>
      </c>
      <c r="O23">
        <v>0</v>
      </c>
      <c r="P23" s="6">
        <v>131874</v>
      </c>
      <c r="Q23" s="4">
        <v>2.1387</v>
      </c>
      <c r="R23" s="6">
        <v>9512180</v>
      </c>
      <c r="S23" s="4">
        <v>0.80800000000000005</v>
      </c>
      <c r="T23" s="6">
        <v>0</v>
      </c>
      <c r="U23">
        <v>0</v>
      </c>
      <c r="V23" s="6">
        <v>0</v>
      </c>
      <c r="W23">
        <v>0</v>
      </c>
    </row>
    <row r="24" spans="1:23">
      <c r="A24" t="s">
        <v>184</v>
      </c>
      <c r="B24" s="6">
        <v>23543411.800000001</v>
      </c>
      <c r="C24" s="4">
        <v>0.40970000000000001</v>
      </c>
      <c r="D24" s="6">
        <v>3310000</v>
      </c>
      <c r="E24" s="4">
        <v>3.181</v>
      </c>
      <c r="F24" s="6">
        <v>5500968</v>
      </c>
      <c r="G24" s="4">
        <v>4.1166</v>
      </c>
      <c r="H24" s="6">
        <v>0</v>
      </c>
      <c r="I24">
        <v>0</v>
      </c>
      <c r="J24" s="6">
        <v>0</v>
      </c>
      <c r="K24">
        <v>0</v>
      </c>
      <c r="L24" s="6">
        <v>227909.5</v>
      </c>
      <c r="M24" s="4">
        <v>8.2055000000000007</v>
      </c>
      <c r="N24" s="6">
        <v>0</v>
      </c>
      <c r="O24">
        <v>0</v>
      </c>
      <c r="P24" s="6">
        <v>98619</v>
      </c>
      <c r="Q24" s="4">
        <v>1.5993999999999999</v>
      </c>
      <c r="R24" s="6">
        <v>14405915.300000001</v>
      </c>
      <c r="S24" s="4">
        <v>1.2237</v>
      </c>
      <c r="T24" s="6">
        <v>0</v>
      </c>
      <c r="U24">
        <v>0</v>
      </c>
      <c r="V24" s="6">
        <v>0</v>
      </c>
      <c r="W24">
        <v>0</v>
      </c>
    </row>
    <row r="25" spans="1:23">
      <c r="A25" t="s">
        <v>185</v>
      </c>
      <c r="B25" s="6">
        <v>50741144</v>
      </c>
      <c r="C25" s="4">
        <v>0.88290000000000002</v>
      </c>
      <c r="D25" s="6">
        <v>1545000</v>
      </c>
      <c r="E25" s="4">
        <v>1.4847999999999999</v>
      </c>
      <c r="F25" s="6">
        <v>5283258.01</v>
      </c>
      <c r="G25" s="4">
        <v>3.9537</v>
      </c>
      <c r="H25" s="6">
        <v>0</v>
      </c>
      <c r="I25">
        <v>0</v>
      </c>
      <c r="J25" s="6">
        <v>0</v>
      </c>
      <c r="K25">
        <v>0</v>
      </c>
      <c r="L25" s="6">
        <v>18702.099999999999</v>
      </c>
      <c r="M25" s="4">
        <v>0.67330000000000001</v>
      </c>
      <c r="N25" s="6">
        <v>12406762</v>
      </c>
      <c r="O25" s="4">
        <v>0.42349999999999999</v>
      </c>
      <c r="P25" s="6">
        <v>85642</v>
      </c>
      <c r="Q25" s="4">
        <v>1.3889</v>
      </c>
      <c r="R25" s="6">
        <v>31401779.890000001</v>
      </c>
      <c r="S25" s="4">
        <v>2.6675</v>
      </c>
      <c r="T25" s="6">
        <v>0</v>
      </c>
      <c r="U25">
        <v>0</v>
      </c>
      <c r="V25" s="6">
        <v>0</v>
      </c>
      <c r="W25">
        <v>0</v>
      </c>
    </row>
    <row r="26" spans="1:23" ht="13.5" thickBot="1">
      <c r="A26" t="s">
        <v>186</v>
      </c>
      <c r="B26" s="6">
        <v>936269729.64999998</v>
      </c>
      <c r="C26" s="4">
        <v>16.2913</v>
      </c>
      <c r="D26" s="6">
        <v>39143130</v>
      </c>
      <c r="E26" s="4">
        <v>37.618000000000002</v>
      </c>
      <c r="F26" s="6">
        <v>28793071.48</v>
      </c>
      <c r="G26" s="4">
        <v>21.5472</v>
      </c>
      <c r="H26" s="6">
        <v>28035002.510000002</v>
      </c>
      <c r="I26" s="4">
        <v>32.640700000000002</v>
      </c>
      <c r="J26" s="6">
        <v>0</v>
      </c>
      <c r="K26">
        <v>0</v>
      </c>
      <c r="L26" s="6">
        <v>39921.24</v>
      </c>
      <c r="M26" s="4">
        <v>1.4373</v>
      </c>
      <c r="N26" s="6">
        <v>773719378.98000002</v>
      </c>
      <c r="O26" s="4">
        <v>26.408300000000001</v>
      </c>
      <c r="P26" s="6">
        <v>1500277</v>
      </c>
      <c r="Q26" s="4">
        <v>24.331</v>
      </c>
      <c r="R26" s="6">
        <v>40141493.439999998</v>
      </c>
      <c r="S26" s="4">
        <v>3.4098999999999999</v>
      </c>
      <c r="T26" s="6">
        <v>24897455</v>
      </c>
      <c r="U26" s="4">
        <v>3.5447000000000002</v>
      </c>
      <c r="V26" s="6">
        <v>0</v>
      </c>
      <c r="W26">
        <v>0</v>
      </c>
    </row>
    <row r="27" spans="1:23" ht="14.25" thickTop="1" thickBot="1">
      <c r="A27" s="15" t="s">
        <v>187</v>
      </c>
      <c r="B27" s="16">
        <v>1022670795.45</v>
      </c>
      <c r="C27" s="17">
        <v>17.794699999999999</v>
      </c>
      <c r="D27" s="16">
        <v>43998130</v>
      </c>
      <c r="E27" s="17">
        <v>42.283799999999999</v>
      </c>
      <c r="F27" s="16">
        <v>39577297.490000002</v>
      </c>
      <c r="G27" s="17">
        <v>29.6175</v>
      </c>
      <c r="H27" s="16">
        <v>28035002.510000002</v>
      </c>
      <c r="I27" s="17">
        <v>32.640700000000002</v>
      </c>
      <c r="J27" s="16">
        <v>2406260</v>
      </c>
      <c r="K27" s="17">
        <v>0.48099999999999998</v>
      </c>
      <c r="L27" s="16">
        <v>352728.84</v>
      </c>
      <c r="M27" s="17">
        <v>12.699400000000001</v>
      </c>
      <c r="N27" s="16">
        <v>786126140.98000002</v>
      </c>
      <c r="O27" s="17">
        <v>26.831700000000001</v>
      </c>
      <c r="P27" s="16">
        <v>1816412</v>
      </c>
      <c r="Q27" s="17">
        <v>29.457899999999999</v>
      </c>
      <c r="R27" s="16">
        <v>95461368.629999995</v>
      </c>
      <c r="S27" s="17">
        <v>8.1090999999999998</v>
      </c>
      <c r="T27" s="16">
        <v>24897455</v>
      </c>
      <c r="U27" s="17">
        <v>3.5447000000000002</v>
      </c>
      <c r="V27" s="16">
        <v>0</v>
      </c>
      <c r="W27" s="15">
        <v>0</v>
      </c>
    </row>
    <row r="28" spans="1:23" ht="13.5" thickTop="1">
      <c r="A28" t="s">
        <v>188</v>
      </c>
      <c r="B28" s="6">
        <v>2173448.7599999998</v>
      </c>
      <c r="C28" s="4">
        <v>3.78E-2</v>
      </c>
      <c r="D28" s="6">
        <v>0</v>
      </c>
      <c r="E28">
        <v>0</v>
      </c>
      <c r="F28" s="6">
        <v>0</v>
      </c>
      <c r="G28">
        <v>0</v>
      </c>
      <c r="H28" s="6">
        <v>0</v>
      </c>
      <c r="I28">
        <v>0</v>
      </c>
      <c r="J28" s="6">
        <v>2173448.7599999998</v>
      </c>
      <c r="K28" s="4">
        <v>0.4345</v>
      </c>
      <c r="L28" s="6">
        <v>0</v>
      </c>
      <c r="M28">
        <v>0</v>
      </c>
      <c r="N28" s="6">
        <v>0</v>
      </c>
      <c r="O28">
        <v>0</v>
      </c>
      <c r="P28" s="6">
        <v>0</v>
      </c>
      <c r="Q28">
        <v>0</v>
      </c>
      <c r="R28" s="6">
        <v>0</v>
      </c>
      <c r="S28">
        <v>0</v>
      </c>
      <c r="T28" s="6">
        <v>0</v>
      </c>
      <c r="U28">
        <v>0</v>
      </c>
      <c r="V28" s="6">
        <v>0</v>
      </c>
      <c r="W28">
        <v>0</v>
      </c>
    </row>
    <row r="29" spans="1:23">
      <c r="A29" t="s">
        <v>189</v>
      </c>
      <c r="B29" s="6">
        <v>168514246.19999999</v>
      </c>
      <c r="C29" s="4">
        <v>2.9321999999999999</v>
      </c>
      <c r="D29" s="6">
        <v>8656000</v>
      </c>
      <c r="E29" s="4">
        <v>8.3186999999999998</v>
      </c>
      <c r="F29" s="6">
        <v>5540056.4000000004</v>
      </c>
      <c r="G29" s="4">
        <v>4.1459000000000001</v>
      </c>
      <c r="H29" s="6">
        <v>9838626</v>
      </c>
      <c r="I29" s="4">
        <v>11.4549</v>
      </c>
      <c r="J29" s="6">
        <v>0</v>
      </c>
      <c r="K29">
        <v>0</v>
      </c>
      <c r="L29" s="6">
        <v>0</v>
      </c>
      <c r="M29">
        <v>0</v>
      </c>
      <c r="N29" s="6">
        <v>144324084.80000001</v>
      </c>
      <c r="O29" s="4">
        <v>4.9260000000000002</v>
      </c>
      <c r="P29" s="6">
        <v>155479</v>
      </c>
      <c r="Q29" s="4">
        <v>2.5215000000000001</v>
      </c>
      <c r="R29" s="6">
        <v>0</v>
      </c>
      <c r="S29">
        <v>0</v>
      </c>
      <c r="T29" s="6">
        <v>0</v>
      </c>
      <c r="U29">
        <v>0</v>
      </c>
      <c r="V29" s="6">
        <v>0</v>
      </c>
      <c r="W29">
        <v>0</v>
      </c>
    </row>
    <row r="30" spans="1:23">
      <c r="A30" t="s">
        <v>190</v>
      </c>
      <c r="B30" s="6">
        <v>219244988.53999999</v>
      </c>
      <c r="C30" s="4">
        <v>3.8149000000000002</v>
      </c>
      <c r="D30" s="6">
        <v>0</v>
      </c>
      <c r="E30">
        <v>0</v>
      </c>
      <c r="F30" s="6">
        <v>0</v>
      </c>
      <c r="G30">
        <v>0</v>
      </c>
      <c r="H30" s="6">
        <v>763321.71</v>
      </c>
      <c r="I30" s="4">
        <v>0.88870000000000005</v>
      </c>
      <c r="J30" s="6">
        <v>71035187.200000003</v>
      </c>
      <c r="K30" s="4">
        <v>14.200100000000001</v>
      </c>
      <c r="L30" s="6">
        <v>167629.85999999999</v>
      </c>
      <c r="M30" s="4">
        <v>6.0351999999999997</v>
      </c>
      <c r="N30" s="6">
        <v>13169823.369999999</v>
      </c>
      <c r="O30" s="4">
        <v>0.44950000000000001</v>
      </c>
      <c r="P30" s="6">
        <v>129149</v>
      </c>
      <c r="Q30" s="4">
        <v>2.0945</v>
      </c>
      <c r="R30" s="6">
        <v>80651567.400000006</v>
      </c>
      <c r="S30" s="4">
        <v>6.8510999999999997</v>
      </c>
      <c r="T30" s="6">
        <v>53328310</v>
      </c>
      <c r="U30" s="4">
        <v>7.5923999999999996</v>
      </c>
      <c r="V30" s="6">
        <v>0</v>
      </c>
      <c r="W30">
        <v>0</v>
      </c>
    </row>
    <row r="31" spans="1:23">
      <c r="A31" t="s">
        <v>191</v>
      </c>
      <c r="B31" s="6">
        <v>19511026.449999999</v>
      </c>
      <c r="C31" s="4">
        <v>0.33950000000000002</v>
      </c>
      <c r="D31" s="6">
        <v>0</v>
      </c>
      <c r="E31">
        <v>0</v>
      </c>
      <c r="F31" s="6">
        <v>2109318.12</v>
      </c>
      <c r="G31" s="4">
        <v>1.5785</v>
      </c>
      <c r="H31" s="6">
        <v>747657.69</v>
      </c>
      <c r="I31" s="4">
        <v>0.87050000000000005</v>
      </c>
      <c r="J31" s="6">
        <v>0</v>
      </c>
      <c r="K31">
        <v>0</v>
      </c>
      <c r="L31" s="6">
        <v>0</v>
      </c>
      <c r="M31">
        <v>0</v>
      </c>
      <c r="N31" s="6">
        <v>16654050.640000001</v>
      </c>
      <c r="O31" s="4">
        <v>0.56840000000000002</v>
      </c>
      <c r="P31" s="6">
        <v>0</v>
      </c>
      <c r="Q31">
        <v>0</v>
      </c>
      <c r="R31" s="6">
        <v>0</v>
      </c>
      <c r="S31">
        <v>0</v>
      </c>
      <c r="T31" s="6">
        <v>0</v>
      </c>
      <c r="U31">
        <v>0</v>
      </c>
      <c r="V31" s="6">
        <v>0</v>
      </c>
      <c r="W31">
        <v>0</v>
      </c>
    </row>
    <row r="32" spans="1:23">
      <c r="A32" t="s">
        <v>192</v>
      </c>
      <c r="B32" s="6">
        <v>0</v>
      </c>
      <c r="C32">
        <v>0</v>
      </c>
      <c r="D32" s="6">
        <v>0</v>
      </c>
      <c r="E32">
        <v>0</v>
      </c>
      <c r="F32" s="6">
        <v>0</v>
      </c>
      <c r="G32">
        <v>0</v>
      </c>
      <c r="H32" s="6">
        <v>0</v>
      </c>
      <c r="I32">
        <v>0</v>
      </c>
      <c r="J32" s="6">
        <v>0</v>
      </c>
      <c r="K32">
        <v>0</v>
      </c>
      <c r="L32" s="6">
        <v>0</v>
      </c>
      <c r="M32">
        <v>0</v>
      </c>
      <c r="N32" s="6">
        <v>0</v>
      </c>
      <c r="O32">
        <v>0</v>
      </c>
      <c r="P32" s="6">
        <v>0</v>
      </c>
      <c r="Q32">
        <v>0</v>
      </c>
      <c r="R32" s="6">
        <v>0</v>
      </c>
      <c r="S32">
        <v>0</v>
      </c>
      <c r="T32" s="6">
        <v>0</v>
      </c>
      <c r="U32">
        <v>0</v>
      </c>
      <c r="V32" s="6">
        <v>0</v>
      </c>
      <c r="W32">
        <v>0</v>
      </c>
    </row>
    <row r="33" spans="1:23">
      <c r="A33" t="s">
        <v>193</v>
      </c>
      <c r="B33" s="6">
        <v>77614179.799999997</v>
      </c>
      <c r="C33" s="4">
        <v>1.3505</v>
      </c>
      <c r="D33" s="6">
        <v>3980800</v>
      </c>
      <c r="E33" s="4">
        <v>3.8256999999999999</v>
      </c>
      <c r="F33" s="6">
        <v>3287493.92</v>
      </c>
      <c r="G33" s="4">
        <v>2.4601999999999999</v>
      </c>
      <c r="H33" s="6">
        <v>0</v>
      </c>
      <c r="I33">
        <v>0</v>
      </c>
      <c r="J33" s="6">
        <v>0</v>
      </c>
      <c r="K33">
        <v>0</v>
      </c>
      <c r="L33" s="6">
        <v>0</v>
      </c>
      <c r="M33">
        <v>0</v>
      </c>
      <c r="N33" s="6">
        <v>70190858.879999995</v>
      </c>
      <c r="O33" s="4">
        <v>2.3957000000000002</v>
      </c>
      <c r="P33" s="6">
        <v>155027</v>
      </c>
      <c r="Q33" s="4">
        <v>2.5142000000000002</v>
      </c>
      <c r="R33" s="6">
        <v>0</v>
      </c>
      <c r="S33">
        <v>0</v>
      </c>
      <c r="T33" s="6">
        <v>0</v>
      </c>
      <c r="U33">
        <v>0</v>
      </c>
      <c r="V33" s="6">
        <v>0</v>
      </c>
      <c r="W33">
        <v>0</v>
      </c>
    </row>
    <row r="34" spans="1:23" ht="13.5" thickBot="1">
      <c r="A34" t="s">
        <v>194</v>
      </c>
      <c r="B34" s="6">
        <v>59921285.060000002</v>
      </c>
      <c r="C34" s="4">
        <v>1.0426</v>
      </c>
      <c r="D34" s="6">
        <v>1935920</v>
      </c>
      <c r="E34" s="4">
        <v>1.8605</v>
      </c>
      <c r="F34" s="6">
        <v>0</v>
      </c>
      <c r="G34">
        <v>0</v>
      </c>
      <c r="H34" s="6">
        <v>0</v>
      </c>
      <c r="I34">
        <v>0</v>
      </c>
      <c r="J34" s="6">
        <v>57985365.060000002</v>
      </c>
      <c r="K34" s="4">
        <v>11.5914</v>
      </c>
      <c r="L34" s="6">
        <v>0</v>
      </c>
      <c r="M34">
        <v>0</v>
      </c>
      <c r="N34" s="6">
        <v>0</v>
      </c>
      <c r="O34">
        <v>0</v>
      </c>
      <c r="P34" s="6">
        <v>0</v>
      </c>
      <c r="Q34">
        <v>0</v>
      </c>
      <c r="R34" s="6">
        <v>0</v>
      </c>
      <c r="S34">
        <v>0</v>
      </c>
      <c r="T34" s="6">
        <v>0</v>
      </c>
      <c r="U34">
        <v>0</v>
      </c>
      <c r="V34" s="6">
        <v>0</v>
      </c>
      <c r="W34">
        <v>0</v>
      </c>
    </row>
    <row r="35" spans="1:23" ht="14.25" thickTop="1" thickBot="1">
      <c r="A35" s="15" t="s">
        <v>195</v>
      </c>
      <c r="B35" s="16">
        <v>546979174.80999994</v>
      </c>
      <c r="C35" s="17">
        <v>9.5175999999999998</v>
      </c>
      <c r="D35" s="16">
        <v>14572720</v>
      </c>
      <c r="E35" s="17">
        <v>14.004899999999999</v>
      </c>
      <c r="F35" s="16">
        <v>10936868.439999999</v>
      </c>
      <c r="G35" s="17">
        <v>8.1845999999999997</v>
      </c>
      <c r="H35" s="16">
        <v>11349605.4</v>
      </c>
      <c r="I35" s="17">
        <v>13.2141</v>
      </c>
      <c r="J35" s="16">
        <v>131194001.02</v>
      </c>
      <c r="K35" s="17">
        <v>26.225899999999999</v>
      </c>
      <c r="L35" s="16">
        <v>167629.85999999999</v>
      </c>
      <c r="M35" s="17">
        <v>6.0351999999999997</v>
      </c>
      <c r="N35" s="16">
        <v>244338817.69</v>
      </c>
      <c r="O35" s="17">
        <v>8.3397000000000006</v>
      </c>
      <c r="P35" s="16">
        <v>439655</v>
      </c>
      <c r="Q35" s="17">
        <v>7.1302000000000003</v>
      </c>
      <c r="R35" s="16">
        <v>80651567.400000006</v>
      </c>
      <c r="S35" s="17">
        <v>6.8510999999999997</v>
      </c>
      <c r="T35" s="16">
        <v>53328310</v>
      </c>
      <c r="U35" s="17">
        <v>7.5923999999999996</v>
      </c>
      <c r="V35" s="16">
        <v>0</v>
      </c>
      <c r="W35" s="15">
        <v>0</v>
      </c>
    </row>
    <row r="36" spans="1:23" ht="13.5" thickTop="1">
      <c r="A36" t="s">
        <v>196</v>
      </c>
      <c r="B36" s="6">
        <v>122075911.11</v>
      </c>
      <c r="C36" s="4">
        <v>2.1242000000000001</v>
      </c>
      <c r="D36" s="6">
        <v>0</v>
      </c>
      <c r="E36">
        <v>0</v>
      </c>
      <c r="F36" s="6">
        <v>4465575.5</v>
      </c>
      <c r="G36" s="4">
        <v>3.3418000000000001</v>
      </c>
      <c r="H36" s="6">
        <v>370134.42</v>
      </c>
      <c r="I36" s="4">
        <v>0.43090000000000001</v>
      </c>
      <c r="J36" s="6">
        <v>46637888.75</v>
      </c>
      <c r="K36" s="4">
        <v>9.3230000000000004</v>
      </c>
      <c r="L36" s="6">
        <v>113270.6</v>
      </c>
      <c r="M36" s="4">
        <v>4.0781000000000001</v>
      </c>
      <c r="N36" s="6">
        <v>24846749.84</v>
      </c>
      <c r="O36" s="4">
        <v>0.84809999999999997</v>
      </c>
      <c r="P36" s="6">
        <v>0</v>
      </c>
      <c r="Q36">
        <v>0</v>
      </c>
      <c r="R36" s="6">
        <v>0</v>
      </c>
      <c r="S36">
        <v>0</v>
      </c>
      <c r="T36" s="6">
        <v>45642292</v>
      </c>
      <c r="U36" s="4">
        <v>6.4981999999999998</v>
      </c>
      <c r="V36" s="6">
        <v>0</v>
      </c>
      <c r="W36">
        <v>0</v>
      </c>
    </row>
    <row r="37" spans="1:23">
      <c r="A37" t="s">
        <v>197</v>
      </c>
      <c r="B37" s="6">
        <v>279653285.11000001</v>
      </c>
      <c r="C37" s="4">
        <v>4.8659999999999997</v>
      </c>
      <c r="D37" s="6">
        <v>0</v>
      </c>
      <c r="E37">
        <v>0</v>
      </c>
      <c r="F37" s="6">
        <v>2219712.6</v>
      </c>
      <c r="G37" s="4">
        <v>1.6611</v>
      </c>
      <c r="H37" s="6">
        <v>0</v>
      </c>
      <c r="I37">
        <v>0</v>
      </c>
      <c r="J37" s="6">
        <v>0</v>
      </c>
      <c r="K37">
        <v>0</v>
      </c>
      <c r="L37" s="6">
        <v>522453.86</v>
      </c>
      <c r="M37" s="4">
        <v>18.810099999999998</v>
      </c>
      <c r="N37" s="6">
        <v>0</v>
      </c>
      <c r="O37">
        <v>0</v>
      </c>
      <c r="P37" s="6">
        <v>0</v>
      </c>
      <c r="Q37">
        <v>0</v>
      </c>
      <c r="R37" s="6">
        <v>108404227.65000001</v>
      </c>
      <c r="S37" s="4">
        <v>9.2086000000000006</v>
      </c>
      <c r="T37" s="6">
        <v>168506891</v>
      </c>
      <c r="U37" s="4">
        <v>23.990600000000001</v>
      </c>
      <c r="V37" s="6">
        <v>0</v>
      </c>
      <c r="W37">
        <v>0</v>
      </c>
    </row>
    <row r="38" spans="1:23">
      <c r="A38" t="s">
        <v>198</v>
      </c>
      <c r="B38" s="6">
        <v>142453253.84</v>
      </c>
      <c r="C38" s="4">
        <v>2.4786999999999999</v>
      </c>
      <c r="D38" s="6">
        <v>7050000</v>
      </c>
      <c r="E38" s="4">
        <v>6.7752999999999997</v>
      </c>
      <c r="F38" s="6">
        <v>3519900</v>
      </c>
      <c r="G38" s="4">
        <v>2.6341000000000001</v>
      </c>
      <c r="H38" s="6">
        <v>4831200</v>
      </c>
      <c r="I38" s="4">
        <v>5.6249000000000002</v>
      </c>
      <c r="J38" s="6">
        <v>0</v>
      </c>
      <c r="K38">
        <v>0</v>
      </c>
      <c r="L38" s="6">
        <v>17400</v>
      </c>
      <c r="M38" s="4">
        <v>0.62649999999999995</v>
      </c>
      <c r="N38" s="6">
        <v>65390700</v>
      </c>
      <c r="O38" s="4">
        <v>2.2319</v>
      </c>
      <c r="P38" s="6">
        <v>205200</v>
      </c>
      <c r="Q38" s="4">
        <v>3.3279000000000001</v>
      </c>
      <c r="R38" s="6">
        <v>61438853.840000004</v>
      </c>
      <c r="S38" s="4">
        <v>5.2190000000000003</v>
      </c>
      <c r="T38" s="6">
        <v>0</v>
      </c>
      <c r="U38">
        <v>0</v>
      </c>
      <c r="V38" s="6">
        <v>0</v>
      </c>
      <c r="W38">
        <v>0</v>
      </c>
    </row>
    <row r="39" spans="1:23" ht="13.5" thickBot="1">
      <c r="A39" t="s">
        <v>199</v>
      </c>
      <c r="B39" s="6">
        <v>80193409.379999995</v>
      </c>
      <c r="C39" s="4">
        <v>1.3954</v>
      </c>
      <c r="D39" s="6">
        <v>0</v>
      </c>
      <c r="E39">
        <v>0</v>
      </c>
      <c r="F39" s="6">
        <v>0</v>
      </c>
      <c r="G39">
        <v>0</v>
      </c>
      <c r="H39" s="6">
        <v>0</v>
      </c>
      <c r="I39">
        <v>0</v>
      </c>
      <c r="J39" s="6">
        <v>2310000</v>
      </c>
      <c r="K39" s="4">
        <v>0.46179999999999999</v>
      </c>
      <c r="L39" s="6">
        <v>69199.59</v>
      </c>
      <c r="M39" s="4">
        <v>2.4914000000000001</v>
      </c>
      <c r="N39" s="6">
        <v>0</v>
      </c>
      <c r="O39">
        <v>0</v>
      </c>
      <c r="P39" s="6">
        <v>0</v>
      </c>
      <c r="Q39">
        <v>0</v>
      </c>
      <c r="R39" s="6">
        <v>77814209.790000007</v>
      </c>
      <c r="S39" s="4">
        <v>6.6101000000000001</v>
      </c>
      <c r="T39" s="6">
        <v>0</v>
      </c>
      <c r="U39">
        <v>0</v>
      </c>
      <c r="V39" s="6">
        <v>0</v>
      </c>
      <c r="W39">
        <v>0</v>
      </c>
    </row>
    <row r="40" spans="1:23" ht="14.25" thickTop="1" thickBot="1">
      <c r="A40" s="15" t="s">
        <v>200</v>
      </c>
      <c r="B40" s="16">
        <v>624375859.44000006</v>
      </c>
      <c r="C40" s="17">
        <v>10.8643</v>
      </c>
      <c r="D40" s="16">
        <v>7050000</v>
      </c>
      <c r="E40" s="17">
        <v>6.7752999999999997</v>
      </c>
      <c r="F40" s="16">
        <v>10205188.1</v>
      </c>
      <c r="G40" s="17">
        <v>7.6369999999999996</v>
      </c>
      <c r="H40" s="16">
        <v>5201334.42</v>
      </c>
      <c r="I40" s="17">
        <v>6.0557999999999996</v>
      </c>
      <c r="J40" s="16">
        <v>48947888.75</v>
      </c>
      <c r="K40" s="17">
        <v>9.7848000000000006</v>
      </c>
      <c r="L40" s="16">
        <v>722324.05</v>
      </c>
      <c r="M40" s="17">
        <v>26.006</v>
      </c>
      <c r="N40" s="16">
        <v>90237449.840000004</v>
      </c>
      <c r="O40" s="17">
        <v>3.0798999999999999</v>
      </c>
      <c r="P40" s="16">
        <v>205200</v>
      </c>
      <c r="Q40" s="17">
        <v>3.3279000000000001</v>
      </c>
      <c r="R40" s="16">
        <v>247657291.28</v>
      </c>
      <c r="S40" s="17">
        <v>21.037700000000001</v>
      </c>
      <c r="T40" s="16">
        <v>214149183</v>
      </c>
      <c r="U40" s="17">
        <v>30.488700000000001</v>
      </c>
      <c r="V40" s="16">
        <v>0</v>
      </c>
      <c r="W40" s="15">
        <v>0</v>
      </c>
    </row>
    <row r="41" spans="1:23" ht="13.5" thickTop="1">
      <c r="A41" t="s">
        <v>201</v>
      </c>
      <c r="B41" s="6">
        <v>389468959.00999999</v>
      </c>
      <c r="C41" s="4">
        <v>6.7769000000000004</v>
      </c>
      <c r="D41" s="6">
        <v>0</v>
      </c>
      <c r="E41">
        <v>0</v>
      </c>
      <c r="F41" s="6">
        <v>16839762.100000001</v>
      </c>
      <c r="G41" s="4">
        <v>12.602</v>
      </c>
      <c r="H41" s="6">
        <v>14609503.869999999</v>
      </c>
      <c r="I41" s="4">
        <v>17.009599999999999</v>
      </c>
      <c r="J41" s="6">
        <v>12891064.199999999</v>
      </c>
      <c r="K41" s="4">
        <v>2.5769000000000002</v>
      </c>
      <c r="L41" s="6">
        <v>0</v>
      </c>
      <c r="M41">
        <v>0</v>
      </c>
      <c r="N41" s="6">
        <v>183472710.33000001</v>
      </c>
      <c r="O41" s="4">
        <v>6.2622</v>
      </c>
      <c r="P41" s="6">
        <v>715027</v>
      </c>
      <c r="Q41" s="4">
        <v>11.5961</v>
      </c>
      <c r="R41" s="6">
        <v>106985025.51000001</v>
      </c>
      <c r="S41" s="4">
        <v>9.0879999999999992</v>
      </c>
      <c r="T41" s="6">
        <v>53955866</v>
      </c>
      <c r="U41" s="4">
        <v>7.6818</v>
      </c>
      <c r="V41" s="6">
        <v>0</v>
      </c>
      <c r="W41">
        <v>0</v>
      </c>
    </row>
    <row r="42" spans="1:23">
      <c r="A42" t="s">
        <v>202</v>
      </c>
      <c r="B42" s="6">
        <v>14260563.76</v>
      </c>
      <c r="C42" s="4">
        <v>0.24809999999999999</v>
      </c>
      <c r="D42" s="6">
        <v>1245768</v>
      </c>
      <c r="E42" s="4">
        <v>1.1972</v>
      </c>
      <c r="F42" s="6">
        <v>0</v>
      </c>
      <c r="G42">
        <v>0</v>
      </c>
      <c r="H42" s="6">
        <v>0</v>
      </c>
      <c r="I42">
        <v>0</v>
      </c>
      <c r="J42" s="6">
        <v>0</v>
      </c>
      <c r="K42">
        <v>0</v>
      </c>
      <c r="L42" s="6">
        <v>21300.76</v>
      </c>
      <c r="M42" s="4">
        <v>0.76690000000000003</v>
      </c>
      <c r="N42" s="6">
        <v>12707652</v>
      </c>
      <c r="O42" s="4">
        <v>0.43369999999999997</v>
      </c>
      <c r="P42" s="6">
        <v>285843</v>
      </c>
      <c r="Q42" s="4">
        <v>4.6356999999999999</v>
      </c>
      <c r="R42" s="6">
        <v>0</v>
      </c>
      <c r="S42">
        <v>0</v>
      </c>
      <c r="T42" s="6">
        <v>0</v>
      </c>
      <c r="U42">
        <v>0</v>
      </c>
      <c r="V42" s="6">
        <v>0</v>
      </c>
      <c r="W42">
        <v>0</v>
      </c>
    </row>
    <row r="43" spans="1:23">
      <c r="A43" t="s">
        <v>203</v>
      </c>
      <c r="B43" s="6">
        <v>296078368</v>
      </c>
      <c r="C43" s="4">
        <v>5.1517999999999997</v>
      </c>
      <c r="D43" s="6">
        <v>3044700</v>
      </c>
      <c r="E43" s="4">
        <v>2.9260999999999999</v>
      </c>
      <c r="F43" s="6">
        <v>6081420</v>
      </c>
      <c r="G43" s="4">
        <v>4.5510000000000002</v>
      </c>
      <c r="H43" s="6">
        <v>1879118.5</v>
      </c>
      <c r="I43" s="4">
        <v>2.1878000000000002</v>
      </c>
      <c r="J43" s="6">
        <v>9844761.5999999996</v>
      </c>
      <c r="K43" s="4">
        <v>1.968</v>
      </c>
      <c r="L43" s="6">
        <v>30140</v>
      </c>
      <c r="M43" s="4">
        <v>1.0851</v>
      </c>
      <c r="N43" s="6">
        <v>33602382.5</v>
      </c>
      <c r="O43" s="4">
        <v>1.1469</v>
      </c>
      <c r="P43" s="6">
        <v>140505</v>
      </c>
      <c r="Q43" s="4">
        <v>2.2787000000000002</v>
      </c>
      <c r="R43" s="6">
        <v>199781431.40000001</v>
      </c>
      <c r="S43" s="4">
        <v>16.970800000000001</v>
      </c>
      <c r="T43" s="6">
        <v>41673909</v>
      </c>
      <c r="U43" s="4">
        <v>5.9332000000000003</v>
      </c>
      <c r="V43" s="6">
        <v>0</v>
      </c>
      <c r="W43">
        <v>0</v>
      </c>
    </row>
    <row r="44" spans="1:23">
      <c r="A44" t="s">
        <v>204</v>
      </c>
      <c r="B44" s="6">
        <v>199241695.96000001</v>
      </c>
      <c r="C44" s="4">
        <v>3.4668999999999999</v>
      </c>
      <c r="D44" s="6">
        <v>3954000</v>
      </c>
      <c r="E44" s="4">
        <v>3.7999000000000001</v>
      </c>
      <c r="F44" s="6">
        <v>11071630.859999999</v>
      </c>
      <c r="G44" s="4">
        <v>8.2853999999999992</v>
      </c>
      <c r="H44" s="6">
        <v>5212716.53</v>
      </c>
      <c r="I44" s="4">
        <v>6.0690999999999997</v>
      </c>
      <c r="J44" s="6">
        <v>22163624.57</v>
      </c>
      <c r="K44" s="4">
        <v>4.4306000000000001</v>
      </c>
      <c r="L44" s="6">
        <v>96760.03</v>
      </c>
      <c r="M44" s="4">
        <v>3.4836999999999998</v>
      </c>
      <c r="N44" s="6">
        <v>70936247.969999999</v>
      </c>
      <c r="O44" s="4">
        <v>2.4211999999999998</v>
      </c>
      <c r="P44" s="6">
        <v>444341</v>
      </c>
      <c r="Q44" s="4">
        <v>7.2061999999999999</v>
      </c>
      <c r="R44" s="6">
        <v>0</v>
      </c>
      <c r="S44">
        <v>0</v>
      </c>
      <c r="T44" s="6">
        <v>85362375</v>
      </c>
      <c r="U44" s="4">
        <v>12.1532</v>
      </c>
      <c r="V44" s="6">
        <v>0</v>
      </c>
      <c r="W44">
        <v>0</v>
      </c>
    </row>
    <row r="45" spans="1:23">
      <c r="A45" t="s">
        <v>205</v>
      </c>
      <c r="B45" s="6">
        <v>0</v>
      </c>
      <c r="C45">
        <v>0</v>
      </c>
      <c r="D45" s="6">
        <v>0</v>
      </c>
      <c r="E45">
        <v>0</v>
      </c>
      <c r="F45" s="6">
        <v>0</v>
      </c>
      <c r="G45">
        <v>0</v>
      </c>
      <c r="H45" s="6">
        <v>0</v>
      </c>
      <c r="I45">
        <v>0</v>
      </c>
      <c r="J45" s="6">
        <v>0</v>
      </c>
      <c r="K45">
        <v>0</v>
      </c>
      <c r="L45" s="6">
        <v>0</v>
      </c>
      <c r="M45">
        <v>0</v>
      </c>
      <c r="N45" s="6">
        <v>0</v>
      </c>
      <c r="O45">
        <v>0</v>
      </c>
      <c r="P45" s="6">
        <v>0</v>
      </c>
      <c r="Q45">
        <v>0</v>
      </c>
      <c r="R45" s="6">
        <v>0</v>
      </c>
      <c r="S45">
        <v>0</v>
      </c>
      <c r="T45" s="6">
        <v>0</v>
      </c>
      <c r="U45">
        <v>0</v>
      </c>
      <c r="V45" s="6">
        <v>0</v>
      </c>
      <c r="W45">
        <v>0</v>
      </c>
    </row>
    <row r="46" spans="1:23">
      <c r="A46" t="s">
        <v>206</v>
      </c>
      <c r="B46" s="6">
        <v>26577726.5</v>
      </c>
      <c r="C46" s="4">
        <v>0.46250000000000002</v>
      </c>
      <c r="D46" s="6">
        <v>0</v>
      </c>
      <c r="E46">
        <v>0</v>
      </c>
      <c r="F46" s="6">
        <v>2340345</v>
      </c>
      <c r="G46" s="4">
        <v>1.7514000000000001</v>
      </c>
      <c r="H46" s="6">
        <v>0</v>
      </c>
      <c r="I46">
        <v>0</v>
      </c>
      <c r="J46" s="6">
        <v>0</v>
      </c>
      <c r="K46">
        <v>0</v>
      </c>
      <c r="L46" s="6">
        <v>30271.5</v>
      </c>
      <c r="M46" s="4">
        <v>1.0899000000000001</v>
      </c>
      <c r="N46" s="6">
        <v>0</v>
      </c>
      <c r="O46">
        <v>0</v>
      </c>
      <c r="P46" s="6">
        <v>0</v>
      </c>
      <c r="Q46">
        <v>0</v>
      </c>
      <c r="R46" s="6">
        <v>0</v>
      </c>
      <c r="S46">
        <v>0</v>
      </c>
      <c r="T46" s="6">
        <v>24207110</v>
      </c>
      <c r="U46" s="4">
        <v>3.4464000000000001</v>
      </c>
      <c r="V46" s="6">
        <v>0</v>
      </c>
      <c r="W46">
        <v>0</v>
      </c>
    </row>
    <row r="47" spans="1:23" ht="13.5" thickBot="1">
      <c r="A47" t="s">
        <v>39</v>
      </c>
      <c r="B47" s="6">
        <v>33811661.990000002</v>
      </c>
      <c r="C47" s="4">
        <v>0.58830000000000005</v>
      </c>
      <c r="D47" s="6">
        <v>1405158.72</v>
      </c>
      <c r="E47" s="4">
        <v>1.3504</v>
      </c>
      <c r="F47" s="6">
        <v>0</v>
      </c>
      <c r="G47">
        <v>0</v>
      </c>
      <c r="H47" s="6">
        <v>817155.9</v>
      </c>
      <c r="I47" s="4">
        <v>0.95140000000000002</v>
      </c>
      <c r="J47" s="6">
        <v>0</v>
      </c>
      <c r="K47">
        <v>0</v>
      </c>
      <c r="L47" s="6">
        <v>0</v>
      </c>
      <c r="M47">
        <v>0</v>
      </c>
      <c r="N47" s="6">
        <v>31589347.370000001</v>
      </c>
      <c r="O47" s="4">
        <v>1.0782</v>
      </c>
      <c r="P47" s="6">
        <v>0</v>
      </c>
      <c r="Q47">
        <v>0</v>
      </c>
      <c r="R47" s="6">
        <v>0</v>
      </c>
      <c r="S47">
        <v>0</v>
      </c>
      <c r="T47" s="6">
        <v>0</v>
      </c>
      <c r="U47">
        <v>0</v>
      </c>
      <c r="V47" s="6">
        <v>0</v>
      </c>
      <c r="W47">
        <v>0</v>
      </c>
    </row>
    <row r="48" spans="1:23" ht="14.25" thickTop="1" thickBot="1">
      <c r="A48" s="15" t="s">
        <v>207</v>
      </c>
      <c r="B48" s="16">
        <v>959438975.22000003</v>
      </c>
      <c r="C48" s="17">
        <v>16.694500000000001</v>
      </c>
      <c r="D48" s="16">
        <v>9649626.7200000007</v>
      </c>
      <c r="E48" s="17">
        <v>9.2736000000000001</v>
      </c>
      <c r="F48" s="16">
        <v>36333157.960000001</v>
      </c>
      <c r="G48" s="17">
        <v>27.189699999999998</v>
      </c>
      <c r="H48" s="16">
        <v>22518494.800000001</v>
      </c>
      <c r="I48" s="17">
        <v>26.2179</v>
      </c>
      <c r="J48" s="16">
        <v>44899450.369999997</v>
      </c>
      <c r="K48" s="17">
        <v>8.9755000000000003</v>
      </c>
      <c r="L48" s="16">
        <v>178472.29</v>
      </c>
      <c r="M48" s="17">
        <v>6.4256000000000002</v>
      </c>
      <c r="N48" s="16">
        <v>332308340.17000002</v>
      </c>
      <c r="O48" s="17">
        <v>11.3422</v>
      </c>
      <c r="P48" s="16">
        <v>1585716</v>
      </c>
      <c r="Q48" s="17">
        <v>25.7166</v>
      </c>
      <c r="R48" s="16">
        <v>306766456.91000003</v>
      </c>
      <c r="S48" s="17">
        <v>26.058900000000001</v>
      </c>
      <c r="T48" s="16">
        <v>205199260</v>
      </c>
      <c r="U48" s="17">
        <v>29.214500000000001</v>
      </c>
      <c r="V48" s="16">
        <v>0</v>
      </c>
      <c r="W48" s="15">
        <v>0</v>
      </c>
    </row>
    <row r="49" spans="1:23" ht="13.5" thickTop="1">
      <c r="A49" t="s">
        <v>208</v>
      </c>
      <c r="B49" s="6">
        <v>273405.7</v>
      </c>
      <c r="C49" s="4">
        <v>4.7999999999999996E-3</v>
      </c>
      <c r="D49" s="6">
        <v>0</v>
      </c>
      <c r="E49">
        <v>0</v>
      </c>
      <c r="F49" s="6">
        <v>0</v>
      </c>
      <c r="G49">
        <v>0</v>
      </c>
      <c r="H49" s="6">
        <v>0</v>
      </c>
      <c r="I49">
        <v>0</v>
      </c>
      <c r="J49" s="6">
        <v>0</v>
      </c>
      <c r="K49">
        <v>0</v>
      </c>
      <c r="L49" s="6">
        <v>156947.70000000001</v>
      </c>
      <c r="M49" s="4">
        <v>5.6505999999999998</v>
      </c>
      <c r="N49" s="6">
        <v>0</v>
      </c>
      <c r="O49">
        <v>0</v>
      </c>
      <c r="P49" s="6">
        <v>116458</v>
      </c>
      <c r="Q49" s="4">
        <v>1.8887</v>
      </c>
      <c r="R49" s="6">
        <v>0</v>
      </c>
      <c r="S49">
        <v>0</v>
      </c>
      <c r="T49" s="6">
        <v>0</v>
      </c>
      <c r="U49">
        <v>0</v>
      </c>
      <c r="V49" s="6">
        <v>0</v>
      </c>
      <c r="W49">
        <v>0</v>
      </c>
    </row>
    <row r="50" spans="1:23" ht="13.5" thickBot="1">
      <c r="A50" t="s">
        <v>209</v>
      </c>
      <c r="B50" s="6">
        <v>79166634.099999994</v>
      </c>
      <c r="C50" s="4">
        <v>1.3774999999999999</v>
      </c>
      <c r="D50" s="6">
        <v>0</v>
      </c>
      <c r="E50">
        <v>0</v>
      </c>
      <c r="F50" s="6">
        <v>0</v>
      </c>
      <c r="G50">
        <v>0</v>
      </c>
      <c r="H50" s="6">
        <v>1223452.8</v>
      </c>
      <c r="I50" s="4">
        <v>1.4244000000000001</v>
      </c>
      <c r="J50" s="6">
        <v>4336000</v>
      </c>
      <c r="K50" s="4">
        <v>0.86680000000000001</v>
      </c>
      <c r="L50" s="6">
        <v>54200</v>
      </c>
      <c r="M50" s="4">
        <v>1.9514</v>
      </c>
      <c r="N50" s="6">
        <v>17162048</v>
      </c>
      <c r="O50" s="4">
        <v>0.58579999999999999</v>
      </c>
      <c r="P50" s="6">
        <v>64715</v>
      </c>
      <c r="Q50" s="4">
        <v>1.0495000000000001</v>
      </c>
      <c r="R50" s="6">
        <v>56326218.299999997</v>
      </c>
      <c r="S50" s="4">
        <v>4.7847</v>
      </c>
      <c r="T50" s="6">
        <v>0</v>
      </c>
      <c r="U50">
        <v>0</v>
      </c>
      <c r="V50" s="6">
        <v>0</v>
      </c>
      <c r="W50">
        <v>0</v>
      </c>
    </row>
    <row r="51" spans="1:23" ht="14.25" thickTop="1" thickBot="1">
      <c r="A51" s="15" t="s">
        <v>210</v>
      </c>
      <c r="B51" s="16">
        <v>79440039.799999997</v>
      </c>
      <c r="C51" s="17">
        <v>1.3823000000000001</v>
      </c>
      <c r="D51" s="16">
        <v>0</v>
      </c>
      <c r="E51" s="15">
        <v>0</v>
      </c>
      <c r="F51" s="16">
        <v>0</v>
      </c>
      <c r="G51" s="15">
        <v>0</v>
      </c>
      <c r="H51" s="16">
        <v>1223452.8</v>
      </c>
      <c r="I51" s="17">
        <v>1.4244000000000001</v>
      </c>
      <c r="J51" s="16">
        <v>4336000</v>
      </c>
      <c r="K51" s="17">
        <v>0.86680000000000001</v>
      </c>
      <c r="L51" s="16">
        <v>211147.7</v>
      </c>
      <c r="M51" s="17">
        <v>7.6020000000000003</v>
      </c>
      <c r="N51" s="16">
        <v>17162048</v>
      </c>
      <c r="O51" s="17">
        <v>0.58579999999999999</v>
      </c>
      <c r="P51" s="16">
        <v>181173</v>
      </c>
      <c r="Q51" s="17">
        <v>2.9382000000000001</v>
      </c>
      <c r="R51" s="16">
        <v>56326218.299999997</v>
      </c>
      <c r="S51" s="17">
        <v>4.7847</v>
      </c>
      <c r="T51" s="16">
        <v>0</v>
      </c>
      <c r="U51" s="15">
        <v>0</v>
      </c>
      <c r="V51" s="16">
        <v>0</v>
      </c>
      <c r="W51" s="15">
        <v>0</v>
      </c>
    </row>
    <row r="52" spans="1:23" ht="13.5" thickTop="1">
      <c r="A52" t="s">
        <v>211</v>
      </c>
      <c r="B52" s="6">
        <v>0</v>
      </c>
      <c r="C52">
        <v>0</v>
      </c>
      <c r="D52" s="6">
        <v>0</v>
      </c>
      <c r="E52">
        <v>0</v>
      </c>
      <c r="F52" s="6">
        <v>0</v>
      </c>
      <c r="G52">
        <v>0</v>
      </c>
      <c r="H52" s="6">
        <v>0</v>
      </c>
      <c r="I52">
        <v>0</v>
      </c>
      <c r="J52" s="6">
        <v>0</v>
      </c>
      <c r="K52">
        <v>0</v>
      </c>
      <c r="L52" s="6">
        <v>0</v>
      </c>
      <c r="M52">
        <v>0</v>
      </c>
      <c r="N52" s="6">
        <v>0</v>
      </c>
      <c r="O52">
        <v>0</v>
      </c>
      <c r="P52" s="6">
        <v>0</v>
      </c>
      <c r="Q52">
        <v>0</v>
      </c>
      <c r="R52" s="6">
        <v>0</v>
      </c>
      <c r="S52">
        <v>0</v>
      </c>
      <c r="T52" s="6">
        <v>0</v>
      </c>
      <c r="U52">
        <v>0</v>
      </c>
      <c r="V52" s="6">
        <v>0</v>
      </c>
      <c r="W52">
        <v>0</v>
      </c>
    </row>
    <row r="53" spans="1:23">
      <c r="A53" t="s">
        <v>212</v>
      </c>
      <c r="B53" s="6">
        <v>139621242.80000001</v>
      </c>
      <c r="C53" s="4">
        <v>2.4293999999999998</v>
      </c>
      <c r="D53" s="6">
        <v>0</v>
      </c>
      <c r="E53">
        <v>0</v>
      </c>
      <c r="F53" s="6">
        <v>2311167.6</v>
      </c>
      <c r="G53" s="4">
        <v>1.7296</v>
      </c>
      <c r="H53" s="6">
        <v>530778.59</v>
      </c>
      <c r="I53" s="4">
        <v>0.61799999999999999</v>
      </c>
      <c r="J53" s="6">
        <v>24325979.27</v>
      </c>
      <c r="K53" s="4">
        <v>4.8628</v>
      </c>
      <c r="L53" s="6">
        <v>241510.23</v>
      </c>
      <c r="M53" s="4">
        <v>8.6951999999999998</v>
      </c>
      <c r="N53" s="6">
        <v>11002707.109999999</v>
      </c>
      <c r="O53" s="4">
        <v>0.3755</v>
      </c>
      <c r="P53" s="6">
        <v>0</v>
      </c>
      <c r="Q53">
        <v>0</v>
      </c>
      <c r="R53" s="6">
        <v>43990798</v>
      </c>
      <c r="S53" s="4">
        <v>3.7368999999999999</v>
      </c>
      <c r="T53" s="6">
        <v>57218302</v>
      </c>
      <c r="U53" s="4">
        <v>8.1463000000000001</v>
      </c>
      <c r="V53" s="6">
        <v>0</v>
      </c>
      <c r="W53">
        <v>0</v>
      </c>
    </row>
    <row r="54" spans="1:23">
      <c r="A54" t="s">
        <v>213</v>
      </c>
      <c r="B54" s="6">
        <v>41422056.75</v>
      </c>
      <c r="C54" s="4">
        <v>0.7208</v>
      </c>
      <c r="D54" s="6">
        <v>0</v>
      </c>
      <c r="E54">
        <v>0</v>
      </c>
      <c r="F54" s="6">
        <v>0</v>
      </c>
      <c r="G54">
        <v>0</v>
      </c>
      <c r="H54" s="6">
        <v>0</v>
      </c>
      <c r="I54">
        <v>0</v>
      </c>
      <c r="J54" s="6">
        <v>0</v>
      </c>
      <c r="K54">
        <v>0</v>
      </c>
      <c r="L54" s="6">
        <v>101914.75</v>
      </c>
      <c r="M54" s="4">
        <v>3.6692999999999998</v>
      </c>
      <c r="N54" s="6">
        <v>0</v>
      </c>
      <c r="O54">
        <v>0</v>
      </c>
      <c r="P54" s="6">
        <v>0</v>
      </c>
      <c r="Q54">
        <v>0</v>
      </c>
      <c r="R54" s="6">
        <v>0</v>
      </c>
      <c r="S54">
        <v>0</v>
      </c>
      <c r="T54" s="6">
        <v>41320142</v>
      </c>
      <c r="U54" s="4">
        <v>5.8827999999999996</v>
      </c>
      <c r="V54" s="6">
        <v>0</v>
      </c>
      <c r="W54">
        <v>0</v>
      </c>
    </row>
    <row r="55" spans="1:23">
      <c r="A55" t="s">
        <v>214</v>
      </c>
      <c r="B55" s="6">
        <v>50755639.520000003</v>
      </c>
      <c r="C55" s="4">
        <v>0.88319999999999999</v>
      </c>
      <c r="D55" s="6">
        <v>1262800</v>
      </c>
      <c r="E55" s="4">
        <v>1.2136</v>
      </c>
      <c r="F55" s="6">
        <v>6972183.9699999997</v>
      </c>
      <c r="G55" s="4">
        <v>5.2176</v>
      </c>
      <c r="H55" s="6">
        <v>1110361.6000000001</v>
      </c>
      <c r="I55" s="4">
        <v>1.2927999999999999</v>
      </c>
      <c r="J55" s="6">
        <v>0</v>
      </c>
      <c r="K55">
        <v>0</v>
      </c>
      <c r="L55" s="6">
        <v>112217.75</v>
      </c>
      <c r="M55" s="4">
        <v>4.0401999999999996</v>
      </c>
      <c r="N55" s="6">
        <v>23193427.199999999</v>
      </c>
      <c r="O55" s="4">
        <v>0.79159999999999997</v>
      </c>
      <c r="P55" s="6">
        <v>0</v>
      </c>
      <c r="Q55">
        <v>0</v>
      </c>
      <c r="R55" s="6">
        <v>0</v>
      </c>
      <c r="S55">
        <v>0</v>
      </c>
      <c r="T55" s="6">
        <v>18104649</v>
      </c>
      <c r="U55" s="4">
        <v>2.5775999999999999</v>
      </c>
      <c r="V55" s="6">
        <v>0</v>
      </c>
      <c r="W55">
        <v>0</v>
      </c>
    </row>
    <row r="56" spans="1:23">
      <c r="A56" t="s">
        <v>215</v>
      </c>
      <c r="B56" s="6">
        <v>42249902.259999998</v>
      </c>
      <c r="C56" s="4">
        <v>0.73519999999999996</v>
      </c>
      <c r="D56" s="6">
        <v>0</v>
      </c>
      <c r="E56">
        <v>0</v>
      </c>
      <c r="F56" s="6">
        <v>0</v>
      </c>
      <c r="G56">
        <v>0</v>
      </c>
      <c r="H56" s="6">
        <v>0</v>
      </c>
      <c r="I56">
        <v>0</v>
      </c>
      <c r="J56" s="6">
        <v>4546412.26</v>
      </c>
      <c r="K56" s="4">
        <v>0.90880000000000005</v>
      </c>
      <c r="L56" s="6">
        <v>0</v>
      </c>
      <c r="M56">
        <v>0</v>
      </c>
      <c r="N56" s="6">
        <v>0</v>
      </c>
      <c r="O56">
        <v>0</v>
      </c>
      <c r="P56" s="6">
        <v>0</v>
      </c>
      <c r="Q56">
        <v>0</v>
      </c>
      <c r="R56" s="6">
        <v>37703490</v>
      </c>
      <c r="S56" s="4">
        <v>3.2027999999999999</v>
      </c>
      <c r="T56" s="6">
        <v>0</v>
      </c>
      <c r="U56">
        <v>0</v>
      </c>
      <c r="V56" s="6">
        <v>0</v>
      </c>
      <c r="W56">
        <v>0</v>
      </c>
    </row>
    <row r="57" spans="1:23">
      <c r="A57" t="s">
        <v>216</v>
      </c>
      <c r="B57" s="6">
        <v>22093474.34</v>
      </c>
      <c r="C57" s="4">
        <v>0.38440000000000002</v>
      </c>
      <c r="D57" s="6">
        <v>1590300</v>
      </c>
      <c r="E57" s="4">
        <v>1.5283</v>
      </c>
      <c r="F57" s="6">
        <v>2888868.3</v>
      </c>
      <c r="G57" s="4">
        <v>2.1619000000000002</v>
      </c>
      <c r="H57" s="6">
        <v>0</v>
      </c>
      <c r="I57">
        <v>0</v>
      </c>
      <c r="J57" s="6">
        <v>0</v>
      </c>
      <c r="K57">
        <v>0</v>
      </c>
      <c r="L57" s="6">
        <v>160107.04</v>
      </c>
      <c r="M57" s="4">
        <v>5.7644000000000002</v>
      </c>
      <c r="N57" s="6">
        <v>0</v>
      </c>
      <c r="O57">
        <v>0</v>
      </c>
      <c r="P57" s="6">
        <v>0</v>
      </c>
      <c r="Q57">
        <v>0</v>
      </c>
      <c r="R57" s="6">
        <v>0</v>
      </c>
      <c r="S57">
        <v>0</v>
      </c>
      <c r="T57" s="6">
        <v>17454199</v>
      </c>
      <c r="U57" s="4">
        <v>2.4849999999999999</v>
      </c>
      <c r="V57" s="6">
        <v>0</v>
      </c>
      <c r="W57">
        <v>0</v>
      </c>
    </row>
    <row r="58" spans="1:23" ht="13.5" thickBot="1">
      <c r="A58" t="s">
        <v>217</v>
      </c>
      <c r="B58" s="6">
        <v>163670408.40000001</v>
      </c>
      <c r="C58" s="4">
        <v>2.8479000000000001</v>
      </c>
      <c r="D58" s="6">
        <v>3498480</v>
      </c>
      <c r="E58" s="4">
        <v>3.3622000000000001</v>
      </c>
      <c r="F58" s="6">
        <v>3538728</v>
      </c>
      <c r="G58" s="4">
        <v>2.6482000000000001</v>
      </c>
      <c r="H58" s="6">
        <v>1462602</v>
      </c>
      <c r="I58" s="4">
        <v>1.7029000000000001</v>
      </c>
      <c r="J58" s="6">
        <v>31768750</v>
      </c>
      <c r="K58" s="4">
        <v>6.3506</v>
      </c>
      <c r="L58" s="6">
        <v>0</v>
      </c>
      <c r="M58">
        <v>0</v>
      </c>
      <c r="N58" s="6">
        <v>24086622</v>
      </c>
      <c r="O58" s="4">
        <v>0.82210000000000005</v>
      </c>
      <c r="P58" s="6">
        <v>289278</v>
      </c>
      <c r="Q58" s="4">
        <v>4.6913999999999998</v>
      </c>
      <c r="R58" s="6">
        <v>99025948.400000006</v>
      </c>
      <c r="S58" s="4">
        <v>8.4118999999999993</v>
      </c>
      <c r="T58" s="6">
        <v>0</v>
      </c>
      <c r="U58">
        <v>0</v>
      </c>
      <c r="V58" s="6">
        <v>0</v>
      </c>
      <c r="W58">
        <v>0</v>
      </c>
    </row>
    <row r="59" spans="1:23" ht="14.25" thickTop="1" thickBot="1">
      <c r="A59" s="15" t="s">
        <v>218</v>
      </c>
      <c r="B59" s="16">
        <v>459812724.06999999</v>
      </c>
      <c r="C59" s="17">
        <v>8.0008999999999997</v>
      </c>
      <c r="D59" s="16">
        <v>6351580</v>
      </c>
      <c r="E59" s="17">
        <v>6.1040999999999999</v>
      </c>
      <c r="F59" s="16">
        <v>15710947.869999999</v>
      </c>
      <c r="G59" s="17">
        <v>11.757199999999999</v>
      </c>
      <c r="H59" s="16">
        <v>3103742.19</v>
      </c>
      <c r="I59" s="17">
        <v>3.6135999999999999</v>
      </c>
      <c r="J59" s="16">
        <v>60641141.530000001</v>
      </c>
      <c r="K59" s="17">
        <v>12.122299999999999</v>
      </c>
      <c r="L59" s="16">
        <v>615749.77</v>
      </c>
      <c r="M59" s="17">
        <v>22.169</v>
      </c>
      <c r="N59" s="16">
        <v>58282756.310000002</v>
      </c>
      <c r="O59" s="17">
        <v>1.9893000000000001</v>
      </c>
      <c r="P59" s="16">
        <v>289278</v>
      </c>
      <c r="Q59" s="17">
        <v>4.6913999999999998</v>
      </c>
      <c r="R59" s="16">
        <v>180720236.40000001</v>
      </c>
      <c r="S59" s="17">
        <v>15.351599999999999</v>
      </c>
      <c r="T59" s="16">
        <v>134097292</v>
      </c>
      <c r="U59" s="17">
        <v>19.0916</v>
      </c>
      <c r="V59" s="16">
        <v>0</v>
      </c>
      <c r="W59" s="15">
        <v>0</v>
      </c>
    </row>
    <row r="60" spans="1:23" ht="13.5" thickTop="1">
      <c r="A60" t="s">
        <v>219</v>
      </c>
      <c r="B60" s="6">
        <v>128813370</v>
      </c>
      <c r="C60" s="4">
        <v>2.2414000000000001</v>
      </c>
      <c r="D60" s="6">
        <v>3665400</v>
      </c>
      <c r="E60" s="4">
        <v>3.5226000000000002</v>
      </c>
      <c r="F60" s="6">
        <v>4309676</v>
      </c>
      <c r="G60" s="4">
        <v>3.2250999999999999</v>
      </c>
      <c r="H60" s="6">
        <v>6280052</v>
      </c>
      <c r="I60" s="4">
        <v>7.3117999999999999</v>
      </c>
      <c r="J60" s="6">
        <v>11799200</v>
      </c>
      <c r="K60" s="4">
        <v>2.3586999999999998</v>
      </c>
      <c r="L60" s="6">
        <v>0</v>
      </c>
      <c r="M60">
        <v>0</v>
      </c>
      <c r="N60" s="6">
        <v>102559084</v>
      </c>
      <c r="O60" s="4">
        <v>3.5005000000000002</v>
      </c>
      <c r="P60" s="6">
        <v>199958</v>
      </c>
      <c r="Q60" s="4">
        <v>3.2427999999999999</v>
      </c>
      <c r="R60" s="6">
        <v>0</v>
      </c>
      <c r="S60">
        <v>0</v>
      </c>
      <c r="T60" s="6">
        <v>0</v>
      </c>
      <c r="U60">
        <v>0</v>
      </c>
      <c r="V60" s="6">
        <v>0</v>
      </c>
      <c r="W60">
        <v>0</v>
      </c>
    </row>
    <row r="61" spans="1:23" ht="13.5" thickBot="1">
      <c r="A61" t="s">
        <v>220</v>
      </c>
      <c r="B61" s="6">
        <v>0</v>
      </c>
      <c r="C61">
        <v>0</v>
      </c>
      <c r="D61" s="6">
        <v>0</v>
      </c>
      <c r="E61">
        <v>0</v>
      </c>
      <c r="F61" s="6">
        <v>0</v>
      </c>
      <c r="G61">
        <v>0</v>
      </c>
      <c r="H61" s="6">
        <v>0</v>
      </c>
      <c r="I61">
        <v>0</v>
      </c>
      <c r="J61" s="6">
        <v>0</v>
      </c>
      <c r="K61">
        <v>0</v>
      </c>
      <c r="L61" s="6">
        <v>0</v>
      </c>
      <c r="M61">
        <v>0</v>
      </c>
      <c r="N61" s="6">
        <v>0</v>
      </c>
      <c r="O61">
        <v>0</v>
      </c>
      <c r="P61" s="6">
        <v>0</v>
      </c>
      <c r="Q61">
        <v>0</v>
      </c>
      <c r="R61" s="6">
        <v>0</v>
      </c>
      <c r="S61">
        <v>0</v>
      </c>
      <c r="T61" s="6">
        <v>0</v>
      </c>
      <c r="U61">
        <v>0</v>
      </c>
      <c r="V61" s="6">
        <v>0</v>
      </c>
      <c r="W61">
        <v>0</v>
      </c>
    </row>
    <row r="62" spans="1:23" ht="14.25" thickTop="1" thickBot="1">
      <c r="A62" s="15" t="s">
        <v>221</v>
      </c>
      <c r="B62" s="16">
        <v>128813370</v>
      </c>
      <c r="C62" s="17">
        <v>2.2414000000000001</v>
      </c>
      <c r="D62" s="16">
        <v>3665400</v>
      </c>
      <c r="E62" s="17">
        <v>3.5226000000000002</v>
      </c>
      <c r="F62" s="16">
        <v>4309676</v>
      </c>
      <c r="G62" s="17">
        <v>3.2250999999999999</v>
      </c>
      <c r="H62" s="16">
        <v>6280052</v>
      </c>
      <c r="I62" s="17">
        <v>7.3117999999999999</v>
      </c>
      <c r="J62" s="16">
        <v>11799200</v>
      </c>
      <c r="K62" s="17">
        <v>2.3586999999999998</v>
      </c>
      <c r="L62" s="16">
        <v>0</v>
      </c>
      <c r="M62" s="15">
        <v>0</v>
      </c>
      <c r="N62" s="16">
        <v>102559084</v>
      </c>
      <c r="O62" s="17">
        <v>3.5005000000000002</v>
      </c>
      <c r="P62" s="16">
        <v>199958</v>
      </c>
      <c r="Q62" s="17">
        <v>3.2427999999999999</v>
      </c>
      <c r="R62" s="16">
        <v>0</v>
      </c>
      <c r="S62" s="15">
        <v>0</v>
      </c>
      <c r="T62" s="16">
        <v>0</v>
      </c>
      <c r="U62" s="15">
        <v>0</v>
      </c>
      <c r="V62" s="16">
        <v>0</v>
      </c>
      <c r="W62" s="15">
        <v>0</v>
      </c>
    </row>
    <row r="63" spans="1:23" ht="13.5" thickTop="1">
      <c r="A63" t="s">
        <v>226</v>
      </c>
      <c r="B63" s="6">
        <v>52120707.299999997</v>
      </c>
      <c r="C63" s="4">
        <v>0.90690000000000004</v>
      </c>
      <c r="D63" s="6">
        <v>0</v>
      </c>
      <c r="E63">
        <v>0</v>
      </c>
      <c r="F63" s="6">
        <v>4862358.2</v>
      </c>
      <c r="G63" s="4">
        <v>3.6387</v>
      </c>
      <c r="H63" s="6">
        <v>338248.4</v>
      </c>
      <c r="I63" s="4">
        <v>0.39379999999999998</v>
      </c>
      <c r="J63" s="6">
        <v>12682000</v>
      </c>
      <c r="K63" s="4">
        <v>2.5352000000000001</v>
      </c>
      <c r="L63" s="6">
        <v>0</v>
      </c>
      <c r="M63">
        <v>0</v>
      </c>
      <c r="N63" s="6">
        <v>5315128.7</v>
      </c>
      <c r="O63" s="4">
        <v>0.18140000000000001</v>
      </c>
      <c r="P63" s="6">
        <v>0</v>
      </c>
      <c r="Q63">
        <v>0</v>
      </c>
      <c r="R63" s="6">
        <v>0</v>
      </c>
      <c r="S63">
        <v>0</v>
      </c>
      <c r="T63" s="6">
        <v>28922972</v>
      </c>
      <c r="U63" s="4">
        <v>4.1177999999999999</v>
      </c>
      <c r="V63" s="6">
        <v>0</v>
      </c>
      <c r="W63">
        <v>0</v>
      </c>
    </row>
    <row r="64" spans="1:23" ht="13.5" thickBot="1">
      <c r="A64" t="s">
        <v>227</v>
      </c>
      <c r="B64" s="6">
        <v>274744173.48000002</v>
      </c>
      <c r="C64" s="4">
        <v>4.7805999999999997</v>
      </c>
      <c r="D64" s="6">
        <v>6720300</v>
      </c>
      <c r="E64" s="4">
        <v>6.4584999999999999</v>
      </c>
      <c r="F64" s="6">
        <v>7829701.3499999996</v>
      </c>
      <c r="G64" s="4">
        <v>5.8593000000000002</v>
      </c>
      <c r="H64" s="6">
        <v>7839878.4000000004</v>
      </c>
      <c r="I64" s="4">
        <v>9.1278000000000006</v>
      </c>
      <c r="J64" s="6">
        <v>49357750</v>
      </c>
      <c r="K64" s="4">
        <v>9.8666999999999998</v>
      </c>
      <c r="L64" s="6">
        <v>35874.68</v>
      </c>
      <c r="M64" s="4">
        <v>1.2916000000000001</v>
      </c>
      <c r="N64" s="6">
        <v>131519298.75</v>
      </c>
      <c r="O64" s="4">
        <v>4.4889999999999999</v>
      </c>
      <c r="P64" s="6">
        <v>214106</v>
      </c>
      <c r="Q64" s="4">
        <v>3.4723000000000002</v>
      </c>
      <c r="R64" s="6">
        <v>33547530.300000001</v>
      </c>
      <c r="S64" s="4">
        <v>2.8498000000000001</v>
      </c>
      <c r="T64" s="6">
        <v>37679734</v>
      </c>
      <c r="U64" s="4">
        <v>5.3644999999999996</v>
      </c>
      <c r="V64" s="6">
        <v>0</v>
      </c>
      <c r="W64">
        <v>0</v>
      </c>
    </row>
    <row r="65" spans="1:23" ht="14.25" thickTop="1" thickBot="1">
      <c r="A65" s="15" t="s">
        <v>228</v>
      </c>
      <c r="B65" s="16">
        <v>326864880.77999997</v>
      </c>
      <c r="C65" s="17">
        <v>5.6875</v>
      </c>
      <c r="D65" s="16">
        <v>6720300</v>
      </c>
      <c r="E65" s="17">
        <v>6.4584999999999999</v>
      </c>
      <c r="F65" s="16">
        <v>12692059.550000001</v>
      </c>
      <c r="G65" s="17">
        <v>9.4979999999999993</v>
      </c>
      <c r="H65" s="16">
        <v>8178126.7999999998</v>
      </c>
      <c r="I65" s="17">
        <v>9.5215999999999994</v>
      </c>
      <c r="J65" s="16">
        <v>62039750</v>
      </c>
      <c r="K65" s="17">
        <v>12.401899999999999</v>
      </c>
      <c r="L65" s="16">
        <v>35874.68</v>
      </c>
      <c r="M65" s="17">
        <v>1.2916000000000001</v>
      </c>
      <c r="N65" s="16">
        <v>136834427.44999999</v>
      </c>
      <c r="O65" s="17">
        <v>4.6703999999999999</v>
      </c>
      <c r="P65" s="16">
        <v>214106</v>
      </c>
      <c r="Q65" s="17">
        <v>3.4723000000000002</v>
      </c>
      <c r="R65" s="16">
        <v>33547530.300000001</v>
      </c>
      <c r="S65" s="17">
        <v>2.8498000000000001</v>
      </c>
      <c r="T65" s="16">
        <v>66602706</v>
      </c>
      <c r="U65" s="17">
        <v>9.4823000000000004</v>
      </c>
      <c r="V65" s="16">
        <v>0</v>
      </c>
      <c r="W65" s="15">
        <v>0</v>
      </c>
    </row>
    <row r="66" spans="1:23" ht="13.5" thickTop="1">
      <c r="A66" t="s">
        <v>223</v>
      </c>
      <c r="B66" s="6">
        <v>131059272.56</v>
      </c>
      <c r="C66" s="4">
        <v>2.2805</v>
      </c>
      <c r="D66" s="6">
        <v>0</v>
      </c>
      <c r="E66">
        <v>0</v>
      </c>
      <c r="F66" s="6">
        <v>3863010.75</v>
      </c>
      <c r="G66" s="4">
        <v>2.8908999999999998</v>
      </c>
      <c r="H66" s="6">
        <v>0</v>
      </c>
      <c r="I66">
        <v>0</v>
      </c>
      <c r="J66" s="6">
        <v>13727672.82</v>
      </c>
      <c r="K66" s="4">
        <v>2.7442000000000002</v>
      </c>
      <c r="L66" s="6">
        <v>106933.65</v>
      </c>
      <c r="M66" s="4">
        <v>3.85</v>
      </c>
      <c r="N66" s="6">
        <v>0</v>
      </c>
      <c r="O66">
        <v>0</v>
      </c>
      <c r="P66" s="6">
        <v>43041</v>
      </c>
      <c r="Q66" s="4">
        <v>0.69799999999999995</v>
      </c>
      <c r="R66" s="6">
        <v>113318614.34</v>
      </c>
      <c r="S66" s="4">
        <v>9.6260999999999992</v>
      </c>
      <c r="T66" s="6">
        <v>0</v>
      </c>
      <c r="U66">
        <v>0</v>
      </c>
      <c r="V66" s="6">
        <v>0</v>
      </c>
      <c r="W66">
        <v>0</v>
      </c>
    </row>
    <row r="67" spans="1:23" ht="13.5" thickBot="1">
      <c r="A67" t="s">
        <v>224</v>
      </c>
      <c r="B67" s="6">
        <v>0</v>
      </c>
      <c r="C67">
        <v>0</v>
      </c>
      <c r="D67" s="6">
        <v>0</v>
      </c>
      <c r="E67">
        <v>0</v>
      </c>
      <c r="F67" s="6">
        <v>0</v>
      </c>
      <c r="G67">
        <v>0</v>
      </c>
      <c r="H67" s="6">
        <v>0</v>
      </c>
      <c r="I67">
        <v>0</v>
      </c>
      <c r="J67" s="6">
        <v>0</v>
      </c>
      <c r="K67">
        <v>0</v>
      </c>
      <c r="L67" s="6">
        <v>0</v>
      </c>
      <c r="M67">
        <v>0</v>
      </c>
      <c r="N67" s="6">
        <v>0</v>
      </c>
      <c r="O67">
        <v>0</v>
      </c>
      <c r="P67" s="6">
        <v>0</v>
      </c>
      <c r="Q67">
        <v>0</v>
      </c>
      <c r="R67" s="6">
        <v>0</v>
      </c>
      <c r="S67">
        <v>0</v>
      </c>
      <c r="T67" s="6">
        <v>0</v>
      </c>
      <c r="U67">
        <v>0</v>
      </c>
      <c r="V67" s="6">
        <v>0</v>
      </c>
      <c r="W67">
        <v>0</v>
      </c>
    </row>
    <row r="68" spans="1:23" ht="14.25" thickTop="1" thickBot="1">
      <c r="A68" s="15" t="s">
        <v>225</v>
      </c>
      <c r="B68" s="16">
        <v>131059272.56</v>
      </c>
      <c r="C68" s="17">
        <v>2.2805</v>
      </c>
      <c r="D68" s="16">
        <v>0</v>
      </c>
      <c r="E68" s="15">
        <v>0</v>
      </c>
      <c r="F68" s="16">
        <v>3863010.75</v>
      </c>
      <c r="G68" s="17">
        <v>2.8908999999999998</v>
      </c>
      <c r="H68" s="16">
        <v>0</v>
      </c>
      <c r="I68" s="15">
        <v>0</v>
      </c>
      <c r="J68" s="16">
        <v>13727672.82</v>
      </c>
      <c r="K68" s="17">
        <v>2.7442000000000002</v>
      </c>
      <c r="L68" s="16">
        <v>106933.65</v>
      </c>
      <c r="M68" s="17">
        <v>3.85</v>
      </c>
      <c r="N68" s="16">
        <v>0</v>
      </c>
      <c r="O68" s="15">
        <v>0</v>
      </c>
      <c r="P68" s="16">
        <v>43041</v>
      </c>
      <c r="Q68" s="17">
        <v>0.69799999999999995</v>
      </c>
      <c r="R68" s="16">
        <v>113318614.34</v>
      </c>
      <c r="S68" s="17">
        <v>9.6260999999999992</v>
      </c>
      <c r="T68" s="16">
        <v>0</v>
      </c>
      <c r="U68" s="15">
        <v>0</v>
      </c>
      <c r="V68" s="16">
        <v>0</v>
      </c>
      <c r="W68" s="15">
        <v>0</v>
      </c>
    </row>
    <row r="69" spans="1:23" ht="13.5" thickTop="1">
      <c r="A69" t="s">
        <v>229</v>
      </c>
      <c r="B69" s="6">
        <v>0</v>
      </c>
      <c r="C69">
        <v>0</v>
      </c>
      <c r="D69" s="6">
        <v>0</v>
      </c>
      <c r="E69">
        <v>0</v>
      </c>
      <c r="F69" s="6">
        <v>0</v>
      </c>
      <c r="G69">
        <v>0</v>
      </c>
      <c r="H69" s="6">
        <v>0</v>
      </c>
      <c r="I69">
        <v>0</v>
      </c>
      <c r="J69" s="6">
        <v>0</v>
      </c>
      <c r="K69">
        <v>0</v>
      </c>
      <c r="L69" s="6">
        <v>0</v>
      </c>
      <c r="M69">
        <v>0</v>
      </c>
      <c r="N69" s="6">
        <v>0</v>
      </c>
      <c r="O69">
        <v>0</v>
      </c>
      <c r="P69" s="6">
        <v>0</v>
      </c>
      <c r="Q69">
        <v>0</v>
      </c>
      <c r="R69" s="6">
        <v>0</v>
      </c>
      <c r="S69">
        <v>0</v>
      </c>
      <c r="T69" s="6">
        <v>0</v>
      </c>
      <c r="U69">
        <v>0</v>
      </c>
      <c r="V69" s="6">
        <v>0</v>
      </c>
      <c r="W69">
        <v>0</v>
      </c>
    </row>
    <row r="70" spans="1:23" ht="13.5" thickBot="1">
      <c r="A70" t="s">
        <v>230</v>
      </c>
      <c r="B70" s="6">
        <v>0</v>
      </c>
      <c r="C70">
        <v>0</v>
      </c>
      <c r="D70" s="6">
        <v>0</v>
      </c>
      <c r="E70">
        <v>0</v>
      </c>
      <c r="F70" s="6">
        <v>0</v>
      </c>
      <c r="G70">
        <v>0</v>
      </c>
      <c r="H70" s="6">
        <v>0</v>
      </c>
      <c r="I70">
        <v>0</v>
      </c>
      <c r="J70" s="6">
        <v>0</v>
      </c>
      <c r="K70">
        <v>0</v>
      </c>
      <c r="L70" s="6">
        <v>0</v>
      </c>
      <c r="M70">
        <v>0</v>
      </c>
      <c r="N70" s="6">
        <v>0</v>
      </c>
      <c r="O70">
        <v>0</v>
      </c>
      <c r="P70" s="6">
        <v>0</v>
      </c>
      <c r="Q70">
        <v>0</v>
      </c>
      <c r="R70" s="6">
        <v>0</v>
      </c>
      <c r="S70">
        <v>0</v>
      </c>
      <c r="T70" s="6">
        <v>0</v>
      </c>
      <c r="U70">
        <v>0</v>
      </c>
      <c r="V70" s="6">
        <v>0</v>
      </c>
      <c r="W70">
        <v>0</v>
      </c>
    </row>
    <row r="71" spans="1:23" ht="14.25" thickTop="1" thickBot="1">
      <c r="A71" s="15" t="s">
        <v>231</v>
      </c>
      <c r="B71" s="16">
        <v>0</v>
      </c>
      <c r="C71" s="15">
        <v>0</v>
      </c>
      <c r="D71" s="16">
        <v>0</v>
      </c>
      <c r="E71" s="15">
        <v>0</v>
      </c>
      <c r="F71" s="16">
        <v>0</v>
      </c>
      <c r="G71" s="15">
        <v>0</v>
      </c>
      <c r="H71" s="16">
        <v>0</v>
      </c>
      <c r="I71" s="15">
        <v>0</v>
      </c>
      <c r="J71" s="16">
        <v>0</v>
      </c>
      <c r="K71" s="15">
        <v>0</v>
      </c>
      <c r="L71" s="16">
        <v>0</v>
      </c>
      <c r="M71" s="15">
        <v>0</v>
      </c>
      <c r="N71" s="16">
        <v>0</v>
      </c>
      <c r="O71" s="15">
        <v>0</v>
      </c>
      <c r="P71" s="16">
        <v>0</v>
      </c>
      <c r="Q71" s="15">
        <v>0</v>
      </c>
      <c r="R71" s="16">
        <v>0</v>
      </c>
      <c r="S71" s="15">
        <v>0</v>
      </c>
      <c r="T71" s="16">
        <v>0</v>
      </c>
      <c r="U71" s="15">
        <v>0</v>
      </c>
      <c r="V71" s="16">
        <v>0</v>
      </c>
      <c r="W71" s="15">
        <v>0</v>
      </c>
    </row>
    <row r="72" spans="1:23" ht="14.25" thickTop="1" thickBot="1">
      <c r="A72" s="15" t="s">
        <v>222</v>
      </c>
      <c r="B72" s="16">
        <v>0</v>
      </c>
      <c r="C72" s="15">
        <v>0</v>
      </c>
      <c r="D72" s="16">
        <v>0</v>
      </c>
      <c r="E72" s="15">
        <v>0</v>
      </c>
      <c r="F72" s="16">
        <v>0</v>
      </c>
      <c r="G72" s="15">
        <v>0</v>
      </c>
      <c r="H72" s="16">
        <v>0</v>
      </c>
      <c r="I72" s="15">
        <v>0</v>
      </c>
      <c r="J72" s="16">
        <v>0</v>
      </c>
      <c r="K72" s="15">
        <v>0</v>
      </c>
      <c r="L72" s="16">
        <v>0</v>
      </c>
      <c r="M72" s="15">
        <v>0</v>
      </c>
      <c r="N72" s="16">
        <v>0</v>
      </c>
      <c r="O72" s="15">
        <v>0</v>
      </c>
      <c r="P72" s="16">
        <v>0</v>
      </c>
      <c r="Q72" s="15">
        <v>0</v>
      </c>
      <c r="R72" s="16">
        <v>0</v>
      </c>
      <c r="S72" s="15">
        <v>0</v>
      </c>
      <c r="T72" s="16">
        <v>0</v>
      </c>
      <c r="U72" s="15">
        <v>0</v>
      </c>
      <c r="V72" s="16">
        <v>0</v>
      </c>
      <c r="W72" s="15">
        <v>0</v>
      </c>
    </row>
    <row r="73" spans="1:23" ht="14.25" thickTop="1" thickBot="1">
      <c r="A73" s="15" t="s">
        <v>323</v>
      </c>
      <c r="B73" s="16">
        <v>26900140.800000001</v>
      </c>
      <c r="C73" s="17">
        <v>0.46810000000000002</v>
      </c>
      <c r="D73" s="16">
        <v>0</v>
      </c>
      <c r="E73" s="17">
        <v>0</v>
      </c>
      <c r="F73" s="16">
        <v>0</v>
      </c>
      <c r="G73" s="17">
        <v>0</v>
      </c>
      <c r="H73" s="16">
        <v>0</v>
      </c>
      <c r="I73" s="17">
        <v>0</v>
      </c>
      <c r="J73" s="16">
        <v>0</v>
      </c>
      <c r="K73" s="17">
        <v>0</v>
      </c>
      <c r="L73" s="16">
        <v>0</v>
      </c>
      <c r="M73" s="17">
        <v>0</v>
      </c>
      <c r="N73" s="16">
        <v>0</v>
      </c>
      <c r="O73" s="17">
        <v>0</v>
      </c>
      <c r="P73" s="16">
        <v>0</v>
      </c>
      <c r="Q73" s="17">
        <v>0</v>
      </c>
      <c r="R73" s="16">
        <v>26900140.800000001</v>
      </c>
      <c r="S73" s="17">
        <v>2.2850999999999999</v>
      </c>
      <c r="T73" s="16">
        <v>0</v>
      </c>
      <c r="U73" s="17">
        <v>0</v>
      </c>
      <c r="V73" s="16">
        <v>0</v>
      </c>
      <c r="W73" s="17">
        <v>0</v>
      </c>
    </row>
    <row r="74" spans="1:23" ht="14.25" thickTop="1" thickBot="1">
      <c r="A74" s="15" t="s">
        <v>123</v>
      </c>
      <c r="B74" s="16">
        <v>4379243802.9799995</v>
      </c>
      <c r="C74" s="17">
        <v>76.1999</v>
      </c>
      <c r="D74" s="16">
        <v>92007756.719999999</v>
      </c>
      <c r="E74" s="17">
        <v>88.422799999999995</v>
      </c>
      <c r="F74" s="16">
        <v>133628206.16</v>
      </c>
      <c r="G74" s="17">
        <v>100</v>
      </c>
      <c r="H74" s="16">
        <v>85889810.920000002</v>
      </c>
      <c r="I74" s="17">
        <v>100</v>
      </c>
      <c r="J74" s="16">
        <v>452791017.54000002</v>
      </c>
      <c r="K74" s="17">
        <v>90.513800000000003</v>
      </c>
      <c r="L74" s="16">
        <v>2390860.84</v>
      </c>
      <c r="M74" s="17">
        <v>86.078900000000004</v>
      </c>
      <c r="N74" s="16">
        <v>1767849064.4400001</v>
      </c>
      <c r="O74" s="17">
        <v>60.339500000000001</v>
      </c>
      <c r="P74" s="16">
        <v>5063456</v>
      </c>
      <c r="Q74" s="17">
        <v>82.117400000000004</v>
      </c>
      <c r="R74" s="16">
        <v>1141349424.3599999</v>
      </c>
      <c r="S74" s="17">
        <v>96.954099999999997</v>
      </c>
      <c r="T74" s="16">
        <v>698274206</v>
      </c>
      <c r="U74" s="17">
        <v>99.414299999999997</v>
      </c>
      <c r="V74" s="16">
        <v>0</v>
      </c>
      <c r="W74" s="17">
        <v>0</v>
      </c>
    </row>
    <row r="75" spans="1:23" ht="14.25" thickTop="1" thickBot="1">
      <c r="A75" s="15" t="s">
        <v>124</v>
      </c>
      <c r="B75" s="16">
        <v>0</v>
      </c>
      <c r="C75" s="17">
        <v>0</v>
      </c>
      <c r="D75" s="16">
        <v>0</v>
      </c>
      <c r="E75" s="17">
        <v>0</v>
      </c>
      <c r="F75" s="16">
        <v>0</v>
      </c>
      <c r="G75" s="17">
        <v>0</v>
      </c>
      <c r="H75" s="16">
        <v>0</v>
      </c>
      <c r="I75" s="17">
        <v>0</v>
      </c>
      <c r="J75" s="16">
        <v>0</v>
      </c>
      <c r="K75" s="17">
        <v>0</v>
      </c>
      <c r="L75" s="16">
        <v>0</v>
      </c>
      <c r="M75" s="17">
        <v>0</v>
      </c>
      <c r="N75" s="16">
        <v>0</v>
      </c>
      <c r="O75" s="17">
        <v>0</v>
      </c>
      <c r="P75" s="16">
        <v>0</v>
      </c>
      <c r="Q75" s="17">
        <v>0</v>
      </c>
      <c r="R75" s="16">
        <v>0</v>
      </c>
      <c r="S75" s="17">
        <v>0</v>
      </c>
      <c r="T75" s="16">
        <v>0</v>
      </c>
      <c r="U75" s="17">
        <v>0</v>
      </c>
      <c r="V75" s="16">
        <v>0</v>
      </c>
      <c r="W75" s="17">
        <v>0</v>
      </c>
    </row>
    <row r="76" spans="1:23" ht="14.25" thickTop="1" thickBot="1">
      <c r="A76" s="15" t="s">
        <v>125</v>
      </c>
      <c r="B76" s="16">
        <v>4379243802.9799995</v>
      </c>
      <c r="C76" s="17">
        <v>76.1999</v>
      </c>
      <c r="D76" s="16">
        <v>92007756.719999999</v>
      </c>
      <c r="E76" s="17">
        <v>88.422799999999995</v>
      </c>
      <c r="F76" s="16">
        <v>133628206.16</v>
      </c>
      <c r="G76" s="17">
        <v>100</v>
      </c>
      <c r="H76" s="16">
        <v>85889810.920000002</v>
      </c>
      <c r="I76" s="17">
        <v>100</v>
      </c>
      <c r="J76" s="16">
        <v>452791017.54000002</v>
      </c>
      <c r="K76" s="17">
        <v>90.513800000000003</v>
      </c>
      <c r="L76" s="16">
        <v>2390860.84</v>
      </c>
      <c r="M76" s="17">
        <v>86.078900000000004</v>
      </c>
      <c r="N76" s="16">
        <v>1767849064.4400001</v>
      </c>
      <c r="O76" s="17">
        <v>60.339500000000001</v>
      </c>
      <c r="P76" s="16">
        <v>5063456</v>
      </c>
      <c r="Q76" s="17">
        <v>82.117400000000004</v>
      </c>
      <c r="R76" s="16">
        <v>1141349424.3599999</v>
      </c>
      <c r="S76" s="17">
        <v>96.954099999999997</v>
      </c>
      <c r="T76" s="16">
        <v>698274206</v>
      </c>
      <c r="U76" s="17">
        <v>99.414299999999997</v>
      </c>
      <c r="V76" s="16">
        <v>0</v>
      </c>
      <c r="W76" s="17">
        <v>0</v>
      </c>
    </row>
    <row r="77" spans="1:23" ht="13.5" thickTop="1">
      <c r="A77" t="s">
        <v>126</v>
      </c>
      <c r="B77" s="6">
        <v>539296002.77999997</v>
      </c>
      <c r="C77" s="4">
        <v>9.3839000000000006</v>
      </c>
      <c r="D77" s="6">
        <v>0</v>
      </c>
      <c r="E77" s="4">
        <v>0</v>
      </c>
      <c r="F77" s="6">
        <v>0</v>
      </c>
      <c r="G77" s="4">
        <v>0</v>
      </c>
      <c r="H77" s="6">
        <v>0</v>
      </c>
      <c r="I77" s="4">
        <v>0</v>
      </c>
      <c r="J77" s="6">
        <v>0</v>
      </c>
      <c r="K77" s="4">
        <v>0</v>
      </c>
      <c r="L77" s="6">
        <v>378010.73</v>
      </c>
      <c r="M77" s="4">
        <v>13.6096</v>
      </c>
      <c r="N77" s="6">
        <v>433659065.5</v>
      </c>
      <c r="O77" s="4">
        <v>14.801500000000001</v>
      </c>
      <c r="P77" s="6">
        <v>587176</v>
      </c>
      <c r="Q77" s="4">
        <v>9.5226000000000006</v>
      </c>
      <c r="R77" s="6">
        <v>0</v>
      </c>
      <c r="S77" s="4">
        <v>0</v>
      </c>
      <c r="T77" s="6">
        <v>0</v>
      </c>
      <c r="U77" s="4">
        <v>0</v>
      </c>
      <c r="V77" s="6">
        <v>104671750.55</v>
      </c>
      <c r="W77" s="4">
        <v>99.826899999999995</v>
      </c>
    </row>
    <row r="78" spans="1:23">
      <c r="A78" t="s">
        <v>324</v>
      </c>
      <c r="B78" s="6">
        <v>0</v>
      </c>
      <c r="C78" s="4">
        <v>0</v>
      </c>
      <c r="D78" s="6">
        <v>0</v>
      </c>
      <c r="E78" s="4">
        <v>0</v>
      </c>
      <c r="F78" s="6">
        <v>0</v>
      </c>
      <c r="G78" s="4">
        <v>0</v>
      </c>
      <c r="H78" s="6">
        <v>0</v>
      </c>
      <c r="I78" s="4">
        <v>0</v>
      </c>
      <c r="J78" s="6">
        <v>0</v>
      </c>
      <c r="K78" s="4">
        <v>0</v>
      </c>
      <c r="L78" s="6">
        <v>0</v>
      </c>
      <c r="M78" s="4">
        <v>0</v>
      </c>
      <c r="N78" s="6">
        <v>0</v>
      </c>
      <c r="O78" s="4">
        <v>0</v>
      </c>
      <c r="P78" s="6">
        <v>0</v>
      </c>
      <c r="Q78" s="4">
        <v>0</v>
      </c>
      <c r="R78" s="6">
        <v>0</v>
      </c>
      <c r="S78" s="4">
        <v>0</v>
      </c>
      <c r="T78" s="6">
        <v>0</v>
      </c>
      <c r="U78" s="4">
        <v>0</v>
      </c>
      <c r="V78" s="6">
        <v>0</v>
      </c>
      <c r="W78" s="4">
        <v>0</v>
      </c>
    </row>
    <row r="79" spans="1:23" ht="13.5" thickBot="1">
      <c r="A79" t="s">
        <v>325</v>
      </c>
      <c r="B79" s="6">
        <v>0</v>
      </c>
      <c r="C79" s="4">
        <v>0</v>
      </c>
      <c r="D79" s="6">
        <v>0</v>
      </c>
      <c r="E79" s="4">
        <v>0</v>
      </c>
      <c r="F79" s="6">
        <v>0</v>
      </c>
      <c r="G79" s="4">
        <v>0</v>
      </c>
      <c r="H79" s="6">
        <v>0</v>
      </c>
      <c r="I79" s="4">
        <v>0</v>
      </c>
      <c r="J79" s="6">
        <v>0</v>
      </c>
      <c r="K79" s="4">
        <v>0</v>
      </c>
      <c r="L79" s="6">
        <v>0</v>
      </c>
      <c r="M79" s="4">
        <v>0</v>
      </c>
      <c r="N79" s="6">
        <v>0</v>
      </c>
      <c r="O79" s="4">
        <v>0</v>
      </c>
      <c r="P79" s="6">
        <v>0</v>
      </c>
      <c r="Q79" s="4">
        <v>0</v>
      </c>
      <c r="R79" s="6">
        <v>0</v>
      </c>
      <c r="S79" s="4">
        <v>0</v>
      </c>
      <c r="T79" s="6">
        <v>0</v>
      </c>
      <c r="U79" s="4">
        <v>0</v>
      </c>
      <c r="V79" s="6">
        <v>0</v>
      </c>
      <c r="W79" s="4">
        <v>0</v>
      </c>
    </row>
    <row r="80" spans="1:23" ht="14.25" thickTop="1" thickBot="1">
      <c r="A80" s="15" t="s">
        <v>129</v>
      </c>
      <c r="B80" s="16">
        <v>539296002.77999997</v>
      </c>
      <c r="C80" s="17">
        <v>9.3839000000000006</v>
      </c>
      <c r="D80" s="16">
        <v>0</v>
      </c>
      <c r="E80" s="17">
        <v>0</v>
      </c>
      <c r="F80" s="16">
        <v>0</v>
      </c>
      <c r="G80" s="17">
        <v>0</v>
      </c>
      <c r="H80" s="16">
        <v>0</v>
      </c>
      <c r="I80" s="17">
        <v>0</v>
      </c>
      <c r="J80" s="16">
        <v>0</v>
      </c>
      <c r="K80" s="17">
        <v>0</v>
      </c>
      <c r="L80" s="16">
        <v>378010.73</v>
      </c>
      <c r="M80" s="17">
        <v>13.6096</v>
      </c>
      <c r="N80" s="16">
        <v>433659065.5</v>
      </c>
      <c r="O80" s="17">
        <v>14.801500000000001</v>
      </c>
      <c r="P80" s="16">
        <v>587176</v>
      </c>
      <c r="Q80" s="17">
        <v>9.5226000000000006</v>
      </c>
      <c r="R80" s="16">
        <v>0</v>
      </c>
      <c r="S80" s="17">
        <v>0</v>
      </c>
      <c r="T80" s="16">
        <v>0</v>
      </c>
      <c r="U80" s="17">
        <v>0</v>
      </c>
      <c r="V80" s="16">
        <v>104671750.55</v>
      </c>
      <c r="W80" s="17">
        <v>99.826899999999995</v>
      </c>
    </row>
    <row r="81" spans="1:23" ht="14.25" thickTop="1" thickBot="1"/>
    <row r="82" spans="1:23" s="4" customFormat="1" ht="13.5" thickTop="1">
      <c r="A82" s="18" t="s">
        <v>130</v>
      </c>
      <c r="B82" s="18">
        <v>1451</v>
      </c>
      <c r="C82" s="18"/>
      <c r="D82" s="18">
        <v>234</v>
      </c>
      <c r="E82" s="18"/>
      <c r="F82" s="18">
        <v>1</v>
      </c>
      <c r="G82" s="18"/>
      <c r="H82" s="18">
        <v>1</v>
      </c>
      <c r="I82" s="18"/>
      <c r="J82" s="18">
        <v>1039</v>
      </c>
      <c r="K82" s="18"/>
      <c r="L82" s="18">
        <v>4</v>
      </c>
      <c r="M82" s="18"/>
      <c r="N82" s="18">
        <v>139</v>
      </c>
      <c r="O82" s="18"/>
      <c r="P82" s="18">
        <v>13</v>
      </c>
      <c r="Q82" s="18"/>
      <c r="R82" s="18">
        <v>12</v>
      </c>
      <c r="S82" s="18"/>
      <c r="T82" s="18">
        <v>1</v>
      </c>
      <c r="U82" s="18"/>
      <c r="V82" s="18">
        <v>1</v>
      </c>
      <c r="W82" s="18"/>
    </row>
    <row r="83" spans="1:23" s="4" customFormat="1" ht="13.5" thickBot="1">
      <c r="A83" s="19" t="s">
        <v>131</v>
      </c>
      <c r="B83" s="19">
        <v>3981805.21</v>
      </c>
      <c r="C83" s="19"/>
      <c r="D83" s="19">
        <v>444676.79</v>
      </c>
      <c r="E83" s="19"/>
      <c r="F83" s="19">
        <v>133628206.2</v>
      </c>
      <c r="G83" s="19"/>
      <c r="H83" s="19">
        <v>85889810.920000002</v>
      </c>
      <c r="I83" s="19"/>
      <c r="J83" s="19">
        <v>481468.15999999997</v>
      </c>
      <c r="K83" s="19"/>
      <c r="L83" s="19">
        <v>694380.8</v>
      </c>
      <c r="M83" s="19"/>
      <c r="N83" s="19">
        <v>21077957.120000001</v>
      </c>
      <c r="O83" s="19"/>
      <c r="P83" s="19">
        <v>474317.08</v>
      </c>
      <c r="Q83" s="19"/>
      <c r="R83" s="19">
        <v>98100482.769999996</v>
      </c>
      <c r="S83" s="19"/>
      <c r="T83" s="19">
        <v>702387794.39999998</v>
      </c>
      <c r="U83" s="19"/>
      <c r="V83" s="19">
        <v>104853231.54000001</v>
      </c>
      <c r="W83" s="19"/>
    </row>
    <row r="84" spans="1:23" ht="13.5" thickTop="1"/>
    <row r="86" spans="1:23">
      <c r="A86" t="s">
        <v>326</v>
      </c>
      <c r="B86" s="6">
        <v>1233969235.8599999</v>
      </c>
      <c r="D86" s="6">
        <v>19418777.800000001</v>
      </c>
      <c r="F86" s="6">
        <v>0</v>
      </c>
      <c r="H86" s="6">
        <v>0</v>
      </c>
      <c r="J86" s="6">
        <v>943783.8</v>
      </c>
      <c r="L86" s="6">
        <v>0</v>
      </c>
      <c r="N86" s="6">
        <v>0</v>
      </c>
      <c r="P86" s="6">
        <v>5997309.0499999998</v>
      </c>
      <c r="R86" s="6">
        <v>1177205793.21</v>
      </c>
      <c r="T86" s="6">
        <v>0</v>
      </c>
      <c r="V86" s="6">
        <v>0</v>
      </c>
    </row>
  </sheetData>
  <mergeCells count="10">
    <mergeCell ref="V2:W3"/>
    <mergeCell ref="L2:M3"/>
    <mergeCell ref="N2:O3"/>
    <mergeCell ref="P2:Q3"/>
    <mergeCell ref="R2:S3"/>
    <mergeCell ref="D2:E3"/>
    <mergeCell ref="F2:G3"/>
    <mergeCell ref="H2:I3"/>
    <mergeCell ref="J2:K3"/>
    <mergeCell ref="T2:U3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2:FM67"/>
  <sheetViews>
    <sheetView workbookViewId="0" xr3:uid="{94BC7849-1D55-59FD-A4A3-F33B65D9F6CB}"/>
  </sheetViews>
  <sheetFormatPr defaultRowHeight="12.75"/>
  <cols>
    <col min="1" max="1" width="46.42578125" bestFit="1" customWidth="1"/>
    <col min="2" max="2" width="12.140625" style="6" bestFit="1" customWidth="1"/>
    <col min="3" max="3" width="4" bestFit="1" customWidth="1"/>
    <col min="4" max="4" width="12.140625" style="6" bestFit="1" customWidth="1"/>
    <col min="5" max="5" width="4" bestFit="1" customWidth="1"/>
    <col min="6" max="6" width="12.140625" style="6" bestFit="1" customWidth="1"/>
    <col min="7" max="7" width="4" bestFit="1" customWidth="1"/>
    <col min="8" max="8" width="12.140625" style="6" bestFit="1" customWidth="1"/>
    <col min="9" max="9" width="4" bestFit="1" customWidth="1"/>
    <col min="10" max="10" width="12.140625" style="6" bestFit="1" customWidth="1"/>
    <col min="11" max="11" width="4" bestFit="1" customWidth="1"/>
    <col min="12" max="12" width="12.140625" style="6" bestFit="1" customWidth="1"/>
    <col min="13" max="13" width="4" bestFit="1" customWidth="1"/>
    <col min="14" max="14" width="12.140625" style="6" bestFit="1" customWidth="1"/>
    <col min="15" max="15" width="4" bestFit="1" customWidth="1"/>
    <col min="16" max="16" width="11.140625" style="6" bestFit="1" customWidth="1"/>
    <col min="17" max="17" width="4" bestFit="1" customWidth="1"/>
    <col min="18" max="18" width="12.140625" style="6" bestFit="1" customWidth="1"/>
    <col min="19" max="19" width="4" bestFit="1" customWidth="1"/>
    <col min="20" max="20" width="12.140625" style="6" bestFit="1" customWidth="1"/>
    <col min="21" max="21" width="4" bestFit="1" customWidth="1"/>
    <col min="22" max="22" width="12.140625" style="6" bestFit="1" customWidth="1"/>
    <col min="23" max="23" width="4" bestFit="1" customWidth="1"/>
    <col min="24" max="24" width="12.140625" style="6" bestFit="1" customWidth="1"/>
    <col min="25" max="25" width="4" bestFit="1" customWidth="1"/>
    <col min="26" max="26" width="12.140625" style="6" bestFit="1" customWidth="1"/>
    <col min="27" max="27" width="4" bestFit="1" customWidth="1"/>
    <col min="28" max="28" width="12.140625" style="6" bestFit="1" customWidth="1"/>
    <col min="29" max="29" width="4" bestFit="1" customWidth="1"/>
    <col min="30" max="30" width="12.140625" style="6" bestFit="1" customWidth="1"/>
    <col min="31" max="31" width="4" bestFit="1" customWidth="1"/>
    <col min="32" max="32" width="12.140625" style="6" bestFit="1" customWidth="1"/>
    <col min="33" max="33" width="4" bestFit="1" customWidth="1"/>
    <col min="34" max="34" width="12.140625" style="6" bestFit="1" customWidth="1"/>
    <col min="35" max="35" width="4" bestFit="1" customWidth="1"/>
    <col min="36" max="36" width="12.140625" style="6" bestFit="1" customWidth="1"/>
    <col min="37" max="37" width="4" bestFit="1" customWidth="1"/>
    <col min="38" max="38" width="12.140625" style="6" bestFit="1" customWidth="1"/>
    <col min="39" max="39" width="4" bestFit="1" customWidth="1"/>
    <col min="40" max="40" width="12.140625" style="6" bestFit="1" customWidth="1"/>
    <col min="41" max="41" width="4" bestFit="1" customWidth="1"/>
    <col min="42" max="42" width="12.140625" style="6" bestFit="1" customWidth="1"/>
    <col min="43" max="43" width="4" bestFit="1" customWidth="1"/>
    <col min="44" max="44" width="12.140625" style="6" bestFit="1" customWidth="1"/>
    <col min="45" max="45" width="4" bestFit="1" customWidth="1"/>
    <col min="46" max="46" width="12.140625" style="6" bestFit="1" customWidth="1"/>
    <col min="47" max="47" width="4" bestFit="1" customWidth="1"/>
    <col min="48" max="48" width="12.140625" style="6" bestFit="1" customWidth="1"/>
    <col min="49" max="49" width="4" bestFit="1" customWidth="1"/>
    <col min="50" max="50" width="12.140625" style="6" bestFit="1" customWidth="1"/>
    <col min="51" max="51" width="4" bestFit="1" customWidth="1"/>
    <col min="52" max="52" width="12.140625" style="6" bestFit="1" customWidth="1"/>
    <col min="53" max="53" width="4" bestFit="1" customWidth="1"/>
    <col min="54" max="54" width="12.140625" style="6" bestFit="1" customWidth="1"/>
    <col min="55" max="55" width="4" bestFit="1" customWidth="1"/>
    <col min="56" max="56" width="12.140625" style="6" bestFit="1" customWidth="1"/>
    <col min="57" max="57" width="4" bestFit="1" customWidth="1"/>
    <col min="58" max="58" width="12.140625" style="6" bestFit="1" customWidth="1"/>
    <col min="59" max="59" width="4" bestFit="1" customWidth="1"/>
    <col min="60" max="60" width="12.140625" style="6" bestFit="1" customWidth="1"/>
    <col min="61" max="61" width="4" bestFit="1" customWidth="1"/>
    <col min="62" max="62" width="12.140625" style="6" bestFit="1" customWidth="1"/>
    <col min="63" max="63" width="4" bestFit="1" customWidth="1"/>
    <col min="64" max="64" width="12.140625" style="6" bestFit="1" customWidth="1"/>
    <col min="65" max="65" width="4" bestFit="1" customWidth="1"/>
    <col min="66" max="66" width="11.140625" style="6" bestFit="1" customWidth="1"/>
    <col min="67" max="67" width="4" bestFit="1" customWidth="1"/>
    <col min="68" max="68" width="11.140625" style="6" bestFit="1" customWidth="1"/>
    <col min="69" max="69" width="4" bestFit="1" customWidth="1"/>
    <col min="70" max="70" width="12.140625" style="6" bestFit="1" customWidth="1"/>
    <col min="71" max="71" width="4" bestFit="1" customWidth="1"/>
    <col min="72" max="72" width="12.140625" style="6" bestFit="1" customWidth="1"/>
    <col min="73" max="73" width="4" bestFit="1" customWidth="1"/>
    <col min="74" max="74" width="12.140625" style="6" bestFit="1" customWidth="1"/>
    <col min="75" max="75" width="4" bestFit="1" customWidth="1"/>
    <col min="76" max="76" width="12.140625" style="6" bestFit="1" customWidth="1"/>
    <col min="77" max="77" width="4" bestFit="1" customWidth="1"/>
    <col min="78" max="78" width="12.140625" style="6" bestFit="1" customWidth="1"/>
    <col min="79" max="79" width="4" bestFit="1" customWidth="1"/>
    <col min="80" max="80" width="12.140625" style="6" bestFit="1" customWidth="1"/>
    <col min="81" max="81" width="4" bestFit="1" customWidth="1"/>
    <col min="82" max="82" width="12.140625" style="6" bestFit="1" customWidth="1"/>
    <col min="83" max="83" width="4" bestFit="1" customWidth="1"/>
    <col min="84" max="84" width="12.140625" style="6" bestFit="1" customWidth="1"/>
    <col min="85" max="85" width="4" bestFit="1" customWidth="1"/>
    <col min="86" max="86" width="12.140625" style="6" bestFit="1" customWidth="1"/>
    <col min="87" max="87" width="4" bestFit="1" customWidth="1"/>
    <col min="88" max="88" width="12.140625" style="6" bestFit="1" customWidth="1"/>
    <col min="89" max="89" width="4" bestFit="1" customWidth="1"/>
    <col min="90" max="90" width="12.140625" style="6" bestFit="1" customWidth="1"/>
    <col min="91" max="91" width="4" bestFit="1" customWidth="1"/>
    <col min="92" max="92" width="12.140625" style="6" bestFit="1" customWidth="1"/>
    <col min="93" max="93" width="4" bestFit="1" customWidth="1"/>
    <col min="94" max="94" width="12.140625" style="6" bestFit="1" customWidth="1"/>
    <col min="95" max="95" width="4" bestFit="1" customWidth="1"/>
    <col min="96" max="96" width="12.140625" style="6" bestFit="1" customWidth="1"/>
    <col min="97" max="97" width="4" bestFit="1" customWidth="1"/>
    <col min="98" max="98" width="12.140625" style="6" bestFit="1" customWidth="1"/>
    <col min="99" max="99" width="4" bestFit="1" customWidth="1"/>
    <col min="100" max="100" width="12.140625" style="6" bestFit="1" customWidth="1"/>
    <col min="101" max="101" width="4" bestFit="1" customWidth="1"/>
    <col min="102" max="102" width="12.140625" style="6" bestFit="1" customWidth="1"/>
    <col min="103" max="103" width="4" bestFit="1" customWidth="1"/>
    <col min="104" max="104" width="12.140625" style="6" bestFit="1" customWidth="1"/>
    <col min="105" max="105" width="4" bestFit="1" customWidth="1"/>
    <col min="106" max="106" width="12.140625" style="6" bestFit="1" customWidth="1"/>
    <col min="107" max="107" width="4" bestFit="1" customWidth="1"/>
    <col min="108" max="108" width="12.140625" style="6" bestFit="1" customWidth="1"/>
    <col min="109" max="109" width="4" bestFit="1" customWidth="1"/>
    <col min="110" max="110" width="11.140625" style="6" bestFit="1" customWidth="1"/>
    <col min="111" max="111" width="4" bestFit="1" customWidth="1"/>
    <col min="112" max="112" width="11.140625" style="6" bestFit="1" customWidth="1"/>
    <col min="113" max="113" width="4" bestFit="1" customWidth="1"/>
    <col min="114" max="114" width="12.140625" style="6" bestFit="1" customWidth="1"/>
    <col min="115" max="115" width="4" bestFit="1" customWidth="1"/>
    <col min="116" max="116" width="12.140625" style="6" bestFit="1" customWidth="1"/>
    <col min="117" max="117" width="4" bestFit="1" customWidth="1"/>
    <col min="118" max="118" width="12.140625" style="6" bestFit="1" customWidth="1"/>
    <col min="119" max="119" width="4" bestFit="1" customWidth="1"/>
    <col min="120" max="120" width="12.140625" style="6" bestFit="1" customWidth="1"/>
    <col min="121" max="121" width="4" bestFit="1" customWidth="1"/>
    <col min="122" max="122" width="12.140625" style="6" bestFit="1" customWidth="1"/>
    <col min="123" max="123" width="4" bestFit="1" customWidth="1"/>
    <col min="124" max="124" width="12.140625" style="6" bestFit="1" customWidth="1"/>
    <col min="125" max="125" width="4" bestFit="1" customWidth="1"/>
    <col min="126" max="126" width="12.140625" style="6" bestFit="1" customWidth="1"/>
    <col min="127" max="127" width="4" bestFit="1" customWidth="1"/>
    <col min="128" max="128" width="12.140625" style="6" bestFit="1" customWidth="1"/>
    <col min="129" max="129" width="4" bestFit="1" customWidth="1"/>
    <col min="130" max="130" width="10.140625" style="6" bestFit="1" customWidth="1"/>
    <col min="131" max="131" width="4" bestFit="1" customWidth="1"/>
    <col min="132" max="132" width="9.140625" style="6" bestFit="1"/>
    <col min="133" max="133" width="4" bestFit="1" customWidth="1"/>
    <col min="134" max="134" width="10.140625" style="6" bestFit="1" customWidth="1"/>
    <col min="135" max="135" width="4" bestFit="1" customWidth="1"/>
    <col min="136" max="136" width="12.140625" style="6" bestFit="1" customWidth="1"/>
    <col min="137" max="137" width="4" bestFit="1" customWidth="1"/>
    <col min="138" max="138" width="12.140625" style="6" bestFit="1" customWidth="1"/>
    <col min="139" max="139" width="4" bestFit="1" customWidth="1"/>
    <col min="140" max="140" width="12.140625" style="6" bestFit="1" customWidth="1"/>
    <col min="141" max="141" width="4" bestFit="1" customWidth="1"/>
    <col min="142" max="142" width="12.140625" style="6" bestFit="1" customWidth="1"/>
    <col min="143" max="143" width="4" bestFit="1" customWidth="1"/>
    <col min="144" max="144" width="12.140625" style="6" bestFit="1" customWidth="1"/>
    <col min="145" max="145" width="4" bestFit="1" customWidth="1"/>
    <col min="146" max="146" width="12.140625" style="6" bestFit="1" customWidth="1"/>
    <col min="147" max="147" width="4" bestFit="1" customWidth="1"/>
    <col min="148" max="148" width="12.140625" style="6" bestFit="1" customWidth="1"/>
    <col min="149" max="149" width="4" bestFit="1" customWidth="1"/>
    <col min="150" max="150" width="12.140625" style="6" bestFit="1" customWidth="1"/>
    <col min="151" max="151" width="4" bestFit="1" customWidth="1"/>
    <col min="152" max="152" width="12.140625" style="6" bestFit="1" customWidth="1"/>
    <col min="153" max="153" width="4" bestFit="1" customWidth="1"/>
    <col min="154" max="154" width="12.140625" style="6" bestFit="1" customWidth="1"/>
    <col min="155" max="155" width="4" bestFit="1" customWidth="1"/>
    <col min="156" max="156" width="12.140625" style="6" bestFit="1" customWidth="1"/>
    <col min="157" max="157" width="4" bestFit="1" customWidth="1"/>
    <col min="158" max="158" width="12.140625" style="6" bestFit="1" customWidth="1"/>
    <col min="159" max="159" width="4" bestFit="1" customWidth="1"/>
    <col min="160" max="160" width="12.140625" style="6" bestFit="1" customWidth="1"/>
    <col min="161" max="161" width="4" bestFit="1" customWidth="1"/>
    <col min="162" max="162" width="12.140625" style="6" bestFit="1" customWidth="1"/>
    <col min="163" max="163" width="4" bestFit="1" customWidth="1"/>
    <col min="164" max="164" width="12.140625" style="6" bestFit="1" customWidth="1"/>
    <col min="165" max="165" width="4" bestFit="1" customWidth="1"/>
    <col min="166" max="166" width="12.140625" style="6" bestFit="1" customWidth="1"/>
    <col min="167" max="167" width="4" bestFit="1" customWidth="1"/>
    <col min="168" max="168" width="12.140625" style="6" bestFit="1" customWidth="1"/>
    <col min="169" max="169" width="4" bestFit="1" customWidth="1"/>
  </cols>
  <sheetData>
    <row r="2" spans="1:169">
      <c r="H2" s="6" t="s">
        <v>327</v>
      </c>
      <c r="N2" s="6" t="s">
        <v>327</v>
      </c>
      <c r="P2" s="6" t="s">
        <v>327</v>
      </c>
      <c r="R2" s="6" t="s">
        <v>327</v>
      </c>
      <c r="V2" s="6" t="s">
        <v>327</v>
      </c>
      <c r="X2" s="6" t="s">
        <v>327</v>
      </c>
      <c r="Z2" s="6" t="s">
        <v>327</v>
      </c>
      <c r="AH2" s="6" t="s">
        <v>327</v>
      </c>
      <c r="AJ2" s="6" t="s">
        <v>327</v>
      </c>
      <c r="AV2" s="6" t="s">
        <v>327</v>
      </c>
      <c r="AX2" s="6" t="s">
        <v>327</v>
      </c>
      <c r="BB2" s="6" t="s">
        <v>327</v>
      </c>
      <c r="BF2" s="6" t="s">
        <v>327</v>
      </c>
      <c r="BH2" s="6" t="s">
        <v>327</v>
      </c>
      <c r="BJ2" s="6" t="s">
        <v>327</v>
      </c>
      <c r="BV2" s="6" t="s">
        <v>327</v>
      </c>
      <c r="BZ2" s="6" t="s">
        <v>327</v>
      </c>
      <c r="CD2" s="6" t="s">
        <v>327</v>
      </c>
      <c r="CL2" s="6" t="s">
        <v>327</v>
      </c>
      <c r="CR2" s="6" t="s">
        <v>327</v>
      </c>
      <c r="CV2" s="6" t="s">
        <v>327</v>
      </c>
      <c r="CX2" s="6" t="s">
        <v>327</v>
      </c>
      <c r="CZ2" s="6" t="s">
        <v>327</v>
      </c>
      <c r="DD2" s="6" t="s">
        <v>327</v>
      </c>
      <c r="DF2" s="6" t="s">
        <v>327</v>
      </c>
      <c r="DH2" s="6" t="s">
        <v>327</v>
      </c>
      <c r="DL2" s="6" t="s">
        <v>327</v>
      </c>
      <c r="DP2" s="6" t="s">
        <v>327</v>
      </c>
      <c r="ED2" s="6" t="s">
        <v>327</v>
      </c>
      <c r="EH2" s="6" t="s">
        <v>327</v>
      </c>
      <c r="EJ2" s="6" t="s">
        <v>327</v>
      </c>
      <c r="EL2" s="6" t="s">
        <v>327</v>
      </c>
      <c r="EN2" s="6" t="s">
        <v>327</v>
      </c>
      <c r="EP2" s="6" t="s">
        <v>327</v>
      </c>
      <c r="ER2" s="6" t="s">
        <v>327</v>
      </c>
      <c r="ET2" s="6" t="s">
        <v>327</v>
      </c>
      <c r="EZ2" s="6" t="s">
        <v>327</v>
      </c>
      <c r="FD2" s="6" t="s">
        <v>327</v>
      </c>
      <c r="FH2" s="6" t="s">
        <v>327</v>
      </c>
      <c r="FL2" s="6" t="s">
        <v>327</v>
      </c>
    </row>
    <row r="3" spans="1:169">
      <c r="A3" s="461" t="s">
        <v>523</v>
      </c>
      <c r="B3" s="532" t="s">
        <v>19</v>
      </c>
      <c r="C3" s="532"/>
      <c r="D3" s="518" t="s">
        <v>524</v>
      </c>
      <c r="E3" s="518"/>
      <c r="F3" s="518" t="s">
        <v>525</v>
      </c>
      <c r="G3" s="518"/>
      <c r="H3" s="518" t="s">
        <v>526</v>
      </c>
      <c r="I3" s="518"/>
      <c r="J3" s="518" t="s">
        <v>527</v>
      </c>
      <c r="K3" s="518"/>
      <c r="L3" s="518" t="s">
        <v>528</v>
      </c>
      <c r="M3" s="518"/>
      <c r="N3" s="518" t="s">
        <v>529</v>
      </c>
      <c r="O3" s="518"/>
      <c r="P3" s="518" t="s">
        <v>530</v>
      </c>
      <c r="Q3" s="518"/>
      <c r="R3" s="518" t="s">
        <v>531</v>
      </c>
      <c r="S3" s="518"/>
      <c r="T3" s="518" t="s">
        <v>532</v>
      </c>
      <c r="U3" s="518"/>
      <c r="V3" s="518" t="s">
        <v>533</v>
      </c>
      <c r="W3" s="518"/>
      <c r="X3" s="518" t="s">
        <v>534</v>
      </c>
      <c r="Y3" s="518"/>
      <c r="Z3" s="518" t="s">
        <v>535</v>
      </c>
      <c r="AA3" s="518"/>
      <c r="AB3" s="518" t="s">
        <v>536</v>
      </c>
      <c r="AC3" s="518"/>
      <c r="AD3" s="518" t="s">
        <v>537</v>
      </c>
      <c r="AE3" s="518"/>
      <c r="AF3" s="518" t="s">
        <v>538</v>
      </c>
      <c r="AG3" s="518"/>
      <c r="AH3" s="518" t="s">
        <v>539</v>
      </c>
      <c r="AI3" s="518"/>
      <c r="AJ3" s="518" t="s">
        <v>540</v>
      </c>
      <c r="AK3" s="518"/>
      <c r="AL3" s="518" t="s">
        <v>541</v>
      </c>
      <c r="AM3" s="518"/>
      <c r="AN3" s="518" t="s">
        <v>542</v>
      </c>
      <c r="AO3" s="518"/>
      <c r="AP3" s="518" t="s">
        <v>543</v>
      </c>
      <c r="AQ3" s="518"/>
      <c r="AR3" s="518" t="s">
        <v>544</v>
      </c>
      <c r="AS3" s="518"/>
      <c r="AT3" s="518" t="s">
        <v>545</v>
      </c>
      <c r="AU3" s="518"/>
      <c r="AV3" s="518" t="s">
        <v>546</v>
      </c>
      <c r="AW3" s="518"/>
      <c r="AX3" s="518" t="s">
        <v>547</v>
      </c>
      <c r="AY3" s="518"/>
      <c r="AZ3" s="518" t="s">
        <v>548</v>
      </c>
      <c r="BA3" s="518"/>
      <c r="BB3" s="518" t="s">
        <v>549</v>
      </c>
      <c r="BC3" s="518"/>
      <c r="BD3" s="518" t="s">
        <v>550</v>
      </c>
      <c r="BE3" s="518"/>
      <c r="BF3" s="518" t="s">
        <v>551</v>
      </c>
      <c r="BG3" s="518"/>
      <c r="BH3" s="518" t="s">
        <v>552</v>
      </c>
      <c r="BI3" s="518"/>
      <c r="BJ3" s="518" t="s">
        <v>553</v>
      </c>
      <c r="BK3" s="518"/>
      <c r="BL3" s="518" t="s">
        <v>554</v>
      </c>
      <c r="BM3" s="518"/>
      <c r="BN3" s="518" t="s">
        <v>555</v>
      </c>
      <c r="BO3" s="518"/>
      <c r="BP3" s="518" t="s">
        <v>556</v>
      </c>
      <c r="BQ3" s="518"/>
      <c r="BR3" s="518" t="s">
        <v>557</v>
      </c>
      <c r="BS3" s="518"/>
      <c r="BT3" s="518" t="s">
        <v>558</v>
      </c>
      <c r="BU3" s="518"/>
      <c r="BV3" s="518" t="s">
        <v>559</v>
      </c>
      <c r="BW3" s="518"/>
      <c r="BX3" s="518" t="s">
        <v>560</v>
      </c>
      <c r="BY3" s="518"/>
      <c r="BZ3" s="518" t="s">
        <v>561</v>
      </c>
      <c r="CA3" s="518"/>
      <c r="CB3" s="518" t="s">
        <v>562</v>
      </c>
      <c r="CC3" s="518"/>
      <c r="CD3" s="518" t="s">
        <v>563</v>
      </c>
      <c r="CE3" s="518"/>
      <c r="CF3" s="518" t="s">
        <v>564</v>
      </c>
      <c r="CG3" s="518"/>
      <c r="CH3" s="518" t="s">
        <v>565</v>
      </c>
      <c r="CI3" s="518"/>
      <c r="CJ3" s="518" t="s">
        <v>566</v>
      </c>
      <c r="CK3" s="518"/>
      <c r="CL3" s="518" t="s">
        <v>567</v>
      </c>
      <c r="CM3" s="518"/>
      <c r="CN3" s="518" t="s">
        <v>568</v>
      </c>
      <c r="CO3" s="518"/>
      <c r="CP3" s="518" t="s">
        <v>569</v>
      </c>
      <c r="CQ3" s="518"/>
      <c r="CR3" s="518" t="s">
        <v>570</v>
      </c>
      <c r="CS3" s="518"/>
      <c r="CT3" s="518" t="s">
        <v>571</v>
      </c>
      <c r="CU3" s="518"/>
      <c r="CV3" s="518" t="s">
        <v>572</v>
      </c>
      <c r="CW3" s="518"/>
      <c r="CX3" s="518" t="s">
        <v>573</v>
      </c>
      <c r="CY3" s="518"/>
      <c r="CZ3" s="518" t="s">
        <v>574</v>
      </c>
      <c r="DA3" s="518"/>
      <c r="DB3" s="518" t="s">
        <v>575</v>
      </c>
      <c r="DC3" s="518"/>
      <c r="DD3" s="518" t="s">
        <v>576</v>
      </c>
      <c r="DE3" s="518"/>
      <c r="DF3" s="518" t="s">
        <v>577</v>
      </c>
      <c r="DG3" s="518"/>
      <c r="DH3" s="518" t="s">
        <v>578</v>
      </c>
      <c r="DI3" s="518"/>
      <c r="DJ3" s="518" t="s">
        <v>579</v>
      </c>
      <c r="DK3" s="518"/>
      <c r="DL3" s="518" t="s">
        <v>580</v>
      </c>
      <c r="DM3" s="518"/>
      <c r="DN3" s="518" t="s">
        <v>581</v>
      </c>
      <c r="DO3" s="518"/>
      <c r="DP3" s="518" t="s">
        <v>582</v>
      </c>
      <c r="DQ3" s="518"/>
      <c r="DR3" s="518" t="s">
        <v>583</v>
      </c>
      <c r="DS3" s="518"/>
      <c r="DT3" s="518" t="s">
        <v>584</v>
      </c>
      <c r="DU3" s="518"/>
      <c r="DV3" s="518" t="s">
        <v>585</v>
      </c>
      <c r="DW3" s="518"/>
      <c r="DX3" s="518" t="s">
        <v>586</v>
      </c>
      <c r="DY3" s="518"/>
      <c r="DZ3" s="518" t="s">
        <v>587</v>
      </c>
      <c r="EA3" s="518"/>
      <c r="EB3" s="518" t="s">
        <v>588</v>
      </c>
      <c r="EC3" s="518"/>
      <c r="ED3" s="518" t="s">
        <v>589</v>
      </c>
      <c r="EE3" s="518"/>
      <c r="EF3" s="518" t="s">
        <v>590</v>
      </c>
      <c r="EG3" s="518"/>
      <c r="EH3" s="518" t="s">
        <v>591</v>
      </c>
      <c r="EI3" s="518"/>
      <c r="EJ3" s="518" t="s">
        <v>592</v>
      </c>
      <c r="EK3" s="518"/>
      <c r="EL3" s="518" t="s">
        <v>593</v>
      </c>
      <c r="EM3" s="518"/>
      <c r="EN3" s="518" t="s">
        <v>594</v>
      </c>
      <c r="EO3" s="518"/>
      <c r="EP3" s="518" t="s">
        <v>595</v>
      </c>
      <c r="EQ3" s="518"/>
      <c r="ER3" s="518" t="s">
        <v>596</v>
      </c>
      <c r="ES3" s="518"/>
      <c r="ET3" s="518" t="s">
        <v>597</v>
      </c>
      <c r="EU3" s="518"/>
      <c r="EV3" s="518" t="s">
        <v>598</v>
      </c>
      <c r="EW3" s="518"/>
      <c r="EX3" s="518" t="s">
        <v>599</v>
      </c>
      <c r="EY3" s="518"/>
      <c r="EZ3" s="518" t="s">
        <v>600</v>
      </c>
      <c r="FA3" s="518"/>
      <c r="FB3" s="518" t="s">
        <v>601</v>
      </c>
      <c r="FC3" s="518"/>
      <c r="FD3" s="518" t="s">
        <v>602</v>
      </c>
      <c r="FE3" s="518"/>
      <c r="FF3" s="518" t="s">
        <v>603</v>
      </c>
      <c r="FG3" s="518"/>
      <c r="FH3" s="518" t="s">
        <v>604</v>
      </c>
      <c r="FI3" s="518"/>
      <c r="FJ3" s="518" t="s">
        <v>605</v>
      </c>
      <c r="FK3" s="518"/>
      <c r="FL3" s="518" t="s">
        <v>606</v>
      </c>
      <c r="FM3" s="518"/>
    </row>
    <row r="4" spans="1:169">
      <c r="A4" s="7" t="s">
        <v>247</v>
      </c>
      <c r="B4" s="8"/>
      <c r="C4" s="7"/>
      <c r="D4" s="519"/>
      <c r="E4" s="519"/>
      <c r="F4" s="519"/>
      <c r="G4" s="519"/>
      <c r="H4" s="519"/>
      <c r="I4" s="519"/>
      <c r="J4" s="519"/>
      <c r="K4" s="519"/>
      <c r="L4" s="519"/>
      <c r="M4" s="519"/>
      <c r="N4" s="519"/>
      <c r="O4" s="519"/>
      <c r="P4" s="519"/>
      <c r="Q4" s="519"/>
      <c r="R4" s="519"/>
      <c r="S4" s="519"/>
      <c r="T4" s="519"/>
      <c r="U4" s="519"/>
      <c r="V4" s="519"/>
      <c r="W4" s="519"/>
      <c r="X4" s="519"/>
      <c r="Y4" s="519"/>
      <c r="Z4" s="519"/>
      <c r="AA4" s="519"/>
      <c r="AB4" s="519"/>
      <c r="AC4" s="519"/>
      <c r="AD4" s="519"/>
      <c r="AE4" s="519"/>
      <c r="AF4" s="519"/>
      <c r="AG4" s="519"/>
      <c r="AH4" s="519"/>
      <c r="AI4" s="519"/>
      <c r="AJ4" s="519"/>
      <c r="AK4" s="519"/>
      <c r="AL4" s="519"/>
      <c r="AM4" s="519"/>
      <c r="AN4" s="519"/>
      <c r="AO4" s="519"/>
      <c r="AP4" s="519"/>
      <c r="AQ4" s="519"/>
      <c r="AR4" s="519"/>
      <c r="AS4" s="519"/>
      <c r="AT4" s="519"/>
      <c r="AU4" s="519"/>
      <c r="AV4" s="519"/>
      <c r="AW4" s="519"/>
      <c r="AX4" s="519"/>
      <c r="AY4" s="519"/>
      <c r="AZ4" s="519"/>
      <c r="BA4" s="519"/>
      <c r="BB4" s="519"/>
      <c r="BC4" s="519"/>
      <c r="BD4" s="519"/>
      <c r="BE4" s="519"/>
      <c r="BF4" s="519"/>
      <c r="BG4" s="519"/>
      <c r="BH4" s="519"/>
      <c r="BI4" s="519"/>
      <c r="BJ4" s="519"/>
      <c r="BK4" s="519"/>
      <c r="BL4" s="519"/>
      <c r="BM4" s="519"/>
      <c r="BN4" s="519"/>
      <c r="BO4" s="519"/>
      <c r="BP4" s="519"/>
      <c r="BQ4" s="519"/>
      <c r="BR4" s="519"/>
      <c r="BS4" s="519"/>
      <c r="BT4" s="519"/>
      <c r="BU4" s="519"/>
      <c r="BV4" s="519"/>
      <c r="BW4" s="519"/>
      <c r="BX4" s="519"/>
      <c r="BY4" s="519"/>
      <c r="BZ4" s="519"/>
      <c r="CA4" s="519"/>
      <c r="CB4" s="519"/>
      <c r="CC4" s="519"/>
      <c r="CD4" s="519"/>
      <c r="CE4" s="519"/>
      <c r="CF4" s="519"/>
      <c r="CG4" s="519"/>
      <c r="CH4" s="519"/>
      <c r="CI4" s="519"/>
      <c r="CJ4" s="519"/>
      <c r="CK4" s="519"/>
      <c r="CL4" s="519"/>
      <c r="CM4" s="519"/>
      <c r="CN4" s="519"/>
      <c r="CO4" s="519"/>
      <c r="CP4" s="519"/>
      <c r="CQ4" s="519"/>
      <c r="CR4" s="519"/>
      <c r="CS4" s="519"/>
      <c r="CT4" s="519"/>
      <c r="CU4" s="519"/>
      <c r="CV4" s="519"/>
      <c r="CW4" s="519"/>
      <c r="CX4" s="519"/>
      <c r="CY4" s="519"/>
      <c r="CZ4" s="519"/>
      <c r="DA4" s="519"/>
      <c r="DB4" s="519"/>
      <c r="DC4" s="519"/>
      <c r="DD4" s="519"/>
      <c r="DE4" s="519"/>
      <c r="DF4" s="519"/>
      <c r="DG4" s="519"/>
      <c r="DH4" s="519"/>
      <c r="DI4" s="519"/>
      <c r="DJ4" s="519"/>
      <c r="DK4" s="519"/>
      <c r="DL4" s="519"/>
      <c r="DM4" s="519"/>
      <c r="DN4" s="519"/>
      <c r="DO4" s="519"/>
      <c r="DP4" s="519"/>
      <c r="DQ4" s="519"/>
      <c r="DR4" s="519"/>
      <c r="DS4" s="519"/>
      <c r="DT4" s="519"/>
      <c r="DU4" s="519"/>
      <c r="DV4" s="519"/>
      <c r="DW4" s="519"/>
      <c r="DX4" s="519"/>
      <c r="DY4" s="519"/>
      <c r="DZ4" s="519"/>
      <c r="EA4" s="519"/>
      <c r="EB4" s="519"/>
      <c r="EC4" s="519"/>
      <c r="ED4" s="519"/>
      <c r="EE4" s="519"/>
      <c r="EF4" s="519"/>
      <c r="EG4" s="519"/>
      <c r="EH4" s="519"/>
      <c r="EI4" s="519"/>
      <c r="EJ4" s="519"/>
      <c r="EK4" s="519"/>
      <c r="EL4" s="519"/>
      <c r="EM4" s="519"/>
      <c r="EN4" s="519"/>
      <c r="EO4" s="519"/>
      <c r="EP4" s="519"/>
      <c r="EQ4" s="519"/>
      <c r="ER4" s="519"/>
      <c r="ES4" s="519"/>
      <c r="ET4" s="519"/>
      <c r="EU4" s="519"/>
      <c r="EV4" s="519"/>
      <c r="EW4" s="519"/>
      <c r="EX4" s="519"/>
      <c r="EY4" s="519"/>
      <c r="EZ4" s="519"/>
      <c r="FA4" s="519"/>
      <c r="FB4" s="519"/>
      <c r="FC4" s="519"/>
      <c r="FD4" s="519"/>
      <c r="FE4" s="519"/>
      <c r="FF4" s="519"/>
      <c r="FG4" s="519"/>
      <c r="FH4" s="519"/>
      <c r="FI4" s="519"/>
      <c r="FJ4" s="519"/>
      <c r="FK4" s="519"/>
      <c r="FL4" s="519"/>
      <c r="FM4" s="519"/>
    </row>
    <row r="5" spans="1:169">
      <c r="A5" s="3"/>
      <c r="B5" s="9" t="s">
        <v>13</v>
      </c>
      <c r="C5" s="20" t="s">
        <v>14</v>
      </c>
      <c r="D5" s="9" t="s">
        <v>13</v>
      </c>
      <c r="E5" s="20" t="s">
        <v>14</v>
      </c>
      <c r="F5" s="9" t="s">
        <v>13</v>
      </c>
      <c r="G5" s="20" t="s">
        <v>14</v>
      </c>
      <c r="H5" s="9" t="s">
        <v>13</v>
      </c>
      <c r="I5" s="20" t="s">
        <v>14</v>
      </c>
      <c r="J5" s="9" t="s">
        <v>13</v>
      </c>
      <c r="K5" s="20" t="s">
        <v>14</v>
      </c>
      <c r="L5" s="9" t="s">
        <v>13</v>
      </c>
      <c r="M5" s="20" t="s">
        <v>14</v>
      </c>
      <c r="N5" s="9" t="s">
        <v>13</v>
      </c>
      <c r="O5" s="20" t="s">
        <v>14</v>
      </c>
      <c r="P5" s="9" t="s">
        <v>13</v>
      </c>
      <c r="Q5" s="20" t="s">
        <v>14</v>
      </c>
      <c r="R5" s="9" t="s">
        <v>13</v>
      </c>
      <c r="S5" s="20" t="s">
        <v>14</v>
      </c>
      <c r="T5" s="9" t="s">
        <v>13</v>
      </c>
      <c r="U5" s="20" t="s">
        <v>14</v>
      </c>
      <c r="V5" s="9" t="s">
        <v>13</v>
      </c>
      <c r="W5" s="20" t="s">
        <v>14</v>
      </c>
      <c r="X5" s="9" t="s">
        <v>13</v>
      </c>
      <c r="Y5" s="20" t="s">
        <v>14</v>
      </c>
      <c r="Z5" s="9" t="s">
        <v>13</v>
      </c>
      <c r="AA5" s="20" t="s">
        <v>14</v>
      </c>
      <c r="AB5" s="9" t="s">
        <v>13</v>
      </c>
      <c r="AC5" s="20" t="s">
        <v>14</v>
      </c>
      <c r="AD5" s="9" t="s">
        <v>13</v>
      </c>
      <c r="AE5" s="20" t="s">
        <v>14</v>
      </c>
      <c r="AF5" s="9" t="s">
        <v>13</v>
      </c>
      <c r="AG5" s="20" t="s">
        <v>14</v>
      </c>
      <c r="AH5" s="9" t="s">
        <v>13</v>
      </c>
      <c r="AI5" s="20" t="s">
        <v>14</v>
      </c>
      <c r="AJ5" s="9" t="s">
        <v>13</v>
      </c>
      <c r="AK5" s="20" t="s">
        <v>14</v>
      </c>
      <c r="AL5" s="9" t="s">
        <v>13</v>
      </c>
      <c r="AM5" s="20" t="s">
        <v>14</v>
      </c>
      <c r="AN5" s="9" t="s">
        <v>13</v>
      </c>
      <c r="AO5" s="20" t="s">
        <v>14</v>
      </c>
      <c r="AP5" s="9" t="s">
        <v>13</v>
      </c>
      <c r="AQ5" s="20" t="s">
        <v>14</v>
      </c>
      <c r="AR5" s="9" t="s">
        <v>13</v>
      </c>
      <c r="AS5" s="20" t="s">
        <v>14</v>
      </c>
      <c r="AT5" s="9" t="s">
        <v>13</v>
      </c>
      <c r="AU5" s="20" t="s">
        <v>14</v>
      </c>
      <c r="AV5" s="9" t="s">
        <v>13</v>
      </c>
      <c r="AW5" s="20" t="s">
        <v>14</v>
      </c>
      <c r="AX5" s="9" t="s">
        <v>13</v>
      </c>
      <c r="AY5" s="20" t="s">
        <v>14</v>
      </c>
      <c r="AZ5" s="9" t="s">
        <v>13</v>
      </c>
      <c r="BA5" s="20" t="s">
        <v>14</v>
      </c>
      <c r="BB5" s="9" t="s">
        <v>13</v>
      </c>
      <c r="BC5" s="20" t="s">
        <v>14</v>
      </c>
      <c r="BD5" s="9" t="s">
        <v>13</v>
      </c>
      <c r="BE5" s="20" t="s">
        <v>14</v>
      </c>
      <c r="BF5" s="9" t="s">
        <v>13</v>
      </c>
      <c r="BG5" s="20" t="s">
        <v>14</v>
      </c>
      <c r="BH5" s="9" t="s">
        <v>13</v>
      </c>
      <c r="BI5" s="20" t="s">
        <v>14</v>
      </c>
      <c r="BJ5" s="9" t="s">
        <v>13</v>
      </c>
      <c r="BK5" s="20" t="s">
        <v>14</v>
      </c>
      <c r="BL5" s="9" t="s">
        <v>13</v>
      </c>
      <c r="BM5" s="20" t="s">
        <v>14</v>
      </c>
      <c r="BN5" s="9" t="s">
        <v>13</v>
      </c>
      <c r="BO5" s="20" t="s">
        <v>14</v>
      </c>
      <c r="BP5" s="9" t="s">
        <v>13</v>
      </c>
      <c r="BQ5" s="20" t="s">
        <v>14</v>
      </c>
      <c r="BR5" s="9" t="s">
        <v>13</v>
      </c>
      <c r="BS5" s="20" t="s">
        <v>14</v>
      </c>
      <c r="BT5" s="9" t="s">
        <v>13</v>
      </c>
      <c r="BU5" s="20" t="s">
        <v>14</v>
      </c>
      <c r="BV5" s="9" t="s">
        <v>13</v>
      </c>
      <c r="BW5" s="20" t="s">
        <v>14</v>
      </c>
      <c r="BX5" s="9" t="s">
        <v>13</v>
      </c>
      <c r="BY5" s="20" t="s">
        <v>14</v>
      </c>
      <c r="BZ5" s="9" t="s">
        <v>13</v>
      </c>
      <c r="CA5" s="20" t="s">
        <v>14</v>
      </c>
      <c r="CB5" s="9" t="s">
        <v>13</v>
      </c>
      <c r="CC5" s="20" t="s">
        <v>14</v>
      </c>
      <c r="CD5" s="9" t="s">
        <v>13</v>
      </c>
      <c r="CE5" s="20" t="s">
        <v>14</v>
      </c>
      <c r="CF5" s="9" t="s">
        <v>13</v>
      </c>
      <c r="CG5" s="20" t="s">
        <v>14</v>
      </c>
      <c r="CH5" s="9" t="s">
        <v>13</v>
      </c>
      <c r="CI5" s="20" t="s">
        <v>14</v>
      </c>
      <c r="CJ5" s="9" t="s">
        <v>13</v>
      </c>
      <c r="CK5" s="20" t="s">
        <v>14</v>
      </c>
      <c r="CL5" s="9" t="s">
        <v>13</v>
      </c>
      <c r="CM5" s="20" t="s">
        <v>14</v>
      </c>
      <c r="CN5" s="9" t="s">
        <v>13</v>
      </c>
      <c r="CO5" s="20" t="s">
        <v>14</v>
      </c>
      <c r="CP5" s="9" t="s">
        <v>13</v>
      </c>
      <c r="CQ5" s="20" t="s">
        <v>14</v>
      </c>
      <c r="CR5" s="9" t="s">
        <v>13</v>
      </c>
      <c r="CS5" s="20" t="s">
        <v>14</v>
      </c>
      <c r="CT5" s="9" t="s">
        <v>13</v>
      </c>
      <c r="CU5" s="20" t="s">
        <v>14</v>
      </c>
      <c r="CV5" s="9" t="s">
        <v>13</v>
      </c>
      <c r="CW5" s="20" t="s">
        <v>14</v>
      </c>
      <c r="CX5" s="9" t="s">
        <v>13</v>
      </c>
      <c r="CY5" s="20" t="s">
        <v>14</v>
      </c>
      <c r="CZ5" s="9" t="s">
        <v>13</v>
      </c>
      <c r="DA5" s="20" t="s">
        <v>14</v>
      </c>
      <c r="DB5" s="9" t="s">
        <v>13</v>
      </c>
      <c r="DC5" s="20" t="s">
        <v>14</v>
      </c>
      <c r="DD5" s="9" t="s">
        <v>13</v>
      </c>
      <c r="DE5" s="20" t="s">
        <v>14</v>
      </c>
      <c r="DF5" s="9" t="s">
        <v>13</v>
      </c>
      <c r="DG5" s="20" t="s">
        <v>14</v>
      </c>
      <c r="DH5" s="9" t="s">
        <v>13</v>
      </c>
      <c r="DI5" s="20" t="s">
        <v>14</v>
      </c>
      <c r="DJ5" s="9" t="s">
        <v>13</v>
      </c>
      <c r="DK5" s="20" t="s">
        <v>14</v>
      </c>
      <c r="DL5" s="9" t="s">
        <v>13</v>
      </c>
      <c r="DM5" s="20" t="s">
        <v>14</v>
      </c>
      <c r="DN5" s="9" t="s">
        <v>13</v>
      </c>
      <c r="DO5" s="20" t="s">
        <v>14</v>
      </c>
      <c r="DP5" s="9" t="s">
        <v>13</v>
      </c>
      <c r="DQ5" s="20" t="s">
        <v>14</v>
      </c>
      <c r="DR5" s="9" t="s">
        <v>13</v>
      </c>
      <c r="DS5" s="20" t="s">
        <v>14</v>
      </c>
      <c r="DT5" s="9" t="s">
        <v>13</v>
      </c>
      <c r="DU5" s="20" t="s">
        <v>14</v>
      </c>
      <c r="DV5" s="9" t="s">
        <v>13</v>
      </c>
      <c r="DW5" s="20" t="s">
        <v>14</v>
      </c>
      <c r="DX5" s="9" t="s">
        <v>13</v>
      </c>
      <c r="DY5" s="20" t="s">
        <v>14</v>
      </c>
      <c r="DZ5" s="9" t="s">
        <v>13</v>
      </c>
      <c r="EA5" s="20" t="s">
        <v>14</v>
      </c>
      <c r="EB5" s="9" t="s">
        <v>13</v>
      </c>
      <c r="EC5" s="20" t="s">
        <v>14</v>
      </c>
      <c r="ED5" s="9" t="s">
        <v>13</v>
      </c>
      <c r="EE5" s="20" t="s">
        <v>14</v>
      </c>
      <c r="EF5" s="9" t="s">
        <v>13</v>
      </c>
      <c r="EG5" s="20" t="s">
        <v>14</v>
      </c>
      <c r="EH5" s="9" t="s">
        <v>13</v>
      </c>
      <c r="EI5" s="20" t="s">
        <v>14</v>
      </c>
      <c r="EJ5" s="9" t="s">
        <v>13</v>
      </c>
      <c r="EK5" s="20" t="s">
        <v>14</v>
      </c>
      <c r="EL5" s="9" t="s">
        <v>13</v>
      </c>
      <c r="EM5" s="20" t="s">
        <v>14</v>
      </c>
      <c r="EN5" s="9" t="s">
        <v>13</v>
      </c>
      <c r="EO5" s="20" t="s">
        <v>14</v>
      </c>
      <c r="EP5" s="9" t="s">
        <v>13</v>
      </c>
      <c r="EQ5" s="20" t="s">
        <v>14</v>
      </c>
      <c r="ER5" s="9" t="s">
        <v>13</v>
      </c>
      <c r="ES5" s="20" t="s">
        <v>14</v>
      </c>
      <c r="ET5" s="9" t="s">
        <v>13</v>
      </c>
      <c r="EU5" s="20" t="s">
        <v>14</v>
      </c>
      <c r="EV5" s="9" t="s">
        <v>13</v>
      </c>
      <c r="EW5" s="20" t="s">
        <v>14</v>
      </c>
      <c r="EX5" s="9" t="s">
        <v>13</v>
      </c>
      <c r="EY5" s="20" t="s">
        <v>14</v>
      </c>
      <c r="EZ5" s="9" t="s">
        <v>13</v>
      </c>
      <c r="FA5" s="20" t="s">
        <v>14</v>
      </c>
      <c r="FB5" s="9" t="s">
        <v>13</v>
      </c>
      <c r="FC5" s="20" t="s">
        <v>14</v>
      </c>
      <c r="FD5" s="9" t="s">
        <v>13</v>
      </c>
      <c r="FE5" s="20" t="s">
        <v>14</v>
      </c>
      <c r="FF5" s="9" t="s">
        <v>13</v>
      </c>
      <c r="FG5" s="20" t="s">
        <v>14</v>
      </c>
      <c r="FH5" s="9" t="s">
        <v>13</v>
      </c>
      <c r="FI5" s="20" t="s">
        <v>14</v>
      </c>
      <c r="FJ5" s="9" t="s">
        <v>13</v>
      </c>
      <c r="FK5" s="20" t="s">
        <v>14</v>
      </c>
      <c r="FL5" s="9" t="s">
        <v>13</v>
      </c>
      <c r="FM5" s="20" t="s">
        <v>14</v>
      </c>
    </row>
    <row r="6" spans="1:169">
      <c r="A6" s="11" t="s">
        <v>102</v>
      </c>
    </row>
    <row r="7" spans="1:169">
      <c r="A7" t="s">
        <v>607</v>
      </c>
      <c r="B7" s="6">
        <v>14687165031.51</v>
      </c>
      <c r="C7" s="4">
        <v>47.441099999999999</v>
      </c>
      <c r="D7" s="6">
        <v>268845066.23000002</v>
      </c>
      <c r="E7" s="4">
        <v>91.020499999999998</v>
      </c>
      <c r="F7" s="6">
        <v>183314509.53999999</v>
      </c>
      <c r="G7" s="4">
        <v>75.362200000000001</v>
      </c>
      <c r="H7" s="6">
        <v>0</v>
      </c>
      <c r="I7">
        <v>0</v>
      </c>
      <c r="J7" s="6">
        <v>122605319.55</v>
      </c>
      <c r="K7" s="4">
        <v>52.112900000000003</v>
      </c>
      <c r="L7" s="6">
        <v>270944621.56999999</v>
      </c>
      <c r="M7" s="4">
        <v>68.178200000000004</v>
      </c>
      <c r="N7" s="6">
        <v>0</v>
      </c>
      <c r="O7">
        <v>0</v>
      </c>
      <c r="P7" s="6">
        <v>0</v>
      </c>
      <c r="Q7">
        <v>0</v>
      </c>
      <c r="R7" s="6">
        <v>0</v>
      </c>
      <c r="S7">
        <v>0</v>
      </c>
      <c r="T7" s="6">
        <v>40657763.68</v>
      </c>
      <c r="U7" s="4">
        <v>71.284999999999997</v>
      </c>
      <c r="V7" s="6">
        <v>0</v>
      </c>
      <c r="W7">
        <v>0</v>
      </c>
      <c r="X7" s="6">
        <v>0</v>
      </c>
      <c r="Y7">
        <v>0</v>
      </c>
      <c r="Z7" s="6">
        <v>0</v>
      </c>
      <c r="AA7">
        <v>0</v>
      </c>
      <c r="AB7" s="6">
        <v>0</v>
      </c>
      <c r="AC7">
        <v>0</v>
      </c>
      <c r="AD7" s="6">
        <v>2736722833.4400001</v>
      </c>
      <c r="AE7" s="4">
        <v>91.710999999999999</v>
      </c>
      <c r="AF7" s="6">
        <v>0</v>
      </c>
      <c r="AG7">
        <v>0</v>
      </c>
      <c r="AH7" s="6">
        <v>0</v>
      </c>
      <c r="AI7">
        <v>0</v>
      </c>
      <c r="AJ7" s="6">
        <v>0</v>
      </c>
      <c r="AK7">
        <v>0</v>
      </c>
      <c r="AL7" s="6">
        <v>92324184.599999994</v>
      </c>
      <c r="AM7" s="4">
        <v>83.748699999999999</v>
      </c>
      <c r="AN7" s="6">
        <v>23642419.16</v>
      </c>
      <c r="AO7" s="4">
        <v>72.067599999999999</v>
      </c>
      <c r="AP7" s="6">
        <v>158140883.13</v>
      </c>
      <c r="AQ7" s="4">
        <v>64.5505</v>
      </c>
      <c r="AR7" s="6">
        <v>806395276.63999999</v>
      </c>
      <c r="AS7" s="4">
        <v>57.279899999999998</v>
      </c>
      <c r="AT7" s="6">
        <v>876364111.55999994</v>
      </c>
      <c r="AU7" s="4">
        <v>63.8977</v>
      </c>
      <c r="AV7" s="6">
        <v>0</v>
      </c>
      <c r="AW7">
        <v>0</v>
      </c>
      <c r="AX7" s="6">
        <v>14934900</v>
      </c>
      <c r="AY7" s="4">
        <v>5.1352000000000002</v>
      </c>
      <c r="AZ7" s="6">
        <v>359117808.77999997</v>
      </c>
      <c r="BA7" s="4">
        <v>54.903500000000001</v>
      </c>
      <c r="BB7" s="6">
        <v>0</v>
      </c>
      <c r="BC7">
        <v>0</v>
      </c>
      <c r="BD7" s="6">
        <v>135069694.02000001</v>
      </c>
      <c r="BE7" s="4">
        <v>61.4679</v>
      </c>
      <c r="BF7" s="6">
        <v>0</v>
      </c>
      <c r="BG7">
        <v>0</v>
      </c>
      <c r="BH7" s="6">
        <v>0</v>
      </c>
      <c r="BI7">
        <v>0</v>
      </c>
      <c r="BJ7" s="6">
        <v>0</v>
      </c>
      <c r="BK7">
        <v>0</v>
      </c>
      <c r="BL7" s="6">
        <v>319737134.76999998</v>
      </c>
      <c r="BM7" s="4">
        <v>90.272099999999995</v>
      </c>
      <c r="BN7" s="6">
        <v>20408027</v>
      </c>
      <c r="BO7" s="4">
        <v>75.238200000000006</v>
      </c>
      <c r="BP7" s="6">
        <v>6085141.9900000002</v>
      </c>
      <c r="BQ7" s="4">
        <v>94.655000000000001</v>
      </c>
      <c r="BR7" s="6">
        <v>15638773.98</v>
      </c>
      <c r="BS7" s="4">
        <v>75.062200000000004</v>
      </c>
      <c r="BT7" s="6">
        <v>40075575.399999999</v>
      </c>
      <c r="BU7" s="4">
        <v>78.287000000000006</v>
      </c>
      <c r="BV7" s="6">
        <v>0</v>
      </c>
      <c r="BW7">
        <v>0</v>
      </c>
      <c r="BX7" s="6">
        <v>53836432.130000003</v>
      </c>
      <c r="BY7" s="4">
        <v>75.653499999999994</v>
      </c>
      <c r="BZ7" s="6">
        <v>0</v>
      </c>
      <c r="CA7">
        <v>0</v>
      </c>
      <c r="CB7" s="6">
        <v>4935058526.6700001</v>
      </c>
      <c r="CC7" s="4">
        <v>62.509599999999999</v>
      </c>
      <c r="CD7" s="6">
        <v>5709933.6699999999</v>
      </c>
      <c r="CE7" s="4">
        <v>5.6969000000000003</v>
      </c>
      <c r="CF7" s="6">
        <v>30441376</v>
      </c>
      <c r="CG7" s="4">
        <v>70.740799999999993</v>
      </c>
      <c r="CH7" s="6">
        <v>73934146.959999993</v>
      </c>
      <c r="CI7" s="4">
        <v>80.227000000000004</v>
      </c>
      <c r="CJ7" s="6">
        <v>20565299.34</v>
      </c>
      <c r="CK7" s="4">
        <v>69.806600000000003</v>
      </c>
      <c r="CL7" s="6">
        <v>0</v>
      </c>
      <c r="CM7">
        <v>0</v>
      </c>
      <c r="CN7" s="6">
        <v>18541205</v>
      </c>
      <c r="CO7" s="4">
        <v>7.7249999999999996</v>
      </c>
      <c r="CP7" s="6">
        <v>275583324</v>
      </c>
      <c r="CQ7" s="4">
        <v>59.075600000000001</v>
      </c>
      <c r="CR7" s="6">
        <v>0</v>
      </c>
      <c r="CS7">
        <v>0</v>
      </c>
      <c r="CT7" s="6">
        <v>248599364.78999999</v>
      </c>
      <c r="CU7" s="4">
        <v>71.327100000000002</v>
      </c>
      <c r="CV7" s="6">
        <v>0</v>
      </c>
      <c r="CW7">
        <v>0</v>
      </c>
      <c r="CX7" s="6">
        <v>0</v>
      </c>
      <c r="CY7">
        <v>0</v>
      </c>
      <c r="CZ7" s="6">
        <v>0</v>
      </c>
      <c r="DA7">
        <v>0</v>
      </c>
      <c r="DB7" s="6">
        <v>48066112.439999998</v>
      </c>
      <c r="DC7" s="4">
        <v>77.576300000000003</v>
      </c>
      <c r="DD7" s="6">
        <v>0</v>
      </c>
      <c r="DE7">
        <v>0</v>
      </c>
      <c r="DF7" s="6">
        <v>0</v>
      </c>
      <c r="DG7">
        <v>0</v>
      </c>
      <c r="DH7" s="6">
        <v>0</v>
      </c>
      <c r="DI7">
        <v>0</v>
      </c>
      <c r="DJ7" s="6">
        <v>0</v>
      </c>
      <c r="DK7">
        <v>0</v>
      </c>
      <c r="DL7" s="6">
        <v>0</v>
      </c>
      <c r="DM7">
        <v>0</v>
      </c>
      <c r="DN7" s="6">
        <v>102496692.38</v>
      </c>
      <c r="DO7" s="4">
        <v>65.831800000000001</v>
      </c>
      <c r="DP7" s="6">
        <v>0</v>
      </c>
      <c r="DQ7">
        <v>0</v>
      </c>
      <c r="DR7" s="6">
        <v>317905467.24000001</v>
      </c>
      <c r="DS7" s="4">
        <v>77.183599999999998</v>
      </c>
      <c r="DT7" s="6">
        <v>137921320.72</v>
      </c>
      <c r="DU7" s="4">
        <v>67.499300000000005</v>
      </c>
      <c r="DV7" s="6">
        <v>487302139.74000001</v>
      </c>
      <c r="DW7" s="4">
        <v>75.796099999999996</v>
      </c>
      <c r="DX7" s="6">
        <v>69684937.609999999</v>
      </c>
      <c r="DY7" s="4">
        <v>62.819000000000003</v>
      </c>
      <c r="DZ7" s="6">
        <v>261481747</v>
      </c>
      <c r="EA7" s="4">
        <v>73.188900000000004</v>
      </c>
      <c r="EB7" s="6">
        <v>0</v>
      </c>
      <c r="EC7">
        <v>0</v>
      </c>
      <c r="ED7" s="6">
        <v>0</v>
      </c>
      <c r="EE7">
        <v>0</v>
      </c>
      <c r="EF7" s="6">
        <v>93677530.109999999</v>
      </c>
      <c r="EG7" s="4">
        <v>77.218500000000006</v>
      </c>
      <c r="EH7" s="6">
        <v>0</v>
      </c>
      <c r="EI7">
        <v>0</v>
      </c>
      <c r="EJ7" s="6">
        <v>0</v>
      </c>
      <c r="EK7">
        <v>0</v>
      </c>
      <c r="EL7" s="6">
        <v>0</v>
      </c>
      <c r="EM7">
        <v>0</v>
      </c>
      <c r="EN7" s="6">
        <v>0</v>
      </c>
      <c r="EO7">
        <v>0</v>
      </c>
      <c r="EP7" s="6">
        <v>0</v>
      </c>
      <c r="EQ7">
        <v>0</v>
      </c>
      <c r="ER7" s="6">
        <v>0</v>
      </c>
      <c r="ES7">
        <v>0</v>
      </c>
      <c r="ET7" s="6">
        <v>0</v>
      </c>
      <c r="EU7">
        <v>0</v>
      </c>
      <c r="EV7" s="6">
        <v>782551803.99000001</v>
      </c>
      <c r="EW7" s="4">
        <v>46.884500000000003</v>
      </c>
      <c r="EX7" s="6">
        <v>0</v>
      </c>
      <c r="EY7">
        <v>0</v>
      </c>
      <c r="EZ7" s="6">
        <v>0</v>
      </c>
      <c r="FA7">
        <v>0</v>
      </c>
      <c r="FB7" s="6">
        <v>0</v>
      </c>
      <c r="FC7">
        <v>0</v>
      </c>
      <c r="FD7" s="6">
        <v>0</v>
      </c>
      <c r="FE7">
        <v>0</v>
      </c>
      <c r="FF7" s="6">
        <v>127405857.75</v>
      </c>
      <c r="FG7" s="4">
        <v>66.671099999999996</v>
      </c>
      <c r="FH7" s="6">
        <v>0</v>
      </c>
      <c r="FI7">
        <v>0</v>
      </c>
      <c r="FJ7" s="6">
        <v>105377768.93000001</v>
      </c>
      <c r="FK7" s="4">
        <v>77.521199999999993</v>
      </c>
      <c r="FL7" s="6">
        <v>0</v>
      </c>
      <c r="FM7">
        <v>0</v>
      </c>
    </row>
    <row r="8" spans="1:169">
      <c r="A8" t="s">
        <v>136</v>
      </c>
      <c r="B8" s="6">
        <v>6907625794.9200001</v>
      </c>
      <c r="C8" s="4">
        <v>22.3124</v>
      </c>
      <c r="D8" s="6">
        <v>24745743.059999999</v>
      </c>
      <c r="E8" s="4">
        <v>8.3779000000000003</v>
      </c>
      <c r="F8" s="6">
        <v>38856851.280000001</v>
      </c>
      <c r="G8" s="4">
        <v>15.974399999999999</v>
      </c>
      <c r="H8" s="6">
        <v>696220.65</v>
      </c>
      <c r="I8" s="4">
        <v>0.25790000000000002</v>
      </c>
      <c r="J8" s="6">
        <v>62300751.93</v>
      </c>
      <c r="K8" s="4">
        <v>26.480699999999999</v>
      </c>
      <c r="L8" s="6">
        <v>84417451.269999996</v>
      </c>
      <c r="M8" s="4">
        <v>21.242100000000001</v>
      </c>
      <c r="N8" s="6">
        <v>-88012.2</v>
      </c>
      <c r="O8" s="4">
        <v>-7.7700000000000005E-2</v>
      </c>
      <c r="P8" s="6">
        <v>130662.51</v>
      </c>
      <c r="Q8" s="4">
        <v>2.0333000000000001</v>
      </c>
      <c r="R8" s="6">
        <v>-6147461.9500000002</v>
      </c>
      <c r="S8" s="4">
        <v>-8.1847999999999992</v>
      </c>
      <c r="T8" s="6">
        <v>4869337.58</v>
      </c>
      <c r="U8" s="4">
        <v>8.5373999999999999</v>
      </c>
      <c r="V8" s="6">
        <v>491719</v>
      </c>
      <c r="W8" s="4">
        <v>1.4555</v>
      </c>
      <c r="X8" s="6">
        <v>464373</v>
      </c>
      <c r="Y8" s="4">
        <v>1.6386000000000001</v>
      </c>
      <c r="Z8" s="6">
        <v>1037510</v>
      </c>
      <c r="AA8" s="4">
        <v>1.1653</v>
      </c>
      <c r="AB8" s="6">
        <v>801746494.55999994</v>
      </c>
      <c r="AC8" s="4">
        <v>100</v>
      </c>
      <c r="AD8" s="6">
        <v>190929068.61000001</v>
      </c>
      <c r="AE8" s="4">
        <v>6.3982999999999999</v>
      </c>
      <c r="AF8" s="6">
        <v>1372166102.8099999</v>
      </c>
      <c r="AG8" s="4">
        <v>92.224699999999999</v>
      </c>
      <c r="AH8" s="6">
        <v>292415.2</v>
      </c>
      <c r="AI8" s="4">
        <v>0.33829999999999999</v>
      </c>
      <c r="AJ8" s="6">
        <v>429310.41</v>
      </c>
      <c r="AK8" s="4">
        <v>0.65769999999999995</v>
      </c>
      <c r="AL8" s="6">
        <v>2545479.8199999998</v>
      </c>
      <c r="AM8" s="4">
        <v>2.3090000000000002</v>
      </c>
      <c r="AN8" s="6">
        <v>9163469.7400000002</v>
      </c>
      <c r="AO8" s="4">
        <v>27.932400000000001</v>
      </c>
      <c r="AP8" s="6">
        <v>2698320.36</v>
      </c>
      <c r="AQ8" s="4">
        <v>1.1013999999999999</v>
      </c>
      <c r="AR8" s="6">
        <v>380493598.88</v>
      </c>
      <c r="AS8" s="4">
        <v>27.0273</v>
      </c>
      <c r="AT8" s="6">
        <v>210205664.88999999</v>
      </c>
      <c r="AU8" s="4">
        <v>15.326599999999999</v>
      </c>
      <c r="AV8" s="6">
        <v>3498149.15</v>
      </c>
      <c r="AW8" s="4">
        <v>2.8862000000000001</v>
      </c>
      <c r="AX8" s="6">
        <v>23809165.670000002</v>
      </c>
      <c r="AY8" s="4">
        <v>8.1865000000000006</v>
      </c>
      <c r="AZ8" s="6">
        <v>291999319.95999998</v>
      </c>
      <c r="BA8" s="4">
        <v>44.642099999999999</v>
      </c>
      <c r="BB8" s="6">
        <v>105558.56</v>
      </c>
      <c r="BC8" s="4">
        <v>1.0243</v>
      </c>
      <c r="BD8" s="6">
        <v>4400534.16</v>
      </c>
      <c r="BE8" s="4">
        <v>2.0026000000000002</v>
      </c>
      <c r="BF8" s="6">
        <v>216265.62</v>
      </c>
      <c r="BG8" s="4">
        <v>0.1089</v>
      </c>
      <c r="BH8" s="6">
        <v>3448498.85</v>
      </c>
      <c r="BI8" s="4">
        <v>7.4335000000000004</v>
      </c>
      <c r="BJ8" s="6">
        <v>18460898.309999999</v>
      </c>
      <c r="BK8" s="4">
        <v>2.5251000000000001</v>
      </c>
      <c r="BL8" s="6">
        <v>34455639.840000004</v>
      </c>
      <c r="BM8" s="4">
        <v>9.7279</v>
      </c>
      <c r="BN8" s="6">
        <v>6716520</v>
      </c>
      <c r="BO8" s="4">
        <v>24.761800000000001</v>
      </c>
      <c r="BP8" s="6">
        <v>136837.44</v>
      </c>
      <c r="BQ8" s="4">
        <v>2.1284999999999998</v>
      </c>
      <c r="BR8" s="6">
        <v>4799803.34</v>
      </c>
      <c r="BS8" s="4">
        <v>23.0379</v>
      </c>
      <c r="BT8" s="6">
        <v>825767.64</v>
      </c>
      <c r="BU8" s="4">
        <v>1.6131</v>
      </c>
      <c r="BV8" s="6">
        <v>17758209.43</v>
      </c>
      <c r="BW8" s="4">
        <v>22.463999999999999</v>
      </c>
      <c r="BX8" s="6">
        <v>6560797.2800000003</v>
      </c>
      <c r="BY8" s="4">
        <v>9.2195</v>
      </c>
      <c r="BZ8" s="6">
        <v>448684.14</v>
      </c>
      <c r="CA8" s="4">
        <v>0.47</v>
      </c>
      <c r="CB8" s="6">
        <v>1731206360.5899999</v>
      </c>
      <c r="CC8" s="4">
        <v>21.9282</v>
      </c>
      <c r="CD8" s="6">
        <v>12764523.189999999</v>
      </c>
      <c r="CE8" s="4">
        <v>12.7354</v>
      </c>
      <c r="CF8" s="6">
        <v>12590881.68</v>
      </c>
      <c r="CG8" s="4">
        <v>29.2592</v>
      </c>
      <c r="CH8" s="6">
        <v>9320476.8000000007</v>
      </c>
      <c r="CI8" s="4">
        <v>10.113799999999999</v>
      </c>
      <c r="CJ8" s="6">
        <v>782635.98</v>
      </c>
      <c r="CK8" s="4">
        <v>2.6566000000000001</v>
      </c>
      <c r="CL8" s="6">
        <v>290702.05</v>
      </c>
      <c r="CM8" s="4">
        <v>1.2005999999999999</v>
      </c>
      <c r="CN8" s="6">
        <v>92419758.030000001</v>
      </c>
      <c r="CO8" s="4">
        <v>38.505899999999997</v>
      </c>
      <c r="CP8" s="6">
        <v>82934532.680000007</v>
      </c>
      <c r="CQ8" s="4">
        <v>17.778300000000002</v>
      </c>
      <c r="CR8" s="6">
        <v>155890.59</v>
      </c>
      <c r="CS8" s="4">
        <v>0.7601</v>
      </c>
      <c r="CT8" s="6">
        <v>59888023.07</v>
      </c>
      <c r="CU8" s="4">
        <v>17.1828</v>
      </c>
      <c r="CV8" s="6">
        <v>1261729</v>
      </c>
      <c r="CW8" s="4">
        <v>1.0506</v>
      </c>
      <c r="CX8" s="6">
        <v>51617153.149999999</v>
      </c>
      <c r="CY8" s="4">
        <v>6.8305999999999996</v>
      </c>
      <c r="CZ8" s="6">
        <v>1227815.32</v>
      </c>
      <c r="DA8" s="4">
        <v>8.0607000000000006</v>
      </c>
      <c r="DB8" s="6">
        <v>4843079.9000000004</v>
      </c>
      <c r="DC8" s="4">
        <v>7.8164999999999996</v>
      </c>
      <c r="DD8" s="6">
        <v>1050321.51</v>
      </c>
      <c r="DE8" s="4">
        <v>0.83879999999999999</v>
      </c>
      <c r="DF8" s="6">
        <v>86610.23</v>
      </c>
      <c r="DG8" s="4">
        <v>1.3746</v>
      </c>
      <c r="DH8" s="6">
        <v>209651.14</v>
      </c>
      <c r="DI8" s="4">
        <v>3.6991999999999998</v>
      </c>
      <c r="DJ8" s="6">
        <v>12772281.76</v>
      </c>
      <c r="DK8" s="4">
        <v>80.087500000000006</v>
      </c>
      <c r="DL8" s="6">
        <v>522408.28</v>
      </c>
      <c r="DM8" s="4">
        <v>2.1109</v>
      </c>
      <c r="DN8" s="6">
        <v>23765677.780000001</v>
      </c>
      <c r="DO8" s="4">
        <v>15.2643</v>
      </c>
      <c r="DP8" s="6">
        <v>43469615.200000003</v>
      </c>
      <c r="DQ8" s="4">
        <v>57.510599999999997</v>
      </c>
      <c r="DR8" s="6">
        <v>84524108.909999996</v>
      </c>
      <c r="DS8" s="4">
        <v>20.5214</v>
      </c>
      <c r="DT8" s="6">
        <v>6010474.4900000002</v>
      </c>
      <c r="DU8" s="4">
        <v>2.9416000000000002</v>
      </c>
      <c r="DV8" s="6">
        <v>155609953.94999999</v>
      </c>
      <c r="DW8" s="4">
        <v>24.203900000000001</v>
      </c>
      <c r="DX8" s="6">
        <v>39648671.520000003</v>
      </c>
      <c r="DY8" s="4">
        <v>35.742199999999997</v>
      </c>
      <c r="DZ8" s="6">
        <v>95787815</v>
      </c>
      <c r="EA8" s="4">
        <v>26.8111</v>
      </c>
      <c r="EB8" s="6">
        <v>1413554</v>
      </c>
      <c r="EC8" s="4">
        <v>100</v>
      </c>
      <c r="ED8" s="6">
        <v>8145974</v>
      </c>
      <c r="EE8" s="4">
        <v>2.7052</v>
      </c>
      <c r="EF8" s="6">
        <v>972123.62</v>
      </c>
      <c r="EG8" s="4">
        <v>0.80130000000000001</v>
      </c>
      <c r="EH8" s="6">
        <v>375587.64</v>
      </c>
      <c r="EI8" s="4">
        <v>0.1968</v>
      </c>
      <c r="EJ8" s="6">
        <v>8680981.8900000006</v>
      </c>
      <c r="EK8" s="4">
        <v>9.5422999999999991</v>
      </c>
      <c r="EL8" s="6">
        <v>2294315.44</v>
      </c>
      <c r="EM8" s="4">
        <v>1.9285000000000001</v>
      </c>
      <c r="EN8" s="6">
        <v>38162624.009999998</v>
      </c>
      <c r="EO8" s="4">
        <v>6.1748000000000003</v>
      </c>
      <c r="EP8" s="6">
        <v>14218508.939999999</v>
      </c>
      <c r="EQ8" s="4">
        <v>6.8890000000000002</v>
      </c>
      <c r="ER8" s="6">
        <v>11535914.800000001</v>
      </c>
      <c r="ES8" s="4">
        <v>5.4934000000000003</v>
      </c>
      <c r="ET8" s="6">
        <v>21050378.59</v>
      </c>
      <c r="EU8" s="4">
        <v>2.2408000000000001</v>
      </c>
      <c r="EV8" s="6">
        <v>609686260.71000004</v>
      </c>
      <c r="EW8" s="4">
        <v>36.527700000000003</v>
      </c>
      <c r="EX8" s="6">
        <v>3364704.31</v>
      </c>
      <c r="EY8" s="4">
        <v>7.7576000000000001</v>
      </c>
      <c r="EZ8" s="6">
        <v>143719.99</v>
      </c>
      <c r="FA8" s="4">
        <v>0.377</v>
      </c>
      <c r="FB8" s="6">
        <v>12380854.59</v>
      </c>
      <c r="FC8" s="4">
        <v>100</v>
      </c>
      <c r="FD8" s="6">
        <v>3560741.78</v>
      </c>
      <c r="FE8" s="4">
        <v>6.165</v>
      </c>
      <c r="FF8" s="6">
        <v>28442694.960000001</v>
      </c>
      <c r="FG8" s="4">
        <v>14.884</v>
      </c>
      <c r="FH8" s="6">
        <v>121417.57</v>
      </c>
      <c r="FI8" s="4">
        <v>0.14580000000000001</v>
      </c>
      <c r="FJ8" s="6">
        <v>18672696.289999999</v>
      </c>
      <c r="FK8" s="4">
        <v>13.736599999999999</v>
      </c>
      <c r="FL8" s="6">
        <v>-444130.81</v>
      </c>
      <c r="FM8" s="4">
        <v>-0.2681</v>
      </c>
    </row>
    <row r="9" spans="1:169">
      <c r="A9" t="s">
        <v>137</v>
      </c>
      <c r="B9" s="6">
        <v>385855765.31</v>
      </c>
      <c r="C9" s="4">
        <v>1.2464</v>
      </c>
      <c r="D9" s="6">
        <v>1772400</v>
      </c>
      <c r="E9" s="4">
        <v>0.60009999999999997</v>
      </c>
      <c r="F9" s="6">
        <v>5317200</v>
      </c>
      <c r="G9" s="4">
        <v>2.1859000000000002</v>
      </c>
      <c r="H9" s="6">
        <v>0</v>
      </c>
      <c r="I9">
        <v>0</v>
      </c>
      <c r="J9" s="6">
        <v>24086990.600000001</v>
      </c>
      <c r="K9" s="4">
        <v>10.238099999999999</v>
      </c>
      <c r="L9" s="6">
        <v>42044478.07</v>
      </c>
      <c r="M9" s="4">
        <v>10.579700000000001</v>
      </c>
      <c r="N9" s="6">
        <v>0</v>
      </c>
      <c r="O9">
        <v>0</v>
      </c>
      <c r="P9" s="6">
        <v>0</v>
      </c>
      <c r="Q9">
        <v>0</v>
      </c>
      <c r="R9" s="6">
        <v>0</v>
      </c>
      <c r="S9">
        <v>0</v>
      </c>
      <c r="T9" s="6">
        <v>0</v>
      </c>
      <c r="U9">
        <v>0</v>
      </c>
      <c r="V9" s="6">
        <v>0</v>
      </c>
      <c r="W9">
        <v>0</v>
      </c>
      <c r="X9" s="6">
        <v>0</v>
      </c>
      <c r="Y9">
        <v>0</v>
      </c>
      <c r="Z9" s="6">
        <v>0</v>
      </c>
      <c r="AA9">
        <v>0</v>
      </c>
      <c r="AB9" s="6">
        <v>0</v>
      </c>
      <c r="AC9">
        <v>0</v>
      </c>
      <c r="AD9" s="6">
        <v>56421640</v>
      </c>
      <c r="AE9" s="4">
        <v>1.8908</v>
      </c>
      <c r="AF9" s="6">
        <v>0</v>
      </c>
      <c r="AG9">
        <v>0</v>
      </c>
      <c r="AH9" s="6">
        <v>0</v>
      </c>
      <c r="AI9">
        <v>0</v>
      </c>
      <c r="AJ9" s="6">
        <v>0</v>
      </c>
      <c r="AK9">
        <v>0</v>
      </c>
      <c r="AL9" s="6">
        <v>7993970.75</v>
      </c>
      <c r="AM9" s="4">
        <v>7.2515000000000001</v>
      </c>
      <c r="AN9" s="6">
        <v>0</v>
      </c>
      <c r="AO9">
        <v>0</v>
      </c>
      <c r="AP9" s="6">
        <v>22941385.449999999</v>
      </c>
      <c r="AQ9" s="4">
        <v>9.3643000000000001</v>
      </c>
      <c r="AR9" s="6">
        <v>11828128</v>
      </c>
      <c r="AS9" s="4">
        <v>0.84019999999999995</v>
      </c>
      <c r="AT9" s="6">
        <v>56417610.439999998</v>
      </c>
      <c r="AU9" s="4">
        <v>4.1135000000000002</v>
      </c>
      <c r="AV9" s="6">
        <v>0</v>
      </c>
      <c r="AW9">
        <v>0</v>
      </c>
      <c r="AX9" s="6">
        <v>0</v>
      </c>
      <c r="AY9">
        <v>0</v>
      </c>
      <c r="AZ9" s="6">
        <v>2971842.16</v>
      </c>
      <c r="BA9" s="4">
        <v>0.45429999999999998</v>
      </c>
      <c r="BB9" s="6">
        <v>0</v>
      </c>
      <c r="BC9">
        <v>0</v>
      </c>
      <c r="BD9" s="6">
        <v>0</v>
      </c>
      <c r="BE9">
        <v>0</v>
      </c>
      <c r="BF9" s="6">
        <v>0</v>
      </c>
      <c r="BG9">
        <v>0</v>
      </c>
      <c r="BH9" s="6">
        <v>0</v>
      </c>
      <c r="BI9">
        <v>0</v>
      </c>
      <c r="BJ9" s="6">
        <v>0</v>
      </c>
      <c r="BK9">
        <v>0</v>
      </c>
      <c r="BL9" s="6">
        <v>0</v>
      </c>
      <c r="BM9">
        <v>0</v>
      </c>
      <c r="BN9" s="6">
        <v>0</v>
      </c>
      <c r="BO9">
        <v>0</v>
      </c>
      <c r="BP9" s="6">
        <v>206780</v>
      </c>
      <c r="BQ9" s="4">
        <v>3.2164999999999999</v>
      </c>
      <c r="BR9" s="6">
        <v>395836</v>
      </c>
      <c r="BS9" s="4">
        <v>1.8998999999999999</v>
      </c>
      <c r="BT9" s="6">
        <v>0</v>
      </c>
      <c r="BU9">
        <v>0</v>
      </c>
      <c r="BV9" s="6">
        <v>0</v>
      </c>
      <c r="BW9">
        <v>0</v>
      </c>
      <c r="BX9" s="6">
        <v>0</v>
      </c>
      <c r="BY9">
        <v>0</v>
      </c>
      <c r="BZ9" s="6">
        <v>0</v>
      </c>
      <c r="CA9">
        <v>0</v>
      </c>
      <c r="CB9" s="6">
        <v>69358035.599999994</v>
      </c>
      <c r="CC9" s="4">
        <v>0.87849999999999995</v>
      </c>
      <c r="CD9" s="6">
        <v>0</v>
      </c>
      <c r="CE9">
        <v>0</v>
      </c>
      <c r="CF9" s="6">
        <v>0</v>
      </c>
      <c r="CG9">
        <v>0</v>
      </c>
      <c r="CH9" s="6">
        <v>0</v>
      </c>
      <c r="CI9">
        <v>0</v>
      </c>
      <c r="CJ9" s="6">
        <v>973276.83</v>
      </c>
      <c r="CK9" s="4">
        <v>3.3037000000000001</v>
      </c>
      <c r="CL9" s="6">
        <v>0</v>
      </c>
      <c r="CM9">
        <v>0</v>
      </c>
      <c r="CN9" s="6">
        <v>0</v>
      </c>
      <c r="CO9">
        <v>0</v>
      </c>
      <c r="CP9" s="6">
        <v>44424621</v>
      </c>
      <c r="CQ9" s="4">
        <v>9.5230999999999995</v>
      </c>
      <c r="CR9" s="6">
        <v>0</v>
      </c>
      <c r="CS9">
        <v>0</v>
      </c>
      <c r="CT9" s="6">
        <v>0</v>
      </c>
      <c r="CU9">
        <v>0</v>
      </c>
      <c r="CV9" s="6">
        <v>0</v>
      </c>
      <c r="CW9">
        <v>0</v>
      </c>
      <c r="CX9" s="6">
        <v>0</v>
      </c>
      <c r="CY9">
        <v>0</v>
      </c>
      <c r="CZ9" s="6">
        <v>0</v>
      </c>
      <c r="DA9">
        <v>0</v>
      </c>
      <c r="DB9" s="6">
        <v>1163462.44</v>
      </c>
      <c r="DC9" s="4">
        <v>1.8777999999999999</v>
      </c>
      <c r="DD9" s="6">
        <v>0</v>
      </c>
      <c r="DE9">
        <v>0</v>
      </c>
      <c r="DF9" s="6">
        <v>0</v>
      </c>
      <c r="DG9">
        <v>0</v>
      </c>
      <c r="DH9" s="6">
        <v>0</v>
      </c>
      <c r="DI9">
        <v>0</v>
      </c>
      <c r="DJ9" s="6">
        <v>0</v>
      </c>
      <c r="DK9">
        <v>0</v>
      </c>
      <c r="DL9" s="6">
        <v>0</v>
      </c>
      <c r="DM9">
        <v>0</v>
      </c>
      <c r="DN9" s="6">
        <v>3915000</v>
      </c>
      <c r="DO9" s="4">
        <v>2.5145</v>
      </c>
      <c r="DP9" s="6">
        <v>0</v>
      </c>
      <c r="DQ9">
        <v>0</v>
      </c>
      <c r="DR9" s="6">
        <v>9452800</v>
      </c>
      <c r="DS9" s="4">
        <v>2.2949999999999999</v>
      </c>
      <c r="DT9" s="6">
        <v>6118611.96</v>
      </c>
      <c r="DU9" s="4">
        <v>2.9944999999999999</v>
      </c>
      <c r="DV9" s="6">
        <v>0</v>
      </c>
      <c r="DW9">
        <v>0</v>
      </c>
      <c r="DX9" s="6">
        <v>1596044.45</v>
      </c>
      <c r="DY9" s="4">
        <v>1.4388000000000001</v>
      </c>
      <c r="DZ9" s="6">
        <v>0</v>
      </c>
      <c r="EA9">
        <v>0</v>
      </c>
      <c r="EB9" s="6">
        <v>0</v>
      </c>
      <c r="EC9">
        <v>0</v>
      </c>
      <c r="ED9" s="6">
        <v>0</v>
      </c>
      <c r="EE9">
        <v>0</v>
      </c>
      <c r="EF9" s="6">
        <v>0</v>
      </c>
      <c r="EG9">
        <v>0</v>
      </c>
      <c r="EH9" s="6">
        <v>0</v>
      </c>
      <c r="EI9">
        <v>0</v>
      </c>
      <c r="EJ9" s="6">
        <v>0</v>
      </c>
      <c r="EK9">
        <v>0</v>
      </c>
      <c r="EL9" s="6">
        <v>0</v>
      </c>
      <c r="EM9">
        <v>0</v>
      </c>
      <c r="EN9" s="6">
        <v>0</v>
      </c>
      <c r="EO9">
        <v>0</v>
      </c>
      <c r="EP9" s="6">
        <v>0</v>
      </c>
      <c r="EQ9">
        <v>0</v>
      </c>
      <c r="ER9" s="6">
        <v>0</v>
      </c>
      <c r="ES9">
        <v>0</v>
      </c>
      <c r="ET9" s="6">
        <v>0</v>
      </c>
      <c r="EU9">
        <v>0</v>
      </c>
      <c r="EV9" s="6">
        <v>14237701.560000001</v>
      </c>
      <c r="EW9" s="4">
        <v>0.85299999999999998</v>
      </c>
      <c r="EX9" s="6">
        <v>0</v>
      </c>
      <c r="EY9">
        <v>0</v>
      </c>
      <c r="EZ9" s="6">
        <v>0</v>
      </c>
      <c r="FA9">
        <v>0</v>
      </c>
      <c r="FB9" s="6">
        <v>0</v>
      </c>
      <c r="FC9">
        <v>0</v>
      </c>
      <c r="FD9" s="6">
        <v>0</v>
      </c>
      <c r="FE9">
        <v>0</v>
      </c>
      <c r="FF9" s="6">
        <v>2217950</v>
      </c>
      <c r="FG9" s="4">
        <v>1.1606000000000001</v>
      </c>
      <c r="FH9" s="6">
        <v>0</v>
      </c>
      <c r="FI9">
        <v>0</v>
      </c>
      <c r="FJ9" s="6">
        <v>0</v>
      </c>
      <c r="FK9">
        <v>0</v>
      </c>
      <c r="FL9" s="6">
        <v>0</v>
      </c>
      <c r="FM9">
        <v>0</v>
      </c>
    </row>
    <row r="10" spans="1:169">
      <c r="A10" t="s">
        <v>109</v>
      </c>
      <c r="B10" s="6">
        <v>8978059746.7099991</v>
      </c>
      <c r="C10" s="4">
        <v>29.0001</v>
      </c>
      <c r="D10" s="6">
        <v>4448.2700000000004</v>
      </c>
      <c r="E10" s="4">
        <v>1.5E-3</v>
      </c>
      <c r="F10" s="6">
        <v>15755946.85</v>
      </c>
      <c r="G10" s="4">
        <v>6.4774000000000003</v>
      </c>
      <c r="H10" s="6">
        <v>269263684.42000002</v>
      </c>
      <c r="I10" s="4">
        <v>99.742099999999994</v>
      </c>
      <c r="J10" s="6">
        <v>26275522.48</v>
      </c>
      <c r="K10" s="4">
        <v>11.1683</v>
      </c>
      <c r="L10" s="6">
        <v>0</v>
      </c>
      <c r="M10">
        <v>0</v>
      </c>
      <c r="N10" s="6">
        <v>113328293.23999999</v>
      </c>
      <c r="O10" s="4">
        <v>100.07769999999999</v>
      </c>
      <c r="P10" s="6">
        <v>6295515.6399999997</v>
      </c>
      <c r="Q10" s="4">
        <v>97.966700000000003</v>
      </c>
      <c r="R10" s="6">
        <v>81255928.069999993</v>
      </c>
      <c r="S10" s="4">
        <v>108.1848</v>
      </c>
      <c r="T10" s="6">
        <v>11508386.869999999</v>
      </c>
      <c r="U10" s="4">
        <v>20.177600000000002</v>
      </c>
      <c r="V10" s="6">
        <v>33291931.98</v>
      </c>
      <c r="W10" s="4">
        <v>98.544499999999999</v>
      </c>
      <c r="X10" s="6">
        <v>27875323.850000001</v>
      </c>
      <c r="Y10" s="4">
        <v>98.361400000000003</v>
      </c>
      <c r="Z10" s="6">
        <v>87998140.620000005</v>
      </c>
      <c r="AA10" s="4">
        <v>98.834699999999998</v>
      </c>
      <c r="AB10" s="6">
        <v>0</v>
      </c>
      <c r="AC10">
        <v>0</v>
      </c>
      <c r="AD10" s="6">
        <v>0</v>
      </c>
      <c r="AE10">
        <v>0</v>
      </c>
      <c r="AF10" s="6">
        <v>115684348.92</v>
      </c>
      <c r="AG10" s="4">
        <v>7.7752999999999997</v>
      </c>
      <c r="AH10" s="6">
        <v>86133049.879999995</v>
      </c>
      <c r="AI10" s="4">
        <v>99.661699999999996</v>
      </c>
      <c r="AJ10" s="6">
        <v>64841584.880000003</v>
      </c>
      <c r="AK10" s="4">
        <v>99.342299999999994</v>
      </c>
      <c r="AL10" s="6">
        <v>7375896.1100000003</v>
      </c>
      <c r="AM10" s="4">
        <v>6.6908000000000003</v>
      </c>
      <c r="AN10" s="6">
        <v>0</v>
      </c>
      <c r="AO10">
        <v>0</v>
      </c>
      <c r="AP10" s="6">
        <v>61207111.740000002</v>
      </c>
      <c r="AQ10" s="4">
        <v>24.983699999999999</v>
      </c>
      <c r="AR10" s="6">
        <v>209097359.47</v>
      </c>
      <c r="AS10" s="4">
        <v>14.852600000000001</v>
      </c>
      <c r="AT10" s="6">
        <v>228524387.81999999</v>
      </c>
      <c r="AU10" s="4">
        <v>16.662199999999999</v>
      </c>
      <c r="AV10" s="6">
        <v>117705161.08</v>
      </c>
      <c r="AW10" s="4">
        <v>97.113799999999998</v>
      </c>
      <c r="AX10" s="6">
        <v>252090110.25999999</v>
      </c>
      <c r="AY10" s="4">
        <v>86.678299999999993</v>
      </c>
      <c r="AZ10" s="6">
        <v>0</v>
      </c>
      <c r="BA10">
        <v>0</v>
      </c>
      <c r="BB10" s="6">
        <v>10199536.390000001</v>
      </c>
      <c r="BC10" s="4">
        <v>98.975700000000003</v>
      </c>
      <c r="BD10" s="6">
        <v>80269936.439999998</v>
      </c>
      <c r="BE10" s="4">
        <v>36.529499999999999</v>
      </c>
      <c r="BF10" s="6">
        <v>198344349.88999999</v>
      </c>
      <c r="BG10" s="4">
        <v>99.891099999999994</v>
      </c>
      <c r="BH10" s="6">
        <v>42942583.25</v>
      </c>
      <c r="BI10" s="4">
        <v>92.566500000000005</v>
      </c>
      <c r="BJ10" s="6">
        <v>712634191.75999999</v>
      </c>
      <c r="BK10" s="4">
        <v>97.474900000000005</v>
      </c>
      <c r="BL10" s="6">
        <v>0</v>
      </c>
      <c r="BM10">
        <v>0</v>
      </c>
      <c r="BN10" s="6">
        <v>0</v>
      </c>
      <c r="BO10">
        <v>0</v>
      </c>
      <c r="BP10" s="6">
        <v>0</v>
      </c>
      <c r="BQ10">
        <v>0</v>
      </c>
      <c r="BR10" s="6">
        <v>0</v>
      </c>
      <c r="BS10">
        <v>0</v>
      </c>
      <c r="BT10" s="6">
        <v>10289246.460000001</v>
      </c>
      <c r="BU10" s="4">
        <v>20.099900000000002</v>
      </c>
      <c r="BV10" s="6">
        <v>61293641.590000004</v>
      </c>
      <c r="BW10" s="4">
        <v>77.536000000000001</v>
      </c>
      <c r="BX10" s="6">
        <v>10764578.1</v>
      </c>
      <c r="BY10" s="4">
        <v>15.126899999999999</v>
      </c>
      <c r="BZ10" s="6">
        <v>95018035.900000006</v>
      </c>
      <c r="CA10" s="4">
        <v>99.53</v>
      </c>
      <c r="CB10" s="6">
        <v>1159263356.8800001</v>
      </c>
      <c r="CC10" s="4">
        <v>14.6837</v>
      </c>
      <c r="CD10" s="6">
        <v>81754014.379999995</v>
      </c>
      <c r="CE10" s="4">
        <v>81.567700000000002</v>
      </c>
      <c r="CF10" s="6">
        <v>0</v>
      </c>
      <c r="CG10">
        <v>0</v>
      </c>
      <c r="CH10" s="6">
        <v>8901581.4299999997</v>
      </c>
      <c r="CI10" s="4">
        <v>9.6592000000000002</v>
      </c>
      <c r="CJ10" s="6">
        <v>7139196.0300000003</v>
      </c>
      <c r="CK10" s="4">
        <v>24.2332</v>
      </c>
      <c r="CL10" s="6">
        <v>23923332.82</v>
      </c>
      <c r="CM10" s="4">
        <v>98.799400000000006</v>
      </c>
      <c r="CN10" s="6">
        <v>129053627.18000001</v>
      </c>
      <c r="CO10" s="4">
        <v>53.769100000000002</v>
      </c>
      <c r="CP10" s="6">
        <v>63550117</v>
      </c>
      <c r="CQ10" s="4">
        <v>13.622999999999999</v>
      </c>
      <c r="CR10" s="6">
        <v>20353720.969999999</v>
      </c>
      <c r="CS10" s="4">
        <v>99.239900000000006</v>
      </c>
      <c r="CT10" s="6">
        <v>40046954.299999997</v>
      </c>
      <c r="CU10" s="4">
        <v>11.4901</v>
      </c>
      <c r="CV10" s="6">
        <v>118839609.69</v>
      </c>
      <c r="CW10" s="4">
        <v>98.949399999999997</v>
      </c>
      <c r="CX10" s="6">
        <v>704052700.77999997</v>
      </c>
      <c r="CY10" s="4">
        <v>93.169399999999996</v>
      </c>
      <c r="CZ10" s="6">
        <v>14004323.140000001</v>
      </c>
      <c r="DA10" s="4">
        <v>91.939300000000003</v>
      </c>
      <c r="DB10" s="6">
        <v>7887134.7300000004</v>
      </c>
      <c r="DC10" s="4">
        <v>12.7294</v>
      </c>
      <c r="DD10" s="6">
        <v>124169899.66</v>
      </c>
      <c r="DE10" s="4">
        <v>99.161199999999994</v>
      </c>
      <c r="DF10" s="6">
        <v>6214217.7199999997</v>
      </c>
      <c r="DG10" s="4">
        <v>98.625399999999999</v>
      </c>
      <c r="DH10" s="6">
        <v>5457811.5800000001</v>
      </c>
      <c r="DI10" s="4">
        <v>96.300799999999995</v>
      </c>
      <c r="DJ10" s="6">
        <v>3175627.76</v>
      </c>
      <c r="DK10" s="4">
        <v>19.912500000000001</v>
      </c>
      <c r="DL10" s="6">
        <v>24226221.649999999</v>
      </c>
      <c r="DM10" s="4">
        <v>97.889099999999999</v>
      </c>
      <c r="DN10" s="6">
        <v>25517316.649999999</v>
      </c>
      <c r="DO10" s="4">
        <v>16.389299999999999</v>
      </c>
      <c r="DP10" s="6">
        <v>32115846.07</v>
      </c>
      <c r="DQ10" s="4">
        <v>42.489400000000003</v>
      </c>
      <c r="DR10" s="6">
        <v>0</v>
      </c>
      <c r="DS10">
        <v>0</v>
      </c>
      <c r="DT10" s="6">
        <v>54279476.060000002</v>
      </c>
      <c r="DU10" s="4">
        <v>26.564599999999999</v>
      </c>
      <c r="DV10" s="6">
        <v>0</v>
      </c>
      <c r="DW10">
        <v>0</v>
      </c>
      <c r="DX10" s="6">
        <v>0</v>
      </c>
      <c r="DY10">
        <v>0</v>
      </c>
      <c r="DZ10" s="6">
        <v>0</v>
      </c>
      <c r="EA10">
        <v>0</v>
      </c>
      <c r="EB10" s="6">
        <v>0</v>
      </c>
      <c r="EC10">
        <v>0</v>
      </c>
      <c r="ED10" s="6">
        <v>292977361</v>
      </c>
      <c r="EE10" s="4">
        <v>97.294799999999995</v>
      </c>
      <c r="EF10" s="6">
        <v>26665303.34</v>
      </c>
      <c r="EG10" s="4">
        <v>21.9802</v>
      </c>
      <c r="EH10" s="6">
        <v>190450915.38999999</v>
      </c>
      <c r="EI10" s="4">
        <v>99.803200000000004</v>
      </c>
      <c r="EJ10" s="6">
        <v>82292617.829999998</v>
      </c>
      <c r="EK10" s="4">
        <v>90.457700000000003</v>
      </c>
      <c r="EL10" s="6">
        <v>116671997.18000001</v>
      </c>
      <c r="EM10" s="4">
        <v>98.0715</v>
      </c>
      <c r="EN10" s="6">
        <v>579875255.88</v>
      </c>
      <c r="EO10" s="4">
        <v>93.825199999999995</v>
      </c>
      <c r="EP10" s="6">
        <v>192175586.94</v>
      </c>
      <c r="EQ10" s="4">
        <v>93.111000000000004</v>
      </c>
      <c r="ER10" s="6">
        <v>198459031.28</v>
      </c>
      <c r="ES10" s="4">
        <v>94.506600000000006</v>
      </c>
      <c r="ET10" s="6">
        <v>918349382.32000005</v>
      </c>
      <c r="EU10" s="4">
        <v>97.759200000000007</v>
      </c>
      <c r="EV10" s="6">
        <v>262630525.30000001</v>
      </c>
      <c r="EW10" s="4">
        <v>15.7348</v>
      </c>
      <c r="EX10" s="6">
        <v>40008281.259999998</v>
      </c>
      <c r="EY10" s="4">
        <v>92.242400000000004</v>
      </c>
      <c r="EZ10" s="6">
        <v>37979094.530000001</v>
      </c>
      <c r="FA10" s="4">
        <v>99.623000000000005</v>
      </c>
      <c r="FB10" s="6">
        <v>0</v>
      </c>
      <c r="FC10">
        <v>0</v>
      </c>
      <c r="FD10" s="6">
        <v>54196387.649999999</v>
      </c>
      <c r="FE10" s="4">
        <v>93.834999999999994</v>
      </c>
      <c r="FF10" s="6">
        <v>33029677.289999999</v>
      </c>
      <c r="FG10" s="4">
        <v>17.284300000000002</v>
      </c>
      <c r="FH10" s="6">
        <v>83142892.75</v>
      </c>
      <c r="FI10" s="4">
        <v>99.854200000000006</v>
      </c>
      <c r="FJ10" s="6">
        <v>11883609.25</v>
      </c>
      <c r="FK10" s="4">
        <v>8.7422000000000004</v>
      </c>
      <c r="FL10" s="6">
        <v>166077508.81</v>
      </c>
      <c r="FM10" s="4">
        <v>100.2681</v>
      </c>
    </row>
    <row r="11" spans="1:169" ht="13.5" thickBot="1">
      <c r="A11" t="s">
        <v>608</v>
      </c>
      <c r="B11" s="6">
        <v>0</v>
      </c>
      <c r="C11">
        <v>0</v>
      </c>
      <c r="D11" s="6">
        <v>0</v>
      </c>
      <c r="E11">
        <v>0</v>
      </c>
      <c r="F11" s="6">
        <v>0</v>
      </c>
      <c r="G11">
        <v>0</v>
      </c>
      <c r="H11" s="6">
        <v>0</v>
      </c>
      <c r="I11">
        <v>0</v>
      </c>
      <c r="J11" s="6">
        <v>0</v>
      </c>
      <c r="K11">
        <v>0</v>
      </c>
      <c r="L11" s="6">
        <v>0</v>
      </c>
      <c r="M11">
        <v>0</v>
      </c>
      <c r="N11" s="6">
        <v>0</v>
      </c>
      <c r="O11">
        <v>0</v>
      </c>
      <c r="P11" s="6">
        <v>0</v>
      </c>
      <c r="Q11">
        <v>0</v>
      </c>
      <c r="R11" s="6">
        <v>0</v>
      </c>
      <c r="S11">
        <v>0</v>
      </c>
      <c r="T11" s="6">
        <v>0</v>
      </c>
      <c r="U11">
        <v>0</v>
      </c>
      <c r="V11" s="6">
        <v>0</v>
      </c>
      <c r="W11">
        <v>0</v>
      </c>
      <c r="X11" s="6">
        <v>0</v>
      </c>
      <c r="Y11">
        <v>0</v>
      </c>
      <c r="Z11" s="6">
        <v>0</v>
      </c>
      <c r="AA11">
        <v>0</v>
      </c>
      <c r="AB11" s="6">
        <v>0</v>
      </c>
      <c r="AC11">
        <v>0</v>
      </c>
      <c r="AD11" s="6">
        <v>0</v>
      </c>
      <c r="AE11">
        <v>0</v>
      </c>
      <c r="AF11" s="6">
        <v>0</v>
      </c>
      <c r="AG11">
        <v>0</v>
      </c>
      <c r="AH11" s="6">
        <v>0</v>
      </c>
      <c r="AI11">
        <v>0</v>
      </c>
      <c r="AJ11" s="6">
        <v>0</v>
      </c>
      <c r="AK11">
        <v>0</v>
      </c>
      <c r="AL11" s="6">
        <v>0</v>
      </c>
      <c r="AM11">
        <v>0</v>
      </c>
      <c r="AN11" s="6">
        <v>0</v>
      </c>
      <c r="AO11">
        <v>0</v>
      </c>
      <c r="AP11" s="6">
        <v>0</v>
      </c>
      <c r="AQ11">
        <v>0</v>
      </c>
      <c r="AR11" s="6">
        <v>0</v>
      </c>
      <c r="AS11">
        <v>0</v>
      </c>
      <c r="AT11" s="6">
        <v>0</v>
      </c>
      <c r="AU11">
        <v>0</v>
      </c>
      <c r="AV11" s="6">
        <v>0</v>
      </c>
      <c r="AW11">
        <v>0</v>
      </c>
      <c r="AX11" s="6">
        <v>0</v>
      </c>
      <c r="AY11">
        <v>0</v>
      </c>
      <c r="AZ11" s="6">
        <v>0</v>
      </c>
      <c r="BA11">
        <v>0</v>
      </c>
      <c r="BB11" s="6">
        <v>0</v>
      </c>
      <c r="BC11">
        <v>0</v>
      </c>
      <c r="BD11" s="6">
        <v>0</v>
      </c>
      <c r="BE11">
        <v>0</v>
      </c>
      <c r="BF11" s="6">
        <v>0</v>
      </c>
      <c r="BG11">
        <v>0</v>
      </c>
      <c r="BH11" s="6">
        <v>0</v>
      </c>
      <c r="BI11">
        <v>0</v>
      </c>
      <c r="BJ11" s="6">
        <v>0</v>
      </c>
      <c r="BK11">
        <v>0</v>
      </c>
      <c r="BL11" s="6">
        <v>0</v>
      </c>
      <c r="BM11">
        <v>0</v>
      </c>
      <c r="BN11" s="6">
        <v>0</v>
      </c>
      <c r="BO11">
        <v>0</v>
      </c>
      <c r="BP11" s="6">
        <v>0</v>
      </c>
      <c r="BQ11">
        <v>0</v>
      </c>
      <c r="BR11" s="6">
        <v>0</v>
      </c>
      <c r="BS11">
        <v>0</v>
      </c>
      <c r="BT11" s="6">
        <v>0</v>
      </c>
      <c r="BU11">
        <v>0</v>
      </c>
      <c r="BV11" s="6">
        <v>0</v>
      </c>
      <c r="BW11">
        <v>0</v>
      </c>
      <c r="BX11" s="6">
        <v>0</v>
      </c>
      <c r="BY11">
        <v>0</v>
      </c>
      <c r="BZ11" s="6">
        <v>0</v>
      </c>
      <c r="CA11">
        <v>0</v>
      </c>
      <c r="CB11" s="6">
        <v>0</v>
      </c>
      <c r="CC11">
        <v>0</v>
      </c>
      <c r="CD11" s="6">
        <v>0</v>
      </c>
      <c r="CE11">
        <v>0</v>
      </c>
      <c r="CF11" s="6">
        <v>0</v>
      </c>
      <c r="CG11">
        <v>0</v>
      </c>
      <c r="CH11" s="6">
        <v>0</v>
      </c>
      <c r="CI11">
        <v>0</v>
      </c>
      <c r="CJ11" s="6">
        <v>0</v>
      </c>
      <c r="CK11">
        <v>0</v>
      </c>
      <c r="CL11" s="6">
        <v>0</v>
      </c>
      <c r="CM11">
        <v>0</v>
      </c>
      <c r="CN11" s="6">
        <v>0</v>
      </c>
      <c r="CO11">
        <v>0</v>
      </c>
      <c r="CP11" s="6">
        <v>0</v>
      </c>
      <c r="CQ11">
        <v>0</v>
      </c>
      <c r="CR11" s="6">
        <v>0</v>
      </c>
      <c r="CS11">
        <v>0</v>
      </c>
      <c r="CT11" s="6">
        <v>0</v>
      </c>
      <c r="CU11">
        <v>0</v>
      </c>
      <c r="CV11" s="6">
        <v>0</v>
      </c>
      <c r="CW11">
        <v>0</v>
      </c>
      <c r="CX11" s="6">
        <v>0</v>
      </c>
      <c r="CY11">
        <v>0</v>
      </c>
      <c r="CZ11" s="6">
        <v>0</v>
      </c>
      <c r="DA11">
        <v>0</v>
      </c>
      <c r="DB11" s="6">
        <v>0</v>
      </c>
      <c r="DC11">
        <v>0</v>
      </c>
      <c r="DD11" s="6">
        <v>0</v>
      </c>
      <c r="DE11">
        <v>0</v>
      </c>
      <c r="DF11" s="6">
        <v>0</v>
      </c>
      <c r="DG11">
        <v>0</v>
      </c>
      <c r="DH11" s="6">
        <v>0</v>
      </c>
      <c r="DI11">
        <v>0</v>
      </c>
      <c r="DJ11" s="6">
        <v>0</v>
      </c>
      <c r="DK11">
        <v>0</v>
      </c>
      <c r="DL11" s="6">
        <v>0</v>
      </c>
      <c r="DM11">
        <v>0</v>
      </c>
      <c r="DN11" s="6">
        <v>0</v>
      </c>
      <c r="DO11">
        <v>0</v>
      </c>
      <c r="DP11" s="6">
        <v>0</v>
      </c>
      <c r="DQ11">
        <v>0</v>
      </c>
      <c r="DR11" s="6">
        <v>0</v>
      </c>
      <c r="DS11">
        <v>0</v>
      </c>
      <c r="DT11" s="6">
        <v>0</v>
      </c>
      <c r="DU11">
        <v>0</v>
      </c>
      <c r="DV11" s="6">
        <v>0</v>
      </c>
      <c r="DW11">
        <v>0</v>
      </c>
      <c r="DX11" s="6">
        <v>0</v>
      </c>
      <c r="DY11">
        <v>0</v>
      </c>
      <c r="DZ11" s="6">
        <v>0</v>
      </c>
      <c r="EA11">
        <v>0</v>
      </c>
      <c r="EB11" s="6">
        <v>0</v>
      </c>
      <c r="EC11">
        <v>0</v>
      </c>
      <c r="ED11" s="6">
        <v>0</v>
      </c>
      <c r="EE11">
        <v>0</v>
      </c>
      <c r="EF11" s="6">
        <v>0</v>
      </c>
      <c r="EG11">
        <v>0</v>
      </c>
      <c r="EH11" s="6">
        <v>0</v>
      </c>
      <c r="EI11">
        <v>0</v>
      </c>
      <c r="EJ11" s="6">
        <v>0</v>
      </c>
      <c r="EK11">
        <v>0</v>
      </c>
      <c r="EL11" s="6">
        <v>0</v>
      </c>
      <c r="EM11">
        <v>0</v>
      </c>
      <c r="EN11" s="6">
        <v>0</v>
      </c>
      <c r="EO11">
        <v>0</v>
      </c>
      <c r="EP11" s="6">
        <v>0</v>
      </c>
      <c r="EQ11">
        <v>0</v>
      </c>
      <c r="ER11" s="6">
        <v>0</v>
      </c>
      <c r="ES11">
        <v>0</v>
      </c>
      <c r="ET11" s="6">
        <v>0</v>
      </c>
      <c r="EU11">
        <v>0</v>
      </c>
      <c r="EV11" s="6">
        <v>0</v>
      </c>
      <c r="EW11">
        <v>0</v>
      </c>
      <c r="EX11" s="6">
        <v>0</v>
      </c>
      <c r="EY11">
        <v>0</v>
      </c>
      <c r="EZ11" s="6">
        <v>0</v>
      </c>
      <c r="FA11">
        <v>0</v>
      </c>
      <c r="FB11" s="6">
        <v>0</v>
      </c>
      <c r="FC11">
        <v>0</v>
      </c>
      <c r="FD11" s="6">
        <v>0</v>
      </c>
      <c r="FE11">
        <v>0</v>
      </c>
      <c r="FF11" s="6">
        <v>0</v>
      </c>
      <c r="FG11">
        <v>0</v>
      </c>
      <c r="FH11" s="6">
        <v>0</v>
      </c>
      <c r="FI11">
        <v>0</v>
      </c>
      <c r="FJ11" s="6">
        <v>0</v>
      </c>
      <c r="FK11">
        <v>0</v>
      </c>
      <c r="FL11" s="6">
        <v>0</v>
      </c>
      <c r="FM11">
        <v>0</v>
      </c>
    </row>
    <row r="12" spans="1:169" ht="14.25" thickTop="1" thickBot="1">
      <c r="A12" s="15" t="s">
        <v>3</v>
      </c>
      <c r="B12" s="16">
        <v>30958706338.450001</v>
      </c>
      <c r="C12" s="17">
        <v>100</v>
      </c>
      <c r="D12" s="16">
        <v>295367657.56</v>
      </c>
      <c r="E12" s="17">
        <v>100</v>
      </c>
      <c r="F12" s="16">
        <v>243244507.66999999</v>
      </c>
      <c r="G12" s="17">
        <v>100</v>
      </c>
      <c r="H12" s="16">
        <v>269959905.06999999</v>
      </c>
      <c r="I12" s="17">
        <v>100</v>
      </c>
      <c r="J12" s="16">
        <v>235268584.56</v>
      </c>
      <c r="K12" s="17">
        <v>100</v>
      </c>
      <c r="L12" s="16">
        <v>397406550.91000003</v>
      </c>
      <c r="M12" s="17">
        <v>100</v>
      </c>
      <c r="N12" s="16">
        <v>113240281.04000001</v>
      </c>
      <c r="O12" s="17">
        <v>100</v>
      </c>
      <c r="P12" s="16">
        <v>6426178.1500000004</v>
      </c>
      <c r="Q12" s="17">
        <v>100</v>
      </c>
      <c r="R12" s="16">
        <v>75108466.120000005</v>
      </c>
      <c r="S12" s="17">
        <v>100</v>
      </c>
      <c r="T12" s="16">
        <v>57035488.130000003</v>
      </c>
      <c r="U12" s="17">
        <v>100</v>
      </c>
      <c r="V12" s="16">
        <v>33783650.979999997</v>
      </c>
      <c r="W12" s="17">
        <v>100</v>
      </c>
      <c r="X12" s="16">
        <v>28339696.850000001</v>
      </c>
      <c r="Y12" s="17">
        <v>100</v>
      </c>
      <c r="Z12" s="16">
        <v>89035650.620000005</v>
      </c>
      <c r="AA12" s="17">
        <v>100</v>
      </c>
      <c r="AB12" s="16">
        <v>801746494.55999994</v>
      </c>
      <c r="AC12" s="17">
        <v>100</v>
      </c>
      <c r="AD12" s="16">
        <v>2984073542.0500002</v>
      </c>
      <c r="AE12" s="17">
        <v>100</v>
      </c>
      <c r="AF12" s="16">
        <v>1487850451.73</v>
      </c>
      <c r="AG12" s="17">
        <v>100</v>
      </c>
      <c r="AH12" s="16">
        <v>86425465.079999998</v>
      </c>
      <c r="AI12" s="17">
        <v>100</v>
      </c>
      <c r="AJ12" s="16">
        <v>65270895.289999999</v>
      </c>
      <c r="AK12" s="17">
        <v>100</v>
      </c>
      <c r="AL12" s="16">
        <v>110239531.28</v>
      </c>
      <c r="AM12" s="17">
        <v>100</v>
      </c>
      <c r="AN12" s="16">
        <v>32805888.899999999</v>
      </c>
      <c r="AO12" s="17">
        <v>100</v>
      </c>
      <c r="AP12" s="16">
        <v>244987700.68000001</v>
      </c>
      <c r="AQ12" s="17">
        <v>100</v>
      </c>
      <c r="AR12" s="16">
        <v>1407814362.99</v>
      </c>
      <c r="AS12" s="17">
        <v>100</v>
      </c>
      <c r="AT12" s="16">
        <v>1371511774.71</v>
      </c>
      <c r="AU12" s="17">
        <v>100</v>
      </c>
      <c r="AV12" s="16">
        <v>121203310.23</v>
      </c>
      <c r="AW12" s="17">
        <v>100</v>
      </c>
      <c r="AX12" s="16">
        <v>290834175.93000001</v>
      </c>
      <c r="AY12" s="17">
        <v>100</v>
      </c>
      <c r="AZ12" s="16">
        <v>654088970.89999998</v>
      </c>
      <c r="BA12" s="17">
        <v>100</v>
      </c>
      <c r="BB12" s="16">
        <v>10305094.949999999</v>
      </c>
      <c r="BC12" s="17">
        <v>100</v>
      </c>
      <c r="BD12" s="16">
        <v>219740164.62</v>
      </c>
      <c r="BE12" s="17">
        <v>100</v>
      </c>
      <c r="BF12" s="16">
        <v>198560615.50999999</v>
      </c>
      <c r="BG12" s="17">
        <v>100</v>
      </c>
      <c r="BH12" s="16">
        <v>46391082.100000001</v>
      </c>
      <c r="BI12" s="17">
        <v>100</v>
      </c>
      <c r="BJ12" s="16">
        <v>731095090.07000005</v>
      </c>
      <c r="BK12" s="17">
        <v>100</v>
      </c>
      <c r="BL12" s="16">
        <v>354192774.61000001</v>
      </c>
      <c r="BM12" s="17">
        <v>100</v>
      </c>
      <c r="BN12" s="16">
        <v>27124547</v>
      </c>
      <c r="BO12" s="17">
        <v>100</v>
      </c>
      <c r="BP12" s="16">
        <v>6428759.4299999997</v>
      </c>
      <c r="BQ12" s="17">
        <v>100</v>
      </c>
      <c r="BR12" s="16">
        <v>20834413.32</v>
      </c>
      <c r="BS12" s="17">
        <v>100</v>
      </c>
      <c r="BT12" s="16">
        <v>51190589.5</v>
      </c>
      <c r="BU12" s="17">
        <v>100</v>
      </c>
      <c r="BV12" s="16">
        <v>79051851.019999996</v>
      </c>
      <c r="BW12" s="17">
        <v>100</v>
      </c>
      <c r="BX12" s="16">
        <v>71161807.510000005</v>
      </c>
      <c r="BY12" s="17">
        <v>100</v>
      </c>
      <c r="BZ12" s="16">
        <v>95466720.040000007</v>
      </c>
      <c r="CA12" s="17">
        <v>100</v>
      </c>
      <c r="CB12" s="16">
        <v>7894886279.7399998</v>
      </c>
      <c r="CC12" s="17">
        <v>100</v>
      </c>
      <c r="CD12" s="16">
        <v>100228471.23999999</v>
      </c>
      <c r="CE12" s="17">
        <v>100</v>
      </c>
      <c r="CF12" s="16">
        <v>43032257.68</v>
      </c>
      <c r="CG12" s="17">
        <v>100</v>
      </c>
      <c r="CH12" s="16">
        <v>92156205.189999998</v>
      </c>
      <c r="CI12" s="17">
        <v>100</v>
      </c>
      <c r="CJ12" s="16">
        <v>29460408.18</v>
      </c>
      <c r="CK12" s="17">
        <v>100</v>
      </c>
      <c r="CL12" s="16">
        <v>24214034.870000001</v>
      </c>
      <c r="CM12" s="17">
        <v>100</v>
      </c>
      <c r="CN12" s="16">
        <v>240014590.21000001</v>
      </c>
      <c r="CO12" s="17">
        <v>100</v>
      </c>
      <c r="CP12" s="16">
        <v>466492594.68000001</v>
      </c>
      <c r="CQ12" s="17">
        <v>100</v>
      </c>
      <c r="CR12" s="16">
        <v>20509611.559999999</v>
      </c>
      <c r="CS12" s="17">
        <v>100</v>
      </c>
      <c r="CT12" s="16">
        <v>348534342.16000003</v>
      </c>
      <c r="CU12" s="17">
        <v>100</v>
      </c>
      <c r="CV12" s="16">
        <v>120101338.69</v>
      </c>
      <c r="CW12" s="17">
        <v>100</v>
      </c>
      <c r="CX12" s="16">
        <v>755669853.92999995</v>
      </c>
      <c r="CY12" s="17">
        <v>100</v>
      </c>
      <c r="CZ12" s="16">
        <v>15232138.460000001</v>
      </c>
      <c r="DA12" s="17">
        <v>100</v>
      </c>
      <c r="DB12" s="16">
        <v>61959789.509999998</v>
      </c>
      <c r="DC12" s="17">
        <v>100</v>
      </c>
      <c r="DD12" s="16">
        <v>125220221.17</v>
      </c>
      <c r="DE12" s="17">
        <v>100</v>
      </c>
      <c r="DF12" s="16">
        <v>6300827.9500000002</v>
      </c>
      <c r="DG12" s="17">
        <v>100</v>
      </c>
      <c r="DH12" s="16">
        <v>5667462.7199999997</v>
      </c>
      <c r="DI12" s="17">
        <v>100</v>
      </c>
      <c r="DJ12" s="16">
        <v>15947909.52</v>
      </c>
      <c r="DK12" s="17">
        <v>100</v>
      </c>
      <c r="DL12" s="16">
        <v>24748629.93</v>
      </c>
      <c r="DM12" s="17">
        <v>100</v>
      </c>
      <c r="DN12" s="16">
        <v>155694686.81</v>
      </c>
      <c r="DO12" s="17">
        <v>100</v>
      </c>
      <c r="DP12" s="16">
        <v>75585461.269999996</v>
      </c>
      <c r="DQ12" s="17">
        <v>100</v>
      </c>
      <c r="DR12" s="16">
        <v>411882376.14999998</v>
      </c>
      <c r="DS12" s="17">
        <v>100</v>
      </c>
      <c r="DT12" s="16">
        <v>204329883.22999999</v>
      </c>
      <c r="DU12" s="17">
        <v>100</v>
      </c>
      <c r="DV12" s="16">
        <v>642912093.69000006</v>
      </c>
      <c r="DW12" s="17">
        <v>100</v>
      </c>
      <c r="DX12" s="16">
        <v>110929653.58</v>
      </c>
      <c r="DY12" s="17">
        <v>100</v>
      </c>
      <c r="DZ12" s="16">
        <v>357269562</v>
      </c>
      <c r="EA12" s="17">
        <v>100</v>
      </c>
      <c r="EB12" s="16">
        <v>1413554</v>
      </c>
      <c r="EC12" s="17">
        <v>100</v>
      </c>
      <c r="ED12" s="16">
        <v>301123335</v>
      </c>
      <c r="EE12" s="17">
        <v>100</v>
      </c>
      <c r="EF12" s="16">
        <v>121314957.06999999</v>
      </c>
      <c r="EG12" s="17">
        <v>100</v>
      </c>
      <c r="EH12" s="16">
        <v>190826503.03</v>
      </c>
      <c r="EI12" s="17">
        <v>100</v>
      </c>
      <c r="EJ12" s="16">
        <v>90973599.719999999</v>
      </c>
      <c r="EK12" s="17">
        <v>100</v>
      </c>
      <c r="EL12" s="16">
        <v>118966312.62</v>
      </c>
      <c r="EM12" s="17">
        <v>100</v>
      </c>
      <c r="EN12" s="16">
        <v>618037879.88999999</v>
      </c>
      <c r="EO12" s="17">
        <v>100</v>
      </c>
      <c r="EP12" s="16">
        <v>206394095.88</v>
      </c>
      <c r="EQ12" s="17">
        <v>100</v>
      </c>
      <c r="ER12" s="16">
        <v>209994946.08000001</v>
      </c>
      <c r="ES12" s="17">
        <v>100</v>
      </c>
      <c r="ET12" s="16">
        <v>939399760.90999997</v>
      </c>
      <c r="EU12" s="17">
        <v>100</v>
      </c>
      <c r="EV12" s="16">
        <v>1669106291.5599999</v>
      </c>
      <c r="EW12" s="17">
        <v>100</v>
      </c>
      <c r="EX12" s="16">
        <v>43372985.57</v>
      </c>
      <c r="EY12" s="17">
        <v>100</v>
      </c>
      <c r="EZ12" s="16">
        <v>38122814.520000003</v>
      </c>
      <c r="FA12" s="17">
        <v>100</v>
      </c>
      <c r="FB12" s="16">
        <v>12380854.59</v>
      </c>
      <c r="FC12" s="17">
        <v>100</v>
      </c>
      <c r="FD12" s="16">
        <v>57757129.43</v>
      </c>
      <c r="FE12" s="17">
        <v>100</v>
      </c>
      <c r="FF12" s="16">
        <v>191096180</v>
      </c>
      <c r="FG12" s="17">
        <v>100</v>
      </c>
      <c r="FH12" s="16">
        <v>83264310.319999993</v>
      </c>
      <c r="FI12" s="17">
        <v>100</v>
      </c>
      <c r="FJ12" s="16">
        <v>135934074.47</v>
      </c>
      <c r="FK12" s="17">
        <v>100</v>
      </c>
      <c r="FL12" s="16">
        <v>165633378</v>
      </c>
      <c r="FM12" s="17">
        <v>100</v>
      </c>
    </row>
    <row r="13" spans="1:169" ht="13.5" thickTop="1">
      <c r="A13" s="11" t="s">
        <v>609</v>
      </c>
    </row>
    <row r="14" spans="1:169">
      <c r="A14" t="s">
        <v>111</v>
      </c>
      <c r="B14" s="6">
        <v>511298397.5</v>
      </c>
      <c r="C14" s="4">
        <v>1.6515</v>
      </c>
      <c r="D14" s="6">
        <v>0</v>
      </c>
      <c r="E14">
        <v>0</v>
      </c>
      <c r="F14" s="6">
        <v>0</v>
      </c>
      <c r="G14">
        <v>0</v>
      </c>
      <c r="H14" s="6">
        <v>0</v>
      </c>
      <c r="I14">
        <v>0</v>
      </c>
      <c r="J14" s="6">
        <v>0</v>
      </c>
      <c r="K14">
        <v>0</v>
      </c>
      <c r="L14" s="6">
        <v>16468147</v>
      </c>
      <c r="M14" s="4">
        <v>4.1439000000000004</v>
      </c>
      <c r="N14" s="6">
        <v>0</v>
      </c>
      <c r="O14">
        <v>0</v>
      </c>
      <c r="P14" s="6">
        <v>0</v>
      </c>
      <c r="Q14">
        <v>0</v>
      </c>
      <c r="R14" s="6">
        <v>0</v>
      </c>
      <c r="S14">
        <v>0</v>
      </c>
      <c r="T14" s="6">
        <v>0</v>
      </c>
      <c r="U14">
        <v>0</v>
      </c>
      <c r="V14" s="6">
        <v>0</v>
      </c>
      <c r="W14">
        <v>0</v>
      </c>
      <c r="X14" s="6">
        <v>0</v>
      </c>
      <c r="Y14">
        <v>0</v>
      </c>
      <c r="Z14" s="6">
        <v>0</v>
      </c>
      <c r="AA14">
        <v>0</v>
      </c>
      <c r="AB14" s="6">
        <v>0</v>
      </c>
      <c r="AC14">
        <v>0</v>
      </c>
      <c r="AD14" s="6">
        <v>0</v>
      </c>
      <c r="AE14">
        <v>0</v>
      </c>
      <c r="AF14" s="6">
        <v>0</v>
      </c>
      <c r="AG14">
        <v>0</v>
      </c>
      <c r="AH14" s="6">
        <v>0</v>
      </c>
      <c r="AI14">
        <v>0</v>
      </c>
      <c r="AJ14" s="6">
        <v>0</v>
      </c>
      <c r="AK14">
        <v>0</v>
      </c>
      <c r="AL14" s="6">
        <v>0</v>
      </c>
      <c r="AM14">
        <v>0</v>
      </c>
      <c r="AN14" s="6">
        <v>0</v>
      </c>
      <c r="AO14">
        <v>0</v>
      </c>
      <c r="AP14" s="6">
        <v>28308635</v>
      </c>
      <c r="AQ14" s="4">
        <v>11.555099999999999</v>
      </c>
      <c r="AR14" s="6">
        <v>0</v>
      </c>
      <c r="AS14">
        <v>0</v>
      </c>
      <c r="AT14" s="6">
        <v>160151038.30000001</v>
      </c>
      <c r="AU14" s="4">
        <v>11.677</v>
      </c>
      <c r="AV14" s="6">
        <v>0</v>
      </c>
      <c r="AW14">
        <v>0</v>
      </c>
      <c r="AX14" s="6">
        <v>14934900</v>
      </c>
      <c r="AY14" s="4">
        <v>5.1352000000000002</v>
      </c>
      <c r="AZ14" s="6">
        <v>17467844.699999999</v>
      </c>
      <c r="BA14" s="4">
        <v>2.6705999999999999</v>
      </c>
      <c r="BB14" s="6">
        <v>0</v>
      </c>
      <c r="BC14">
        <v>0</v>
      </c>
      <c r="BD14" s="6">
        <v>0</v>
      </c>
      <c r="BE14">
        <v>0</v>
      </c>
      <c r="BF14" s="6">
        <v>0</v>
      </c>
      <c r="BG14">
        <v>0</v>
      </c>
      <c r="BH14" s="6">
        <v>0</v>
      </c>
      <c r="BI14">
        <v>0</v>
      </c>
      <c r="BJ14" s="6">
        <v>0</v>
      </c>
      <c r="BK14">
        <v>0</v>
      </c>
      <c r="BL14" s="6">
        <v>0</v>
      </c>
      <c r="BM14">
        <v>0</v>
      </c>
      <c r="BN14" s="6">
        <v>0</v>
      </c>
      <c r="BO14">
        <v>0</v>
      </c>
      <c r="BP14" s="6">
        <v>130325</v>
      </c>
      <c r="BQ14" s="4">
        <v>2.0272000000000001</v>
      </c>
      <c r="BR14" s="6">
        <v>0</v>
      </c>
      <c r="BS14">
        <v>0</v>
      </c>
      <c r="BT14" s="6">
        <v>0</v>
      </c>
      <c r="BU14">
        <v>0</v>
      </c>
      <c r="BV14" s="6">
        <v>0</v>
      </c>
      <c r="BW14">
        <v>0</v>
      </c>
      <c r="BX14" s="6">
        <v>2318422.5</v>
      </c>
      <c r="BY14" s="4">
        <v>3.258</v>
      </c>
      <c r="BZ14" s="6">
        <v>0</v>
      </c>
      <c r="CA14">
        <v>0</v>
      </c>
      <c r="CB14" s="6">
        <v>213192162</v>
      </c>
      <c r="CC14" s="4">
        <v>2.7004000000000001</v>
      </c>
      <c r="CD14" s="6">
        <v>0</v>
      </c>
      <c r="CE14">
        <v>0</v>
      </c>
      <c r="CF14" s="6">
        <v>0</v>
      </c>
      <c r="CG14">
        <v>0</v>
      </c>
      <c r="CH14" s="6">
        <v>0</v>
      </c>
      <c r="CI14">
        <v>0</v>
      </c>
      <c r="CJ14" s="6">
        <v>799492.5</v>
      </c>
      <c r="CK14" s="4">
        <v>2.7138</v>
      </c>
      <c r="CL14" s="6">
        <v>0</v>
      </c>
      <c r="CM14">
        <v>0</v>
      </c>
      <c r="CN14" s="6">
        <v>0</v>
      </c>
      <c r="CO14">
        <v>0</v>
      </c>
      <c r="CP14" s="6">
        <v>0</v>
      </c>
      <c r="CQ14">
        <v>0</v>
      </c>
      <c r="CR14" s="6">
        <v>0</v>
      </c>
      <c r="CS14">
        <v>0</v>
      </c>
      <c r="CT14" s="6">
        <v>6420000</v>
      </c>
      <c r="CU14" s="4">
        <v>1.8420000000000001</v>
      </c>
      <c r="CV14" s="6">
        <v>0</v>
      </c>
      <c r="CW14">
        <v>0</v>
      </c>
      <c r="CX14" s="6">
        <v>0</v>
      </c>
      <c r="CY14">
        <v>0</v>
      </c>
      <c r="CZ14" s="6">
        <v>0</v>
      </c>
      <c r="DA14">
        <v>0</v>
      </c>
      <c r="DB14" s="6">
        <v>2233000</v>
      </c>
      <c r="DC14" s="4">
        <v>3.6040000000000001</v>
      </c>
      <c r="DD14" s="6">
        <v>0</v>
      </c>
      <c r="DE14">
        <v>0</v>
      </c>
      <c r="DF14" s="6">
        <v>0</v>
      </c>
      <c r="DG14">
        <v>0</v>
      </c>
      <c r="DH14" s="6">
        <v>0</v>
      </c>
      <c r="DI14">
        <v>0</v>
      </c>
      <c r="DJ14" s="6">
        <v>0</v>
      </c>
      <c r="DK14">
        <v>0</v>
      </c>
      <c r="DL14" s="6">
        <v>0</v>
      </c>
      <c r="DM14">
        <v>0</v>
      </c>
      <c r="DN14" s="6">
        <v>3795744.75</v>
      </c>
      <c r="DO14" s="4">
        <v>2.4379</v>
      </c>
      <c r="DP14" s="6">
        <v>0</v>
      </c>
      <c r="DQ14">
        <v>0</v>
      </c>
      <c r="DR14" s="6">
        <v>0</v>
      </c>
      <c r="DS14">
        <v>0</v>
      </c>
      <c r="DT14" s="6">
        <v>12036135.75</v>
      </c>
      <c r="DU14" s="4">
        <v>5.8905000000000003</v>
      </c>
      <c r="DV14" s="6">
        <v>0</v>
      </c>
      <c r="DW14">
        <v>0</v>
      </c>
      <c r="DX14" s="6">
        <v>0</v>
      </c>
      <c r="DY14">
        <v>0</v>
      </c>
      <c r="DZ14" s="6">
        <v>0</v>
      </c>
      <c r="EA14">
        <v>0</v>
      </c>
      <c r="EB14" s="6">
        <v>0</v>
      </c>
      <c r="EC14">
        <v>0</v>
      </c>
      <c r="ED14" s="6">
        <v>0</v>
      </c>
      <c r="EE14">
        <v>0</v>
      </c>
      <c r="EF14" s="6">
        <v>0</v>
      </c>
      <c r="EG14">
        <v>0</v>
      </c>
      <c r="EH14" s="6">
        <v>0</v>
      </c>
      <c r="EI14">
        <v>0</v>
      </c>
      <c r="EJ14" s="6">
        <v>0</v>
      </c>
      <c r="EK14">
        <v>0</v>
      </c>
      <c r="EL14" s="6">
        <v>0</v>
      </c>
      <c r="EM14">
        <v>0</v>
      </c>
      <c r="EN14" s="6">
        <v>0</v>
      </c>
      <c r="EO14">
        <v>0</v>
      </c>
      <c r="EP14" s="6">
        <v>0</v>
      </c>
      <c r="EQ14">
        <v>0</v>
      </c>
      <c r="ER14" s="6">
        <v>0</v>
      </c>
      <c r="ES14">
        <v>0</v>
      </c>
      <c r="ET14" s="6">
        <v>0</v>
      </c>
      <c r="EU14">
        <v>0</v>
      </c>
      <c r="EV14" s="6">
        <v>0</v>
      </c>
      <c r="EW14">
        <v>0</v>
      </c>
      <c r="EX14" s="6">
        <v>0</v>
      </c>
      <c r="EY14">
        <v>0</v>
      </c>
      <c r="EZ14" s="6">
        <v>0</v>
      </c>
      <c r="FA14">
        <v>0</v>
      </c>
      <c r="FB14" s="6">
        <v>0</v>
      </c>
      <c r="FC14">
        <v>0</v>
      </c>
      <c r="FD14" s="6">
        <v>0</v>
      </c>
      <c r="FE14">
        <v>0</v>
      </c>
      <c r="FF14" s="6">
        <v>33042550</v>
      </c>
      <c r="FG14" s="4">
        <v>17.2911</v>
      </c>
      <c r="FH14" s="6">
        <v>0</v>
      </c>
      <c r="FI14">
        <v>0</v>
      </c>
      <c r="FJ14" s="6">
        <v>0</v>
      </c>
      <c r="FK14">
        <v>0</v>
      </c>
      <c r="FL14" s="6">
        <v>0</v>
      </c>
      <c r="FM14">
        <v>0</v>
      </c>
    </row>
    <row r="15" spans="1:169">
      <c r="A15" t="s">
        <v>112</v>
      </c>
      <c r="B15" s="6">
        <v>2841546301.9099998</v>
      </c>
      <c r="C15" s="4">
        <v>9.1784999999999997</v>
      </c>
      <c r="D15" s="6">
        <v>11269846.4</v>
      </c>
      <c r="E15" s="4">
        <v>3.8155000000000001</v>
      </c>
      <c r="F15" s="6">
        <v>55561553.130000003</v>
      </c>
      <c r="G15" s="4">
        <v>22.841899999999999</v>
      </c>
      <c r="H15" s="6">
        <v>0</v>
      </c>
      <c r="I15">
        <v>0</v>
      </c>
      <c r="J15" s="6">
        <v>5142900</v>
      </c>
      <c r="K15" s="4">
        <v>2.1859999999999999</v>
      </c>
      <c r="L15" s="6">
        <v>101791048.56999999</v>
      </c>
      <c r="M15" s="4">
        <v>25.613800000000001</v>
      </c>
      <c r="N15" s="6">
        <v>0</v>
      </c>
      <c r="O15">
        <v>0</v>
      </c>
      <c r="P15" s="6">
        <v>0</v>
      </c>
      <c r="Q15">
        <v>0</v>
      </c>
      <c r="R15" s="6">
        <v>0</v>
      </c>
      <c r="S15">
        <v>0</v>
      </c>
      <c r="T15" s="6">
        <v>9318110</v>
      </c>
      <c r="U15" s="4">
        <v>16.337399999999999</v>
      </c>
      <c r="V15" s="6">
        <v>0</v>
      </c>
      <c r="W15">
        <v>0</v>
      </c>
      <c r="X15" s="6">
        <v>0</v>
      </c>
      <c r="Y15">
        <v>0</v>
      </c>
      <c r="Z15" s="6">
        <v>0</v>
      </c>
      <c r="AA15">
        <v>0</v>
      </c>
      <c r="AB15" s="6">
        <v>0</v>
      </c>
      <c r="AC15">
        <v>0</v>
      </c>
      <c r="AD15" s="6">
        <v>616771705.10000002</v>
      </c>
      <c r="AE15" s="4">
        <v>20.668800000000001</v>
      </c>
      <c r="AF15" s="6">
        <v>0</v>
      </c>
      <c r="AG15">
        <v>0</v>
      </c>
      <c r="AH15" s="6">
        <v>0</v>
      </c>
      <c r="AI15">
        <v>0</v>
      </c>
      <c r="AJ15" s="6">
        <v>0</v>
      </c>
      <c r="AK15">
        <v>0</v>
      </c>
      <c r="AL15" s="6">
        <v>9750467.5999999996</v>
      </c>
      <c r="AM15" s="4">
        <v>8.8447999999999993</v>
      </c>
      <c r="AN15" s="6">
        <v>5214678.88</v>
      </c>
      <c r="AO15" s="4">
        <v>15.8956</v>
      </c>
      <c r="AP15" s="6">
        <v>27302587.690000001</v>
      </c>
      <c r="AQ15" s="4">
        <v>11.144500000000001</v>
      </c>
      <c r="AR15" s="6">
        <v>69635615.599999994</v>
      </c>
      <c r="AS15" s="4">
        <v>4.9463999999999997</v>
      </c>
      <c r="AT15" s="6">
        <v>95579141.540000007</v>
      </c>
      <c r="AU15" s="4">
        <v>6.9688999999999997</v>
      </c>
      <c r="AV15" s="6">
        <v>0</v>
      </c>
      <c r="AW15">
        <v>0</v>
      </c>
      <c r="AX15" s="6">
        <v>0</v>
      </c>
      <c r="AY15">
        <v>0</v>
      </c>
      <c r="AZ15" s="6">
        <v>82705223.829999998</v>
      </c>
      <c r="BA15" s="4">
        <v>12.644299999999999</v>
      </c>
      <c r="BB15" s="6">
        <v>0</v>
      </c>
      <c r="BC15">
        <v>0</v>
      </c>
      <c r="BD15" s="6">
        <v>28350657.739999998</v>
      </c>
      <c r="BE15" s="4">
        <v>12.901899999999999</v>
      </c>
      <c r="BF15" s="6">
        <v>0</v>
      </c>
      <c r="BG15">
        <v>0</v>
      </c>
      <c r="BH15" s="6">
        <v>0</v>
      </c>
      <c r="BI15">
        <v>0</v>
      </c>
      <c r="BJ15" s="6">
        <v>0</v>
      </c>
      <c r="BK15">
        <v>0</v>
      </c>
      <c r="BL15" s="6">
        <v>41600606.189999998</v>
      </c>
      <c r="BM15" s="4">
        <v>11.745200000000001</v>
      </c>
      <c r="BN15" s="6">
        <v>4667446</v>
      </c>
      <c r="BO15" s="4">
        <v>17.2075</v>
      </c>
      <c r="BP15" s="6">
        <v>1528602</v>
      </c>
      <c r="BQ15" s="4">
        <v>23.7776</v>
      </c>
      <c r="BR15" s="6">
        <v>4749633</v>
      </c>
      <c r="BS15" s="4">
        <v>22.7971</v>
      </c>
      <c r="BT15" s="6">
        <v>9240932.5999999996</v>
      </c>
      <c r="BU15" s="4">
        <v>18.052</v>
      </c>
      <c r="BV15" s="6">
        <v>0</v>
      </c>
      <c r="BW15">
        <v>0</v>
      </c>
      <c r="BX15" s="6">
        <v>20639154.289999999</v>
      </c>
      <c r="BY15" s="4">
        <v>29.0031</v>
      </c>
      <c r="BZ15" s="6">
        <v>0</v>
      </c>
      <c r="CA15">
        <v>0</v>
      </c>
      <c r="CB15" s="6">
        <v>854966523.32000005</v>
      </c>
      <c r="CC15" s="4">
        <v>10.8294</v>
      </c>
      <c r="CD15" s="6">
        <v>0</v>
      </c>
      <c r="CE15">
        <v>0</v>
      </c>
      <c r="CF15" s="6">
        <v>5402850</v>
      </c>
      <c r="CG15" s="4">
        <v>12.555300000000001</v>
      </c>
      <c r="CH15" s="6">
        <v>16313350</v>
      </c>
      <c r="CI15" s="4">
        <v>17.701799999999999</v>
      </c>
      <c r="CJ15" s="6">
        <v>4173861.3</v>
      </c>
      <c r="CK15" s="4">
        <v>14.1677</v>
      </c>
      <c r="CL15" s="6">
        <v>0</v>
      </c>
      <c r="CM15">
        <v>0</v>
      </c>
      <c r="CN15" s="6">
        <v>8818705</v>
      </c>
      <c r="CO15" s="4">
        <v>3.6741999999999999</v>
      </c>
      <c r="CP15" s="6">
        <v>69128745</v>
      </c>
      <c r="CQ15" s="4">
        <v>14.8188</v>
      </c>
      <c r="CR15" s="6">
        <v>0</v>
      </c>
      <c r="CS15">
        <v>0</v>
      </c>
      <c r="CT15" s="6">
        <v>50011370.719999999</v>
      </c>
      <c r="CU15" s="4">
        <v>14.3491</v>
      </c>
      <c r="CV15" s="6">
        <v>0</v>
      </c>
      <c r="CW15">
        <v>0</v>
      </c>
      <c r="CX15" s="6">
        <v>0</v>
      </c>
      <c r="CY15">
        <v>0</v>
      </c>
      <c r="CZ15" s="6">
        <v>0</v>
      </c>
      <c r="DA15">
        <v>0</v>
      </c>
      <c r="DB15" s="6">
        <v>14507568.34</v>
      </c>
      <c r="DC15" s="4">
        <v>23.4145</v>
      </c>
      <c r="DD15" s="6">
        <v>0</v>
      </c>
      <c r="DE15">
        <v>0</v>
      </c>
      <c r="DF15" s="6">
        <v>0</v>
      </c>
      <c r="DG15">
        <v>0</v>
      </c>
      <c r="DH15" s="6">
        <v>0</v>
      </c>
      <c r="DI15">
        <v>0</v>
      </c>
      <c r="DJ15" s="6">
        <v>0</v>
      </c>
      <c r="DK15">
        <v>0</v>
      </c>
      <c r="DL15" s="6">
        <v>0</v>
      </c>
      <c r="DM15">
        <v>0</v>
      </c>
      <c r="DN15" s="6">
        <v>4799698.2699999996</v>
      </c>
      <c r="DO15" s="4">
        <v>3.0828000000000002</v>
      </c>
      <c r="DP15" s="6">
        <v>0</v>
      </c>
      <c r="DQ15">
        <v>0</v>
      </c>
      <c r="DR15" s="6">
        <v>13738070</v>
      </c>
      <c r="DS15" s="4">
        <v>3.3353999999999999</v>
      </c>
      <c r="DT15" s="6">
        <v>47081876.75</v>
      </c>
      <c r="DU15" s="4">
        <v>23.042100000000001</v>
      </c>
      <c r="DV15" s="6">
        <v>65198922.630000003</v>
      </c>
      <c r="DW15" s="4">
        <v>10.1412</v>
      </c>
      <c r="DX15" s="6">
        <v>12496360</v>
      </c>
      <c r="DY15" s="4">
        <v>11.2651</v>
      </c>
      <c r="DZ15" s="6">
        <v>73867187</v>
      </c>
      <c r="EA15" s="4">
        <v>20.6755</v>
      </c>
      <c r="EB15" s="6">
        <v>0</v>
      </c>
      <c r="EC15">
        <v>0</v>
      </c>
      <c r="ED15" s="6">
        <v>0</v>
      </c>
      <c r="EE15">
        <v>0</v>
      </c>
      <c r="EF15" s="6">
        <v>17790620.16</v>
      </c>
      <c r="EG15" s="4">
        <v>14.6648</v>
      </c>
      <c r="EH15" s="6">
        <v>0</v>
      </c>
      <c r="EI15">
        <v>0</v>
      </c>
      <c r="EJ15" s="6">
        <v>0</v>
      </c>
      <c r="EK15">
        <v>0</v>
      </c>
      <c r="EL15" s="6">
        <v>0</v>
      </c>
      <c r="EM15">
        <v>0</v>
      </c>
      <c r="EN15" s="6">
        <v>0</v>
      </c>
      <c r="EO15">
        <v>0</v>
      </c>
      <c r="EP15" s="6">
        <v>0</v>
      </c>
      <c r="EQ15">
        <v>0</v>
      </c>
      <c r="ER15" s="6">
        <v>0</v>
      </c>
      <c r="ES15">
        <v>0</v>
      </c>
      <c r="ET15" s="6">
        <v>0</v>
      </c>
      <c r="EU15">
        <v>0</v>
      </c>
      <c r="EV15" s="6">
        <v>354315856.25999999</v>
      </c>
      <c r="EW15" s="4">
        <v>21.227900000000002</v>
      </c>
      <c r="EX15" s="6">
        <v>0</v>
      </c>
      <c r="EY15">
        <v>0</v>
      </c>
      <c r="EZ15" s="6">
        <v>0</v>
      </c>
      <c r="FA15">
        <v>0</v>
      </c>
      <c r="FB15" s="6">
        <v>0</v>
      </c>
      <c r="FC15">
        <v>0</v>
      </c>
      <c r="FD15" s="6">
        <v>0</v>
      </c>
      <c r="FE15">
        <v>0</v>
      </c>
      <c r="FF15" s="6">
        <v>14506600</v>
      </c>
      <c r="FG15" s="4">
        <v>7.5913000000000004</v>
      </c>
      <c r="FH15" s="6">
        <v>0</v>
      </c>
      <c r="FI15">
        <v>0</v>
      </c>
      <c r="FJ15" s="6">
        <v>13608227</v>
      </c>
      <c r="FK15" s="4">
        <v>10.010899999999999</v>
      </c>
      <c r="FL15" s="6">
        <v>0</v>
      </c>
      <c r="FM15">
        <v>0</v>
      </c>
    </row>
    <row r="16" spans="1:169">
      <c r="A16" t="s">
        <v>113</v>
      </c>
      <c r="B16" s="6">
        <v>2631046097.2399998</v>
      </c>
      <c r="C16" s="4">
        <v>8.4985999999999997</v>
      </c>
      <c r="D16" s="6">
        <v>28830629.829999998</v>
      </c>
      <c r="E16" s="4">
        <v>9.7608999999999995</v>
      </c>
      <c r="F16" s="6">
        <v>19620299.210000001</v>
      </c>
      <c r="G16" s="4">
        <v>8.0661000000000005</v>
      </c>
      <c r="H16" s="6">
        <v>0</v>
      </c>
      <c r="I16">
        <v>0</v>
      </c>
      <c r="J16" s="6">
        <v>24907274.940000001</v>
      </c>
      <c r="K16" s="4">
        <v>10.5867</v>
      </c>
      <c r="L16" s="6">
        <v>28176008</v>
      </c>
      <c r="M16" s="4">
        <v>7.09</v>
      </c>
      <c r="N16" s="6">
        <v>0</v>
      </c>
      <c r="O16">
        <v>0</v>
      </c>
      <c r="P16" s="6">
        <v>0</v>
      </c>
      <c r="Q16">
        <v>0</v>
      </c>
      <c r="R16" s="6">
        <v>0</v>
      </c>
      <c r="S16">
        <v>0</v>
      </c>
      <c r="T16" s="6">
        <v>12254468</v>
      </c>
      <c r="U16" s="4">
        <v>21.485700000000001</v>
      </c>
      <c r="V16" s="6">
        <v>0</v>
      </c>
      <c r="W16">
        <v>0</v>
      </c>
      <c r="X16" s="6">
        <v>0</v>
      </c>
      <c r="Y16">
        <v>0</v>
      </c>
      <c r="Z16" s="6">
        <v>0</v>
      </c>
      <c r="AA16">
        <v>0</v>
      </c>
      <c r="AB16" s="6">
        <v>0</v>
      </c>
      <c r="AC16">
        <v>0</v>
      </c>
      <c r="AD16" s="6">
        <v>310883326.02999997</v>
      </c>
      <c r="AE16" s="4">
        <v>10.418100000000001</v>
      </c>
      <c r="AF16" s="6">
        <v>0</v>
      </c>
      <c r="AG16">
        <v>0</v>
      </c>
      <c r="AH16" s="6">
        <v>0</v>
      </c>
      <c r="AI16">
        <v>0</v>
      </c>
      <c r="AJ16" s="6">
        <v>0</v>
      </c>
      <c r="AK16">
        <v>0</v>
      </c>
      <c r="AL16" s="6">
        <v>6238890</v>
      </c>
      <c r="AM16" s="4">
        <v>5.6593999999999998</v>
      </c>
      <c r="AN16" s="6">
        <v>923160</v>
      </c>
      <c r="AO16" s="4">
        <v>2.8140000000000001</v>
      </c>
      <c r="AP16" s="6">
        <v>35928582.5</v>
      </c>
      <c r="AQ16" s="4">
        <v>14.6655</v>
      </c>
      <c r="AR16" s="6">
        <v>148585304.12</v>
      </c>
      <c r="AS16" s="4">
        <v>10.5543</v>
      </c>
      <c r="AT16" s="6">
        <v>105925140.62</v>
      </c>
      <c r="AU16" s="4">
        <v>7.7232000000000003</v>
      </c>
      <c r="AV16" s="6">
        <v>0</v>
      </c>
      <c r="AW16">
        <v>0</v>
      </c>
      <c r="AX16" s="6">
        <v>0</v>
      </c>
      <c r="AY16">
        <v>0</v>
      </c>
      <c r="AZ16" s="6">
        <v>34568499.859999999</v>
      </c>
      <c r="BA16" s="4">
        <v>5.2850000000000001</v>
      </c>
      <c r="BB16" s="6">
        <v>0</v>
      </c>
      <c r="BC16">
        <v>0</v>
      </c>
      <c r="BD16" s="6">
        <v>12470630</v>
      </c>
      <c r="BE16" s="4">
        <v>5.6752000000000002</v>
      </c>
      <c r="BF16" s="6">
        <v>0</v>
      </c>
      <c r="BG16">
        <v>0</v>
      </c>
      <c r="BH16" s="6">
        <v>0</v>
      </c>
      <c r="BI16">
        <v>0</v>
      </c>
      <c r="BJ16" s="6">
        <v>0</v>
      </c>
      <c r="BK16">
        <v>0</v>
      </c>
      <c r="BL16" s="6">
        <v>20913493.710000001</v>
      </c>
      <c r="BM16" s="4">
        <v>5.9046000000000003</v>
      </c>
      <c r="BN16" s="6">
        <v>4526681</v>
      </c>
      <c r="BO16" s="4">
        <v>16.688500000000001</v>
      </c>
      <c r="BP16" s="6">
        <v>885756.99</v>
      </c>
      <c r="BQ16" s="4">
        <v>13.778</v>
      </c>
      <c r="BR16" s="6">
        <v>2086854.98</v>
      </c>
      <c r="BS16" s="4">
        <v>10.016400000000001</v>
      </c>
      <c r="BT16" s="6">
        <v>8211621.04</v>
      </c>
      <c r="BU16" s="4">
        <v>16.0413</v>
      </c>
      <c r="BV16" s="6">
        <v>0</v>
      </c>
      <c r="BW16">
        <v>0</v>
      </c>
      <c r="BX16" s="6">
        <v>4722770.82</v>
      </c>
      <c r="BY16" s="4">
        <v>6.6367000000000003</v>
      </c>
      <c r="BZ16" s="6">
        <v>0</v>
      </c>
      <c r="CA16">
        <v>0</v>
      </c>
      <c r="CB16" s="6">
        <v>1370808328.8599999</v>
      </c>
      <c r="CC16" s="4">
        <v>17.363199999999999</v>
      </c>
      <c r="CD16" s="6">
        <v>0</v>
      </c>
      <c r="CE16">
        <v>0</v>
      </c>
      <c r="CF16" s="6">
        <v>9175326</v>
      </c>
      <c r="CG16" s="4">
        <v>21.321999999999999</v>
      </c>
      <c r="CH16" s="6">
        <v>15613190</v>
      </c>
      <c r="CI16" s="4">
        <v>16.9421</v>
      </c>
      <c r="CJ16" s="6">
        <v>4179351.28</v>
      </c>
      <c r="CK16" s="4">
        <v>14.186299999999999</v>
      </c>
      <c r="CL16" s="6">
        <v>0</v>
      </c>
      <c r="CM16">
        <v>0</v>
      </c>
      <c r="CN16" s="6">
        <v>4328000</v>
      </c>
      <c r="CO16" s="4">
        <v>1.8031999999999999</v>
      </c>
      <c r="CP16" s="6">
        <v>25307333</v>
      </c>
      <c r="CQ16" s="4">
        <v>5.4249999999999998</v>
      </c>
      <c r="CR16" s="6">
        <v>0</v>
      </c>
      <c r="CS16">
        <v>0</v>
      </c>
      <c r="CT16" s="6">
        <v>43297947.950000003</v>
      </c>
      <c r="CU16" s="4">
        <v>12.4229</v>
      </c>
      <c r="CV16" s="6">
        <v>0</v>
      </c>
      <c r="CW16">
        <v>0</v>
      </c>
      <c r="CX16" s="6">
        <v>0</v>
      </c>
      <c r="CY16">
        <v>0</v>
      </c>
      <c r="CZ16" s="6">
        <v>0</v>
      </c>
      <c r="DA16">
        <v>0</v>
      </c>
      <c r="DB16" s="6">
        <v>3717595.67</v>
      </c>
      <c r="DC16" s="4">
        <v>6</v>
      </c>
      <c r="DD16" s="6">
        <v>0</v>
      </c>
      <c r="DE16">
        <v>0</v>
      </c>
      <c r="DF16" s="6">
        <v>0</v>
      </c>
      <c r="DG16">
        <v>0</v>
      </c>
      <c r="DH16" s="6">
        <v>0</v>
      </c>
      <c r="DI16">
        <v>0</v>
      </c>
      <c r="DJ16" s="6">
        <v>0</v>
      </c>
      <c r="DK16">
        <v>0</v>
      </c>
      <c r="DL16" s="6">
        <v>0</v>
      </c>
      <c r="DM16">
        <v>0</v>
      </c>
      <c r="DN16" s="6">
        <v>30604507.039999999</v>
      </c>
      <c r="DO16" s="4">
        <v>19.656700000000001</v>
      </c>
      <c r="DP16" s="6">
        <v>0</v>
      </c>
      <c r="DQ16">
        <v>0</v>
      </c>
      <c r="DR16" s="6">
        <v>89282050</v>
      </c>
      <c r="DS16" s="4">
        <v>21.676600000000001</v>
      </c>
      <c r="DT16" s="6">
        <v>12992814.880000001</v>
      </c>
      <c r="DU16" s="4">
        <v>6.3586999999999998</v>
      </c>
      <c r="DV16" s="6">
        <v>29493470.300000001</v>
      </c>
      <c r="DW16" s="4">
        <v>4.5875000000000004</v>
      </c>
      <c r="DX16" s="6">
        <v>12000575.810000001</v>
      </c>
      <c r="DY16" s="4">
        <v>10.818199999999999</v>
      </c>
      <c r="DZ16" s="6">
        <v>19123538</v>
      </c>
      <c r="EA16" s="4">
        <v>5.3526999999999996</v>
      </c>
      <c r="EB16" s="6">
        <v>0</v>
      </c>
      <c r="EC16">
        <v>0</v>
      </c>
      <c r="ED16" s="6">
        <v>0</v>
      </c>
      <c r="EE16">
        <v>0</v>
      </c>
      <c r="EF16" s="6">
        <v>16740322.59</v>
      </c>
      <c r="EG16" s="4">
        <v>13.799099999999999</v>
      </c>
      <c r="EH16" s="6">
        <v>0</v>
      </c>
      <c r="EI16">
        <v>0</v>
      </c>
      <c r="EJ16" s="6">
        <v>0</v>
      </c>
      <c r="EK16">
        <v>0</v>
      </c>
      <c r="EL16" s="6">
        <v>0</v>
      </c>
      <c r="EM16">
        <v>0</v>
      </c>
      <c r="EN16" s="6">
        <v>0</v>
      </c>
      <c r="EO16">
        <v>0</v>
      </c>
      <c r="EP16" s="6">
        <v>0</v>
      </c>
      <c r="EQ16">
        <v>0</v>
      </c>
      <c r="ER16" s="6">
        <v>0</v>
      </c>
      <c r="ES16">
        <v>0</v>
      </c>
      <c r="ET16" s="6">
        <v>0</v>
      </c>
      <c r="EU16">
        <v>0</v>
      </c>
      <c r="EV16" s="6">
        <v>110126546.20999999</v>
      </c>
      <c r="EW16" s="4">
        <v>6.5979000000000001</v>
      </c>
      <c r="EX16" s="6">
        <v>0</v>
      </c>
      <c r="EY16">
        <v>0</v>
      </c>
      <c r="EZ16" s="6">
        <v>0</v>
      </c>
      <c r="FA16">
        <v>0</v>
      </c>
      <c r="FB16" s="6">
        <v>0</v>
      </c>
      <c r="FC16">
        <v>0</v>
      </c>
      <c r="FD16" s="6">
        <v>0</v>
      </c>
      <c r="FE16">
        <v>0</v>
      </c>
      <c r="FF16" s="6">
        <v>4415300</v>
      </c>
      <c r="FG16" s="4">
        <v>2.3105000000000002</v>
      </c>
      <c r="FH16" s="6">
        <v>0</v>
      </c>
      <c r="FI16">
        <v>0</v>
      </c>
      <c r="FJ16" s="6">
        <v>19180508</v>
      </c>
      <c r="FK16" s="4">
        <v>14.110200000000001</v>
      </c>
      <c r="FL16" s="6">
        <v>0</v>
      </c>
      <c r="FM16">
        <v>0</v>
      </c>
    </row>
    <row r="17" spans="1:169">
      <c r="A17" t="s">
        <v>114</v>
      </c>
      <c r="B17" s="6">
        <v>1801408665.1500001</v>
      </c>
      <c r="C17" s="4">
        <v>5.8186999999999998</v>
      </c>
      <c r="D17" s="6">
        <v>63154765.200000003</v>
      </c>
      <c r="E17" s="4">
        <v>21.381699999999999</v>
      </c>
      <c r="F17" s="6">
        <v>15600000</v>
      </c>
      <c r="G17" s="4">
        <v>6.4132999999999996</v>
      </c>
      <c r="H17" s="6">
        <v>0</v>
      </c>
      <c r="I17">
        <v>0</v>
      </c>
      <c r="J17" s="6">
        <v>52939585.920000002</v>
      </c>
      <c r="K17" s="4">
        <v>22.501799999999999</v>
      </c>
      <c r="L17" s="6">
        <v>41281000</v>
      </c>
      <c r="M17" s="4">
        <v>10.387600000000001</v>
      </c>
      <c r="N17" s="6">
        <v>0</v>
      </c>
      <c r="O17">
        <v>0</v>
      </c>
      <c r="P17" s="6">
        <v>0</v>
      </c>
      <c r="Q17">
        <v>0</v>
      </c>
      <c r="R17" s="6">
        <v>0</v>
      </c>
      <c r="S17">
        <v>0</v>
      </c>
      <c r="T17" s="6">
        <v>1500000</v>
      </c>
      <c r="U17" s="4">
        <v>2.6299000000000001</v>
      </c>
      <c r="V17" s="6">
        <v>0</v>
      </c>
      <c r="W17">
        <v>0</v>
      </c>
      <c r="X17" s="6">
        <v>0</v>
      </c>
      <c r="Y17">
        <v>0</v>
      </c>
      <c r="Z17" s="6">
        <v>0</v>
      </c>
      <c r="AA17">
        <v>0</v>
      </c>
      <c r="AB17" s="6">
        <v>0</v>
      </c>
      <c r="AC17">
        <v>0</v>
      </c>
      <c r="AD17" s="6">
        <v>300009852.73000002</v>
      </c>
      <c r="AE17" s="4">
        <v>10.053699999999999</v>
      </c>
      <c r="AF17" s="6">
        <v>0</v>
      </c>
      <c r="AG17">
        <v>0</v>
      </c>
      <c r="AH17" s="6">
        <v>0</v>
      </c>
      <c r="AI17">
        <v>0</v>
      </c>
      <c r="AJ17" s="6">
        <v>0</v>
      </c>
      <c r="AK17">
        <v>0</v>
      </c>
      <c r="AL17" s="6">
        <v>37076391</v>
      </c>
      <c r="AM17" s="4">
        <v>33.632599999999996</v>
      </c>
      <c r="AN17" s="6">
        <v>2271925</v>
      </c>
      <c r="AO17" s="4">
        <v>6.9253999999999998</v>
      </c>
      <c r="AP17" s="6">
        <v>23268280</v>
      </c>
      <c r="AQ17" s="4">
        <v>9.4977</v>
      </c>
      <c r="AR17" s="6">
        <v>159135340.77000001</v>
      </c>
      <c r="AS17" s="4">
        <v>11.303699999999999</v>
      </c>
      <c r="AT17" s="6">
        <v>111474774.8</v>
      </c>
      <c r="AU17" s="4">
        <v>8.1279000000000003</v>
      </c>
      <c r="AV17" s="6">
        <v>0</v>
      </c>
      <c r="AW17">
        <v>0</v>
      </c>
      <c r="AX17" s="6">
        <v>0</v>
      </c>
      <c r="AY17">
        <v>0</v>
      </c>
      <c r="AZ17" s="6">
        <v>12002617.5</v>
      </c>
      <c r="BA17" s="4">
        <v>1.835</v>
      </c>
      <c r="BB17" s="6">
        <v>0</v>
      </c>
      <c r="BC17">
        <v>0</v>
      </c>
      <c r="BD17" s="6">
        <v>13264968.1</v>
      </c>
      <c r="BE17" s="4">
        <v>6.0366999999999997</v>
      </c>
      <c r="BF17" s="6">
        <v>0</v>
      </c>
      <c r="BG17">
        <v>0</v>
      </c>
      <c r="BH17" s="6">
        <v>0</v>
      </c>
      <c r="BI17">
        <v>0</v>
      </c>
      <c r="BJ17" s="6">
        <v>0</v>
      </c>
      <c r="BK17">
        <v>0</v>
      </c>
      <c r="BL17" s="6">
        <v>74066308.549999997</v>
      </c>
      <c r="BM17" s="4">
        <v>20.911300000000001</v>
      </c>
      <c r="BN17" s="6">
        <v>3814340</v>
      </c>
      <c r="BO17" s="4">
        <v>14.0623</v>
      </c>
      <c r="BP17" s="6">
        <v>1000288</v>
      </c>
      <c r="BQ17" s="4">
        <v>15.5596</v>
      </c>
      <c r="BR17" s="6">
        <v>2507472</v>
      </c>
      <c r="BS17" s="4">
        <v>12.0352</v>
      </c>
      <c r="BT17" s="6">
        <v>2083989.6</v>
      </c>
      <c r="BU17" s="4">
        <v>4.0709999999999997</v>
      </c>
      <c r="BV17" s="6">
        <v>0</v>
      </c>
      <c r="BW17">
        <v>0</v>
      </c>
      <c r="BX17" s="6">
        <v>7219448.3700000001</v>
      </c>
      <c r="BY17" s="4">
        <v>10.145099999999999</v>
      </c>
      <c r="BZ17" s="6">
        <v>0</v>
      </c>
      <c r="CA17">
        <v>0</v>
      </c>
      <c r="CB17" s="6">
        <v>529330741.08999997</v>
      </c>
      <c r="CC17" s="4">
        <v>6.7046999999999999</v>
      </c>
      <c r="CD17" s="6">
        <v>0</v>
      </c>
      <c r="CE17">
        <v>0</v>
      </c>
      <c r="CF17" s="6">
        <v>0</v>
      </c>
      <c r="CG17">
        <v>0</v>
      </c>
      <c r="CH17" s="6">
        <v>11099350</v>
      </c>
      <c r="CI17" s="4">
        <v>12.0441</v>
      </c>
      <c r="CJ17" s="6">
        <v>2117253.89</v>
      </c>
      <c r="CK17" s="4">
        <v>7.1867999999999999</v>
      </c>
      <c r="CL17" s="6">
        <v>0</v>
      </c>
      <c r="CM17">
        <v>0</v>
      </c>
      <c r="CN17" s="6">
        <v>0</v>
      </c>
      <c r="CO17">
        <v>0</v>
      </c>
      <c r="CP17" s="6">
        <v>28034681</v>
      </c>
      <c r="CQ17" s="4">
        <v>6.0096999999999996</v>
      </c>
      <c r="CR17" s="6">
        <v>0</v>
      </c>
      <c r="CS17">
        <v>0</v>
      </c>
      <c r="CT17" s="6">
        <v>9196303.2200000007</v>
      </c>
      <c r="CU17" s="4">
        <v>2.6385999999999998</v>
      </c>
      <c r="CV17" s="6">
        <v>0</v>
      </c>
      <c r="CW17">
        <v>0</v>
      </c>
      <c r="CX17" s="6">
        <v>0</v>
      </c>
      <c r="CY17">
        <v>0</v>
      </c>
      <c r="CZ17" s="6">
        <v>0</v>
      </c>
      <c r="DA17">
        <v>0</v>
      </c>
      <c r="DB17" s="6">
        <v>12565857.140000001</v>
      </c>
      <c r="DC17" s="4">
        <v>20.2807</v>
      </c>
      <c r="DD17" s="6">
        <v>0</v>
      </c>
      <c r="DE17">
        <v>0</v>
      </c>
      <c r="DF17" s="6">
        <v>0</v>
      </c>
      <c r="DG17">
        <v>0</v>
      </c>
      <c r="DH17" s="6">
        <v>0</v>
      </c>
      <c r="DI17">
        <v>0</v>
      </c>
      <c r="DJ17" s="6">
        <v>0</v>
      </c>
      <c r="DK17">
        <v>0</v>
      </c>
      <c r="DL17" s="6">
        <v>0</v>
      </c>
      <c r="DM17">
        <v>0</v>
      </c>
      <c r="DN17" s="6">
        <v>13985270</v>
      </c>
      <c r="DO17" s="4">
        <v>8.9824999999999999</v>
      </c>
      <c r="DP17" s="6">
        <v>0</v>
      </c>
      <c r="DQ17">
        <v>0</v>
      </c>
      <c r="DR17" s="6">
        <v>43931500</v>
      </c>
      <c r="DS17" s="4">
        <v>10.666</v>
      </c>
      <c r="DT17" s="6">
        <v>16513274.939999999</v>
      </c>
      <c r="DU17" s="4">
        <v>8.0816999999999997</v>
      </c>
      <c r="DV17" s="6">
        <v>113032529.08</v>
      </c>
      <c r="DW17" s="4">
        <v>17.581299999999999</v>
      </c>
      <c r="DX17" s="6">
        <v>12538925</v>
      </c>
      <c r="DY17" s="4">
        <v>11.3035</v>
      </c>
      <c r="DZ17" s="6">
        <v>3672300</v>
      </c>
      <c r="EA17" s="4">
        <v>1.0279</v>
      </c>
      <c r="EB17" s="6">
        <v>0</v>
      </c>
      <c r="EC17">
        <v>0</v>
      </c>
      <c r="ED17" s="6">
        <v>0</v>
      </c>
      <c r="EE17">
        <v>0</v>
      </c>
      <c r="EF17" s="6">
        <v>9623700.9000000004</v>
      </c>
      <c r="EG17" s="4">
        <v>7.9328000000000003</v>
      </c>
      <c r="EH17" s="6">
        <v>0</v>
      </c>
      <c r="EI17">
        <v>0</v>
      </c>
      <c r="EJ17" s="6">
        <v>0</v>
      </c>
      <c r="EK17">
        <v>0</v>
      </c>
      <c r="EL17" s="6">
        <v>0</v>
      </c>
      <c r="EM17">
        <v>0</v>
      </c>
      <c r="EN17" s="6">
        <v>0</v>
      </c>
      <c r="EO17">
        <v>0</v>
      </c>
      <c r="EP17" s="6">
        <v>0</v>
      </c>
      <c r="EQ17">
        <v>0</v>
      </c>
      <c r="ER17" s="6">
        <v>0</v>
      </c>
      <c r="ES17">
        <v>0</v>
      </c>
      <c r="ET17" s="6">
        <v>0</v>
      </c>
      <c r="EU17">
        <v>0</v>
      </c>
      <c r="EV17" s="6">
        <v>40671330.119999997</v>
      </c>
      <c r="EW17" s="4">
        <v>2.4367000000000001</v>
      </c>
      <c r="EX17" s="6">
        <v>0</v>
      </c>
      <c r="EY17">
        <v>0</v>
      </c>
      <c r="EZ17" s="6">
        <v>0</v>
      </c>
      <c r="FA17">
        <v>0</v>
      </c>
      <c r="FB17" s="6">
        <v>0</v>
      </c>
      <c r="FC17">
        <v>0</v>
      </c>
      <c r="FD17" s="6">
        <v>0</v>
      </c>
      <c r="FE17">
        <v>0</v>
      </c>
      <c r="FF17" s="6">
        <v>11695575</v>
      </c>
      <c r="FG17" s="4">
        <v>6.1203000000000003</v>
      </c>
      <c r="FH17" s="6">
        <v>0</v>
      </c>
      <c r="FI17">
        <v>0</v>
      </c>
      <c r="FJ17" s="6">
        <v>19728726.23</v>
      </c>
      <c r="FK17" s="4">
        <v>14.513500000000001</v>
      </c>
      <c r="FL17" s="6">
        <v>0</v>
      </c>
      <c r="FM17">
        <v>0</v>
      </c>
    </row>
    <row r="18" spans="1:169">
      <c r="A18" t="s">
        <v>115</v>
      </c>
      <c r="B18" s="6">
        <v>2852431572.1199999</v>
      </c>
      <c r="C18" s="4">
        <v>9.2136999999999993</v>
      </c>
      <c r="D18" s="6">
        <v>72768963.400000006</v>
      </c>
      <c r="E18" s="4">
        <v>24.636700000000001</v>
      </c>
      <c r="F18" s="6">
        <v>50538450</v>
      </c>
      <c r="G18" s="4">
        <v>20.776800000000001</v>
      </c>
      <c r="H18" s="6">
        <v>0</v>
      </c>
      <c r="I18">
        <v>0</v>
      </c>
      <c r="J18" s="6">
        <v>28699661.890000001</v>
      </c>
      <c r="K18" s="4">
        <v>12.198700000000001</v>
      </c>
      <c r="L18" s="6">
        <v>43582481</v>
      </c>
      <c r="M18" s="4">
        <v>10.966699999999999</v>
      </c>
      <c r="N18" s="6">
        <v>0</v>
      </c>
      <c r="O18">
        <v>0</v>
      </c>
      <c r="P18" s="6">
        <v>0</v>
      </c>
      <c r="Q18">
        <v>0</v>
      </c>
      <c r="R18" s="6">
        <v>0</v>
      </c>
      <c r="S18">
        <v>0</v>
      </c>
      <c r="T18" s="6">
        <v>9232539.8399999999</v>
      </c>
      <c r="U18" s="4">
        <v>16.1874</v>
      </c>
      <c r="V18" s="6">
        <v>0</v>
      </c>
      <c r="W18">
        <v>0</v>
      </c>
      <c r="X18" s="6">
        <v>0</v>
      </c>
      <c r="Y18">
        <v>0</v>
      </c>
      <c r="Z18" s="6">
        <v>0</v>
      </c>
      <c r="AA18">
        <v>0</v>
      </c>
      <c r="AB18" s="6">
        <v>0</v>
      </c>
      <c r="AC18">
        <v>0</v>
      </c>
      <c r="AD18" s="6">
        <v>736208034.98000002</v>
      </c>
      <c r="AE18" s="4">
        <v>24.671199999999999</v>
      </c>
      <c r="AF18" s="6">
        <v>0</v>
      </c>
      <c r="AG18">
        <v>0</v>
      </c>
      <c r="AH18" s="6">
        <v>0</v>
      </c>
      <c r="AI18">
        <v>0</v>
      </c>
      <c r="AJ18" s="6">
        <v>0</v>
      </c>
      <c r="AK18">
        <v>0</v>
      </c>
      <c r="AL18" s="6">
        <v>20421836</v>
      </c>
      <c r="AM18" s="4">
        <v>18.524999999999999</v>
      </c>
      <c r="AN18" s="6">
        <v>2642157.52</v>
      </c>
      <c r="AO18" s="4">
        <v>8.0539000000000005</v>
      </c>
      <c r="AP18" s="6">
        <v>17304943.550000001</v>
      </c>
      <c r="AQ18" s="4">
        <v>7.0636000000000001</v>
      </c>
      <c r="AR18" s="6">
        <v>111623130.08</v>
      </c>
      <c r="AS18" s="4">
        <v>7.9287999999999998</v>
      </c>
      <c r="AT18" s="6">
        <v>122108259.05</v>
      </c>
      <c r="AU18" s="4">
        <v>8.9032</v>
      </c>
      <c r="AV18" s="6">
        <v>0</v>
      </c>
      <c r="AW18">
        <v>0</v>
      </c>
      <c r="AX18" s="6">
        <v>0</v>
      </c>
      <c r="AY18">
        <v>0</v>
      </c>
      <c r="AZ18" s="6">
        <v>50751483.039999999</v>
      </c>
      <c r="BA18" s="4">
        <v>7.7591000000000001</v>
      </c>
      <c r="BB18" s="6">
        <v>0</v>
      </c>
      <c r="BC18">
        <v>0</v>
      </c>
      <c r="BD18" s="6">
        <v>19811539.300000001</v>
      </c>
      <c r="BE18" s="4">
        <v>9.0159000000000002</v>
      </c>
      <c r="BF18" s="6">
        <v>0</v>
      </c>
      <c r="BG18">
        <v>0</v>
      </c>
      <c r="BH18" s="6">
        <v>0</v>
      </c>
      <c r="BI18">
        <v>0</v>
      </c>
      <c r="BJ18" s="6">
        <v>0</v>
      </c>
      <c r="BK18">
        <v>0</v>
      </c>
      <c r="BL18" s="6">
        <v>102456325.56999999</v>
      </c>
      <c r="BM18" s="4">
        <v>28.9267</v>
      </c>
      <c r="BN18" s="6">
        <v>3672550</v>
      </c>
      <c r="BO18" s="4">
        <v>13.5396</v>
      </c>
      <c r="BP18" s="6">
        <v>1074500</v>
      </c>
      <c r="BQ18" s="4">
        <v>16.713999999999999</v>
      </c>
      <c r="BR18" s="6">
        <v>1969840</v>
      </c>
      <c r="BS18" s="4">
        <v>9.4547000000000008</v>
      </c>
      <c r="BT18" s="6">
        <v>9182026.9600000009</v>
      </c>
      <c r="BU18" s="4">
        <v>17.936900000000001</v>
      </c>
      <c r="BV18" s="6">
        <v>0</v>
      </c>
      <c r="BW18">
        <v>0</v>
      </c>
      <c r="BX18" s="6">
        <v>10993707.35</v>
      </c>
      <c r="BY18" s="4">
        <v>15.4489</v>
      </c>
      <c r="BZ18" s="6">
        <v>0</v>
      </c>
      <c r="CA18">
        <v>0</v>
      </c>
      <c r="CB18" s="6">
        <v>741706922.51999998</v>
      </c>
      <c r="CC18" s="4">
        <v>9.3948</v>
      </c>
      <c r="CD18" s="6">
        <v>0</v>
      </c>
      <c r="CE18">
        <v>0</v>
      </c>
      <c r="CF18" s="6">
        <v>9401000</v>
      </c>
      <c r="CG18" s="4">
        <v>21.846399999999999</v>
      </c>
      <c r="CH18" s="6">
        <v>11041880</v>
      </c>
      <c r="CI18" s="4">
        <v>11.9817</v>
      </c>
      <c r="CJ18" s="6">
        <v>2980841.32</v>
      </c>
      <c r="CK18" s="4">
        <v>10.1181</v>
      </c>
      <c r="CL18" s="6">
        <v>0</v>
      </c>
      <c r="CM18">
        <v>0</v>
      </c>
      <c r="CN18" s="6">
        <v>2570000</v>
      </c>
      <c r="CO18" s="4">
        <v>1.0708</v>
      </c>
      <c r="CP18" s="6">
        <v>70721617</v>
      </c>
      <c r="CQ18" s="4">
        <v>15.160299999999999</v>
      </c>
      <c r="CR18" s="6">
        <v>0</v>
      </c>
      <c r="CS18">
        <v>0</v>
      </c>
      <c r="CT18" s="6">
        <v>46815136.5</v>
      </c>
      <c r="CU18" s="4">
        <v>13.432</v>
      </c>
      <c r="CV18" s="6">
        <v>0</v>
      </c>
      <c r="CW18">
        <v>0</v>
      </c>
      <c r="CX18" s="6">
        <v>0</v>
      </c>
      <c r="CY18">
        <v>0</v>
      </c>
      <c r="CZ18" s="6">
        <v>0</v>
      </c>
      <c r="DA18">
        <v>0</v>
      </c>
      <c r="DB18" s="6">
        <v>7358117.2000000002</v>
      </c>
      <c r="DC18" s="4">
        <v>11.8756</v>
      </c>
      <c r="DD18" s="6">
        <v>0</v>
      </c>
      <c r="DE18">
        <v>0</v>
      </c>
      <c r="DF18" s="6">
        <v>0</v>
      </c>
      <c r="DG18">
        <v>0</v>
      </c>
      <c r="DH18" s="6">
        <v>0</v>
      </c>
      <c r="DI18">
        <v>0</v>
      </c>
      <c r="DJ18" s="6">
        <v>0</v>
      </c>
      <c r="DK18">
        <v>0</v>
      </c>
      <c r="DL18" s="6">
        <v>0</v>
      </c>
      <c r="DM18">
        <v>0</v>
      </c>
      <c r="DN18" s="6">
        <v>11341400</v>
      </c>
      <c r="DO18" s="4">
        <v>7.2843999999999998</v>
      </c>
      <c r="DP18" s="6">
        <v>0</v>
      </c>
      <c r="DQ18">
        <v>0</v>
      </c>
      <c r="DR18" s="6">
        <v>62688778</v>
      </c>
      <c r="DS18" s="4">
        <v>15.2201</v>
      </c>
      <c r="DT18" s="6">
        <v>20890367.399999999</v>
      </c>
      <c r="DU18" s="4">
        <v>10.223800000000001</v>
      </c>
      <c r="DV18" s="6">
        <v>153666003.06</v>
      </c>
      <c r="DW18" s="4">
        <v>23.901599999999998</v>
      </c>
      <c r="DX18" s="6">
        <v>11896000</v>
      </c>
      <c r="DY18" s="4">
        <v>10.7239</v>
      </c>
      <c r="DZ18" s="6">
        <v>98159808</v>
      </c>
      <c r="EA18" s="4">
        <v>27.475000000000001</v>
      </c>
      <c r="EB18" s="6">
        <v>0</v>
      </c>
      <c r="EC18">
        <v>0</v>
      </c>
      <c r="ED18" s="6">
        <v>0</v>
      </c>
      <c r="EE18">
        <v>0</v>
      </c>
      <c r="EF18" s="6">
        <v>14487843.710000001</v>
      </c>
      <c r="EG18" s="4">
        <v>11.942299999999999</v>
      </c>
      <c r="EH18" s="6">
        <v>0</v>
      </c>
      <c r="EI18">
        <v>0</v>
      </c>
      <c r="EJ18" s="6">
        <v>0</v>
      </c>
      <c r="EK18">
        <v>0</v>
      </c>
      <c r="EL18" s="6">
        <v>0</v>
      </c>
      <c r="EM18">
        <v>0</v>
      </c>
      <c r="EN18" s="6">
        <v>0</v>
      </c>
      <c r="EO18">
        <v>0</v>
      </c>
      <c r="EP18" s="6">
        <v>0</v>
      </c>
      <c r="EQ18">
        <v>0</v>
      </c>
      <c r="ER18" s="6">
        <v>0</v>
      </c>
      <c r="ES18">
        <v>0</v>
      </c>
      <c r="ET18" s="6">
        <v>0</v>
      </c>
      <c r="EU18">
        <v>0</v>
      </c>
      <c r="EV18" s="6">
        <v>135537045.88</v>
      </c>
      <c r="EW18" s="4">
        <v>8.1203000000000003</v>
      </c>
      <c r="EX18" s="6">
        <v>0</v>
      </c>
      <c r="EY18">
        <v>0</v>
      </c>
      <c r="EZ18" s="6">
        <v>0</v>
      </c>
      <c r="FA18">
        <v>0</v>
      </c>
      <c r="FB18" s="6">
        <v>0</v>
      </c>
      <c r="FC18">
        <v>0</v>
      </c>
      <c r="FD18" s="6">
        <v>0</v>
      </c>
      <c r="FE18">
        <v>0</v>
      </c>
      <c r="FF18" s="6">
        <v>21285772</v>
      </c>
      <c r="FG18" s="4">
        <v>11.1388</v>
      </c>
      <c r="FH18" s="6">
        <v>0</v>
      </c>
      <c r="FI18">
        <v>0</v>
      </c>
      <c r="FJ18" s="6">
        <v>14840610</v>
      </c>
      <c r="FK18" s="4">
        <v>10.9175</v>
      </c>
      <c r="FL18" s="6">
        <v>0</v>
      </c>
      <c r="FM18">
        <v>0</v>
      </c>
    </row>
    <row r="19" spans="1:169">
      <c r="A19" t="s">
        <v>116</v>
      </c>
      <c r="B19" s="6">
        <v>386815819.55000001</v>
      </c>
      <c r="C19" s="4">
        <v>1.2495000000000001</v>
      </c>
      <c r="D19" s="6">
        <v>24946642.149999999</v>
      </c>
      <c r="E19" s="4">
        <v>8.4459999999999997</v>
      </c>
      <c r="F19" s="6">
        <v>4473120</v>
      </c>
      <c r="G19" s="4">
        <v>1.8389</v>
      </c>
      <c r="H19" s="6">
        <v>0</v>
      </c>
      <c r="I19">
        <v>0</v>
      </c>
      <c r="J19" s="6">
        <v>0</v>
      </c>
      <c r="K19">
        <v>0</v>
      </c>
      <c r="L19" s="6">
        <v>0</v>
      </c>
      <c r="M19">
        <v>0</v>
      </c>
      <c r="N19" s="6">
        <v>0</v>
      </c>
      <c r="O19">
        <v>0</v>
      </c>
      <c r="P19" s="6">
        <v>0</v>
      </c>
      <c r="Q19">
        <v>0</v>
      </c>
      <c r="R19" s="6">
        <v>0</v>
      </c>
      <c r="S19">
        <v>0</v>
      </c>
      <c r="T19" s="6">
        <v>0</v>
      </c>
      <c r="U19">
        <v>0</v>
      </c>
      <c r="V19" s="6">
        <v>0</v>
      </c>
      <c r="W19">
        <v>0</v>
      </c>
      <c r="X19" s="6">
        <v>0</v>
      </c>
      <c r="Y19">
        <v>0</v>
      </c>
      <c r="Z19" s="6">
        <v>0</v>
      </c>
      <c r="AA19">
        <v>0</v>
      </c>
      <c r="AB19" s="6">
        <v>0</v>
      </c>
      <c r="AC19">
        <v>0</v>
      </c>
      <c r="AD19" s="6">
        <v>88563756.700000003</v>
      </c>
      <c r="AE19" s="4">
        <v>2.9679000000000002</v>
      </c>
      <c r="AF19" s="6">
        <v>0</v>
      </c>
      <c r="AG19">
        <v>0</v>
      </c>
      <c r="AH19" s="6">
        <v>0</v>
      </c>
      <c r="AI19">
        <v>0</v>
      </c>
      <c r="AJ19" s="6">
        <v>0</v>
      </c>
      <c r="AK19">
        <v>0</v>
      </c>
      <c r="AL19" s="6">
        <v>3663000</v>
      </c>
      <c r="AM19" s="4">
        <v>3.3228</v>
      </c>
      <c r="AN19" s="6">
        <v>1725500</v>
      </c>
      <c r="AO19" s="4">
        <v>5.2596999999999996</v>
      </c>
      <c r="AP19" s="6">
        <v>0</v>
      </c>
      <c r="AQ19">
        <v>0</v>
      </c>
      <c r="AR19" s="6">
        <v>0</v>
      </c>
      <c r="AS19">
        <v>0</v>
      </c>
      <c r="AT19" s="6">
        <v>26483165.800000001</v>
      </c>
      <c r="AU19" s="4">
        <v>1.9309000000000001</v>
      </c>
      <c r="AV19" s="6">
        <v>0</v>
      </c>
      <c r="AW19">
        <v>0</v>
      </c>
      <c r="AX19" s="6">
        <v>0</v>
      </c>
      <c r="AY19">
        <v>0</v>
      </c>
      <c r="AZ19" s="6">
        <v>13860549.699999999</v>
      </c>
      <c r="BA19" s="4">
        <v>2.1191</v>
      </c>
      <c r="BB19" s="6">
        <v>0</v>
      </c>
      <c r="BC19">
        <v>0</v>
      </c>
      <c r="BD19" s="6">
        <v>12046440</v>
      </c>
      <c r="BE19" s="4">
        <v>5.4821</v>
      </c>
      <c r="BF19" s="6">
        <v>0</v>
      </c>
      <c r="BG19">
        <v>0</v>
      </c>
      <c r="BH19" s="6">
        <v>0</v>
      </c>
      <c r="BI19">
        <v>0</v>
      </c>
      <c r="BJ19" s="6">
        <v>0</v>
      </c>
      <c r="BK19">
        <v>0</v>
      </c>
      <c r="BL19" s="6">
        <v>20659739.199999999</v>
      </c>
      <c r="BM19" s="4">
        <v>5.8329000000000004</v>
      </c>
      <c r="BN19" s="6">
        <v>0</v>
      </c>
      <c r="BO19">
        <v>0</v>
      </c>
      <c r="BP19" s="6">
        <v>0</v>
      </c>
      <c r="BQ19">
        <v>0</v>
      </c>
      <c r="BR19" s="6">
        <v>0</v>
      </c>
      <c r="BS19">
        <v>0</v>
      </c>
      <c r="BT19" s="6">
        <v>0</v>
      </c>
      <c r="BU19">
        <v>0</v>
      </c>
      <c r="BV19" s="6">
        <v>0</v>
      </c>
      <c r="BW19">
        <v>0</v>
      </c>
      <c r="BX19" s="6">
        <v>3158350.8</v>
      </c>
      <c r="BY19" s="4">
        <v>4.4382999999999999</v>
      </c>
      <c r="BZ19" s="6">
        <v>0</v>
      </c>
      <c r="CA19">
        <v>0</v>
      </c>
      <c r="CB19" s="6">
        <v>124285548.90000001</v>
      </c>
      <c r="CC19" s="4">
        <v>1.5743</v>
      </c>
      <c r="CD19" s="6">
        <v>0</v>
      </c>
      <c r="CE19">
        <v>0</v>
      </c>
      <c r="CF19" s="6">
        <v>0</v>
      </c>
      <c r="CG19">
        <v>0</v>
      </c>
      <c r="CH19" s="6">
        <v>3659500</v>
      </c>
      <c r="CI19" s="4">
        <v>3.9710000000000001</v>
      </c>
      <c r="CJ19" s="6">
        <v>379400</v>
      </c>
      <c r="CK19" s="4">
        <v>1.2878000000000001</v>
      </c>
      <c r="CL19" s="6">
        <v>0</v>
      </c>
      <c r="CM19">
        <v>0</v>
      </c>
      <c r="CN19" s="6">
        <v>0</v>
      </c>
      <c r="CO19">
        <v>0</v>
      </c>
      <c r="CP19" s="6">
        <v>0</v>
      </c>
      <c r="CQ19">
        <v>0</v>
      </c>
      <c r="CR19" s="6">
        <v>0</v>
      </c>
      <c r="CS19">
        <v>0</v>
      </c>
      <c r="CT19" s="6">
        <v>0</v>
      </c>
      <c r="CU19">
        <v>0</v>
      </c>
      <c r="CV19" s="6">
        <v>0</v>
      </c>
      <c r="CW19">
        <v>0</v>
      </c>
      <c r="CX19" s="6">
        <v>0</v>
      </c>
      <c r="CY19">
        <v>0</v>
      </c>
      <c r="CZ19" s="6">
        <v>0</v>
      </c>
      <c r="DA19">
        <v>0</v>
      </c>
      <c r="DB19" s="6">
        <v>0</v>
      </c>
      <c r="DC19">
        <v>0</v>
      </c>
      <c r="DD19" s="6">
        <v>0</v>
      </c>
      <c r="DE19">
        <v>0</v>
      </c>
      <c r="DF19" s="6">
        <v>0</v>
      </c>
      <c r="DG19">
        <v>0</v>
      </c>
      <c r="DH19" s="6">
        <v>0</v>
      </c>
      <c r="DI19">
        <v>0</v>
      </c>
      <c r="DJ19" s="6">
        <v>0</v>
      </c>
      <c r="DK19">
        <v>0</v>
      </c>
      <c r="DL19" s="6">
        <v>0</v>
      </c>
      <c r="DM19">
        <v>0</v>
      </c>
      <c r="DN19" s="6">
        <v>0</v>
      </c>
      <c r="DO19">
        <v>0</v>
      </c>
      <c r="DP19" s="6">
        <v>0</v>
      </c>
      <c r="DQ19">
        <v>0</v>
      </c>
      <c r="DR19" s="6">
        <v>0</v>
      </c>
      <c r="DS19">
        <v>0</v>
      </c>
      <c r="DT19" s="6">
        <v>0</v>
      </c>
      <c r="DU19">
        <v>0</v>
      </c>
      <c r="DV19" s="6">
        <v>31139742.800000001</v>
      </c>
      <c r="DW19" s="4">
        <v>4.8434999999999997</v>
      </c>
      <c r="DX19" s="6">
        <v>3532800</v>
      </c>
      <c r="DY19" s="4">
        <v>3.1846999999999999</v>
      </c>
      <c r="DZ19" s="6">
        <v>0</v>
      </c>
      <c r="EA19">
        <v>0</v>
      </c>
      <c r="EB19" s="6">
        <v>0</v>
      </c>
      <c r="EC19">
        <v>0</v>
      </c>
      <c r="ED19" s="6">
        <v>0</v>
      </c>
      <c r="EE19">
        <v>0</v>
      </c>
      <c r="EF19" s="6">
        <v>2970051.6</v>
      </c>
      <c r="EG19" s="4">
        <v>2.4481999999999999</v>
      </c>
      <c r="EH19" s="6">
        <v>0</v>
      </c>
      <c r="EI19">
        <v>0</v>
      </c>
      <c r="EJ19" s="6">
        <v>0</v>
      </c>
      <c r="EK19">
        <v>0</v>
      </c>
      <c r="EL19" s="6">
        <v>0</v>
      </c>
      <c r="EM19">
        <v>0</v>
      </c>
      <c r="EN19" s="6">
        <v>0</v>
      </c>
      <c r="EO19">
        <v>0</v>
      </c>
      <c r="EP19" s="6">
        <v>0</v>
      </c>
      <c r="EQ19">
        <v>0</v>
      </c>
      <c r="ER19" s="6">
        <v>0</v>
      </c>
      <c r="ES19">
        <v>0</v>
      </c>
      <c r="ET19" s="6">
        <v>0</v>
      </c>
      <c r="EU19">
        <v>0</v>
      </c>
      <c r="EV19" s="6">
        <v>7735139.2000000002</v>
      </c>
      <c r="EW19" s="4">
        <v>0.46339999999999998</v>
      </c>
      <c r="EX19" s="6">
        <v>0</v>
      </c>
      <c r="EY19">
        <v>0</v>
      </c>
      <c r="EZ19" s="6">
        <v>0</v>
      </c>
      <c r="FA19">
        <v>0</v>
      </c>
      <c r="FB19" s="6">
        <v>0</v>
      </c>
      <c r="FC19">
        <v>0</v>
      </c>
      <c r="FD19" s="6">
        <v>0</v>
      </c>
      <c r="FE19">
        <v>0</v>
      </c>
      <c r="FF19" s="6">
        <v>4302400</v>
      </c>
      <c r="FG19" s="4">
        <v>2.2513999999999998</v>
      </c>
      <c r="FH19" s="6">
        <v>0</v>
      </c>
      <c r="FI19">
        <v>0</v>
      </c>
      <c r="FJ19" s="6">
        <v>9230972.6999999993</v>
      </c>
      <c r="FK19" s="4">
        <v>6.7907999999999999</v>
      </c>
      <c r="FL19" s="6">
        <v>0</v>
      </c>
      <c r="FM19">
        <v>0</v>
      </c>
    </row>
    <row r="20" spans="1:169">
      <c r="A20" t="s">
        <v>117</v>
      </c>
      <c r="B20" s="6">
        <v>1148616478.3</v>
      </c>
      <c r="C20" s="4">
        <v>3.7101999999999999</v>
      </c>
      <c r="D20" s="6">
        <v>23358000</v>
      </c>
      <c r="E20" s="4">
        <v>7.9081000000000001</v>
      </c>
      <c r="F20" s="6">
        <v>8030182</v>
      </c>
      <c r="G20" s="4">
        <v>3.3012999999999999</v>
      </c>
      <c r="H20" s="6">
        <v>0</v>
      </c>
      <c r="I20">
        <v>0</v>
      </c>
      <c r="J20" s="6">
        <v>10915896.800000001</v>
      </c>
      <c r="K20" s="4">
        <v>4.6398000000000001</v>
      </c>
      <c r="L20" s="6">
        <v>8041040</v>
      </c>
      <c r="M20" s="4">
        <v>2.0234000000000001</v>
      </c>
      <c r="N20" s="6">
        <v>0</v>
      </c>
      <c r="O20">
        <v>0</v>
      </c>
      <c r="P20" s="6">
        <v>0</v>
      </c>
      <c r="Q20">
        <v>0</v>
      </c>
      <c r="R20" s="6">
        <v>0</v>
      </c>
      <c r="S20">
        <v>0</v>
      </c>
      <c r="T20" s="6">
        <v>3126145.84</v>
      </c>
      <c r="U20" s="4">
        <v>5.4810999999999996</v>
      </c>
      <c r="V20" s="6">
        <v>0</v>
      </c>
      <c r="W20">
        <v>0</v>
      </c>
      <c r="X20" s="6">
        <v>0</v>
      </c>
      <c r="Y20">
        <v>0</v>
      </c>
      <c r="Z20" s="6">
        <v>0</v>
      </c>
      <c r="AA20">
        <v>0</v>
      </c>
      <c r="AB20" s="6">
        <v>0</v>
      </c>
      <c r="AC20">
        <v>0</v>
      </c>
      <c r="AD20" s="6">
        <v>321981482.35000002</v>
      </c>
      <c r="AE20" s="4">
        <v>10.79</v>
      </c>
      <c r="AF20" s="6">
        <v>0</v>
      </c>
      <c r="AG20">
        <v>0</v>
      </c>
      <c r="AH20" s="6">
        <v>0</v>
      </c>
      <c r="AI20">
        <v>0</v>
      </c>
      <c r="AJ20" s="6">
        <v>0</v>
      </c>
      <c r="AK20">
        <v>0</v>
      </c>
      <c r="AL20" s="6">
        <v>10943600</v>
      </c>
      <c r="AM20" s="4">
        <v>9.9270999999999994</v>
      </c>
      <c r="AN20" s="6">
        <v>8841906.7599999998</v>
      </c>
      <c r="AO20" s="4">
        <v>26.952200000000001</v>
      </c>
      <c r="AP20" s="6">
        <v>13179244.390000001</v>
      </c>
      <c r="AQ20" s="4">
        <v>5.3795999999999999</v>
      </c>
      <c r="AR20" s="6">
        <v>95226583.049999997</v>
      </c>
      <c r="AS20" s="4">
        <v>6.7641</v>
      </c>
      <c r="AT20" s="6">
        <v>87526197.150000006</v>
      </c>
      <c r="AU20" s="4">
        <v>6.3817000000000004</v>
      </c>
      <c r="AV20" s="6">
        <v>0</v>
      </c>
      <c r="AW20">
        <v>0</v>
      </c>
      <c r="AX20" s="6">
        <v>0</v>
      </c>
      <c r="AY20">
        <v>0</v>
      </c>
      <c r="AZ20" s="6">
        <v>75578458.049999997</v>
      </c>
      <c r="BA20" s="4">
        <v>11.5548</v>
      </c>
      <c r="BB20" s="6">
        <v>0</v>
      </c>
      <c r="BC20">
        <v>0</v>
      </c>
      <c r="BD20" s="6">
        <v>26724773.34</v>
      </c>
      <c r="BE20" s="4">
        <v>12.162000000000001</v>
      </c>
      <c r="BF20" s="6">
        <v>0</v>
      </c>
      <c r="BG20">
        <v>0</v>
      </c>
      <c r="BH20" s="6">
        <v>0</v>
      </c>
      <c r="BI20">
        <v>0</v>
      </c>
      <c r="BJ20" s="6">
        <v>0</v>
      </c>
      <c r="BK20">
        <v>0</v>
      </c>
      <c r="BL20" s="6">
        <v>32210785.600000001</v>
      </c>
      <c r="BM20" s="4">
        <v>9.0940999999999992</v>
      </c>
      <c r="BN20" s="6">
        <v>2091650</v>
      </c>
      <c r="BO20" s="4">
        <v>7.7112999999999996</v>
      </c>
      <c r="BP20" s="6">
        <v>524890</v>
      </c>
      <c r="BQ20" s="4">
        <v>8.1646999999999998</v>
      </c>
      <c r="BR20" s="6">
        <v>1731914</v>
      </c>
      <c r="BS20" s="4">
        <v>8.3127999999999993</v>
      </c>
      <c r="BT20" s="6">
        <v>7306252</v>
      </c>
      <c r="BU20" s="4">
        <v>14.272600000000001</v>
      </c>
      <c r="BV20" s="6">
        <v>0</v>
      </c>
      <c r="BW20">
        <v>0</v>
      </c>
      <c r="BX20" s="6">
        <v>4784578</v>
      </c>
      <c r="BY20" s="4">
        <v>6.7234999999999996</v>
      </c>
      <c r="BZ20" s="6">
        <v>0</v>
      </c>
      <c r="CA20">
        <v>0</v>
      </c>
      <c r="CB20" s="6">
        <v>93007355.590000004</v>
      </c>
      <c r="CC20" s="4">
        <v>1.1780999999999999</v>
      </c>
      <c r="CD20" s="6">
        <v>0</v>
      </c>
      <c r="CE20">
        <v>0</v>
      </c>
      <c r="CF20" s="6">
        <v>3483800</v>
      </c>
      <c r="CG20" s="4">
        <v>8.0958000000000006</v>
      </c>
      <c r="CH20" s="6">
        <v>7424476.96</v>
      </c>
      <c r="CI20" s="4">
        <v>8.0564</v>
      </c>
      <c r="CJ20" s="6">
        <v>3055557.05</v>
      </c>
      <c r="CK20" s="4">
        <v>10.371700000000001</v>
      </c>
      <c r="CL20" s="6">
        <v>0</v>
      </c>
      <c r="CM20">
        <v>0</v>
      </c>
      <c r="CN20" s="6">
        <v>0</v>
      </c>
      <c r="CO20">
        <v>0</v>
      </c>
      <c r="CP20" s="6">
        <v>41414735</v>
      </c>
      <c r="CQ20" s="4">
        <v>8.8779000000000003</v>
      </c>
      <c r="CR20" s="6">
        <v>0</v>
      </c>
      <c r="CS20">
        <v>0</v>
      </c>
      <c r="CT20" s="6">
        <v>75665418.650000006</v>
      </c>
      <c r="CU20" s="4">
        <v>21.709599999999998</v>
      </c>
      <c r="CV20" s="6">
        <v>0</v>
      </c>
      <c r="CW20">
        <v>0</v>
      </c>
      <c r="CX20" s="6">
        <v>0</v>
      </c>
      <c r="CY20">
        <v>0</v>
      </c>
      <c r="CZ20" s="6">
        <v>0</v>
      </c>
      <c r="DA20">
        <v>0</v>
      </c>
      <c r="DB20" s="6">
        <v>4336533.6399999997</v>
      </c>
      <c r="DC20" s="4">
        <v>6.9988999999999999</v>
      </c>
      <c r="DD20" s="6">
        <v>0</v>
      </c>
      <c r="DE20">
        <v>0</v>
      </c>
      <c r="DF20" s="6">
        <v>0</v>
      </c>
      <c r="DG20">
        <v>0</v>
      </c>
      <c r="DH20" s="6">
        <v>0</v>
      </c>
      <c r="DI20">
        <v>0</v>
      </c>
      <c r="DJ20" s="6">
        <v>0</v>
      </c>
      <c r="DK20">
        <v>0</v>
      </c>
      <c r="DL20" s="6">
        <v>0</v>
      </c>
      <c r="DM20">
        <v>0</v>
      </c>
      <c r="DN20" s="6">
        <v>11700925.199999999</v>
      </c>
      <c r="DO20" s="4">
        <v>7.5152999999999999</v>
      </c>
      <c r="DP20" s="6">
        <v>0</v>
      </c>
      <c r="DQ20">
        <v>0</v>
      </c>
      <c r="DR20" s="6">
        <v>13508437.210000001</v>
      </c>
      <c r="DS20" s="4">
        <v>3.2797000000000001</v>
      </c>
      <c r="DT20" s="6">
        <v>4012057</v>
      </c>
      <c r="DU20" s="4">
        <v>1.9635</v>
      </c>
      <c r="DV20" s="6">
        <v>51402625.350000001</v>
      </c>
      <c r="DW20" s="4">
        <v>7.9953000000000003</v>
      </c>
      <c r="DX20" s="6">
        <v>6283446</v>
      </c>
      <c r="DY20" s="4">
        <v>5.6643999999999997</v>
      </c>
      <c r="DZ20" s="6">
        <v>22269206</v>
      </c>
      <c r="EA20" s="4">
        <v>6.2332000000000001</v>
      </c>
      <c r="EB20" s="6">
        <v>0</v>
      </c>
      <c r="EC20">
        <v>0</v>
      </c>
      <c r="ED20" s="6">
        <v>0</v>
      </c>
      <c r="EE20">
        <v>0</v>
      </c>
      <c r="EF20" s="6">
        <v>13245161.6</v>
      </c>
      <c r="EG20" s="4">
        <v>10.917999999999999</v>
      </c>
      <c r="EH20" s="6">
        <v>0</v>
      </c>
      <c r="EI20">
        <v>0</v>
      </c>
      <c r="EJ20" s="6">
        <v>0</v>
      </c>
      <c r="EK20">
        <v>0</v>
      </c>
      <c r="EL20" s="6">
        <v>0</v>
      </c>
      <c r="EM20">
        <v>0</v>
      </c>
      <c r="EN20" s="6">
        <v>0</v>
      </c>
      <c r="EO20">
        <v>0</v>
      </c>
      <c r="EP20" s="6">
        <v>0</v>
      </c>
      <c r="EQ20">
        <v>0</v>
      </c>
      <c r="ER20" s="6">
        <v>0</v>
      </c>
      <c r="ES20">
        <v>0</v>
      </c>
      <c r="ET20" s="6">
        <v>0</v>
      </c>
      <c r="EU20">
        <v>0</v>
      </c>
      <c r="EV20" s="6">
        <v>26268538.719999999</v>
      </c>
      <c r="EW20" s="4">
        <v>1.5738000000000001</v>
      </c>
      <c r="EX20" s="6">
        <v>0</v>
      </c>
      <c r="EY20">
        <v>0</v>
      </c>
      <c r="EZ20" s="6">
        <v>0</v>
      </c>
      <c r="FA20">
        <v>0</v>
      </c>
      <c r="FB20" s="6">
        <v>0</v>
      </c>
      <c r="FC20">
        <v>0</v>
      </c>
      <c r="FD20" s="6">
        <v>0</v>
      </c>
      <c r="FE20">
        <v>0</v>
      </c>
      <c r="FF20" s="6">
        <v>11588300</v>
      </c>
      <c r="FG20" s="4">
        <v>6.0640999999999998</v>
      </c>
      <c r="FH20" s="6">
        <v>0</v>
      </c>
      <c r="FI20">
        <v>0</v>
      </c>
      <c r="FJ20" s="6">
        <v>17826325</v>
      </c>
      <c r="FK20" s="4">
        <v>13.113899999999999</v>
      </c>
      <c r="FL20" s="6">
        <v>0</v>
      </c>
      <c r="FM20">
        <v>0</v>
      </c>
    </row>
    <row r="21" spans="1:169">
      <c r="A21" t="s">
        <v>118</v>
      </c>
      <c r="B21" s="6">
        <v>548559518</v>
      </c>
      <c r="C21" s="4">
        <v>1.7719</v>
      </c>
      <c r="D21" s="6">
        <v>4470000</v>
      </c>
      <c r="E21" s="4">
        <v>1.5134000000000001</v>
      </c>
      <c r="F21" s="6">
        <v>12367000</v>
      </c>
      <c r="G21" s="4">
        <v>5.0842000000000001</v>
      </c>
      <c r="H21" s="6">
        <v>0</v>
      </c>
      <c r="I21">
        <v>0</v>
      </c>
      <c r="J21" s="6">
        <v>0</v>
      </c>
      <c r="K21">
        <v>0</v>
      </c>
      <c r="L21" s="6">
        <v>14006000</v>
      </c>
      <c r="M21" s="4">
        <v>3.5244</v>
      </c>
      <c r="N21" s="6">
        <v>0</v>
      </c>
      <c r="O21">
        <v>0</v>
      </c>
      <c r="P21" s="6">
        <v>0</v>
      </c>
      <c r="Q21">
        <v>0</v>
      </c>
      <c r="R21" s="6">
        <v>0</v>
      </c>
      <c r="S21">
        <v>0</v>
      </c>
      <c r="T21" s="6">
        <v>2384000</v>
      </c>
      <c r="U21" s="4">
        <v>4.1798999999999999</v>
      </c>
      <c r="V21" s="6">
        <v>0</v>
      </c>
      <c r="W21">
        <v>0</v>
      </c>
      <c r="X21" s="6">
        <v>0</v>
      </c>
      <c r="Y21">
        <v>0</v>
      </c>
      <c r="Z21" s="6">
        <v>0</v>
      </c>
      <c r="AA21">
        <v>0</v>
      </c>
      <c r="AB21" s="6">
        <v>0</v>
      </c>
      <c r="AC21">
        <v>0</v>
      </c>
      <c r="AD21" s="6">
        <v>102877646</v>
      </c>
      <c r="AE21" s="4">
        <v>3.4476</v>
      </c>
      <c r="AF21" s="6">
        <v>0</v>
      </c>
      <c r="AG21">
        <v>0</v>
      </c>
      <c r="AH21" s="6">
        <v>0</v>
      </c>
      <c r="AI21">
        <v>0</v>
      </c>
      <c r="AJ21" s="6">
        <v>0</v>
      </c>
      <c r="AK21">
        <v>0</v>
      </c>
      <c r="AL21" s="6">
        <v>0</v>
      </c>
      <c r="AM21">
        <v>0</v>
      </c>
      <c r="AN21" s="6">
        <v>0</v>
      </c>
      <c r="AO21">
        <v>0</v>
      </c>
      <c r="AP21" s="6">
        <v>6258000</v>
      </c>
      <c r="AQ21" s="4">
        <v>2.5543999999999998</v>
      </c>
      <c r="AR21" s="6">
        <v>13171600</v>
      </c>
      <c r="AS21" s="4">
        <v>0.93559999999999999</v>
      </c>
      <c r="AT21" s="6">
        <v>50898400</v>
      </c>
      <c r="AU21" s="4">
        <v>3.7111000000000001</v>
      </c>
      <c r="AV21" s="6">
        <v>0</v>
      </c>
      <c r="AW21">
        <v>0</v>
      </c>
      <c r="AX21" s="6">
        <v>0</v>
      </c>
      <c r="AY21">
        <v>0</v>
      </c>
      <c r="AZ21" s="6">
        <v>20527730</v>
      </c>
      <c r="BA21" s="4">
        <v>3.1383999999999999</v>
      </c>
      <c r="BB21" s="6">
        <v>0</v>
      </c>
      <c r="BC21">
        <v>0</v>
      </c>
      <c r="BD21" s="6">
        <v>0</v>
      </c>
      <c r="BE21">
        <v>0</v>
      </c>
      <c r="BF21" s="6">
        <v>0</v>
      </c>
      <c r="BG21">
        <v>0</v>
      </c>
      <c r="BH21" s="6">
        <v>0</v>
      </c>
      <c r="BI21">
        <v>0</v>
      </c>
      <c r="BJ21" s="6">
        <v>0</v>
      </c>
      <c r="BK21">
        <v>0</v>
      </c>
      <c r="BL21" s="6">
        <v>0</v>
      </c>
      <c r="BM21">
        <v>0</v>
      </c>
      <c r="BN21" s="6">
        <v>894000</v>
      </c>
      <c r="BO21" s="4">
        <v>3.2959000000000001</v>
      </c>
      <c r="BP21" s="6">
        <v>357600</v>
      </c>
      <c r="BQ21" s="4">
        <v>5.5625</v>
      </c>
      <c r="BR21" s="6">
        <v>1013200</v>
      </c>
      <c r="BS21" s="4">
        <v>4.8631000000000002</v>
      </c>
      <c r="BT21" s="6">
        <v>1969780</v>
      </c>
      <c r="BU21" s="4">
        <v>3.8479000000000001</v>
      </c>
      <c r="BV21" s="6">
        <v>0</v>
      </c>
      <c r="BW21">
        <v>0</v>
      </c>
      <c r="BX21" s="6">
        <v>0</v>
      </c>
      <c r="BY21">
        <v>0</v>
      </c>
      <c r="BZ21" s="6">
        <v>0</v>
      </c>
      <c r="CA21">
        <v>0</v>
      </c>
      <c r="CB21" s="6">
        <v>207889568</v>
      </c>
      <c r="CC21" s="4">
        <v>2.6332</v>
      </c>
      <c r="CD21" s="6">
        <v>0</v>
      </c>
      <c r="CE21">
        <v>0</v>
      </c>
      <c r="CF21" s="6">
        <v>1490000</v>
      </c>
      <c r="CG21" s="4">
        <v>3.4624999999999999</v>
      </c>
      <c r="CH21" s="6">
        <v>2944900</v>
      </c>
      <c r="CI21" s="4">
        <v>3.1956000000000002</v>
      </c>
      <c r="CJ21" s="6">
        <v>1206900</v>
      </c>
      <c r="CK21" s="4">
        <v>4.0967000000000002</v>
      </c>
      <c r="CL21" s="6">
        <v>0</v>
      </c>
      <c r="CM21">
        <v>0</v>
      </c>
      <c r="CN21" s="6">
        <v>2235000</v>
      </c>
      <c r="CO21" s="4">
        <v>0.93120000000000003</v>
      </c>
      <c r="CP21" s="6">
        <v>0</v>
      </c>
      <c r="CQ21">
        <v>0</v>
      </c>
      <c r="CR21" s="6">
        <v>0</v>
      </c>
      <c r="CS21">
        <v>0</v>
      </c>
      <c r="CT21" s="6">
        <v>9178400</v>
      </c>
      <c r="CU21" s="4">
        <v>2.6334</v>
      </c>
      <c r="CV21" s="6">
        <v>0</v>
      </c>
      <c r="CW21">
        <v>0</v>
      </c>
      <c r="CX21" s="6">
        <v>0</v>
      </c>
      <c r="CY21">
        <v>0</v>
      </c>
      <c r="CZ21" s="6">
        <v>0</v>
      </c>
      <c r="DA21">
        <v>0</v>
      </c>
      <c r="DB21" s="6">
        <v>2149474</v>
      </c>
      <c r="DC21" s="4">
        <v>3.4691000000000001</v>
      </c>
      <c r="DD21" s="6">
        <v>0</v>
      </c>
      <c r="DE21">
        <v>0</v>
      </c>
      <c r="DF21" s="6">
        <v>0</v>
      </c>
      <c r="DG21">
        <v>0</v>
      </c>
      <c r="DH21" s="6">
        <v>0</v>
      </c>
      <c r="DI21">
        <v>0</v>
      </c>
      <c r="DJ21" s="6">
        <v>0</v>
      </c>
      <c r="DK21">
        <v>0</v>
      </c>
      <c r="DL21" s="6">
        <v>0</v>
      </c>
      <c r="DM21">
        <v>0</v>
      </c>
      <c r="DN21" s="6">
        <v>4201800</v>
      </c>
      <c r="DO21" s="4">
        <v>2.6987000000000001</v>
      </c>
      <c r="DP21" s="6">
        <v>0</v>
      </c>
      <c r="DQ21">
        <v>0</v>
      </c>
      <c r="DR21" s="6">
        <v>5662000</v>
      </c>
      <c r="DS21" s="4">
        <v>1.3747</v>
      </c>
      <c r="DT21" s="6">
        <v>7669626</v>
      </c>
      <c r="DU21" s="4">
        <v>3.7536</v>
      </c>
      <c r="DV21" s="6">
        <v>0</v>
      </c>
      <c r="DW21">
        <v>0</v>
      </c>
      <c r="DX21" s="6">
        <v>0</v>
      </c>
      <c r="DY21">
        <v>0</v>
      </c>
      <c r="DZ21" s="6">
        <v>10408544</v>
      </c>
      <c r="EA21" s="4">
        <v>2.9134000000000002</v>
      </c>
      <c r="EB21" s="6">
        <v>0</v>
      </c>
      <c r="EC21">
        <v>0</v>
      </c>
      <c r="ED21" s="6">
        <v>0</v>
      </c>
      <c r="EE21">
        <v>0</v>
      </c>
      <c r="EF21" s="6">
        <v>6119132</v>
      </c>
      <c r="EG21" s="4">
        <v>5.0439999999999996</v>
      </c>
      <c r="EH21" s="6">
        <v>0</v>
      </c>
      <c r="EI21">
        <v>0</v>
      </c>
      <c r="EJ21" s="6">
        <v>0</v>
      </c>
      <c r="EK21">
        <v>0</v>
      </c>
      <c r="EL21" s="6">
        <v>0</v>
      </c>
      <c r="EM21">
        <v>0</v>
      </c>
      <c r="EN21" s="6">
        <v>0</v>
      </c>
      <c r="EO21">
        <v>0</v>
      </c>
      <c r="EP21" s="6">
        <v>0</v>
      </c>
      <c r="EQ21">
        <v>0</v>
      </c>
      <c r="ER21" s="6">
        <v>0</v>
      </c>
      <c r="ES21">
        <v>0</v>
      </c>
      <c r="ET21" s="6">
        <v>0</v>
      </c>
      <c r="EU21">
        <v>0</v>
      </c>
      <c r="EV21" s="6">
        <v>46224568</v>
      </c>
      <c r="EW21" s="4">
        <v>2.7694000000000001</v>
      </c>
      <c r="EX21" s="6">
        <v>0</v>
      </c>
      <c r="EY21">
        <v>0</v>
      </c>
      <c r="EZ21" s="6">
        <v>0</v>
      </c>
      <c r="FA21">
        <v>0</v>
      </c>
      <c r="FB21" s="6">
        <v>0</v>
      </c>
      <c r="FC21">
        <v>0</v>
      </c>
      <c r="FD21" s="6">
        <v>0</v>
      </c>
      <c r="FE21">
        <v>0</v>
      </c>
      <c r="FF21" s="6">
        <v>7362250</v>
      </c>
      <c r="FG21" s="4">
        <v>3.8525999999999998</v>
      </c>
      <c r="FH21" s="6">
        <v>0</v>
      </c>
      <c r="FI21">
        <v>0</v>
      </c>
      <c r="FJ21" s="6">
        <v>2622400</v>
      </c>
      <c r="FK21" s="4">
        <v>1.9292</v>
      </c>
      <c r="FL21" s="6">
        <v>0</v>
      </c>
      <c r="FM21">
        <v>0</v>
      </c>
    </row>
    <row r="22" spans="1:169">
      <c r="A22" t="s">
        <v>120</v>
      </c>
      <c r="B22" s="6">
        <v>926890977.24000001</v>
      </c>
      <c r="C22" s="4">
        <v>2.9940000000000002</v>
      </c>
      <c r="D22" s="6">
        <v>1768500</v>
      </c>
      <c r="E22" s="4">
        <v>0.59870000000000001</v>
      </c>
      <c r="F22" s="6">
        <v>11941855.199999999</v>
      </c>
      <c r="G22" s="4">
        <v>4.9093999999999998</v>
      </c>
      <c r="H22" s="6">
        <v>0</v>
      </c>
      <c r="I22">
        <v>0</v>
      </c>
      <c r="J22" s="6">
        <v>0</v>
      </c>
      <c r="K22">
        <v>0</v>
      </c>
      <c r="L22" s="6">
        <v>12783897</v>
      </c>
      <c r="M22" s="4">
        <v>3.2168000000000001</v>
      </c>
      <c r="N22" s="6">
        <v>0</v>
      </c>
      <c r="O22">
        <v>0</v>
      </c>
      <c r="P22" s="6">
        <v>0</v>
      </c>
      <c r="Q22">
        <v>0</v>
      </c>
      <c r="R22" s="6">
        <v>0</v>
      </c>
      <c r="S22">
        <v>0</v>
      </c>
      <c r="T22" s="6">
        <v>1768500</v>
      </c>
      <c r="U22" s="4">
        <v>3.1006999999999998</v>
      </c>
      <c r="V22" s="6">
        <v>0</v>
      </c>
      <c r="W22">
        <v>0</v>
      </c>
      <c r="X22" s="6">
        <v>0</v>
      </c>
      <c r="Y22">
        <v>0</v>
      </c>
      <c r="Z22" s="6">
        <v>0</v>
      </c>
      <c r="AA22">
        <v>0</v>
      </c>
      <c r="AB22" s="6">
        <v>0</v>
      </c>
      <c r="AC22">
        <v>0</v>
      </c>
      <c r="AD22" s="6">
        <v>168818421.84</v>
      </c>
      <c r="AE22" s="4">
        <v>5.6573000000000002</v>
      </c>
      <c r="AF22" s="6">
        <v>0</v>
      </c>
      <c r="AG22">
        <v>0</v>
      </c>
      <c r="AH22" s="6">
        <v>0</v>
      </c>
      <c r="AI22">
        <v>0</v>
      </c>
      <c r="AJ22" s="6">
        <v>0</v>
      </c>
      <c r="AK22">
        <v>0</v>
      </c>
      <c r="AL22" s="6">
        <v>0</v>
      </c>
      <c r="AM22">
        <v>0</v>
      </c>
      <c r="AN22" s="6">
        <v>1339560</v>
      </c>
      <c r="AO22" s="4">
        <v>4.0833000000000004</v>
      </c>
      <c r="AP22" s="6">
        <v>6590610</v>
      </c>
      <c r="AQ22" s="4">
        <v>2.6901999999999999</v>
      </c>
      <c r="AR22" s="6">
        <v>104764807.2</v>
      </c>
      <c r="AS22" s="4">
        <v>7.4417</v>
      </c>
      <c r="AT22" s="6">
        <v>87743031</v>
      </c>
      <c r="AU22" s="4">
        <v>6.3975</v>
      </c>
      <c r="AV22" s="6">
        <v>0</v>
      </c>
      <c r="AW22">
        <v>0</v>
      </c>
      <c r="AX22" s="6">
        <v>0</v>
      </c>
      <c r="AY22">
        <v>0</v>
      </c>
      <c r="AZ22" s="6">
        <v>45041674.100000001</v>
      </c>
      <c r="BA22" s="4">
        <v>6.8861999999999997</v>
      </c>
      <c r="BB22" s="6">
        <v>0</v>
      </c>
      <c r="BC22">
        <v>0</v>
      </c>
      <c r="BD22" s="6">
        <v>4080814.43</v>
      </c>
      <c r="BE22" s="4">
        <v>1.8571</v>
      </c>
      <c r="BF22" s="6">
        <v>0</v>
      </c>
      <c r="BG22">
        <v>0</v>
      </c>
      <c r="BH22" s="6">
        <v>0</v>
      </c>
      <c r="BI22">
        <v>0</v>
      </c>
      <c r="BJ22" s="6">
        <v>0</v>
      </c>
      <c r="BK22">
        <v>0</v>
      </c>
      <c r="BL22" s="6">
        <v>26956253.449999999</v>
      </c>
      <c r="BM22" s="4">
        <v>7.6105999999999998</v>
      </c>
      <c r="BN22" s="6">
        <v>277130</v>
      </c>
      <c r="BO22" s="4">
        <v>1.0217000000000001</v>
      </c>
      <c r="BP22" s="6">
        <v>495180</v>
      </c>
      <c r="BQ22" s="4">
        <v>7.7026000000000003</v>
      </c>
      <c r="BR22" s="6">
        <v>1579860</v>
      </c>
      <c r="BS22" s="4">
        <v>7.5829000000000004</v>
      </c>
      <c r="BT22" s="6">
        <v>2080973.2</v>
      </c>
      <c r="BU22" s="4">
        <v>4.0651000000000002</v>
      </c>
      <c r="BV22" s="6">
        <v>0</v>
      </c>
      <c r="BW22">
        <v>0</v>
      </c>
      <c r="BX22" s="6">
        <v>0</v>
      </c>
      <c r="BY22">
        <v>0</v>
      </c>
      <c r="BZ22" s="6">
        <v>0</v>
      </c>
      <c r="CA22">
        <v>0</v>
      </c>
      <c r="CB22" s="6">
        <v>239564547</v>
      </c>
      <c r="CC22" s="4">
        <v>3.0344000000000002</v>
      </c>
      <c r="CD22" s="6">
        <v>0</v>
      </c>
      <c r="CE22">
        <v>0</v>
      </c>
      <c r="CF22" s="6">
        <v>1488400</v>
      </c>
      <c r="CG22" s="4">
        <v>3.4588000000000001</v>
      </c>
      <c r="CH22" s="6">
        <v>5837500</v>
      </c>
      <c r="CI22" s="4">
        <v>6.3343999999999996</v>
      </c>
      <c r="CJ22" s="6">
        <v>1484272</v>
      </c>
      <c r="CK22" s="4">
        <v>5.0381999999999998</v>
      </c>
      <c r="CL22" s="6">
        <v>0</v>
      </c>
      <c r="CM22">
        <v>0</v>
      </c>
      <c r="CN22" s="6">
        <v>589500</v>
      </c>
      <c r="CO22" s="4">
        <v>0.24560000000000001</v>
      </c>
      <c r="CP22" s="6">
        <v>22551786</v>
      </c>
      <c r="CQ22" s="4">
        <v>4.8342999999999998</v>
      </c>
      <c r="CR22" s="6">
        <v>0</v>
      </c>
      <c r="CS22">
        <v>0</v>
      </c>
      <c r="CT22" s="6">
        <v>0</v>
      </c>
      <c r="CU22">
        <v>0</v>
      </c>
      <c r="CV22" s="6">
        <v>0</v>
      </c>
      <c r="CW22">
        <v>0</v>
      </c>
      <c r="CX22" s="6">
        <v>0</v>
      </c>
      <c r="CY22">
        <v>0</v>
      </c>
      <c r="CZ22" s="6">
        <v>0</v>
      </c>
      <c r="DA22">
        <v>0</v>
      </c>
      <c r="DB22" s="6">
        <v>0</v>
      </c>
      <c r="DC22">
        <v>0</v>
      </c>
      <c r="DD22" s="6">
        <v>0</v>
      </c>
      <c r="DE22">
        <v>0</v>
      </c>
      <c r="DF22" s="6">
        <v>0</v>
      </c>
      <c r="DG22">
        <v>0</v>
      </c>
      <c r="DH22" s="6">
        <v>0</v>
      </c>
      <c r="DI22">
        <v>0</v>
      </c>
      <c r="DJ22" s="6">
        <v>0</v>
      </c>
      <c r="DK22">
        <v>0</v>
      </c>
      <c r="DL22" s="6">
        <v>0</v>
      </c>
      <c r="DM22">
        <v>0</v>
      </c>
      <c r="DN22" s="6">
        <v>13092550</v>
      </c>
      <c r="DO22" s="4">
        <v>8.4091000000000005</v>
      </c>
      <c r="DP22" s="6">
        <v>0</v>
      </c>
      <c r="DQ22">
        <v>0</v>
      </c>
      <c r="DR22" s="6">
        <v>8051750</v>
      </c>
      <c r="DS22" s="4">
        <v>1.9549000000000001</v>
      </c>
      <c r="DT22" s="6">
        <v>16725168</v>
      </c>
      <c r="DU22" s="4">
        <v>8.1853999999999996</v>
      </c>
      <c r="DV22" s="6">
        <v>41904746.520000003</v>
      </c>
      <c r="DW22" s="4">
        <v>6.5179999999999998</v>
      </c>
      <c r="DX22" s="6">
        <v>0</v>
      </c>
      <c r="DY22">
        <v>0</v>
      </c>
      <c r="DZ22" s="6">
        <v>17480993</v>
      </c>
      <c r="EA22" s="4">
        <v>4.8929</v>
      </c>
      <c r="EB22" s="6">
        <v>0</v>
      </c>
      <c r="EC22">
        <v>0</v>
      </c>
      <c r="ED22" s="6">
        <v>0</v>
      </c>
      <c r="EE22">
        <v>0</v>
      </c>
      <c r="EF22" s="6">
        <v>8891192.6999999993</v>
      </c>
      <c r="EG22" s="4">
        <v>7.3289999999999997</v>
      </c>
      <c r="EH22" s="6">
        <v>0</v>
      </c>
      <c r="EI22">
        <v>0</v>
      </c>
      <c r="EJ22" s="6">
        <v>0</v>
      </c>
      <c r="EK22">
        <v>0</v>
      </c>
      <c r="EL22" s="6">
        <v>0</v>
      </c>
      <c r="EM22">
        <v>0</v>
      </c>
      <c r="EN22" s="6">
        <v>0</v>
      </c>
      <c r="EO22">
        <v>0</v>
      </c>
      <c r="EP22" s="6">
        <v>0</v>
      </c>
      <c r="EQ22">
        <v>0</v>
      </c>
      <c r="ER22" s="6">
        <v>0</v>
      </c>
      <c r="ES22">
        <v>0</v>
      </c>
      <c r="ET22" s="6">
        <v>0</v>
      </c>
      <c r="EU22">
        <v>0</v>
      </c>
      <c r="EV22" s="6">
        <v>61672779.600000001</v>
      </c>
      <c r="EW22" s="4">
        <v>3.6949999999999998</v>
      </c>
      <c r="EX22" s="6">
        <v>0</v>
      </c>
      <c r="EY22">
        <v>0</v>
      </c>
      <c r="EZ22" s="6">
        <v>0</v>
      </c>
      <c r="FA22">
        <v>0</v>
      </c>
      <c r="FB22" s="6">
        <v>0</v>
      </c>
      <c r="FC22">
        <v>0</v>
      </c>
      <c r="FD22" s="6">
        <v>0</v>
      </c>
      <c r="FE22">
        <v>0</v>
      </c>
      <c r="FF22" s="6">
        <v>6715975</v>
      </c>
      <c r="FG22" s="4">
        <v>3.5144000000000002</v>
      </c>
      <c r="FH22" s="6">
        <v>0</v>
      </c>
      <c r="FI22">
        <v>0</v>
      </c>
      <c r="FJ22" s="6">
        <v>2808750</v>
      </c>
      <c r="FK22" s="4">
        <v>2.0663</v>
      </c>
      <c r="FL22" s="6">
        <v>0</v>
      </c>
      <c r="FM22">
        <v>0</v>
      </c>
    </row>
    <row r="23" spans="1:169">
      <c r="A23" t="s">
        <v>73</v>
      </c>
      <c r="B23" s="6">
        <v>133433745.53</v>
      </c>
      <c r="C23" s="4">
        <v>0.43099999999999999</v>
      </c>
      <c r="D23" s="6">
        <v>20222835</v>
      </c>
      <c r="E23" s="4">
        <v>6.8467000000000002</v>
      </c>
      <c r="F23" s="6">
        <v>5182050</v>
      </c>
      <c r="G23" s="4">
        <v>2.1303999999999998</v>
      </c>
      <c r="H23" s="6">
        <v>0</v>
      </c>
      <c r="I23">
        <v>0</v>
      </c>
      <c r="J23" s="6">
        <v>0</v>
      </c>
      <c r="K23">
        <v>0</v>
      </c>
      <c r="L23" s="6">
        <v>0</v>
      </c>
      <c r="M23">
        <v>0</v>
      </c>
      <c r="N23" s="6">
        <v>0</v>
      </c>
      <c r="O23">
        <v>0</v>
      </c>
      <c r="P23" s="6">
        <v>0</v>
      </c>
      <c r="Q23">
        <v>0</v>
      </c>
      <c r="R23" s="6">
        <v>0</v>
      </c>
      <c r="S23">
        <v>0</v>
      </c>
      <c r="T23" s="6">
        <v>1074000</v>
      </c>
      <c r="U23" s="4">
        <v>1.883</v>
      </c>
      <c r="V23" s="6">
        <v>0</v>
      </c>
      <c r="W23">
        <v>0</v>
      </c>
      <c r="X23" s="6">
        <v>0</v>
      </c>
      <c r="Y23">
        <v>0</v>
      </c>
      <c r="Z23" s="6">
        <v>0</v>
      </c>
      <c r="AA23">
        <v>0</v>
      </c>
      <c r="AB23" s="6">
        <v>0</v>
      </c>
      <c r="AC23">
        <v>0</v>
      </c>
      <c r="AD23" s="6">
        <v>44275153.829999998</v>
      </c>
      <c r="AE23" s="4">
        <v>1.4837</v>
      </c>
      <c r="AF23" s="6">
        <v>0</v>
      </c>
      <c r="AG23">
        <v>0</v>
      </c>
      <c r="AH23" s="6">
        <v>0</v>
      </c>
      <c r="AI23">
        <v>0</v>
      </c>
      <c r="AJ23" s="6">
        <v>0</v>
      </c>
      <c r="AK23">
        <v>0</v>
      </c>
      <c r="AL23" s="6">
        <v>4230000</v>
      </c>
      <c r="AM23" s="4">
        <v>3.8371</v>
      </c>
      <c r="AN23" s="6">
        <v>683531</v>
      </c>
      <c r="AO23" s="4">
        <v>2.0836000000000001</v>
      </c>
      <c r="AP23" s="6">
        <v>0</v>
      </c>
      <c r="AQ23">
        <v>0</v>
      </c>
      <c r="AR23" s="6">
        <v>0</v>
      </c>
      <c r="AS23">
        <v>0</v>
      </c>
      <c r="AT23" s="6">
        <v>0</v>
      </c>
      <c r="AU23">
        <v>0</v>
      </c>
      <c r="AV23" s="6">
        <v>0</v>
      </c>
      <c r="AW23">
        <v>0</v>
      </c>
      <c r="AX23" s="6">
        <v>0</v>
      </c>
      <c r="AY23">
        <v>0</v>
      </c>
      <c r="AZ23" s="6">
        <v>6613728</v>
      </c>
      <c r="BA23" s="4">
        <v>1.0111000000000001</v>
      </c>
      <c r="BB23" s="6">
        <v>0</v>
      </c>
      <c r="BC23">
        <v>0</v>
      </c>
      <c r="BD23" s="6">
        <v>0</v>
      </c>
      <c r="BE23">
        <v>0</v>
      </c>
      <c r="BF23" s="6">
        <v>0</v>
      </c>
      <c r="BG23">
        <v>0</v>
      </c>
      <c r="BH23" s="6">
        <v>0</v>
      </c>
      <c r="BI23">
        <v>0</v>
      </c>
      <c r="BJ23" s="6">
        <v>0</v>
      </c>
      <c r="BK23">
        <v>0</v>
      </c>
      <c r="BL23" s="6">
        <v>873622.5</v>
      </c>
      <c r="BM23" s="4">
        <v>0.2467</v>
      </c>
      <c r="BN23" s="6">
        <v>464230</v>
      </c>
      <c r="BO23" s="4">
        <v>1.7115</v>
      </c>
      <c r="BP23" s="6">
        <v>88000</v>
      </c>
      <c r="BQ23" s="4">
        <v>1.3688</v>
      </c>
      <c r="BR23" s="6">
        <v>0</v>
      </c>
      <c r="BS23">
        <v>0</v>
      </c>
      <c r="BT23" s="6">
        <v>0</v>
      </c>
      <c r="BU23">
        <v>0</v>
      </c>
      <c r="BV23" s="6">
        <v>0</v>
      </c>
      <c r="BW23">
        <v>0</v>
      </c>
      <c r="BX23" s="6">
        <v>0</v>
      </c>
      <c r="BY23">
        <v>0</v>
      </c>
      <c r="BZ23" s="6">
        <v>0</v>
      </c>
      <c r="CA23">
        <v>0</v>
      </c>
      <c r="CB23" s="6">
        <v>0</v>
      </c>
      <c r="CC23">
        <v>0</v>
      </c>
      <c r="CD23" s="6">
        <v>0</v>
      </c>
      <c r="CE23">
        <v>0</v>
      </c>
      <c r="CF23" s="6">
        <v>0</v>
      </c>
      <c r="CG23">
        <v>0</v>
      </c>
      <c r="CH23" s="6">
        <v>0</v>
      </c>
      <c r="CI23">
        <v>0</v>
      </c>
      <c r="CJ23" s="6">
        <v>188370</v>
      </c>
      <c r="CK23" s="4">
        <v>0.63939999999999997</v>
      </c>
      <c r="CL23" s="6">
        <v>0</v>
      </c>
      <c r="CM23">
        <v>0</v>
      </c>
      <c r="CN23" s="6">
        <v>0</v>
      </c>
      <c r="CO23">
        <v>0</v>
      </c>
      <c r="CP23" s="6">
        <v>13271891</v>
      </c>
      <c r="CQ23" s="4">
        <v>2.8450000000000002</v>
      </c>
      <c r="CR23" s="6">
        <v>0</v>
      </c>
      <c r="CS23">
        <v>0</v>
      </c>
      <c r="CT23" s="6">
        <v>8014787.75</v>
      </c>
      <c r="CU23" s="4">
        <v>2.2995999999999999</v>
      </c>
      <c r="CV23" s="6">
        <v>0</v>
      </c>
      <c r="CW23">
        <v>0</v>
      </c>
      <c r="CX23" s="6">
        <v>0</v>
      </c>
      <c r="CY23">
        <v>0</v>
      </c>
      <c r="CZ23" s="6">
        <v>0</v>
      </c>
      <c r="DA23">
        <v>0</v>
      </c>
      <c r="DB23" s="6">
        <v>1197966.45</v>
      </c>
      <c r="DC23" s="4">
        <v>1.9335</v>
      </c>
      <c r="DD23" s="6">
        <v>0</v>
      </c>
      <c r="DE23">
        <v>0</v>
      </c>
      <c r="DF23" s="6">
        <v>0</v>
      </c>
      <c r="DG23">
        <v>0</v>
      </c>
      <c r="DH23" s="6">
        <v>0</v>
      </c>
      <c r="DI23">
        <v>0</v>
      </c>
      <c r="DJ23" s="6">
        <v>0</v>
      </c>
      <c r="DK23">
        <v>0</v>
      </c>
      <c r="DL23" s="6">
        <v>0</v>
      </c>
      <c r="DM23">
        <v>0</v>
      </c>
      <c r="DN23" s="6">
        <v>4725225.1500000004</v>
      </c>
      <c r="DO23" s="4">
        <v>3.0348999999999999</v>
      </c>
      <c r="DP23" s="6">
        <v>0</v>
      </c>
      <c r="DQ23">
        <v>0</v>
      </c>
      <c r="DR23" s="6">
        <v>6965000</v>
      </c>
      <c r="DS23" s="4">
        <v>1.6910000000000001</v>
      </c>
      <c r="DT23" s="6">
        <v>0</v>
      </c>
      <c r="DU23">
        <v>0</v>
      </c>
      <c r="DV23" s="6">
        <v>1464100</v>
      </c>
      <c r="DW23" s="4">
        <v>0.22770000000000001</v>
      </c>
      <c r="DX23" s="6">
        <v>0</v>
      </c>
      <c r="DY23">
        <v>0</v>
      </c>
      <c r="DZ23" s="6">
        <v>2866000</v>
      </c>
      <c r="EA23" s="4">
        <v>0.80220000000000002</v>
      </c>
      <c r="EB23" s="6">
        <v>0</v>
      </c>
      <c r="EC23">
        <v>0</v>
      </c>
      <c r="ED23" s="6">
        <v>0</v>
      </c>
      <c r="EE23">
        <v>0</v>
      </c>
      <c r="EF23" s="6">
        <v>3809504.85</v>
      </c>
      <c r="EG23" s="4">
        <v>3.1402000000000001</v>
      </c>
      <c r="EH23" s="6">
        <v>0</v>
      </c>
      <c r="EI23">
        <v>0</v>
      </c>
      <c r="EJ23" s="6">
        <v>0</v>
      </c>
      <c r="EK23">
        <v>0</v>
      </c>
      <c r="EL23" s="6">
        <v>0</v>
      </c>
      <c r="EM23">
        <v>0</v>
      </c>
      <c r="EN23" s="6">
        <v>0</v>
      </c>
      <c r="EO23">
        <v>0</v>
      </c>
      <c r="EP23" s="6">
        <v>0</v>
      </c>
      <c r="EQ23">
        <v>0</v>
      </c>
      <c r="ER23" s="6">
        <v>0</v>
      </c>
      <c r="ES23">
        <v>0</v>
      </c>
      <c r="ET23" s="6">
        <v>0</v>
      </c>
      <c r="EU23">
        <v>0</v>
      </c>
      <c r="EV23" s="6">
        <v>0</v>
      </c>
      <c r="EW23">
        <v>0</v>
      </c>
      <c r="EX23" s="6">
        <v>0</v>
      </c>
      <c r="EY23">
        <v>0</v>
      </c>
      <c r="EZ23" s="6">
        <v>0</v>
      </c>
      <c r="FA23">
        <v>0</v>
      </c>
      <c r="FB23" s="6">
        <v>0</v>
      </c>
      <c r="FC23">
        <v>0</v>
      </c>
      <c r="FD23" s="6">
        <v>0</v>
      </c>
      <c r="FE23">
        <v>0</v>
      </c>
      <c r="FF23" s="6">
        <v>1692500</v>
      </c>
      <c r="FG23" s="4">
        <v>0.88570000000000004</v>
      </c>
      <c r="FH23" s="6">
        <v>0</v>
      </c>
      <c r="FI23">
        <v>0</v>
      </c>
      <c r="FJ23" s="6">
        <v>5531250</v>
      </c>
      <c r="FK23" s="4">
        <v>4.0690999999999997</v>
      </c>
      <c r="FL23" s="6">
        <v>0</v>
      </c>
      <c r="FM23">
        <v>0</v>
      </c>
    </row>
    <row r="24" spans="1:169">
      <c r="A24" t="s">
        <v>121</v>
      </c>
      <c r="B24" s="6">
        <v>0</v>
      </c>
      <c r="C24">
        <v>0</v>
      </c>
      <c r="D24" s="6">
        <v>0</v>
      </c>
      <c r="E24">
        <v>0</v>
      </c>
      <c r="F24" s="6">
        <v>0</v>
      </c>
      <c r="G24">
        <v>0</v>
      </c>
      <c r="H24" s="6">
        <v>0</v>
      </c>
      <c r="I24">
        <v>0</v>
      </c>
      <c r="J24" s="6">
        <v>0</v>
      </c>
      <c r="K24">
        <v>0</v>
      </c>
      <c r="L24" s="6">
        <v>0</v>
      </c>
      <c r="M24">
        <v>0</v>
      </c>
      <c r="N24" s="6">
        <v>0</v>
      </c>
      <c r="O24">
        <v>0</v>
      </c>
      <c r="P24" s="6">
        <v>0</v>
      </c>
      <c r="Q24">
        <v>0</v>
      </c>
      <c r="R24" s="6">
        <v>0</v>
      </c>
      <c r="S24">
        <v>0</v>
      </c>
      <c r="T24" s="6">
        <v>0</v>
      </c>
      <c r="U24">
        <v>0</v>
      </c>
      <c r="V24" s="6">
        <v>0</v>
      </c>
      <c r="W24">
        <v>0</v>
      </c>
      <c r="X24" s="6">
        <v>0</v>
      </c>
      <c r="Y24">
        <v>0</v>
      </c>
      <c r="Z24" s="6">
        <v>0</v>
      </c>
      <c r="AA24">
        <v>0</v>
      </c>
      <c r="AB24" s="6">
        <v>0</v>
      </c>
      <c r="AC24">
        <v>0</v>
      </c>
      <c r="AD24" s="6">
        <v>0</v>
      </c>
      <c r="AE24">
        <v>0</v>
      </c>
      <c r="AF24" s="6">
        <v>0</v>
      </c>
      <c r="AG24">
        <v>0</v>
      </c>
      <c r="AH24" s="6">
        <v>0</v>
      </c>
      <c r="AI24">
        <v>0</v>
      </c>
      <c r="AJ24" s="6">
        <v>0</v>
      </c>
      <c r="AK24">
        <v>0</v>
      </c>
      <c r="AL24" s="6">
        <v>0</v>
      </c>
      <c r="AM24">
        <v>0</v>
      </c>
      <c r="AN24" s="6">
        <v>0</v>
      </c>
      <c r="AO24">
        <v>0</v>
      </c>
      <c r="AP24" s="6">
        <v>0</v>
      </c>
      <c r="AQ24">
        <v>0</v>
      </c>
      <c r="AR24" s="6">
        <v>0</v>
      </c>
      <c r="AS24">
        <v>0</v>
      </c>
      <c r="AT24" s="6">
        <v>0</v>
      </c>
      <c r="AU24">
        <v>0</v>
      </c>
      <c r="AV24" s="6">
        <v>0</v>
      </c>
      <c r="AW24">
        <v>0</v>
      </c>
      <c r="AX24" s="6">
        <v>0</v>
      </c>
      <c r="AY24">
        <v>0</v>
      </c>
      <c r="AZ24" s="6">
        <v>0</v>
      </c>
      <c r="BA24">
        <v>0</v>
      </c>
      <c r="BB24" s="6">
        <v>0</v>
      </c>
      <c r="BC24">
        <v>0</v>
      </c>
      <c r="BD24" s="6">
        <v>0</v>
      </c>
      <c r="BE24">
        <v>0</v>
      </c>
      <c r="BF24" s="6">
        <v>0</v>
      </c>
      <c r="BG24">
        <v>0</v>
      </c>
      <c r="BH24" s="6">
        <v>0</v>
      </c>
      <c r="BI24">
        <v>0</v>
      </c>
      <c r="BJ24" s="6">
        <v>0</v>
      </c>
      <c r="BK24">
        <v>0</v>
      </c>
      <c r="BL24" s="6">
        <v>0</v>
      </c>
      <c r="BM24">
        <v>0</v>
      </c>
      <c r="BN24" s="6">
        <v>0</v>
      </c>
      <c r="BO24">
        <v>0</v>
      </c>
      <c r="BP24" s="6">
        <v>0</v>
      </c>
      <c r="BQ24">
        <v>0</v>
      </c>
      <c r="BR24" s="6">
        <v>0</v>
      </c>
      <c r="BS24">
        <v>0</v>
      </c>
      <c r="BT24" s="6">
        <v>0</v>
      </c>
      <c r="BU24">
        <v>0</v>
      </c>
      <c r="BV24" s="6">
        <v>0</v>
      </c>
      <c r="BW24">
        <v>0</v>
      </c>
      <c r="BX24" s="6">
        <v>0</v>
      </c>
      <c r="BY24">
        <v>0</v>
      </c>
      <c r="BZ24" s="6">
        <v>0</v>
      </c>
      <c r="CA24">
        <v>0</v>
      </c>
      <c r="CB24" s="6">
        <v>0</v>
      </c>
      <c r="CC24">
        <v>0</v>
      </c>
      <c r="CD24" s="6">
        <v>0</v>
      </c>
      <c r="CE24">
        <v>0</v>
      </c>
      <c r="CF24" s="6">
        <v>0</v>
      </c>
      <c r="CG24">
        <v>0</v>
      </c>
      <c r="CH24" s="6">
        <v>0</v>
      </c>
      <c r="CI24">
        <v>0</v>
      </c>
      <c r="CJ24" s="6">
        <v>0</v>
      </c>
      <c r="CK24">
        <v>0</v>
      </c>
      <c r="CL24" s="6">
        <v>0</v>
      </c>
      <c r="CM24">
        <v>0</v>
      </c>
      <c r="CN24" s="6">
        <v>0</v>
      </c>
      <c r="CO24">
        <v>0</v>
      </c>
      <c r="CP24" s="6">
        <v>0</v>
      </c>
      <c r="CQ24">
        <v>0</v>
      </c>
      <c r="CR24" s="6">
        <v>0</v>
      </c>
      <c r="CS24">
        <v>0</v>
      </c>
      <c r="CT24" s="6">
        <v>0</v>
      </c>
      <c r="CU24">
        <v>0</v>
      </c>
      <c r="CV24" s="6">
        <v>0</v>
      </c>
      <c r="CW24">
        <v>0</v>
      </c>
      <c r="CX24" s="6">
        <v>0</v>
      </c>
      <c r="CY24">
        <v>0</v>
      </c>
      <c r="CZ24" s="6">
        <v>0</v>
      </c>
      <c r="DA24">
        <v>0</v>
      </c>
      <c r="DB24" s="6">
        <v>0</v>
      </c>
      <c r="DC24">
        <v>0</v>
      </c>
      <c r="DD24" s="6">
        <v>0</v>
      </c>
      <c r="DE24">
        <v>0</v>
      </c>
      <c r="DF24" s="6">
        <v>0</v>
      </c>
      <c r="DG24">
        <v>0</v>
      </c>
      <c r="DH24" s="6">
        <v>0</v>
      </c>
      <c r="DI24">
        <v>0</v>
      </c>
      <c r="DJ24" s="6">
        <v>0</v>
      </c>
      <c r="DK24">
        <v>0</v>
      </c>
      <c r="DL24" s="6">
        <v>0</v>
      </c>
      <c r="DM24">
        <v>0</v>
      </c>
      <c r="DN24" s="6">
        <v>0</v>
      </c>
      <c r="DO24">
        <v>0</v>
      </c>
      <c r="DP24" s="6">
        <v>0</v>
      </c>
      <c r="DQ24">
        <v>0</v>
      </c>
      <c r="DR24" s="6">
        <v>0</v>
      </c>
      <c r="DS24">
        <v>0</v>
      </c>
      <c r="DT24" s="6">
        <v>0</v>
      </c>
      <c r="DU24">
        <v>0</v>
      </c>
      <c r="DV24" s="6">
        <v>0</v>
      </c>
      <c r="DW24">
        <v>0</v>
      </c>
      <c r="DX24" s="6">
        <v>0</v>
      </c>
      <c r="DY24">
        <v>0</v>
      </c>
      <c r="DZ24" s="6">
        <v>0</v>
      </c>
      <c r="EA24">
        <v>0</v>
      </c>
      <c r="EB24" s="6">
        <v>0</v>
      </c>
      <c r="EC24">
        <v>0</v>
      </c>
      <c r="ED24" s="6">
        <v>0</v>
      </c>
      <c r="EE24">
        <v>0</v>
      </c>
      <c r="EF24" s="6">
        <v>0</v>
      </c>
      <c r="EG24">
        <v>0</v>
      </c>
      <c r="EH24" s="6">
        <v>0</v>
      </c>
      <c r="EI24">
        <v>0</v>
      </c>
      <c r="EJ24" s="6">
        <v>0</v>
      </c>
      <c r="EK24">
        <v>0</v>
      </c>
      <c r="EL24" s="6">
        <v>0</v>
      </c>
      <c r="EM24">
        <v>0</v>
      </c>
      <c r="EN24" s="6">
        <v>0</v>
      </c>
      <c r="EO24">
        <v>0</v>
      </c>
      <c r="EP24" s="6">
        <v>0</v>
      </c>
      <c r="EQ24">
        <v>0</v>
      </c>
      <c r="ER24" s="6">
        <v>0</v>
      </c>
      <c r="ES24">
        <v>0</v>
      </c>
      <c r="ET24" s="6">
        <v>0</v>
      </c>
      <c r="EU24">
        <v>0</v>
      </c>
      <c r="EV24" s="6">
        <v>0</v>
      </c>
      <c r="EW24">
        <v>0</v>
      </c>
      <c r="EX24" s="6">
        <v>0</v>
      </c>
      <c r="EY24">
        <v>0</v>
      </c>
      <c r="EZ24" s="6">
        <v>0</v>
      </c>
      <c r="FA24">
        <v>0</v>
      </c>
      <c r="FB24" s="6">
        <v>0</v>
      </c>
      <c r="FC24">
        <v>0</v>
      </c>
      <c r="FD24" s="6">
        <v>0</v>
      </c>
      <c r="FE24">
        <v>0</v>
      </c>
      <c r="FF24" s="6">
        <v>0</v>
      </c>
      <c r="FG24">
        <v>0</v>
      </c>
      <c r="FH24" s="6">
        <v>0</v>
      </c>
      <c r="FI24">
        <v>0</v>
      </c>
      <c r="FJ24" s="6">
        <v>0</v>
      </c>
      <c r="FK24">
        <v>0</v>
      </c>
      <c r="FL24" s="6">
        <v>0</v>
      </c>
      <c r="FM24">
        <v>0</v>
      </c>
    </row>
    <row r="25" spans="1:169">
      <c r="A25" t="s">
        <v>119</v>
      </c>
      <c r="B25" s="6">
        <v>0</v>
      </c>
      <c r="C25">
        <v>0</v>
      </c>
      <c r="D25" s="6">
        <v>0</v>
      </c>
      <c r="E25">
        <v>0</v>
      </c>
      <c r="F25" s="6">
        <v>0</v>
      </c>
      <c r="G25">
        <v>0</v>
      </c>
      <c r="H25" s="6">
        <v>0</v>
      </c>
      <c r="I25">
        <v>0</v>
      </c>
      <c r="J25" s="6">
        <v>0</v>
      </c>
      <c r="K25">
        <v>0</v>
      </c>
      <c r="L25" s="6">
        <v>0</v>
      </c>
      <c r="M25">
        <v>0</v>
      </c>
      <c r="N25" s="6">
        <v>0</v>
      </c>
      <c r="O25">
        <v>0</v>
      </c>
      <c r="P25" s="6">
        <v>0</v>
      </c>
      <c r="Q25">
        <v>0</v>
      </c>
      <c r="R25" s="6">
        <v>0</v>
      </c>
      <c r="S25">
        <v>0</v>
      </c>
      <c r="T25" s="6">
        <v>0</v>
      </c>
      <c r="U25">
        <v>0</v>
      </c>
      <c r="V25" s="6">
        <v>0</v>
      </c>
      <c r="W25">
        <v>0</v>
      </c>
      <c r="X25" s="6">
        <v>0</v>
      </c>
      <c r="Y25">
        <v>0</v>
      </c>
      <c r="Z25" s="6">
        <v>0</v>
      </c>
      <c r="AA25">
        <v>0</v>
      </c>
      <c r="AB25" s="6">
        <v>0</v>
      </c>
      <c r="AC25">
        <v>0</v>
      </c>
      <c r="AD25" s="6">
        <v>0</v>
      </c>
      <c r="AE25">
        <v>0</v>
      </c>
      <c r="AF25" s="6">
        <v>0</v>
      </c>
      <c r="AG25">
        <v>0</v>
      </c>
      <c r="AH25" s="6">
        <v>0</v>
      </c>
      <c r="AI25">
        <v>0</v>
      </c>
      <c r="AJ25" s="6">
        <v>0</v>
      </c>
      <c r="AK25">
        <v>0</v>
      </c>
      <c r="AL25" s="6">
        <v>0</v>
      </c>
      <c r="AM25">
        <v>0</v>
      </c>
      <c r="AN25" s="6">
        <v>0</v>
      </c>
      <c r="AO25">
        <v>0</v>
      </c>
      <c r="AP25" s="6">
        <v>0</v>
      </c>
      <c r="AQ25">
        <v>0</v>
      </c>
      <c r="AR25" s="6">
        <v>0</v>
      </c>
      <c r="AS25">
        <v>0</v>
      </c>
      <c r="AT25" s="6">
        <v>0</v>
      </c>
      <c r="AU25">
        <v>0</v>
      </c>
      <c r="AV25" s="6">
        <v>0</v>
      </c>
      <c r="AW25">
        <v>0</v>
      </c>
      <c r="AX25" s="6">
        <v>0</v>
      </c>
      <c r="AY25">
        <v>0</v>
      </c>
      <c r="AZ25" s="6">
        <v>0</v>
      </c>
      <c r="BA25">
        <v>0</v>
      </c>
      <c r="BB25" s="6">
        <v>0</v>
      </c>
      <c r="BC25">
        <v>0</v>
      </c>
      <c r="BD25" s="6">
        <v>0</v>
      </c>
      <c r="BE25">
        <v>0</v>
      </c>
      <c r="BF25" s="6">
        <v>0</v>
      </c>
      <c r="BG25">
        <v>0</v>
      </c>
      <c r="BH25" s="6">
        <v>0</v>
      </c>
      <c r="BI25">
        <v>0</v>
      </c>
      <c r="BJ25" s="6">
        <v>0</v>
      </c>
      <c r="BK25">
        <v>0</v>
      </c>
      <c r="BL25" s="6">
        <v>0</v>
      </c>
      <c r="BM25">
        <v>0</v>
      </c>
      <c r="BN25" s="6">
        <v>0</v>
      </c>
      <c r="BO25">
        <v>0</v>
      </c>
      <c r="BP25" s="6">
        <v>0</v>
      </c>
      <c r="BQ25">
        <v>0</v>
      </c>
      <c r="BR25" s="6">
        <v>0</v>
      </c>
      <c r="BS25">
        <v>0</v>
      </c>
      <c r="BT25" s="6">
        <v>0</v>
      </c>
      <c r="BU25">
        <v>0</v>
      </c>
      <c r="BV25" s="6">
        <v>0</v>
      </c>
      <c r="BW25">
        <v>0</v>
      </c>
      <c r="BX25" s="6">
        <v>0</v>
      </c>
      <c r="BY25">
        <v>0</v>
      </c>
      <c r="BZ25" s="6">
        <v>0</v>
      </c>
      <c r="CA25">
        <v>0</v>
      </c>
      <c r="CB25" s="6">
        <v>0</v>
      </c>
      <c r="CC25">
        <v>0</v>
      </c>
      <c r="CD25" s="6">
        <v>0</v>
      </c>
      <c r="CE25">
        <v>0</v>
      </c>
      <c r="CF25" s="6">
        <v>0</v>
      </c>
      <c r="CG25">
        <v>0</v>
      </c>
      <c r="CH25" s="6">
        <v>0</v>
      </c>
      <c r="CI25">
        <v>0</v>
      </c>
      <c r="CJ25" s="6">
        <v>0</v>
      </c>
      <c r="CK25">
        <v>0</v>
      </c>
      <c r="CL25" s="6">
        <v>0</v>
      </c>
      <c r="CM25">
        <v>0</v>
      </c>
      <c r="CN25" s="6">
        <v>0</v>
      </c>
      <c r="CO25">
        <v>0</v>
      </c>
      <c r="CP25" s="6">
        <v>0</v>
      </c>
      <c r="CQ25">
        <v>0</v>
      </c>
      <c r="CR25" s="6">
        <v>0</v>
      </c>
      <c r="CS25">
        <v>0</v>
      </c>
      <c r="CT25" s="6">
        <v>0</v>
      </c>
      <c r="CU25">
        <v>0</v>
      </c>
      <c r="CV25" s="6">
        <v>0</v>
      </c>
      <c r="CW25">
        <v>0</v>
      </c>
      <c r="CX25" s="6">
        <v>0</v>
      </c>
      <c r="CY25">
        <v>0</v>
      </c>
      <c r="CZ25" s="6">
        <v>0</v>
      </c>
      <c r="DA25">
        <v>0</v>
      </c>
      <c r="DB25" s="6">
        <v>0</v>
      </c>
      <c r="DC25">
        <v>0</v>
      </c>
      <c r="DD25" s="6">
        <v>0</v>
      </c>
      <c r="DE25">
        <v>0</v>
      </c>
      <c r="DF25" s="6">
        <v>0</v>
      </c>
      <c r="DG25">
        <v>0</v>
      </c>
      <c r="DH25" s="6">
        <v>0</v>
      </c>
      <c r="DI25">
        <v>0</v>
      </c>
      <c r="DJ25" s="6">
        <v>0</v>
      </c>
      <c r="DK25">
        <v>0</v>
      </c>
      <c r="DL25" s="6">
        <v>0</v>
      </c>
      <c r="DM25">
        <v>0</v>
      </c>
      <c r="DN25" s="6">
        <v>0</v>
      </c>
      <c r="DO25">
        <v>0</v>
      </c>
      <c r="DP25" s="6">
        <v>0</v>
      </c>
      <c r="DQ25">
        <v>0</v>
      </c>
      <c r="DR25" s="6">
        <v>0</v>
      </c>
      <c r="DS25">
        <v>0</v>
      </c>
      <c r="DT25" s="6">
        <v>0</v>
      </c>
      <c r="DU25">
        <v>0</v>
      </c>
      <c r="DV25" s="6">
        <v>0</v>
      </c>
      <c r="DW25">
        <v>0</v>
      </c>
      <c r="DX25" s="6">
        <v>0</v>
      </c>
      <c r="DY25">
        <v>0</v>
      </c>
      <c r="DZ25" s="6">
        <v>0</v>
      </c>
      <c r="EA25">
        <v>0</v>
      </c>
      <c r="EB25" s="6">
        <v>0</v>
      </c>
      <c r="EC25">
        <v>0</v>
      </c>
      <c r="ED25" s="6">
        <v>0</v>
      </c>
      <c r="EE25">
        <v>0</v>
      </c>
      <c r="EF25" s="6">
        <v>0</v>
      </c>
      <c r="EG25">
        <v>0</v>
      </c>
      <c r="EH25" s="6">
        <v>0</v>
      </c>
      <c r="EI25">
        <v>0</v>
      </c>
      <c r="EJ25" s="6">
        <v>0</v>
      </c>
      <c r="EK25">
        <v>0</v>
      </c>
      <c r="EL25" s="6">
        <v>0</v>
      </c>
      <c r="EM25">
        <v>0</v>
      </c>
      <c r="EN25" s="6">
        <v>0</v>
      </c>
      <c r="EO25">
        <v>0</v>
      </c>
      <c r="EP25" s="6">
        <v>0</v>
      </c>
      <c r="EQ25">
        <v>0</v>
      </c>
      <c r="ER25" s="6">
        <v>0</v>
      </c>
      <c r="ES25">
        <v>0</v>
      </c>
      <c r="ET25" s="6">
        <v>0</v>
      </c>
      <c r="EU25">
        <v>0</v>
      </c>
      <c r="EV25" s="6">
        <v>0</v>
      </c>
      <c r="EW25">
        <v>0</v>
      </c>
      <c r="EX25" s="6">
        <v>0</v>
      </c>
      <c r="EY25">
        <v>0</v>
      </c>
      <c r="EZ25" s="6">
        <v>0</v>
      </c>
      <c r="FA25">
        <v>0</v>
      </c>
      <c r="FB25" s="6">
        <v>0</v>
      </c>
      <c r="FC25">
        <v>0</v>
      </c>
      <c r="FD25" s="6">
        <v>0</v>
      </c>
      <c r="FE25">
        <v>0</v>
      </c>
      <c r="FF25" s="6">
        <v>0</v>
      </c>
      <c r="FG25">
        <v>0</v>
      </c>
      <c r="FH25" s="6">
        <v>0</v>
      </c>
      <c r="FI25">
        <v>0</v>
      </c>
      <c r="FJ25" s="6">
        <v>0</v>
      </c>
      <c r="FK25">
        <v>0</v>
      </c>
      <c r="FL25" s="6">
        <v>0</v>
      </c>
      <c r="FM25">
        <v>0</v>
      </c>
    </row>
    <row r="26" spans="1:169" ht="13.5" thickBot="1">
      <c r="A26" t="s">
        <v>122</v>
      </c>
      <c r="B26" s="6">
        <v>0</v>
      </c>
      <c r="C26">
        <v>0</v>
      </c>
      <c r="D26" s="6">
        <v>0</v>
      </c>
      <c r="E26">
        <v>0</v>
      </c>
      <c r="F26" s="6">
        <v>0</v>
      </c>
      <c r="G26">
        <v>0</v>
      </c>
      <c r="H26" s="6">
        <v>0</v>
      </c>
      <c r="I26">
        <v>0</v>
      </c>
      <c r="J26" s="6">
        <v>0</v>
      </c>
      <c r="K26">
        <v>0</v>
      </c>
      <c r="L26" s="6">
        <v>0</v>
      </c>
      <c r="M26">
        <v>0</v>
      </c>
      <c r="N26" s="6">
        <v>0</v>
      </c>
      <c r="O26">
        <v>0</v>
      </c>
      <c r="P26" s="6">
        <v>0</v>
      </c>
      <c r="Q26">
        <v>0</v>
      </c>
      <c r="R26" s="6">
        <v>0</v>
      </c>
      <c r="S26">
        <v>0</v>
      </c>
      <c r="T26" s="6">
        <v>0</v>
      </c>
      <c r="U26">
        <v>0</v>
      </c>
      <c r="V26" s="6">
        <v>0</v>
      </c>
      <c r="W26">
        <v>0</v>
      </c>
      <c r="X26" s="6">
        <v>0</v>
      </c>
      <c r="Y26">
        <v>0</v>
      </c>
      <c r="Z26" s="6">
        <v>0</v>
      </c>
      <c r="AA26">
        <v>0</v>
      </c>
      <c r="AB26" s="6">
        <v>0</v>
      </c>
      <c r="AC26">
        <v>0</v>
      </c>
      <c r="AD26" s="6">
        <v>0</v>
      </c>
      <c r="AE26">
        <v>0</v>
      </c>
      <c r="AF26" s="6">
        <v>0</v>
      </c>
      <c r="AG26">
        <v>0</v>
      </c>
      <c r="AH26" s="6">
        <v>0</v>
      </c>
      <c r="AI26">
        <v>0</v>
      </c>
      <c r="AJ26" s="6">
        <v>0</v>
      </c>
      <c r="AK26">
        <v>0</v>
      </c>
      <c r="AL26" s="6">
        <v>0</v>
      </c>
      <c r="AM26">
        <v>0</v>
      </c>
      <c r="AN26" s="6">
        <v>0</v>
      </c>
      <c r="AO26">
        <v>0</v>
      </c>
      <c r="AP26" s="6">
        <v>0</v>
      </c>
      <c r="AQ26">
        <v>0</v>
      </c>
      <c r="AR26" s="6">
        <v>0</v>
      </c>
      <c r="AS26">
        <v>0</v>
      </c>
      <c r="AT26" s="6">
        <v>0</v>
      </c>
      <c r="AU26">
        <v>0</v>
      </c>
      <c r="AV26" s="6">
        <v>0</v>
      </c>
      <c r="AW26">
        <v>0</v>
      </c>
      <c r="AX26" s="6">
        <v>0</v>
      </c>
      <c r="AY26">
        <v>0</v>
      </c>
      <c r="AZ26" s="6">
        <v>0</v>
      </c>
      <c r="BA26">
        <v>0</v>
      </c>
      <c r="BB26" s="6">
        <v>0</v>
      </c>
      <c r="BC26">
        <v>0</v>
      </c>
      <c r="BD26" s="6">
        <v>0</v>
      </c>
      <c r="BE26">
        <v>0</v>
      </c>
      <c r="BF26" s="6">
        <v>0</v>
      </c>
      <c r="BG26">
        <v>0</v>
      </c>
      <c r="BH26" s="6">
        <v>0</v>
      </c>
      <c r="BI26">
        <v>0</v>
      </c>
      <c r="BJ26" s="6">
        <v>0</v>
      </c>
      <c r="BK26">
        <v>0</v>
      </c>
      <c r="BL26" s="6">
        <v>0</v>
      </c>
      <c r="BM26">
        <v>0</v>
      </c>
      <c r="BN26" s="6">
        <v>0</v>
      </c>
      <c r="BO26">
        <v>0</v>
      </c>
      <c r="BP26" s="6">
        <v>0</v>
      </c>
      <c r="BQ26">
        <v>0</v>
      </c>
      <c r="BR26" s="6">
        <v>0</v>
      </c>
      <c r="BS26">
        <v>0</v>
      </c>
      <c r="BT26" s="6">
        <v>0</v>
      </c>
      <c r="BU26">
        <v>0</v>
      </c>
      <c r="BV26" s="6">
        <v>0</v>
      </c>
      <c r="BW26">
        <v>0</v>
      </c>
      <c r="BX26" s="6">
        <v>0</v>
      </c>
      <c r="BY26">
        <v>0</v>
      </c>
      <c r="BZ26" s="6">
        <v>0</v>
      </c>
      <c r="CA26">
        <v>0</v>
      </c>
      <c r="CB26" s="6">
        <v>0</v>
      </c>
      <c r="CC26">
        <v>0</v>
      </c>
      <c r="CD26" s="6">
        <v>0</v>
      </c>
      <c r="CE26">
        <v>0</v>
      </c>
      <c r="CF26" s="6">
        <v>0</v>
      </c>
      <c r="CG26">
        <v>0</v>
      </c>
      <c r="CH26" s="6">
        <v>0</v>
      </c>
      <c r="CI26">
        <v>0</v>
      </c>
      <c r="CJ26" s="6">
        <v>0</v>
      </c>
      <c r="CK26">
        <v>0</v>
      </c>
      <c r="CL26" s="6">
        <v>0</v>
      </c>
      <c r="CM26">
        <v>0</v>
      </c>
      <c r="CN26" s="6">
        <v>0</v>
      </c>
      <c r="CO26">
        <v>0</v>
      </c>
      <c r="CP26" s="6">
        <v>0</v>
      </c>
      <c r="CQ26">
        <v>0</v>
      </c>
      <c r="CR26" s="6">
        <v>0</v>
      </c>
      <c r="CS26">
        <v>0</v>
      </c>
      <c r="CT26" s="6">
        <v>0</v>
      </c>
      <c r="CU26">
        <v>0</v>
      </c>
      <c r="CV26" s="6">
        <v>0</v>
      </c>
      <c r="CW26">
        <v>0</v>
      </c>
      <c r="CX26" s="6">
        <v>0</v>
      </c>
      <c r="CY26">
        <v>0</v>
      </c>
      <c r="CZ26" s="6">
        <v>0</v>
      </c>
      <c r="DA26">
        <v>0</v>
      </c>
      <c r="DB26" s="6">
        <v>0</v>
      </c>
      <c r="DC26">
        <v>0</v>
      </c>
      <c r="DD26" s="6">
        <v>0</v>
      </c>
      <c r="DE26">
        <v>0</v>
      </c>
      <c r="DF26" s="6">
        <v>0</v>
      </c>
      <c r="DG26">
        <v>0</v>
      </c>
      <c r="DH26" s="6">
        <v>0</v>
      </c>
      <c r="DI26">
        <v>0</v>
      </c>
      <c r="DJ26" s="6">
        <v>0</v>
      </c>
      <c r="DK26">
        <v>0</v>
      </c>
      <c r="DL26" s="6">
        <v>0</v>
      </c>
      <c r="DM26">
        <v>0</v>
      </c>
      <c r="DN26" s="6">
        <v>0</v>
      </c>
      <c r="DO26">
        <v>0</v>
      </c>
      <c r="DP26" s="6">
        <v>0</v>
      </c>
      <c r="DQ26">
        <v>0</v>
      </c>
      <c r="DR26" s="6">
        <v>0</v>
      </c>
      <c r="DS26">
        <v>0</v>
      </c>
      <c r="DT26" s="6">
        <v>0</v>
      </c>
      <c r="DU26">
        <v>0</v>
      </c>
      <c r="DV26" s="6">
        <v>0</v>
      </c>
      <c r="DW26">
        <v>0</v>
      </c>
      <c r="DX26" s="6">
        <v>0</v>
      </c>
      <c r="DY26">
        <v>0</v>
      </c>
      <c r="DZ26" s="6">
        <v>0</v>
      </c>
      <c r="EA26">
        <v>0</v>
      </c>
      <c r="EB26" s="6">
        <v>0</v>
      </c>
      <c r="EC26">
        <v>0</v>
      </c>
      <c r="ED26" s="6">
        <v>0</v>
      </c>
      <c r="EE26">
        <v>0</v>
      </c>
      <c r="EF26" s="6">
        <v>0</v>
      </c>
      <c r="EG26">
        <v>0</v>
      </c>
      <c r="EH26" s="6">
        <v>0</v>
      </c>
      <c r="EI26">
        <v>0</v>
      </c>
      <c r="EJ26" s="6">
        <v>0</v>
      </c>
      <c r="EK26">
        <v>0</v>
      </c>
      <c r="EL26" s="6">
        <v>0</v>
      </c>
      <c r="EM26">
        <v>0</v>
      </c>
      <c r="EN26" s="6">
        <v>0</v>
      </c>
      <c r="EO26">
        <v>0</v>
      </c>
      <c r="EP26" s="6">
        <v>0</v>
      </c>
      <c r="EQ26">
        <v>0</v>
      </c>
      <c r="ER26" s="6">
        <v>0</v>
      </c>
      <c r="ES26">
        <v>0</v>
      </c>
      <c r="ET26" s="6">
        <v>0</v>
      </c>
      <c r="EU26">
        <v>0</v>
      </c>
      <c r="EV26" s="6">
        <v>0</v>
      </c>
      <c r="EW26">
        <v>0</v>
      </c>
      <c r="EX26" s="6">
        <v>0</v>
      </c>
      <c r="EY26">
        <v>0</v>
      </c>
      <c r="EZ26" s="6">
        <v>0</v>
      </c>
      <c r="FA26">
        <v>0</v>
      </c>
      <c r="FB26" s="6">
        <v>0</v>
      </c>
      <c r="FC26">
        <v>0</v>
      </c>
      <c r="FD26" s="6">
        <v>0</v>
      </c>
      <c r="FE26">
        <v>0</v>
      </c>
      <c r="FF26" s="6">
        <v>0</v>
      </c>
      <c r="FG26">
        <v>0</v>
      </c>
      <c r="FH26" s="6">
        <v>0</v>
      </c>
      <c r="FI26">
        <v>0</v>
      </c>
      <c r="FJ26" s="6">
        <v>0</v>
      </c>
      <c r="FK26">
        <v>0</v>
      </c>
      <c r="FL26" s="6">
        <v>0</v>
      </c>
      <c r="FM26">
        <v>0</v>
      </c>
    </row>
    <row r="27" spans="1:169" ht="14.25" thickTop="1" thickBot="1">
      <c r="A27" s="15" t="s">
        <v>139</v>
      </c>
      <c r="B27" s="16">
        <v>13853007442.57</v>
      </c>
      <c r="C27" s="17">
        <v>44.746699999999997</v>
      </c>
      <c r="D27" s="16">
        <v>250790182.38</v>
      </c>
      <c r="E27" s="17">
        <v>84.907799999999995</v>
      </c>
      <c r="F27" s="16">
        <v>183314509.53999999</v>
      </c>
      <c r="G27" s="17">
        <v>75.362200000000001</v>
      </c>
      <c r="H27" s="16">
        <v>0</v>
      </c>
      <c r="I27" s="15">
        <v>0</v>
      </c>
      <c r="J27" s="16">
        <v>122605319.55</v>
      </c>
      <c r="K27" s="17">
        <v>52.112900000000003</v>
      </c>
      <c r="L27" s="16">
        <v>270944621.56999999</v>
      </c>
      <c r="M27" s="17">
        <v>68.178200000000004</v>
      </c>
      <c r="N27" s="16">
        <v>0</v>
      </c>
      <c r="O27" s="15">
        <v>0</v>
      </c>
      <c r="P27" s="16">
        <v>0</v>
      </c>
      <c r="Q27" s="15">
        <v>0</v>
      </c>
      <c r="R27" s="16">
        <v>0</v>
      </c>
      <c r="S27" s="15">
        <v>0</v>
      </c>
      <c r="T27" s="16">
        <v>40657763.68</v>
      </c>
      <c r="U27" s="17">
        <v>71.284999999999997</v>
      </c>
      <c r="V27" s="16">
        <v>0</v>
      </c>
      <c r="W27" s="15">
        <v>0</v>
      </c>
      <c r="X27" s="16">
        <v>0</v>
      </c>
      <c r="Y27" s="15">
        <v>0</v>
      </c>
      <c r="Z27" s="16">
        <v>0</v>
      </c>
      <c r="AA27" s="15">
        <v>0</v>
      </c>
      <c r="AB27" s="16">
        <v>0</v>
      </c>
      <c r="AC27" s="15">
        <v>0</v>
      </c>
      <c r="AD27" s="16">
        <v>2736722833.4400001</v>
      </c>
      <c r="AE27" s="17">
        <v>91.710999999999999</v>
      </c>
      <c r="AF27" s="16">
        <v>0</v>
      </c>
      <c r="AG27" s="15">
        <v>0</v>
      </c>
      <c r="AH27" s="16">
        <v>0</v>
      </c>
      <c r="AI27" s="15">
        <v>0</v>
      </c>
      <c r="AJ27" s="16">
        <v>0</v>
      </c>
      <c r="AK27" s="15">
        <v>0</v>
      </c>
      <c r="AL27" s="16">
        <v>92324184.599999994</v>
      </c>
      <c r="AM27" s="17">
        <v>83.748699999999999</v>
      </c>
      <c r="AN27" s="16">
        <v>23642419.16</v>
      </c>
      <c r="AO27" s="17">
        <v>72.067599999999999</v>
      </c>
      <c r="AP27" s="16">
        <v>158140883.13</v>
      </c>
      <c r="AQ27" s="17">
        <v>64.5505</v>
      </c>
      <c r="AR27" s="16">
        <v>702173505.82000005</v>
      </c>
      <c r="AS27" s="17">
        <v>49.876899999999999</v>
      </c>
      <c r="AT27" s="16">
        <v>847889148.25999999</v>
      </c>
      <c r="AU27" s="17">
        <v>61.8215</v>
      </c>
      <c r="AV27" s="16">
        <v>0</v>
      </c>
      <c r="AW27" s="15">
        <v>0</v>
      </c>
      <c r="AX27" s="16">
        <v>14934900</v>
      </c>
      <c r="AY27" s="17">
        <v>5.1352000000000002</v>
      </c>
      <c r="AZ27" s="16">
        <v>359117808.77999997</v>
      </c>
      <c r="BA27" s="17">
        <v>54.903500000000001</v>
      </c>
      <c r="BB27" s="16">
        <v>0</v>
      </c>
      <c r="BC27" s="15">
        <v>0</v>
      </c>
      <c r="BD27" s="16">
        <v>116818282.91</v>
      </c>
      <c r="BE27" s="17">
        <v>53.161999999999999</v>
      </c>
      <c r="BF27" s="16">
        <v>0</v>
      </c>
      <c r="BG27" s="15">
        <v>0</v>
      </c>
      <c r="BH27" s="16">
        <v>0</v>
      </c>
      <c r="BI27" s="15">
        <v>0</v>
      </c>
      <c r="BJ27" s="16">
        <v>0</v>
      </c>
      <c r="BK27" s="15">
        <v>0</v>
      </c>
      <c r="BL27" s="16">
        <v>319737134.76999998</v>
      </c>
      <c r="BM27" s="17">
        <v>90.272099999999995</v>
      </c>
      <c r="BN27" s="16">
        <v>20408027</v>
      </c>
      <c r="BO27" s="17">
        <v>75.238200000000006</v>
      </c>
      <c r="BP27" s="16">
        <v>6085141.9900000002</v>
      </c>
      <c r="BQ27" s="17">
        <v>94.655000000000001</v>
      </c>
      <c r="BR27" s="16">
        <v>15638773.98</v>
      </c>
      <c r="BS27" s="17">
        <v>75.062200000000004</v>
      </c>
      <c r="BT27" s="16">
        <v>40075575.399999999</v>
      </c>
      <c r="BU27" s="17">
        <v>78.287000000000006</v>
      </c>
      <c r="BV27" s="16">
        <v>0</v>
      </c>
      <c r="BW27" s="15">
        <v>0</v>
      </c>
      <c r="BX27" s="16">
        <v>53836432.130000003</v>
      </c>
      <c r="BY27" s="17">
        <v>75.653499999999994</v>
      </c>
      <c r="BZ27" s="16">
        <v>0</v>
      </c>
      <c r="CA27" s="15">
        <v>0</v>
      </c>
      <c r="CB27" s="16">
        <v>4374751697.2799997</v>
      </c>
      <c r="CC27" s="17">
        <v>55.412500000000001</v>
      </c>
      <c r="CD27" s="16">
        <v>0</v>
      </c>
      <c r="CE27" s="15">
        <v>0</v>
      </c>
      <c r="CF27" s="16">
        <v>30441376</v>
      </c>
      <c r="CG27" s="17">
        <v>70.740799999999993</v>
      </c>
      <c r="CH27" s="16">
        <v>73934146.959999993</v>
      </c>
      <c r="CI27" s="17">
        <v>80.227000000000004</v>
      </c>
      <c r="CJ27" s="16">
        <v>20565299.34</v>
      </c>
      <c r="CK27" s="17">
        <v>69.806600000000003</v>
      </c>
      <c r="CL27" s="16">
        <v>0</v>
      </c>
      <c r="CM27" s="15">
        <v>0</v>
      </c>
      <c r="CN27" s="16">
        <v>18541205</v>
      </c>
      <c r="CO27" s="17">
        <v>7.7249999999999996</v>
      </c>
      <c r="CP27" s="16">
        <v>270430788</v>
      </c>
      <c r="CQ27" s="17">
        <v>57.9711</v>
      </c>
      <c r="CR27" s="16">
        <v>0</v>
      </c>
      <c r="CS27" s="15">
        <v>0</v>
      </c>
      <c r="CT27" s="16">
        <v>248599364.78999999</v>
      </c>
      <c r="CU27" s="17">
        <v>71.327100000000002</v>
      </c>
      <c r="CV27" s="16">
        <v>0</v>
      </c>
      <c r="CW27" s="15">
        <v>0</v>
      </c>
      <c r="CX27" s="16">
        <v>0</v>
      </c>
      <c r="CY27" s="15">
        <v>0</v>
      </c>
      <c r="CZ27" s="16">
        <v>0</v>
      </c>
      <c r="DA27" s="15">
        <v>0</v>
      </c>
      <c r="DB27" s="16">
        <v>48066112.439999998</v>
      </c>
      <c r="DC27" s="17">
        <v>77.576300000000003</v>
      </c>
      <c r="DD27" s="16">
        <v>0</v>
      </c>
      <c r="DE27" s="15">
        <v>0</v>
      </c>
      <c r="DF27" s="16">
        <v>0</v>
      </c>
      <c r="DG27" s="15">
        <v>0</v>
      </c>
      <c r="DH27" s="16">
        <v>0</v>
      </c>
      <c r="DI27" s="15">
        <v>0</v>
      </c>
      <c r="DJ27" s="16">
        <v>0</v>
      </c>
      <c r="DK27" s="15">
        <v>0</v>
      </c>
      <c r="DL27" s="16">
        <v>0</v>
      </c>
      <c r="DM27" s="15">
        <v>0</v>
      </c>
      <c r="DN27" s="16">
        <v>98247120.409999996</v>
      </c>
      <c r="DO27" s="17">
        <v>63.102400000000003</v>
      </c>
      <c r="DP27" s="16">
        <v>0</v>
      </c>
      <c r="DQ27" s="15">
        <v>0</v>
      </c>
      <c r="DR27" s="16">
        <v>243827585.21000001</v>
      </c>
      <c r="DS27" s="17">
        <v>59.198399999999999</v>
      </c>
      <c r="DT27" s="16">
        <v>137921320.72</v>
      </c>
      <c r="DU27" s="17">
        <v>67.499300000000005</v>
      </c>
      <c r="DV27" s="16">
        <v>487302139.74000001</v>
      </c>
      <c r="DW27" s="17">
        <v>75.796099999999996</v>
      </c>
      <c r="DX27" s="16">
        <v>58748106.810000002</v>
      </c>
      <c r="DY27" s="17">
        <v>52.959800000000001</v>
      </c>
      <c r="DZ27" s="16">
        <v>256760771</v>
      </c>
      <c r="EA27" s="17">
        <v>71.867500000000007</v>
      </c>
      <c r="EB27" s="16">
        <v>0</v>
      </c>
      <c r="EC27" s="15">
        <v>0</v>
      </c>
      <c r="ED27" s="16">
        <v>0</v>
      </c>
      <c r="EE27" s="15">
        <v>0</v>
      </c>
      <c r="EF27" s="16">
        <v>93677530.109999999</v>
      </c>
      <c r="EG27" s="17">
        <v>77.218500000000006</v>
      </c>
      <c r="EH27" s="16">
        <v>0</v>
      </c>
      <c r="EI27" s="15">
        <v>0</v>
      </c>
      <c r="EJ27" s="16">
        <v>0</v>
      </c>
      <c r="EK27" s="15">
        <v>0</v>
      </c>
      <c r="EL27" s="16">
        <v>0</v>
      </c>
      <c r="EM27" s="15">
        <v>0</v>
      </c>
      <c r="EN27" s="16">
        <v>0</v>
      </c>
      <c r="EO27" s="15">
        <v>0</v>
      </c>
      <c r="EP27" s="16">
        <v>0</v>
      </c>
      <c r="EQ27" s="15">
        <v>0</v>
      </c>
      <c r="ER27" s="16">
        <v>0</v>
      </c>
      <c r="ES27" s="15">
        <v>0</v>
      </c>
      <c r="ET27" s="16">
        <v>0</v>
      </c>
      <c r="EU27" s="15">
        <v>0</v>
      </c>
      <c r="EV27" s="16">
        <v>782551803.99000001</v>
      </c>
      <c r="EW27" s="17">
        <v>46.884500000000003</v>
      </c>
      <c r="EX27" s="16">
        <v>0</v>
      </c>
      <c r="EY27" s="15">
        <v>0</v>
      </c>
      <c r="EZ27" s="16">
        <v>0</v>
      </c>
      <c r="FA27" s="15">
        <v>0</v>
      </c>
      <c r="FB27" s="16">
        <v>0</v>
      </c>
      <c r="FC27" s="15">
        <v>0</v>
      </c>
      <c r="FD27" s="16">
        <v>0</v>
      </c>
      <c r="FE27" s="15">
        <v>0</v>
      </c>
      <c r="FF27" s="16">
        <v>127405857.75</v>
      </c>
      <c r="FG27" s="17">
        <v>66.671099999999996</v>
      </c>
      <c r="FH27" s="16">
        <v>0</v>
      </c>
      <c r="FI27" s="15">
        <v>0</v>
      </c>
      <c r="FJ27" s="16">
        <v>105377768.93000001</v>
      </c>
      <c r="FK27" s="17">
        <v>77.521199999999993</v>
      </c>
      <c r="FL27" s="16">
        <v>0</v>
      </c>
      <c r="FM27" s="15">
        <v>0</v>
      </c>
    </row>
    <row r="28" spans="1:169" ht="14.25" thickTop="1" thickBot="1">
      <c r="A28" s="11" t="s">
        <v>124</v>
      </c>
      <c r="B28" s="6">
        <v>834157588.94000006</v>
      </c>
      <c r="C28" s="4">
        <v>2.6943999999999999</v>
      </c>
      <c r="D28" s="6">
        <v>18054883.850000001</v>
      </c>
      <c r="E28" s="4">
        <v>6.1127000000000002</v>
      </c>
      <c r="F28" s="6">
        <v>0</v>
      </c>
      <c r="G28">
        <v>0</v>
      </c>
      <c r="H28" s="6">
        <v>0</v>
      </c>
      <c r="I28">
        <v>0</v>
      </c>
      <c r="J28" s="6">
        <v>0</v>
      </c>
      <c r="K28">
        <v>0</v>
      </c>
      <c r="L28" s="6">
        <v>0</v>
      </c>
      <c r="M28">
        <v>0</v>
      </c>
      <c r="N28" s="6">
        <v>0</v>
      </c>
      <c r="O28">
        <v>0</v>
      </c>
      <c r="P28" s="6">
        <v>0</v>
      </c>
      <c r="Q28">
        <v>0</v>
      </c>
      <c r="R28" s="6">
        <v>0</v>
      </c>
      <c r="S28">
        <v>0</v>
      </c>
      <c r="T28" s="6">
        <v>0</v>
      </c>
      <c r="U28">
        <v>0</v>
      </c>
      <c r="V28" s="6">
        <v>0</v>
      </c>
      <c r="W28">
        <v>0</v>
      </c>
      <c r="X28" s="6">
        <v>0</v>
      </c>
      <c r="Y28">
        <v>0</v>
      </c>
      <c r="Z28" s="6">
        <v>0</v>
      </c>
      <c r="AA28">
        <v>0</v>
      </c>
      <c r="AB28" s="6">
        <v>0</v>
      </c>
      <c r="AC28">
        <v>0</v>
      </c>
      <c r="AD28" s="6">
        <v>0</v>
      </c>
      <c r="AE28">
        <v>0</v>
      </c>
      <c r="AF28" s="6">
        <v>0</v>
      </c>
      <c r="AG28">
        <v>0</v>
      </c>
      <c r="AH28" s="6">
        <v>0</v>
      </c>
      <c r="AI28">
        <v>0</v>
      </c>
      <c r="AJ28" s="6">
        <v>0</v>
      </c>
      <c r="AK28">
        <v>0</v>
      </c>
      <c r="AL28" s="6">
        <v>0</v>
      </c>
      <c r="AM28">
        <v>0</v>
      </c>
      <c r="AN28" s="6">
        <v>0</v>
      </c>
      <c r="AO28">
        <v>0</v>
      </c>
      <c r="AP28" s="6">
        <v>0</v>
      </c>
      <c r="AQ28">
        <v>0</v>
      </c>
      <c r="AR28" s="6">
        <v>104221770.81999999</v>
      </c>
      <c r="AS28" s="4">
        <v>7.4031000000000002</v>
      </c>
      <c r="AT28" s="6">
        <v>28474963.300000001</v>
      </c>
      <c r="AU28" s="4">
        <v>2.0762</v>
      </c>
      <c r="AV28" s="6">
        <v>0</v>
      </c>
      <c r="AW28">
        <v>0</v>
      </c>
      <c r="AX28" s="6">
        <v>0</v>
      </c>
      <c r="AY28">
        <v>0</v>
      </c>
      <c r="AZ28" s="6">
        <v>0</v>
      </c>
      <c r="BA28">
        <v>0</v>
      </c>
      <c r="BB28" s="6">
        <v>0</v>
      </c>
      <c r="BC28">
        <v>0</v>
      </c>
      <c r="BD28" s="6">
        <v>18251411.109999999</v>
      </c>
      <c r="BE28" s="4">
        <v>8.3058999999999994</v>
      </c>
      <c r="BF28" s="6">
        <v>0</v>
      </c>
      <c r="BG28">
        <v>0</v>
      </c>
      <c r="BH28" s="6">
        <v>0</v>
      </c>
      <c r="BI28">
        <v>0</v>
      </c>
      <c r="BJ28" s="6">
        <v>0</v>
      </c>
      <c r="BK28">
        <v>0</v>
      </c>
      <c r="BL28" s="6">
        <v>0</v>
      </c>
      <c r="BM28">
        <v>0</v>
      </c>
      <c r="BN28" s="6">
        <v>0</v>
      </c>
      <c r="BO28">
        <v>0</v>
      </c>
      <c r="BP28" s="6">
        <v>0</v>
      </c>
      <c r="BQ28">
        <v>0</v>
      </c>
      <c r="BR28" s="6">
        <v>0</v>
      </c>
      <c r="BS28">
        <v>0</v>
      </c>
      <c r="BT28" s="6">
        <v>0</v>
      </c>
      <c r="BU28">
        <v>0</v>
      </c>
      <c r="BV28" s="6">
        <v>0</v>
      </c>
      <c r="BW28">
        <v>0</v>
      </c>
      <c r="BX28" s="6">
        <v>0</v>
      </c>
      <c r="BY28">
        <v>0</v>
      </c>
      <c r="BZ28" s="6">
        <v>0</v>
      </c>
      <c r="CA28">
        <v>0</v>
      </c>
      <c r="CB28" s="6">
        <v>560306829.38999999</v>
      </c>
      <c r="CC28" s="4">
        <v>7.0971000000000002</v>
      </c>
      <c r="CD28" s="6">
        <v>5709933.6699999999</v>
      </c>
      <c r="CE28" s="4">
        <v>5.6969000000000003</v>
      </c>
      <c r="CF28" s="6">
        <v>0</v>
      </c>
      <c r="CG28">
        <v>0</v>
      </c>
      <c r="CH28" s="6">
        <v>0</v>
      </c>
      <c r="CI28">
        <v>0</v>
      </c>
      <c r="CJ28" s="6">
        <v>0</v>
      </c>
      <c r="CK28">
        <v>0</v>
      </c>
      <c r="CL28" s="6">
        <v>0</v>
      </c>
      <c r="CM28">
        <v>0</v>
      </c>
      <c r="CN28" s="6">
        <v>0</v>
      </c>
      <c r="CO28">
        <v>0</v>
      </c>
      <c r="CP28" s="6">
        <v>5152536</v>
      </c>
      <c r="CQ28" s="4">
        <v>1.1045</v>
      </c>
      <c r="CR28" s="6">
        <v>0</v>
      </c>
      <c r="CS28">
        <v>0</v>
      </c>
      <c r="CT28" s="6">
        <v>0</v>
      </c>
      <c r="CU28">
        <v>0</v>
      </c>
      <c r="CV28" s="6">
        <v>0</v>
      </c>
      <c r="CW28">
        <v>0</v>
      </c>
      <c r="CX28" s="6">
        <v>0</v>
      </c>
      <c r="CY28">
        <v>0</v>
      </c>
      <c r="CZ28" s="6">
        <v>0</v>
      </c>
      <c r="DA28">
        <v>0</v>
      </c>
      <c r="DB28" s="6">
        <v>0</v>
      </c>
      <c r="DC28">
        <v>0</v>
      </c>
      <c r="DD28" s="6">
        <v>0</v>
      </c>
      <c r="DE28">
        <v>0</v>
      </c>
      <c r="DF28" s="6">
        <v>0</v>
      </c>
      <c r="DG28">
        <v>0</v>
      </c>
      <c r="DH28" s="6">
        <v>0</v>
      </c>
      <c r="DI28">
        <v>0</v>
      </c>
      <c r="DJ28" s="6">
        <v>0</v>
      </c>
      <c r="DK28">
        <v>0</v>
      </c>
      <c r="DL28" s="6">
        <v>0</v>
      </c>
      <c r="DM28">
        <v>0</v>
      </c>
      <c r="DN28" s="6">
        <v>4249571.97</v>
      </c>
      <c r="DO28" s="4">
        <v>2.7294</v>
      </c>
      <c r="DP28" s="6">
        <v>0</v>
      </c>
      <c r="DQ28">
        <v>0</v>
      </c>
      <c r="DR28" s="6">
        <v>74077882.030000001</v>
      </c>
      <c r="DS28" s="4">
        <v>17.985199999999999</v>
      </c>
      <c r="DT28" s="6">
        <v>0</v>
      </c>
      <c r="DU28">
        <v>0</v>
      </c>
      <c r="DV28" s="6">
        <v>0</v>
      </c>
      <c r="DW28">
        <v>0</v>
      </c>
      <c r="DX28" s="6">
        <v>10936830.800000001</v>
      </c>
      <c r="DY28" s="4">
        <v>9.8591999999999995</v>
      </c>
      <c r="DZ28" s="6">
        <v>4720976</v>
      </c>
      <c r="EA28" s="4">
        <v>1.3213999999999999</v>
      </c>
      <c r="EB28" s="6">
        <v>0</v>
      </c>
      <c r="EC28">
        <v>0</v>
      </c>
      <c r="ED28" s="6">
        <v>0</v>
      </c>
      <c r="EE28">
        <v>0</v>
      </c>
      <c r="EF28" s="6">
        <v>0</v>
      </c>
      <c r="EG28">
        <v>0</v>
      </c>
      <c r="EH28" s="6">
        <v>0</v>
      </c>
      <c r="EI28">
        <v>0</v>
      </c>
      <c r="EJ28" s="6">
        <v>0</v>
      </c>
      <c r="EK28">
        <v>0</v>
      </c>
      <c r="EL28" s="6">
        <v>0</v>
      </c>
      <c r="EM28">
        <v>0</v>
      </c>
      <c r="EN28" s="6">
        <v>0</v>
      </c>
      <c r="EO28">
        <v>0</v>
      </c>
      <c r="EP28" s="6">
        <v>0</v>
      </c>
      <c r="EQ28">
        <v>0</v>
      </c>
      <c r="ER28" s="6">
        <v>0</v>
      </c>
      <c r="ES28">
        <v>0</v>
      </c>
      <c r="ET28" s="6">
        <v>0</v>
      </c>
      <c r="EU28">
        <v>0</v>
      </c>
      <c r="EV28" s="6">
        <v>0</v>
      </c>
      <c r="EW28">
        <v>0</v>
      </c>
      <c r="EX28" s="6">
        <v>0</v>
      </c>
      <c r="EY28">
        <v>0</v>
      </c>
      <c r="EZ28" s="6">
        <v>0</v>
      </c>
      <c r="FA28">
        <v>0</v>
      </c>
      <c r="FB28" s="6">
        <v>0</v>
      </c>
      <c r="FC28">
        <v>0</v>
      </c>
      <c r="FD28" s="6">
        <v>0</v>
      </c>
      <c r="FE28">
        <v>0</v>
      </c>
      <c r="FF28" s="6">
        <v>0</v>
      </c>
      <c r="FG28">
        <v>0</v>
      </c>
      <c r="FH28" s="6">
        <v>0</v>
      </c>
      <c r="FI28">
        <v>0</v>
      </c>
      <c r="FJ28" s="6">
        <v>0</v>
      </c>
      <c r="FK28">
        <v>0</v>
      </c>
      <c r="FL28" s="6">
        <v>0</v>
      </c>
      <c r="FM28">
        <v>0</v>
      </c>
    </row>
    <row r="29" spans="1:169" ht="14.25" thickTop="1" thickBot="1">
      <c r="A29" s="15" t="s">
        <v>140</v>
      </c>
      <c r="B29" s="16">
        <v>14684932031.51</v>
      </c>
      <c r="C29" s="17">
        <v>47.433900000000001</v>
      </c>
      <c r="D29" s="16">
        <v>268845066.23000002</v>
      </c>
      <c r="E29" s="17">
        <v>91.020499999999998</v>
      </c>
      <c r="F29" s="16">
        <v>183314509.53999999</v>
      </c>
      <c r="G29" s="17">
        <v>75.362200000000001</v>
      </c>
      <c r="H29" s="16">
        <v>0</v>
      </c>
      <c r="I29" s="15">
        <v>0</v>
      </c>
      <c r="J29" s="16">
        <v>122605319.55</v>
      </c>
      <c r="K29" s="17">
        <v>52.112900000000003</v>
      </c>
      <c r="L29" s="16">
        <v>270944621.56999999</v>
      </c>
      <c r="M29" s="17">
        <v>68.178200000000004</v>
      </c>
      <c r="N29" s="16">
        <v>0</v>
      </c>
      <c r="O29" s="15">
        <v>0</v>
      </c>
      <c r="P29" s="16">
        <v>0</v>
      </c>
      <c r="Q29" s="15">
        <v>0</v>
      </c>
      <c r="R29" s="16">
        <v>0</v>
      </c>
      <c r="S29" s="15">
        <v>0</v>
      </c>
      <c r="T29" s="16">
        <v>40657763.68</v>
      </c>
      <c r="U29" s="17">
        <v>71.284999999999997</v>
      </c>
      <c r="V29" s="16">
        <v>0</v>
      </c>
      <c r="W29" s="15">
        <v>0</v>
      </c>
      <c r="X29" s="16">
        <v>0</v>
      </c>
      <c r="Y29" s="15">
        <v>0</v>
      </c>
      <c r="Z29" s="16">
        <v>0</v>
      </c>
      <c r="AA29" s="15">
        <v>0</v>
      </c>
      <c r="AB29" s="16">
        <v>0</v>
      </c>
      <c r="AC29" s="15">
        <v>0</v>
      </c>
      <c r="AD29" s="16">
        <v>2736722833.4400001</v>
      </c>
      <c r="AE29" s="17">
        <v>91.710999999999999</v>
      </c>
      <c r="AF29" s="16">
        <v>0</v>
      </c>
      <c r="AG29" s="15">
        <v>0</v>
      </c>
      <c r="AH29" s="16">
        <v>0</v>
      </c>
      <c r="AI29" s="15">
        <v>0</v>
      </c>
      <c r="AJ29" s="16">
        <v>0</v>
      </c>
      <c r="AK29" s="15">
        <v>0</v>
      </c>
      <c r="AL29" s="16">
        <v>92324184.599999994</v>
      </c>
      <c r="AM29" s="17">
        <v>83.748699999999999</v>
      </c>
      <c r="AN29" s="16">
        <v>23642419.16</v>
      </c>
      <c r="AO29" s="17">
        <v>72.067599999999999</v>
      </c>
      <c r="AP29" s="16">
        <v>158140883.13</v>
      </c>
      <c r="AQ29" s="17">
        <v>64.5505</v>
      </c>
      <c r="AR29" s="16">
        <v>806395276.63999999</v>
      </c>
      <c r="AS29" s="17">
        <v>57.279899999999998</v>
      </c>
      <c r="AT29" s="16">
        <v>876364111.55999994</v>
      </c>
      <c r="AU29" s="17">
        <v>63.8977</v>
      </c>
      <c r="AV29" s="16">
        <v>0</v>
      </c>
      <c r="AW29" s="15">
        <v>0</v>
      </c>
      <c r="AX29" s="16">
        <v>14934900</v>
      </c>
      <c r="AY29" s="17">
        <v>5.1352000000000002</v>
      </c>
      <c r="AZ29" s="16">
        <v>359117808.77999997</v>
      </c>
      <c r="BA29" s="17">
        <v>54.903500000000001</v>
      </c>
      <c r="BB29" s="16">
        <v>0</v>
      </c>
      <c r="BC29" s="15">
        <v>0</v>
      </c>
      <c r="BD29" s="16">
        <v>135069694.02000001</v>
      </c>
      <c r="BE29" s="17">
        <v>61.4679</v>
      </c>
      <c r="BF29" s="16">
        <v>0</v>
      </c>
      <c r="BG29" s="15">
        <v>0</v>
      </c>
      <c r="BH29" s="16">
        <v>0</v>
      </c>
      <c r="BI29" s="15">
        <v>0</v>
      </c>
      <c r="BJ29" s="16">
        <v>0</v>
      </c>
      <c r="BK29" s="15">
        <v>0</v>
      </c>
      <c r="BL29" s="16">
        <v>319737134.76999998</v>
      </c>
      <c r="BM29" s="17">
        <v>90.272099999999995</v>
      </c>
      <c r="BN29" s="16">
        <v>20408027</v>
      </c>
      <c r="BO29" s="17">
        <v>75.238200000000006</v>
      </c>
      <c r="BP29" s="16">
        <v>6085141.9900000002</v>
      </c>
      <c r="BQ29" s="17">
        <v>94.655000000000001</v>
      </c>
      <c r="BR29" s="16">
        <v>15638773.98</v>
      </c>
      <c r="BS29" s="17">
        <v>75.062200000000004</v>
      </c>
      <c r="BT29" s="16">
        <v>40075575.399999999</v>
      </c>
      <c r="BU29" s="17">
        <v>78.287000000000006</v>
      </c>
      <c r="BV29" s="16">
        <v>0</v>
      </c>
      <c r="BW29" s="15">
        <v>0</v>
      </c>
      <c r="BX29" s="16">
        <v>53836432.130000003</v>
      </c>
      <c r="BY29" s="17">
        <v>75.653499999999994</v>
      </c>
      <c r="BZ29" s="16">
        <v>0</v>
      </c>
      <c r="CA29" s="15">
        <v>0</v>
      </c>
      <c r="CB29" s="16">
        <v>4935058526.6700001</v>
      </c>
      <c r="CC29" s="17">
        <v>62.509599999999999</v>
      </c>
      <c r="CD29" s="16">
        <v>5709933.6699999999</v>
      </c>
      <c r="CE29" s="17">
        <v>5.6969000000000003</v>
      </c>
      <c r="CF29" s="16">
        <v>30441376</v>
      </c>
      <c r="CG29" s="17">
        <v>70.740799999999993</v>
      </c>
      <c r="CH29" s="16">
        <v>73934146.959999993</v>
      </c>
      <c r="CI29" s="17">
        <v>80.227000000000004</v>
      </c>
      <c r="CJ29" s="16">
        <v>20565299.34</v>
      </c>
      <c r="CK29" s="17">
        <v>69.806600000000003</v>
      </c>
      <c r="CL29" s="16">
        <v>0</v>
      </c>
      <c r="CM29" s="15">
        <v>0</v>
      </c>
      <c r="CN29" s="16">
        <v>18541205</v>
      </c>
      <c r="CO29" s="17">
        <v>7.7249999999999996</v>
      </c>
      <c r="CP29" s="16">
        <v>275583324</v>
      </c>
      <c r="CQ29" s="17">
        <v>59.075600000000001</v>
      </c>
      <c r="CR29" s="16">
        <v>0</v>
      </c>
      <c r="CS29" s="15">
        <v>0</v>
      </c>
      <c r="CT29" s="16">
        <v>248599364.78999999</v>
      </c>
      <c r="CU29" s="17">
        <v>71.327100000000002</v>
      </c>
      <c r="CV29" s="16">
        <v>0</v>
      </c>
      <c r="CW29" s="15">
        <v>0</v>
      </c>
      <c r="CX29" s="16">
        <v>0</v>
      </c>
      <c r="CY29" s="15">
        <v>0</v>
      </c>
      <c r="CZ29" s="16">
        <v>0</v>
      </c>
      <c r="DA29" s="15">
        <v>0</v>
      </c>
      <c r="DB29" s="16">
        <v>45833112.439999998</v>
      </c>
      <c r="DC29" s="17">
        <v>73.972399999999993</v>
      </c>
      <c r="DD29" s="16">
        <v>0</v>
      </c>
      <c r="DE29" s="15">
        <v>0</v>
      </c>
      <c r="DF29" s="16">
        <v>0</v>
      </c>
      <c r="DG29" s="15">
        <v>0</v>
      </c>
      <c r="DH29" s="16">
        <v>0</v>
      </c>
      <c r="DI29" s="15">
        <v>0</v>
      </c>
      <c r="DJ29" s="16">
        <v>0</v>
      </c>
      <c r="DK29" s="15">
        <v>0</v>
      </c>
      <c r="DL29" s="16">
        <v>0</v>
      </c>
      <c r="DM29" s="15">
        <v>0</v>
      </c>
      <c r="DN29" s="16">
        <v>102496692.38</v>
      </c>
      <c r="DO29" s="17">
        <v>65.831800000000001</v>
      </c>
      <c r="DP29" s="16">
        <v>0</v>
      </c>
      <c r="DQ29" s="15">
        <v>0</v>
      </c>
      <c r="DR29" s="16">
        <v>317905467.24000001</v>
      </c>
      <c r="DS29" s="17">
        <v>77.183599999999998</v>
      </c>
      <c r="DT29" s="16">
        <v>137921320.72</v>
      </c>
      <c r="DU29" s="17">
        <v>67.499300000000005</v>
      </c>
      <c r="DV29" s="16">
        <v>487302139.74000001</v>
      </c>
      <c r="DW29" s="17">
        <v>75.796099999999996</v>
      </c>
      <c r="DX29" s="16">
        <v>69684937.609999999</v>
      </c>
      <c r="DY29" s="17">
        <v>62.819000000000003</v>
      </c>
      <c r="DZ29" s="16">
        <v>261481747</v>
      </c>
      <c r="EA29" s="17">
        <v>73.188900000000004</v>
      </c>
      <c r="EB29" s="16">
        <v>0</v>
      </c>
      <c r="EC29" s="15">
        <v>0</v>
      </c>
      <c r="ED29" s="16">
        <v>0</v>
      </c>
      <c r="EE29" s="15">
        <v>0</v>
      </c>
      <c r="EF29" s="16">
        <v>93677530.109999999</v>
      </c>
      <c r="EG29" s="17">
        <v>77.218500000000006</v>
      </c>
      <c r="EH29" s="16">
        <v>0</v>
      </c>
      <c r="EI29" s="15">
        <v>0</v>
      </c>
      <c r="EJ29" s="16">
        <v>0</v>
      </c>
      <c r="EK29" s="15">
        <v>0</v>
      </c>
      <c r="EL29" s="16">
        <v>0</v>
      </c>
      <c r="EM29" s="15">
        <v>0</v>
      </c>
      <c r="EN29" s="16">
        <v>0</v>
      </c>
      <c r="EO29" s="15">
        <v>0</v>
      </c>
      <c r="EP29" s="16">
        <v>0</v>
      </c>
      <c r="EQ29" s="15">
        <v>0</v>
      </c>
      <c r="ER29" s="16">
        <v>0</v>
      </c>
      <c r="ES29" s="15">
        <v>0</v>
      </c>
      <c r="ET29" s="16">
        <v>0</v>
      </c>
      <c r="EU29" s="15">
        <v>0</v>
      </c>
      <c r="EV29" s="16">
        <v>782551803.99000001</v>
      </c>
      <c r="EW29" s="17">
        <v>46.884500000000003</v>
      </c>
      <c r="EX29" s="16">
        <v>0</v>
      </c>
      <c r="EY29" s="15">
        <v>0</v>
      </c>
      <c r="EZ29" s="16">
        <v>0</v>
      </c>
      <c r="FA29" s="15">
        <v>0</v>
      </c>
      <c r="FB29" s="16">
        <v>0</v>
      </c>
      <c r="FC29" s="15">
        <v>0</v>
      </c>
      <c r="FD29" s="16">
        <v>0</v>
      </c>
      <c r="FE29" s="15">
        <v>0</v>
      </c>
      <c r="FF29" s="16">
        <v>127405857.75</v>
      </c>
      <c r="FG29" s="17">
        <v>66.671099999999996</v>
      </c>
      <c r="FH29" s="16">
        <v>0</v>
      </c>
      <c r="FI29" s="15">
        <v>0</v>
      </c>
      <c r="FJ29" s="16">
        <v>105377768.93000001</v>
      </c>
      <c r="FK29" s="17">
        <v>77.521199999999993</v>
      </c>
      <c r="FL29" s="16">
        <v>0</v>
      </c>
      <c r="FM29" s="15">
        <v>0</v>
      </c>
    </row>
    <row r="30" spans="1:169" ht="13.5" thickTop="1">
      <c r="A30" s="21" t="s">
        <v>141</v>
      </c>
      <c r="B30" s="6">
        <v>0</v>
      </c>
      <c r="C30">
        <v>0</v>
      </c>
      <c r="D30" s="6">
        <v>0</v>
      </c>
      <c r="E30">
        <v>0</v>
      </c>
      <c r="F30" s="6">
        <v>0</v>
      </c>
      <c r="G30">
        <v>0</v>
      </c>
      <c r="H30" s="6">
        <v>0</v>
      </c>
      <c r="I30">
        <v>0</v>
      </c>
      <c r="J30" s="6">
        <v>0</v>
      </c>
      <c r="K30">
        <v>0</v>
      </c>
      <c r="L30" s="6">
        <v>0</v>
      </c>
      <c r="M30">
        <v>0</v>
      </c>
      <c r="N30" s="6">
        <v>0</v>
      </c>
      <c r="O30">
        <v>0</v>
      </c>
      <c r="P30" s="6">
        <v>0</v>
      </c>
      <c r="Q30">
        <v>0</v>
      </c>
      <c r="R30" s="6">
        <v>0</v>
      </c>
      <c r="S30">
        <v>0</v>
      </c>
      <c r="T30" s="6">
        <v>0</v>
      </c>
      <c r="U30">
        <v>0</v>
      </c>
      <c r="V30" s="6">
        <v>0</v>
      </c>
      <c r="W30">
        <v>0</v>
      </c>
      <c r="X30" s="6">
        <v>0</v>
      </c>
      <c r="Y30">
        <v>0</v>
      </c>
      <c r="Z30" s="6">
        <v>0</v>
      </c>
      <c r="AA30">
        <v>0</v>
      </c>
      <c r="AB30" s="6">
        <v>0</v>
      </c>
      <c r="AC30">
        <v>0</v>
      </c>
      <c r="AD30" s="6">
        <v>0</v>
      </c>
      <c r="AE30">
        <v>0</v>
      </c>
      <c r="AF30" s="6">
        <v>0</v>
      </c>
      <c r="AG30">
        <v>0</v>
      </c>
      <c r="AH30" s="6">
        <v>0</v>
      </c>
      <c r="AI30">
        <v>0</v>
      </c>
      <c r="AJ30" s="6">
        <v>0</v>
      </c>
      <c r="AK30">
        <v>0</v>
      </c>
      <c r="AL30" s="6">
        <v>0</v>
      </c>
      <c r="AM30">
        <v>0</v>
      </c>
      <c r="AN30" s="6">
        <v>0</v>
      </c>
      <c r="AO30">
        <v>0</v>
      </c>
      <c r="AP30" s="6">
        <v>0</v>
      </c>
      <c r="AQ30">
        <v>0</v>
      </c>
      <c r="AR30" s="6">
        <v>0</v>
      </c>
      <c r="AS30">
        <v>0</v>
      </c>
      <c r="AT30" s="6">
        <v>0</v>
      </c>
      <c r="AU30">
        <v>0</v>
      </c>
      <c r="AV30" s="6">
        <v>0</v>
      </c>
      <c r="AW30">
        <v>0</v>
      </c>
      <c r="AX30" s="6">
        <v>0</v>
      </c>
      <c r="AY30">
        <v>0</v>
      </c>
      <c r="AZ30" s="6">
        <v>0</v>
      </c>
      <c r="BA30">
        <v>0</v>
      </c>
      <c r="BB30" s="6">
        <v>0</v>
      </c>
      <c r="BC30">
        <v>0</v>
      </c>
      <c r="BD30" s="6">
        <v>0</v>
      </c>
      <c r="BE30">
        <v>0</v>
      </c>
      <c r="BF30" s="6">
        <v>0</v>
      </c>
      <c r="BG30">
        <v>0</v>
      </c>
      <c r="BH30" s="6">
        <v>0</v>
      </c>
      <c r="BI30">
        <v>0</v>
      </c>
      <c r="BJ30" s="6">
        <v>0</v>
      </c>
      <c r="BK30">
        <v>0</v>
      </c>
      <c r="BL30" s="6">
        <v>0</v>
      </c>
      <c r="BM30">
        <v>0</v>
      </c>
      <c r="BN30" s="6">
        <v>0</v>
      </c>
      <c r="BO30">
        <v>0</v>
      </c>
      <c r="BP30" s="6">
        <v>0</v>
      </c>
      <c r="BQ30">
        <v>0</v>
      </c>
      <c r="BR30" s="6">
        <v>0</v>
      </c>
      <c r="BS30">
        <v>0</v>
      </c>
      <c r="BT30" s="6">
        <v>0</v>
      </c>
      <c r="BU30">
        <v>0</v>
      </c>
      <c r="BV30" s="6">
        <v>0</v>
      </c>
      <c r="BW30">
        <v>0</v>
      </c>
      <c r="BX30" s="6">
        <v>0</v>
      </c>
      <c r="BY30">
        <v>0</v>
      </c>
      <c r="BZ30" s="6">
        <v>0</v>
      </c>
      <c r="CA30">
        <v>0</v>
      </c>
      <c r="CB30" s="6">
        <v>0</v>
      </c>
      <c r="CC30">
        <v>0</v>
      </c>
      <c r="CD30" s="6">
        <v>0</v>
      </c>
      <c r="CE30">
        <v>0</v>
      </c>
      <c r="CF30" s="6">
        <v>0</v>
      </c>
      <c r="CG30">
        <v>0</v>
      </c>
      <c r="CH30" s="6">
        <v>0</v>
      </c>
      <c r="CI30">
        <v>0</v>
      </c>
      <c r="CJ30" s="6">
        <v>0</v>
      </c>
      <c r="CK30">
        <v>0</v>
      </c>
      <c r="CL30" s="6">
        <v>0</v>
      </c>
      <c r="CM30">
        <v>0</v>
      </c>
      <c r="CN30" s="6">
        <v>0</v>
      </c>
      <c r="CO30">
        <v>0</v>
      </c>
      <c r="CP30" s="6">
        <v>0</v>
      </c>
      <c r="CQ30">
        <v>0</v>
      </c>
      <c r="CR30" s="6">
        <v>0</v>
      </c>
      <c r="CS30">
        <v>0</v>
      </c>
      <c r="CT30" s="6">
        <v>0</v>
      </c>
      <c r="CU30">
        <v>0</v>
      </c>
      <c r="CV30" s="6">
        <v>0</v>
      </c>
      <c r="CW30">
        <v>0</v>
      </c>
      <c r="CX30" s="6">
        <v>0</v>
      </c>
      <c r="CY30">
        <v>0</v>
      </c>
      <c r="CZ30" s="6">
        <v>0</v>
      </c>
      <c r="DA30">
        <v>0</v>
      </c>
      <c r="DB30" s="6">
        <v>0</v>
      </c>
      <c r="DC30">
        <v>0</v>
      </c>
      <c r="DD30" s="6">
        <v>0</v>
      </c>
      <c r="DE30">
        <v>0</v>
      </c>
      <c r="DF30" s="6">
        <v>0</v>
      </c>
      <c r="DG30">
        <v>0</v>
      </c>
      <c r="DH30" s="6">
        <v>0</v>
      </c>
      <c r="DI30">
        <v>0</v>
      </c>
      <c r="DJ30" s="6">
        <v>0</v>
      </c>
      <c r="DK30">
        <v>0</v>
      </c>
      <c r="DL30" s="6">
        <v>0</v>
      </c>
      <c r="DM30">
        <v>0</v>
      </c>
      <c r="DN30" s="6">
        <v>0</v>
      </c>
      <c r="DO30">
        <v>0</v>
      </c>
      <c r="DP30" s="6">
        <v>0</v>
      </c>
      <c r="DQ30">
        <v>0</v>
      </c>
      <c r="DR30" s="6">
        <v>0</v>
      </c>
      <c r="DS30">
        <v>0</v>
      </c>
      <c r="DT30" s="6">
        <v>0</v>
      </c>
      <c r="DU30">
        <v>0</v>
      </c>
      <c r="DV30" s="6">
        <v>0</v>
      </c>
      <c r="DW30">
        <v>0</v>
      </c>
      <c r="DX30" s="6">
        <v>0</v>
      </c>
      <c r="DY30">
        <v>0</v>
      </c>
      <c r="DZ30" s="6">
        <v>0</v>
      </c>
      <c r="EA30">
        <v>0</v>
      </c>
      <c r="EB30" s="6">
        <v>0</v>
      </c>
      <c r="EC30">
        <v>0</v>
      </c>
      <c r="ED30" s="6">
        <v>0</v>
      </c>
      <c r="EE30">
        <v>0</v>
      </c>
      <c r="EF30" s="6">
        <v>0</v>
      </c>
      <c r="EG30">
        <v>0</v>
      </c>
      <c r="EH30" s="6">
        <v>0</v>
      </c>
      <c r="EI30">
        <v>0</v>
      </c>
      <c r="EJ30" s="6">
        <v>0</v>
      </c>
      <c r="EK30">
        <v>0</v>
      </c>
      <c r="EL30" s="6">
        <v>0</v>
      </c>
      <c r="EM30">
        <v>0</v>
      </c>
      <c r="EN30" s="6">
        <v>0</v>
      </c>
      <c r="EO30">
        <v>0</v>
      </c>
      <c r="EP30" s="6">
        <v>0</v>
      </c>
      <c r="EQ30">
        <v>0</v>
      </c>
      <c r="ER30" s="6">
        <v>0</v>
      </c>
      <c r="ES30">
        <v>0</v>
      </c>
      <c r="ET30" s="6">
        <v>0</v>
      </c>
      <c r="EU30">
        <v>0</v>
      </c>
      <c r="EV30" s="6">
        <v>0</v>
      </c>
      <c r="EW30">
        <v>0</v>
      </c>
      <c r="EX30" s="6">
        <v>0</v>
      </c>
      <c r="EY30">
        <v>0</v>
      </c>
      <c r="EZ30" s="6">
        <v>0</v>
      </c>
      <c r="FA30">
        <v>0</v>
      </c>
      <c r="FB30" s="6">
        <v>0</v>
      </c>
      <c r="FC30">
        <v>0</v>
      </c>
      <c r="FD30" s="6">
        <v>0</v>
      </c>
      <c r="FE30">
        <v>0</v>
      </c>
      <c r="FF30" s="6">
        <v>0</v>
      </c>
      <c r="FG30">
        <v>0</v>
      </c>
      <c r="FH30" s="6">
        <v>0</v>
      </c>
      <c r="FI30">
        <v>0</v>
      </c>
      <c r="FJ30" s="6">
        <v>0</v>
      </c>
      <c r="FK30">
        <v>0</v>
      </c>
      <c r="FL30" s="6">
        <v>0</v>
      </c>
      <c r="FM30">
        <v>0</v>
      </c>
    </row>
    <row r="31" spans="1:169" ht="13.5" thickBot="1">
      <c r="A31" t="s">
        <v>142</v>
      </c>
      <c r="B31" s="6">
        <v>385855765.31</v>
      </c>
      <c r="C31" s="4">
        <v>1.2464</v>
      </c>
      <c r="D31" s="6">
        <v>1772400</v>
      </c>
      <c r="E31" s="4">
        <v>0.60009999999999997</v>
      </c>
      <c r="F31" s="6">
        <v>5317200</v>
      </c>
      <c r="G31" s="4">
        <v>2.1859000000000002</v>
      </c>
      <c r="H31" s="6">
        <v>0</v>
      </c>
      <c r="I31">
        <v>0</v>
      </c>
      <c r="J31" s="6">
        <v>24086990.600000001</v>
      </c>
      <c r="K31" s="4">
        <v>10.238099999999999</v>
      </c>
      <c r="L31" s="6">
        <v>42044478.07</v>
      </c>
      <c r="M31" s="4">
        <v>10.579700000000001</v>
      </c>
      <c r="N31" s="6">
        <v>0</v>
      </c>
      <c r="O31">
        <v>0</v>
      </c>
      <c r="P31" s="6">
        <v>0</v>
      </c>
      <c r="Q31">
        <v>0</v>
      </c>
      <c r="R31" s="6">
        <v>0</v>
      </c>
      <c r="S31">
        <v>0</v>
      </c>
      <c r="T31" s="6">
        <v>0</v>
      </c>
      <c r="U31">
        <v>0</v>
      </c>
      <c r="V31" s="6">
        <v>0</v>
      </c>
      <c r="W31">
        <v>0</v>
      </c>
      <c r="X31" s="6">
        <v>0</v>
      </c>
      <c r="Y31">
        <v>0</v>
      </c>
      <c r="Z31" s="6">
        <v>0</v>
      </c>
      <c r="AA31">
        <v>0</v>
      </c>
      <c r="AB31" s="6">
        <v>0</v>
      </c>
      <c r="AC31">
        <v>0</v>
      </c>
      <c r="AD31" s="6">
        <v>56421640</v>
      </c>
      <c r="AE31" s="4">
        <v>1.8908</v>
      </c>
      <c r="AF31" s="6">
        <v>0</v>
      </c>
      <c r="AG31">
        <v>0</v>
      </c>
      <c r="AH31" s="6">
        <v>0</v>
      </c>
      <c r="AI31">
        <v>0</v>
      </c>
      <c r="AJ31" s="6">
        <v>0</v>
      </c>
      <c r="AK31">
        <v>0</v>
      </c>
      <c r="AL31" s="6">
        <v>7993970.75</v>
      </c>
      <c r="AM31" s="4">
        <v>7.2515000000000001</v>
      </c>
      <c r="AN31" s="6">
        <v>0</v>
      </c>
      <c r="AO31">
        <v>0</v>
      </c>
      <c r="AP31" s="6">
        <v>22941385.449999999</v>
      </c>
      <c r="AQ31" s="4">
        <v>9.3643000000000001</v>
      </c>
      <c r="AR31" s="6">
        <v>11828128</v>
      </c>
      <c r="AS31" s="4">
        <v>0.84019999999999995</v>
      </c>
      <c r="AT31" s="6">
        <v>56417610.439999998</v>
      </c>
      <c r="AU31" s="4">
        <v>4.1135000000000002</v>
      </c>
      <c r="AV31" s="6">
        <v>0</v>
      </c>
      <c r="AW31">
        <v>0</v>
      </c>
      <c r="AX31" s="6">
        <v>0</v>
      </c>
      <c r="AY31">
        <v>0</v>
      </c>
      <c r="AZ31" s="6">
        <v>2971842.16</v>
      </c>
      <c r="BA31" s="4">
        <v>0.45429999999999998</v>
      </c>
      <c r="BB31" s="6">
        <v>0</v>
      </c>
      <c r="BC31">
        <v>0</v>
      </c>
      <c r="BD31" s="6">
        <v>0</v>
      </c>
      <c r="BE31">
        <v>0</v>
      </c>
      <c r="BF31" s="6">
        <v>0</v>
      </c>
      <c r="BG31">
        <v>0</v>
      </c>
      <c r="BH31" s="6">
        <v>0</v>
      </c>
      <c r="BI31">
        <v>0</v>
      </c>
      <c r="BJ31" s="6">
        <v>0</v>
      </c>
      <c r="BK31">
        <v>0</v>
      </c>
      <c r="BL31" s="6">
        <v>0</v>
      </c>
      <c r="BM31">
        <v>0</v>
      </c>
      <c r="BN31" s="6">
        <v>0</v>
      </c>
      <c r="BO31">
        <v>0</v>
      </c>
      <c r="BP31" s="6">
        <v>206780</v>
      </c>
      <c r="BQ31" s="4">
        <v>3.2164999999999999</v>
      </c>
      <c r="BR31" s="6">
        <v>395836</v>
      </c>
      <c r="BS31" s="4">
        <v>1.8998999999999999</v>
      </c>
      <c r="BT31" s="6">
        <v>0</v>
      </c>
      <c r="BU31">
        <v>0</v>
      </c>
      <c r="BV31" s="6">
        <v>0</v>
      </c>
      <c r="BW31">
        <v>0</v>
      </c>
      <c r="BX31" s="6">
        <v>0</v>
      </c>
      <c r="BY31">
        <v>0</v>
      </c>
      <c r="BZ31" s="6">
        <v>0</v>
      </c>
      <c r="CA31">
        <v>0</v>
      </c>
      <c r="CB31" s="6">
        <v>69358035.599999994</v>
      </c>
      <c r="CC31" s="4">
        <v>0.87849999999999995</v>
      </c>
      <c r="CD31" s="6">
        <v>0</v>
      </c>
      <c r="CE31">
        <v>0</v>
      </c>
      <c r="CF31" s="6">
        <v>0</v>
      </c>
      <c r="CG31">
        <v>0</v>
      </c>
      <c r="CH31" s="6">
        <v>0</v>
      </c>
      <c r="CI31">
        <v>0</v>
      </c>
      <c r="CJ31" s="6">
        <v>973276.83</v>
      </c>
      <c r="CK31" s="4">
        <v>3.3037000000000001</v>
      </c>
      <c r="CL31" s="6">
        <v>0</v>
      </c>
      <c r="CM31">
        <v>0</v>
      </c>
      <c r="CN31" s="6">
        <v>0</v>
      </c>
      <c r="CO31">
        <v>0</v>
      </c>
      <c r="CP31" s="6">
        <v>44424621</v>
      </c>
      <c r="CQ31" s="4">
        <v>9.5230999999999995</v>
      </c>
      <c r="CR31" s="6">
        <v>0</v>
      </c>
      <c r="CS31">
        <v>0</v>
      </c>
      <c r="CT31" s="6">
        <v>0</v>
      </c>
      <c r="CU31">
        <v>0</v>
      </c>
      <c r="CV31" s="6">
        <v>0</v>
      </c>
      <c r="CW31">
        <v>0</v>
      </c>
      <c r="CX31" s="6">
        <v>0</v>
      </c>
      <c r="CY31">
        <v>0</v>
      </c>
      <c r="CZ31" s="6">
        <v>0</v>
      </c>
      <c r="DA31">
        <v>0</v>
      </c>
      <c r="DB31" s="6">
        <v>1163462.44</v>
      </c>
      <c r="DC31" s="4">
        <v>1.8777999999999999</v>
      </c>
      <c r="DD31" s="6">
        <v>0</v>
      </c>
      <c r="DE31">
        <v>0</v>
      </c>
      <c r="DF31" s="6">
        <v>0</v>
      </c>
      <c r="DG31">
        <v>0</v>
      </c>
      <c r="DH31" s="6">
        <v>0</v>
      </c>
      <c r="DI31">
        <v>0</v>
      </c>
      <c r="DJ31" s="6">
        <v>0</v>
      </c>
      <c r="DK31">
        <v>0</v>
      </c>
      <c r="DL31" s="6">
        <v>0</v>
      </c>
      <c r="DM31">
        <v>0</v>
      </c>
      <c r="DN31" s="6">
        <v>3915000</v>
      </c>
      <c r="DO31" s="4">
        <v>2.5145</v>
      </c>
      <c r="DP31" s="6">
        <v>0</v>
      </c>
      <c r="DQ31">
        <v>0</v>
      </c>
      <c r="DR31" s="6">
        <v>9452800</v>
      </c>
      <c r="DS31" s="4">
        <v>2.2949999999999999</v>
      </c>
      <c r="DT31" s="6">
        <v>6118611.96</v>
      </c>
      <c r="DU31" s="4">
        <v>2.9944999999999999</v>
      </c>
      <c r="DV31" s="6">
        <v>0</v>
      </c>
      <c r="DW31">
        <v>0</v>
      </c>
      <c r="DX31" s="6">
        <v>1596044.45</v>
      </c>
      <c r="DY31" s="4">
        <v>1.4388000000000001</v>
      </c>
      <c r="DZ31" s="6">
        <v>0</v>
      </c>
      <c r="EA31">
        <v>0</v>
      </c>
      <c r="EB31" s="6">
        <v>0</v>
      </c>
      <c r="EC31">
        <v>0</v>
      </c>
      <c r="ED31" s="6">
        <v>0</v>
      </c>
      <c r="EE31">
        <v>0</v>
      </c>
      <c r="EF31" s="6">
        <v>0</v>
      </c>
      <c r="EG31">
        <v>0</v>
      </c>
      <c r="EH31" s="6">
        <v>0</v>
      </c>
      <c r="EI31">
        <v>0</v>
      </c>
      <c r="EJ31" s="6">
        <v>0</v>
      </c>
      <c r="EK31">
        <v>0</v>
      </c>
      <c r="EL31" s="6">
        <v>0</v>
      </c>
      <c r="EM31">
        <v>0</v>
      </c>
      <c r="EN31" s="6">
        <v>0</v>
      </c>
      <c r="EO31">
        <v>0</v>
      </c>
      <c r="EP31" s="6">
        <v>0</v>
      </c>
      <c r="EQ31">
        <v>0</v>
      </c>
      <c r="ER31" s="6">
        <v>0</v>
      </c>
      <c r="ES31">
        <v>0</v>
      </c>
      <c r="ET31" s="6">
        <v>0</v>
      </c>
      <c r="EU31">
        <v>0</v>
      </c>
      <c r="EV31" s="6">
        <v>14237701.560000001</v>
      </c>
      <c r="EW31" s="4">
        <v>0.85299999999999998</v>
      </c>
      <c r="EX31" s="6">
        <v>0</v>
      </c>
      <c r="EY31">
        <v>0</v>
      </c>
      <c r="EZ31" s="6">
        <v>0</v>
      </c>
      <c r="FA31">
        <v>0</v>
      </c>
      <c r="FB31" s="6">
        <v>0</v>
      </c>
      <c r="FC31">
        <v>0</v>
      </c>
      <c r="FD31" s="6">
        <v>0</v>
      </c>
      <c r="FE31">
        <v>0</v>
      </c>
      <c r="FF31" s="6">
        <v>2217950</v>
      </c>
      <c r="FG31" s="4">
        <v>1.1606000000000001</v>
      </c>
      <c r="FH31" s="6">
        <v>0</v>
      </c>
      <c r="FI31">
        <v>0</v>
      </c>
      <c r="FJ31" s="6">
        <v>0</v>
      </c>
      <c r="FK31">
        <v>0</v>
      </c>
      <c r="FL31" s="6">
        <v>0</v>
      </c>
      <c r="FM31">
        <v>0</v>
      </c>
    </row>
    <row r="32" spans="1:169" ht="14.25" thickTop="1" thickBot="1">
      <c r="A32" s="15" t="s">
        <v>143</v>
      </c>
      <c r="B32" s="16">
        <v>385855765.31</v>
      </c>
      <c r="C32" s="17">
        <v>1.2464</v>
      </c>
      <c r="D32" s="16">
        <v>1772400</v>
      </c>
      <c r="E32" s="17">
        <v>0.60009999999999997</v>
      </c>
      <c r="F32" s="16">
        <v>5317200</v>
      </c>
      <c r="G32" s="17">
        <v>2.1859000000000002</v>
      </c>
      <c r="H32" s="16">
        <v>0</v>
      </c>
      <c r="I32" s="15">
        <v>0</v>
      </c>
      <c r="J32" s="16">
        <v>24086990.600000001</v>
      </c>
      <c r="K32" s="17">
        <v>10.238099999999999</v>
      </c>
      <c r="L32" s="16">
        <v>42044478.07</v>
      </c>
      <c r="M32" s="17">
        <v>10.579700000000001</v>
      </c>
      <c r="N32" s="16">
        <v>0</v>
      </c>
      <c r="O32" s="15">
        <v>0</v>
      </c>
      <c r="P32" s="16">
        <v>0</v>
      </c>
      <c r="Q32" s="15">
        <v>0</v>
      </c>
      <c r="R32" s="16">
        <v>0</v>
      </c>
      <c r="S32" s="15">
        <v>0</v>
      </c>
      <c r="T32" s="16">
        <v>0</v>
      </c>
      <c r="U32" s="15">
        <v>0</v>
      </c>
      <c r="V32" s="16">
        <v>0</v>
      </c>
      <c r="W32" s="15">
        <v>0</v>
      </c>
      <c r="X32" s="16">
        <v>0</v>
      </c>
      <c r="Y32" s="15">
        <v>0</v>
      </c>
      <c r="Z32" s="16">
        <v>0</v>
      </c>
      <c r="AA32" s="15">
        <v>0</v>
      </c>
      <c r="AB32" s="16">
        <v>0</v>
      </c>
      <c r="AC32" s="15">
        <v>0</v>
      </c>
      <c r="AD32" s="16">
        <v>56421640</v>
      </c>
      <c r="AE32" s="17">
        <v>1.8908</v>
      </c>
      <c r="AF32" s="16">
        <v>0</v>
      </c>
      <c r="AG32" s="15">
        <v>0</v>
      </c>
      <c r="AH32" s="16">
        <v>0</v>
      </c>
      <c r="AI32" s="15">
        <v>0</v>
      </c>
      <c r="AJ32" s="16">
        <v>0</v>
      </c>
      <c r="AK32" s="15">
        <v>0</v>
      </c>
      <c r="AL32" s="16">
        <v>7993970.75</v>
      </c>
      <c r="AM32" s="17">
        <v>7.2515000000000001</v>
      </c>
      <c r="AN32" s="16">
        <v>0</v>
      </c>
      <c r="AO32" s="15">
        <v>0</v>
      </c>
      <c r="AP32" s="16">
        <v>22941385.449999999</v>
      </c>
      <c r="AQ32" s="17">
        <v>9.3643000000000001</v>
      </c>
      <c r="AR32" s="16">
        <v>11828128</v>
      </c>
      <c r="AS32" s="17">
        <v>0.84019999999999995</v>
      </c>
      <c r="AT32" s="16">
        <v>56417610.439999998</v>
      </c>
      <c r="AU32" s="17">
        <v>4.1135000000000002</v>
      </c>
      <c r="AV32" s="16">
        <v>0</v>
      </c>
      <c r="AW32" s="15">
        <v>0</v>
      </c>
      <c r="AX32" s="16">
        <v>0</v>
      </c>
      <c r="AY32" s="15">
        <v>0</v>
      </c>
      <c r="AZ32" s="16">
        <v>2971842.16</v>
      </c>
      <c r="BA32" s="17">
        <v>0.45429999999999998</v>
      </c>
      <c r="BB32" s="16">
        <v>0</v>
      </c>
      <c r="BC32" s="15">
        <v>0</v>
      </c>
      <c r="BD32" s="16">
        <v>0</v>
      </c>
      <c r="BE32" s="15">
        <v>0</v>
      </c>
      <c r="BF32" s="16">
        <v>0</v>
      </c>
      <c r="BG32" s="15">
        <v>0</v>
      </c>
      <c r="BH32" s="16">
        <v>0</v>
      </c>
      <c r="BI32" s="15">
        <v>0</v>
      </c>
      <c r="BJ32" s="16">
        <v>0</v>
      </c>
      <c r="BK32" s="15">
        <v>0</v>
      </c>
      <c r="BL32" s="16">
        <v>0</v>
      </c>
      <c r="BM32" s="15">
        <v>0</v>
      </c>
      <c r="BN32" s="16">
        <v>0</v>
      </c>
      <c r="BO32" s="15">
        <v>0</v>
      </c>
      <c r="BP32" s="16">
        <v>206780</v>
      </c>
      <c r="BQ32" s="17">
        <v>3.2164999999999999</v>
      </c>
      <c r="BR32" s="16">
        <v>395836</v>
      </c>
      <c r="BS32" s="17">
        <v>1.8998999999999999</v>
      </c>
      <c r="BT32" s="16">
        <v>0</v>
      </c>
      <c r="BU32" s="15">
        <v>0</v>
      </c>
      <c r="BV32" s="16">
        <v>0</v>
      </c>
      <c r="BW32" s="15">
        <v>0</v>
      </c>
      <c r="BX32" s="16">
        <v>0</v>
      </c>
      <c r="BY32" s="15">
        <v>0</v>
      </c>
      <c r="BZ32" s="16">
        <v>0</v>
      </c>
      <c r="CA32" s="15">
        <v>0</v>
      </c>
      <c r="CB32" s="16">
        <v>69358035.599999994</v>
      </c>
      <c r="CC32" s="17">
        <v>0.87849999999999995</v>
      </c>
      <c r="CD32" s="16">
        <v>0</v>
      </c>
      <c r="CE32" s="15">
        <v>0</v>
      </c>
      <c r="CF32" s="16">
        <v>0</v>
      </c>
      <c r="CG32" s="15">
        <v>0</v>
      </c>
      <c r="CH32" s="16">
        <v>0</v>
      </c>
      <c r="CI32" s="15">
        <v>0</v>
      </c>
      <c r="CJ32" s="16">
        <v>973276.83</v>
      </c>
      <c r="CK32" s="17">
        <v>3.3037000000000001</v>
      </c>
      <c r="CL32" s="16">
        <v>0</v>
      </c>
      <c r="CM32" s="15">
        <v>0</v>
      </c>
      <c r="CN32" s="16">
        <v>0</v>
      </c>
      <c r="CO32" s="15">
        <v>0</v>
      </c>
      <c r="CP32" s="16">
        <v>44424621</v>
      </c>
      <c r="CQ32" s="17">
        <v>9.5230999999999995</v>
      </c>
      <c r="CR32" s="16">
        <v>0</v>
      </c>
      <c r="CS32" s="15">
        <v>0</v>
      </c>
      <c r="CT32" s="16">
        <v>0</v>
      </c>
      <c r="CU32" s="15">
        <v>0</v>
      </c>
      <c r="CV32" s="16">
        <v>0</v>
      </c>
      <c r="CW32" s="15">
        <v>0</v>
      </c>
      <c r="CX32" s="16">
        <v>0</v>
      </c>
      <c r="CY32" s="15">
        <v>0</v>
      </c>
      <c r="CZ32" s="16">
        <v>0</v>
      </c>
      <c r="DA32" s="15">
        <v>0</v>
      </c>
      <c r="DB32" s="16">
        <v>1163462.44</v>
      </c>
      <c r="DC32" s="17">
        <v>1.8777999999999999</v>
      </c>
      <c r="DD32" s="16">
        <v>0</v>
      </c>
      <c r="DE32" s="15">
        <v>0</v>
      </c>
      <c r="DF32" s="16">
        <v>0</v>
      </c>
      <c r="DG32" s="15">
        <v>0</v>
      </c>
      <c r="DH32" s="16">
        <v>0</v>
      </c>
      <c r="DI32" s="15">
        <v>0</v>
      </c>
      <c r="DJ32" s="16">
        <v>0</v>
      </c>
      <c r="DK32" s="15">
        <v>0</v>
      </c>
      <c r="DL32" s="16">
        <v>0</v>
      </c>
      <c r="DM32" s="15">
        <v>0</v>
      </c>
      <c r="DN32" s="16">
        <v>3915000</v>
      </c>
      <c r="DO32" s="17">
        <v>2.5145</v>
      </c>
      <c r="DP32" s="16">
        <v>0</v>
      </c>
      <c r="DQ32" s="15">
        <v>0</v>
      </c>
      <c r="DR32" s="16">
        <v>9452800</v>
      </c>
      <c r="DS32" s="17">
        <v>2.2949999999999999</v>
      </c>
      <c r="DT32" s="16">
        <v>6118611.96</v>
      </c>
      <c r="DU32" s="17">
        <v>2.9944999999999999</v>
      </c>
      <c r="DV32" s="16">
        <v>0</v>
      </c>
      <c r="DW32" s="15">
        <v>0</v>
      </c>
      <c r="DX32" s="16">
        <v>1596044.45</v>
      </c>
      <c r="DY32" s="17">
        <v>1.4388000000000001</v>
      </c>
      <c r="DZ32" s="16">
        <v>0</v>
      </c>
      <c r="EA32" s="15">
        <v>0</v>
      </c>
      <c r="EB32" s="16">
        <v>0</v>
      </c>
      <c r="EC32" s="15">
        <v>0</v>
      </c>
      <c r="ED32" s="16">
        <v>0</v>
      </c>
      <c r="EE32" s="15">
        <v>0</v>
      </c>
      <c r="EF32" s="16">
        <v>0</v>
      </c>
      <c r="EG32" s="15">
        <v>0</v>
      </c>
      <c r="EH32" s="16">
        <v>0</v>
      </c>
      <c r="EI32" s="15">
        <v>0</v>
      </c>
      <c r="EJ32" s="16">
        <v>0</v>
      </c>
      <c r="EK32" s="15">
        <v>0</v>
      </c>
      <c r="EL32" s="16">
        <v>0</v>
      </c>
      <c r="EM32" s="15">
        <v>0</v>
      </c>
      <c r="EN32" s="16">
        <v>0</v>
      </c>
      <c r="EO32" s="15">
        <v>0</v>
      </c>
      <c r="EP32" s="16">
        <v>0</v>
      </c>
      <c r="EQ32" s="15">
        <v>0</v>
      </c>
      <c r="ER32" s="16">
        <v>0</v>
      </c>
      <c r="ES32" s="15">
        <v>0</v>
      </c>
      <c r="ET32" s="16">
        <v>0</v>
      </c>
      <c r="EU32" s="15">
        <v>0</v>
      </c>
      <c r="EV32" s="16">
        <v>14237701.560000001</v>
      </c>
      <c r="EW32" s="17">
        <v>0.85299999999999998</v>
      </c>
      <c r="EX32" s="16">
        <v>0</v>
      </c>
      <c r="EY32" s="15">
        <v>0</v>
      </c>
      <c r="EZ32" s="16">
        <v>0</v>
      </c>
      <c r="FA32" s="15">
        <v>0</v>
      </c>
      <c r="FB32" s="16">
        <v>0</v>
      </c>
      <c r="FC32" s="15">
        <v>0</v>
      </c>
      <c r="FD32" s="16">
        <v>0</v>
      </c>
      <c r="FE32" s="15">
        <v>0</v>
      </c>
      <c r="FF32" s="16">
        <v>2217950</v>
      </c>
      <c r="FG32" s="17">
        <v>1.1606000000000001</v>
      </c>
      <c r="FH32" s="16">
        <v>0</v>
      </c>
      <c r="FI32" s="15">
        <v>0</v>
      </c>
      <c r="FJ32" s="16">
        <v>0</v>
      </c>
      <c r="FK32" s="15">
        <v>0</v>
      </c>
      <c r="FL32" s="16">
        <v>0</v>
      </c>
      <c r="FM32" s="15">
        <v>0</v>
      </c>
    </row>
    <row r="33" spans="1:169" ht="13.5" thickTop="1">
      <c r="A33" s="11" t="s">
        <v>144</v>
      </c>
    </row>
    <row r="34" spans="1:169">
      <c r="A34" t="s">
        <v>145</v>
      </c>
      <c r="B34" s="6">
        <v>2427527505.4499998</v>
      </c>
      <c r="C34" s="4">
        <v>7.8411999999999997</v>
      </c>
      <c r="D34" s="6">
        <v>0</v>
      </c>
      <c r="E34">
        <v>0</v>
      </c>
      <c r="F34" s="6">
        <v>12316013.75</v>
      </c>
      <c r="G34" s="4">
        <v>5.0632000000000001</v>
      </c>
      <c r="H34" s="6">
        <v>692056.81</v>
      </c>
      <c r="I34" s="4">
        <v>0.25640000000000002</v>
      </c>
      <c r="J34" s="6">
        <v>62225481.649999999</v>
      </c>
      <c r="K34" s="4">
        <v>26.448699999999999</v>
      </c>
      <c r="L34" s="6">
        <v>29006980.66</v>
      </c>
      <c r="M34" s="4">
        <v>7.2991000000000001</v>
      </c>
      <c r="N34" s="6">
        <v>-88012.2</v>
      </c>
      <c r="O34" s="4">
        <v>-7.7700000000000005E-2</v>
      </c>
      <c r="P34" s="6">
        <v>0</v>
      </c>
      <c r="Q34">
        <v>0</v>
      </c>
      <c r="R34" s="6">
        <v>-6147461.9500000002</v>
      </c>
      <c r="S34" s="4">
        <v>-8.1847999999999992</v>
      </c>
      <c r="T34" s="6">
        <v>4890637.58</v>
      </c>
      <c r="U34" s="4">
        <v>8.5747</v>
      </c>
      <c r="V34" s="6">
        <v>491719</v>
      </c>
      <c r="W34" s="4">
        <v>1.4555</v>
      </c>
      <c r="X34" s="6">
        <v>464373</v>
      </c>
      <c r="Y34" s="4">
        <v>1.6386000000000001</v>
      </c>
      <c r="Z34" s="6">
        <v>1037510</v>
      </c>
      <c r="AA34" s="4">
        <v>1.1653</v>
      </c>
      <c r="AB34" s="6">
        <v>89196069.340000004</v>
      </c>
      <c r="AC34" s="4">
        <v>11.1252</v>
      </c>
      <c r="AD34" s="6">
        <v>140403197.09999999</v>
      </c>
      <c r="AE34" s="4">
        <v>4.7050999999999998</v>
      </c>
      <c r="AF34" s="6">
        <v>253666741.55000001</v>
      </c>
      <c r="AG34" s="4">
        <v>17.049199999999999</v>
      </c>
      <c r="AH34" s="6">
        <v>0</v>
      </c>
      <c r="AI34">
        <v>0</v>
      </c>
      <c r="AJ34" s="6">
        <v>0</v>
      </c>
      <c r="AK34">
        <v>0</v>
      </c>
      <c r="AL34" s="6">
        <v>0</v>
      </c>
      <c r="AM34">
        <v>0</v>
      </c>
      <c r="AN34" s="6">
        <v>0</v>
      </c>
      <c r="AO34">
        <v>0</v>
      </c>
      <c r="AP34" s="6">
        <v>536606.79</v>
      </c>
      <c r="AQ34" s="4">
        <v>0.219</v>
      </c>
      <c r="AR34" s="6">
        <v>258324443.69999999</v>
      </c>
      <c r="AS34" s="4">
        <v>18.349299999999999</v>
      </c>
      <c r="AT34" s="6">
        <v>20004771.510000002</v>
      </c>
      <c r="AU34" s="4">
        <v>1.4585999999999999</v>
      </c>
      <c r="AV34" s="6">
        <v>0</v>
      </c>
      <c r="AW34">
        <v>0</v>
      </c>
      <c r="AX34" s="6">
        <v>23809165.670000002</v>
      </c>
      <c r="AY34" s="4">
        <v>8.1865000000000006</v>
      </c>
      <c r="AZ34" s="6">
        <v>71816587.420000002</v>
      </c>
      <c r="BA34" s="4">
        <v>10.9796</v>
      </c>
      <c r="BB34" s="6">
        <v>0</v>
      </c>
      <c r="BC34">
        <v>0</v>
      </c>
      <c r="BD34" s="6">
        <v>2767974.1</v>
      </c>
      <c r="BE34" s="4">
        <v>1.2597</v>
      </c>
      <c r="BF34" s="6">
        <v>216265.62</v>
      </c>
      <c r="BG34" s="4">
        <v>0.1089</v>
      </c>
      <c r="BH34" s="6">
        <v>3139449.33</v>
      </c>
      <c r="BI34" s="4">
        <v>6.7674000000000003</v>
      </c>
      <c r="BJ34" s="6">
        <v>0</v>
      </c>
      <c r="BK34">
        <v>0</v>
      </c>
      <c r="BL34" s="6">
        <v>32114663.68</v>
      </c>
      <c r="BM34" s="4">
        <v>9.0670000000000002</v>
      </c>
      <c r="BN34" s="6">
        <v>6716520</v>
      </c>
      <c r="BO34" s="4">
        <v>24.761800000000001</v>
      </c>
      <c r="BP34" s="6">
        <v>0</v>
      </c>
      <c r="BQ34">
        <v>0</v>
      </c>
      <c r="BR34" s="6">
        <v>0</v>
      </c>
      <c r="BS34">
        <v>0</v>
      </c>
      <c r="BT34" s="6">
        <v>825767.64</v>
      </c>
      <c r="BU34" s="4">
        <v>1.6131</v>
      </c>
      <c r="BV34" s="6">
        <v>0</v>
      </c>
      <c r="BW34">
        <v>0</v>
      </c>
      <c r="BX34" s="6">
        <v>6474177.2800000003</v>
      </c>
      <c r="BY34" s="4">
        <v>9.0977999999999994</v>
      </c>
      <c r="BZ34" s="6">
        <v>0</v>
      </c>
      <c r="CA34">
        <v>0</v>
      </c>
      <c r="CB34" s="6">
        <v>921182133.91999996</v>
      </c>
      <c r="CC34" s="4">
        <v>11.668100000000001</v>
      </c>
      <c r="CD34" s="6">
        <v>12681724.82</v>
      </c>
      <c r="CE34" s="4">
        <v>12.652799999999999</v>
      </c>
      <c r="CF34" s="6">
        <v>0</v>
      </c>
      <c r="CG34">
        <v>0</v>
      </c>
      <c r="CH34" s="6">
        <v>2120139.3199999998</v>
      </c>
      <c r="CI34" s="4">
        <v>2.3006000000000002</v>
      </c>
      <c r="CJ34" s="6">
        <v>782635.98</v>
      </c>
      <c r="CK34" s="4">
        <v>2.6566000000000001</v>
      </c>
      <c r="CL34" s="6">
        <v>0</v>
      </c>
      <c r="CM34">
        <v>0</v>
      </c>
      <c r="CN34" s="6">
        <v>14159169.42</v>
      </c>
      <c r="CO34" s="4">
        <v>5.8993000000000002</v>
      </c>
      <c r="CP34" s="6">
        <v>0</v>
      </c>
      <c r="CQ34">
        <v>0</v>
      </c>
      <c r="CR34" s="6">
        <v>155890.88</v>
      </c>
      <c r="CS34" s="4">
        <v>0.7601</v>
      </c>
      <c r="CT34" s="6">
        <v>0</v>
      </c>
      <c r="CU34">
        <v>0</v>
      </c>
      <c r="CV34" s="6">
        <v>1261729</v>
      </c>
      <c r="CW34" s="4">
        <v>1.0506</v>
      </c>
      <c r="CX34" s="6">
        <v>32600332.809999999</v>
      </c>
      <c r="CY34" s="4">
        <v>4.3140999999999998</v>
      </c>
      <c r="CZ34" s="6">
        <v>0</v>
      </c>
      <c r="DA34">
        <v>0</v>
      </c>
      <c r="DB34" s="6">
        <v>4861719.9000000004</v>
      </c>
      <c r="DC34" s="4">
        <v>7.8465999999999996</v>
      </c>
      <c r="DD34" s="6">
        <v>1029255.52</v>
      </c>
      <c r="DE34" s="4">
        <v>0.82199999999999995</v>
      </c>
      <c r="DF34" s="6">
        <v>0</v>
      </c>
      <c r="DG34">
        <v>0</v>
      </c>
      <c r="DH34" s="6">
        <v>0</v>
      </c>
      <c r="DI34">
        <v>0</v>
      </c>
      <c r="DJ34" s="6">
        <v>0</v>
      </c>
      <c r="DK34">
        <v>0</v>
      </c>
      <c r="DL34" s="6">
        <v>0</v>
      </c>
      <c r="DM34">
        <v>0</v>
      </c>
      <c r="DN34" s="6">
        <v>22957414.469999999</v>
      </c>
      <c r="DO34" s="4">
        <v>14.745100000000001</v>
      </c>
      <c r="DP34" s="6">
        <v>43469615.200000003</v>
      </c>
      <c r="DQ34" s="4">
        <v>57.510599999999997</v>
      </c>
      <c r="DR34" s="6">
        <v>37932082.32</v>
      </c>
      <c r="DS34" s="4">
        <v>9.2094000000000005</v>
      </c>
      <c r="DT34" s="6">
        <v>6010474.4900000002</v>
      </c>
      <c r="DU34" s="4">
        <v>2.9416000000000002</v>
      </c>
      <c r="DV34" s="6">
        <v>155609953.94999999</v>
      </c>
      <c r="DW34" s="4">
        <v>24.203900000000001</v>
      </c>
      <c r="DX34" s="6">
        <v>29234694.57</v>
      </c>
      <c r="DY34" s="4">
        <v>26.354299999999999</v>
      </c>
      <c r="DZ34" s="6">
        <v>11444765</v>
      </c>
      <c r="EA34" s="4">
        <v>3.2033999999999998</v>
      </c>
      <c r="EB34" s="6">
        <v>1413396</v>
      </c>
      <c r="EC34" s="4">
        <v>99.988799999999998</v>
      </c>
      <c r="ED34" s="6">
        <v>8145974</v>
      </c>
      <c r="EE34" s="4">
        <v>2.7052</v>
      </c>
      <c r="EF34" s="6">
        <v>972123.62</v>
      </c>
      <c r="EG34" s="4">
        <v>0.80130000000000001</v>
      </c>
      <c r="EH34" s="6">
        <v>375587.64</v>
      </c>
      <c r="EI34" s="4">
        <v>0.1968</v>
      </c>
      <c r="EJ34" s="6">
        <v>0</v>
      </c>
      <c r="EK34">
        <v>0</v>
      </c>
      <c r="EL34" s="6">
        <v>2294315.44</v>
      </c>
      <c r="EM34" s="4">
        <v>1.9285000000000001</v>
      </c>
      <c r="EN34" s="6">
        <v>38162622.009999998</v>
      </c>
      <c r="EO34" s="4">
        <v>6.1748000000000003</v>
      </c>
      <c r="EP34" s="6">
        <v>14218503.25</v>
      </c>
      <c r="EQ34" s="4">
        <v>6.8890000000000002</v>
      </c>
      <c r="ER34" s="6">
        <v>11535914.800000001</v>
      </c>
      <c r="ES34" s="4">
        <v>5.4934000000000003</v>
      </c>
      <c r="ET34" s="6">
        <v>21050376.59</v>
      </c>
      <c r="EU34" s="4">
        <v>2.2408000000000001</v>
      </c>
      <c r="EV34" s="6">
        <v>0</v>
      </c>
      <c r="EW34">
        <v>0</v>
      </c>
      <c r="EX34" s="6">
        <v>3364704.31</v>
      </c>
      <c r="EY34" s="4">
        <v>7.7576000000000001</v>
      </c>
      <c r="EZ34" s="6">
        <v>0</v>
      </c>
      <c r="FA34">
        <v>0</v>
      </c>
      <c r="FB34" s="6">
        <v>0</v>
      </c>
      <c r="FC34">
        <v>0</v>
      </c>
      <c r="FD34" s="6">
        <v>3560741.78</v>
      </c>
      <c r="FE34" s="4">
        <v>6.165</v>
      </c>
      <c r="FF34" s="6">
        <v>9042307.8499999996</v>
      </c>
      <c r="FG34" s="4">
        <v>4.7317999999999998</v>
      </c>
      <c r="FH34" s="6">
        <v>0</v>
      </c>
      <c r="FI34">
        <v>0</v>
      </c>
      <c r="FJ34" s="6">
        <v>995507.56</v>
      </c>
      <c r="FK34" s="4">
        <v>0.73229999999999995</v>
      </c>
      <c r="FL34" s="6">
        <v>0</v>
      </c>
      <c r="FM34">
        <v>0</v>
      </c>
    </row>
    <row r="35" spans="1:169">
      <c r="A35" t="s">
        <v>146</v>
      </c>
      <c r="B35" s="6">
        <v>4834398.3499999996</v>
      </c>
      <c r="C35" s="4">
        <v>1.5599999999999999E-2</v>
      </c>
      <c r="D35" s="6">
        <v>0</v>
      </c>
      <c r="E35">
        <v>0</v>
      </c>
      <c r="F35" s="6">
        <v>0</v>
      </c>
      <c r="G35">
        <v>0</v>
      </c>
      <c r="H35" s="6">
        <v>0</v>
      </c>
      <c r="I35">
        <v>0</v>
      </c>
      <c r="J35" s="6">
        <v>0</v>
      </c>
      <c r="K35">
        <v>0</v>
      </c>
      <c r="L35" s="6">
        <v>0</v>
      </c>
      <c r="M35">
        <v>0</v>
      </c>
      <c r="N35" s="6">
        <v>0</v>
      </c>
      <c r="O35">
        <v>0</v>
      </c>
      <c r="P35" s="6">
        <v>0</v>
      </c>
      <c r="Q35">
        <v>0</v>
      </c>
      <c r="R35" s="6">
        <v>0</v>
      </c>
      <c r="S35">
        <v>0</v>
      </c>
      <c r="T35" s="6">
        <v>0</v>
      </c>
      <c r="U35">
        <v>0</v>
      </c>
      <c r="V35" s="6">
        <v>0</v>
      </c>
      <c r="W35">
        <v>0</v>
      </c>
      <c r="X35" s="6">
        <v>0</v>
      </c>
      <c r="Y35">
        <v>0</v>
      </c>
      <c r="Z35" s="6">
        <v>0</v>
      </c>
      <c r="AA35">
        <v>0</v>
      </c>
      <c r="AB35" s="6">
        <v>0</v>
      </c>
      <c r="AC35">
        <v>0</v>
      </c>
      <c r="AD35" s="6">
        <v>0</v>
      </c>
      <c r="AE35">
        <v>0</v>
      </c>
      <c r="AF35" s="6">
        <v>0</v>
      </c>
      <c r="AG35">
        <v>0</v>
      </c>
      <c r="AH35" s="6">
        <v>0</v>
      </c>
      <c r="AI35">
        <v>0</v>
      </c>
      <c r="AJ35" s="6">
        <v>0</v>
      </c>
      <c r="AK35">
        <v>0</v>
      </c>
      <c r="AL35" s="6">
        <v>0</v>
      </c>
      <c r="AM35">
        <v>0</v>
      </c>
      <c r="AN35" s="6">
        <v>0</v>
      </c>
      <c r="AO35">
        <v>0</v>
      </c>
      <c r="AP35" s="6">
        <v>0</v>
      </c>
      <c r="AQ35">
        <v>0</v>
      </c>
      <c r="AR35" s="6">
        <v>0</v>
      </c>
      <c r="AS35">
        <v>0</v>
      </c>
      <c r="AT35" s="6">
        <v>0</v>
      </c>
      <c r="AU35">
        <v>0</v>
      </c>
      <c r="AV35" s="6">
        <v>0</v>
      </c>
      <c r="AW35">
        <v>0</v>
      </c>
      <c r="AX35" s="6">
        <v>0</v>
      </c>
      <c r="AY35">
        <v>0</v>
      </c>
      <c r="AZ35" s="6">
        <v>4834398.3499999996</v>
      </c>
      <c r="BA35" s="4">
        <v>0.73909999999999998</v>
      </c>
      <c r="BB35" s="6">
        <v>0</v>
      </c>
      <c r="BC35">
        <v>0</v>
      </c>
      <c r="BD35" s="6">
        <v>0</v>
      </c>
      <c r="BE35">
        <v>0</v>
      </c>
      <c r="BF35" s="6">
        <v>0</v>
      </c>
      <c r="BG35">
        <v>0</v>
      </c>
      <c r="BH35" s="6">
        <v>0</v>
      </c>
      <c r="BI35">
        <v>0</v>
      </c>
      <c r="BJ35" s="6">
        <v>0</v>
      </c>
      <c r="BK35">
        <v>0</v>
      </c>
      <c r="BL35" s="6">
        <v>0</v>
      </c>
      <c r="BM35">
        <v>0</v>
      </c>
      <c r="BN35" s="6">
        <v>0</v>
      </c>
      <c r="BO35">
        <v>0</v>
      </c>
      <c r="BP35" s="6">
        <v>0</v>
      </c>
      <c r="BQ35">
        <v>0</v>
      </c>
      <c r="BR35" s="6">
        <v>0</v>
      </c>
      <c r="BS35">
        <v>0</v>
      </c>
      <c r="BT35" s="6">
        <v>0</v>
      </c>
      <c r="BU35">
        <v>0</v>
      </c>
      <c r="BV35" s="6">
        <v>0</v>
      </c>
      <c r="BW35">
        <v>0</v>
      </c>
      <c r="BX35" s="6">
        <v>0</v>
      </c>
      <c r="BY35">
        <v>0</v>
      </c>
      <c r="BZ35" s="6">
        <v>0</v>
      </c>
      <c r="CA35">
        <v>0</v>
      </c>
      <c r="CB35" s="6">
        <v>0</v>
      </c>
      <c r="CC35">
        <v>0</v>
      </c>
      <c r="CD35" s="6">
        <v>0</v>
      </c>
      <c r="CE35">
        <v>0</v>
      </c>
      <c r="CF35" s="6">
        <v>0</v>
      </c>
      <c r="CG35">
        <v>0</v>
      </c>
      <c r="CH35" s="6">
        <v>0</v>
      </c>
      <c r="CI35">
        <v>0</v>
      </c>
      <c r="CJ35" s="6">
        <v>0</v>
      </c>
      <c r="CK35">
        <v>0</v>
      </c>
      <c r="CL35" s="6">
        <v>0</v>
      </c>
      <c r="CM35">
        <v>0</v>
      </c>
      <c r="CN35" s="6">
        <v>0</v>
      </c>
      <c r="CO35">
        <v>0</v>
      </c>
      <c r="CP35" s="6">
        <v>0</v>
      </c>
      <c r="CQ35">
        <v>0</v>
      </c>
      <c r="CR35" s="6">
        <v>0</v>
      </c>
      <c r="CS35">
        <v>0</v>
      </c>
      <c r="CT35" s="6">
        <v>0</v>
      </c>
      <c r="CU35">
        <v>0</v>
      </c>
      <c r="CV35" s="6">
        <v>0</v>
      </c>
      <c r="CW35">
        <v>0</v>
      </c>
      <c r="CX35" s="6">
        <v>0</v>
      </c>
      <c r="CY35">
        <v>0</v>
      </c>
      <c r="CZ35" s="6">
        <v>0</v>
      </c>
      <c r="DA35">
        <v>0</v>
      </c>
      <c r="DB35" s="6">
        <v>0</v>
      </c>
      <c r="DC35">
        <v>0</v>
      </c>
      <c r="DD35" s="6">
        <v>0</v>
      </c>
      <c r="DE35">
        <v>0</v>
      </c>
      <c r="DF35" s="6">
        <v>0</v>
      </c>
      <c r="DG35">
        <v>0</v>
      </c>
      <c r="DH35" s="6">
        <v>0</v>
      </c>
      <c r="DI35">
        <v>0</v>
      </c>
      <c r="DJ35" s="6">
        <v>0</v>
      </c>
      <c r="DK35">
        <v>0</v>
      </c>
      <c r="DL35" s="6">
        <v>0</v>
      </c>
      <c r="DM35">
        <v>0</v>
      </c>
      <c r="DN35" s="6">
        <v>0</v>
      </c>
      <c r="DO35">
        <v>0</v>
      </c>
      <c r="DP35" s="6">
        <v>0</v>
      </c>
      <c r="DQ35">
        <v>0</v>
      </c>
      <c r="DR35" s="6">
        <v>0</v>
      </c>
      <c r="DS35">
        <v>0</v>
      </c>
      <c r="DT35" s="6">
        <v>0</v>
      </c>
      <c r="DU35">
        <v>0</v>
      </c>
      <c r="DV35" s="6">
        <v>0</v>
      </c>
      <c r="DW35">
        <v>0</v>
      </c>
      <c r="DX35" s="6">
        <v>0</v>
      </c>
      <c r="DY35">
        <v>0</v>
      </c>
      <c r="DZ35" s="6">
        <v>0</v>
      </c>
      <c r="EA35">
        <v>0</v>
      </c>
      <c r="EB35" s="6">
        <v>0</v>
      </c>
      <c r="EC35">
        <v>0</v>
      </c>
      <c r="ED35" s="6">
        <v>0</v>
      </c>
      <c r="EE35">
        <v>0</v>
      </c>
      <c r="EF35" s="6">
        <v>0</v>
      </c>
      <c r="EG35">
        <v>0</v>
      </c>
      <c r="EH35" s="6">
        <v>0</v>
      </c>
      <c r="EI35">
        <v>0</v>
      </c>
      <c r="EJ35" s="6">
        <v>0</v>
      </c>
      <c r="EK35">
        <v>0</v>
      </c>
      <c r="EL35" s="6">
        <v>0</v>
      </c>
      <c r="EM35">
        <v>0</v>
      </c>
      <c r="EN35" s="6">
        <v>0</v>
      </c>
      <c r="EO35">
        <v>0</v>
      </c>
      <c r="EP35" s="6">
        <v>0</v>
      </c>
      <c r="EQ35">
        <v>0</v>
      </c>
      <c r="ER35" s="6">
        <v>0</v>
      </c>
      <c r="ES35">
        <v>0</v>
      </c>
      <c r="ET35" s="6">
        <v>0</v>
      </c>
      <c r="EU35">
        <v>0</v>
      </c>
      <c r="EV35" s="6">
        <v>0</v>
      </c>
      <c r="EW35">
        <v>0</v>
      </c>
      <c r="EX35" s="6">
        <v>0</v>
      </c>
      <c r="EY35">
        <v>0</v>
      </c>
      <c r="EZ35" s="6">
        <v>0</v>
      </c>
      <c r="FA35">
        <v>0</v>
      </c>
      <c r="FB35" s="6">
        <v>0</v>
      </c>
      <c r="FC35">
        <v>0</v>
      </c>
      <c r="FD35" s="6">
        <v>0</v>
      </c>
      <c r="FE35">
        <v>0</v>
      </c>
      <c r="FF35" s="6">
        <v>0</v>
      </c>
      <c r="FG35">
        <v>0</v>
      </c>
      <c r="FH35" s="6">
        <v>0</v>
      </c>
      <c r="FI35">
        <v>0</v>
      </c>
      <c r="FJ35" s="6">
        <v>0</v>
      </c>
      <c r="FK35">
        <v>0</v>
      </c>
      <c r="FL35" s="6">
        <v>0</v>
      </c>
      <c r="FM35">
        <v>0</v>
      </c>
    </row>
    <row r="36" spans="1:169">
      <c r="A36" t="s">
        <v>147</v>
      </c>
      <c r="B36" s="6">
        <v>45365751.280000001</v>
      </c>
      <c r="C36" s="4">
        <v>0.14649999999999999</v>
      </c>
      <c r="D36" s="6">
        <v>0</v>
      </c>
      <c r="E36">
        <v>0</v>
      </c>
      <c r="F36" s="6">
        <v>0</v>
      </c>
      <c r="G36">
        <v>0</v>
      </c>
      <c r="H36" s="6">
        <v>0</v>
      </c>
      <c r="I36">
        <v>0</v>
      </c>
      <c r="J36" s="6">
        <v>0</v>
      </c>
      <c r="K36">
        <v>0</v>
      </c>
      <c r="L36" s="6">
        <v>0</v>
      </c>
      <c r="M36">
        <v>0</v>
      </c>
      <c r="N36" s="6">
        <v>0</v>
      </c>
      <c r="O36">
        <v>0</v>
      </c>
      <c r="P36" s="6">
        <v>0</v>
      </c>
      <c r="Q36">
        <v>0</v>
      </c>
      <c r="R36" s="6">
        <v>0</v>
      </c>
      <c r="S36">
        <v>0</v>
      </c>
      <c r="T36" s="6">
        <v>0</v>
      </c>
      <c r="U36">
        <v>0</v>
      </c>
      <c r="V36" s="6">
        <v>0</v>
      </c>
      <c r="W36">
        <v>0</v>
      </c>
      <c r="X36" s="6">
        <v>0</v>
      </c>
      <c r="Y36">
        <v>0</v>
      </c>
      <c r="Z36" s="6">
        <v>0</v>
      </c>
      <c r="AA36">
        <v>0</v>
      </c>
      <c r="AB36" s="6">
        <v>0</v>
      </c>
      <c r="AC36">
        <v>0</v>
      </c>
      <c r="AD36" s="6">
        <v>0</v>
      </c>
      <c r="AE36">
        <v>0</v>
      </c>
      <c r="AF36" s="6">
        <v>0</v>
      </c>
      <c r="AG36">
        <v>0</v>
      </c>
      <c r="AH36" s="6">
        <v>0</v>
      </c>
      <c r="AI36">
        <v>0</v>
      </c>
      <c r="AJ36" s="6">
        <v>0</v>
      </c>
      <c r="AK36">
        <v>0</v>
      </c>
      <c r="AL36" s="6">
        <v>0</v>
      </c>
      <c r="AM36">
        <v>0</v>
      </c>
      <c r="AN36" s="6">
        <v>0</v>
      </c>
      <c r="AO36">
        <v>0</v>
      </c>
      <c r="AP36" s="6">
        <v>0</v>
      </c>
      <c r="AQ36">
        <v>0</v>
      </c>
      <c r="AR36" s="6">
        <v>0</v>
      </c>
      <c r="AS36">
        <v>0</v>
      </c>
      <c r="AT36" s="6">
        <v>11979681.800000001</v>
      </c>
      <c r="AU36" s="4">
        <v>0.87350000000000005</v>
      </c>
      <c r="AV36" s="6">
        <v>0</v>
      </c>
      <c r="AW36">
        <v>0</v>
      </c>
      <c r="AX36" s="6">
        <v>0</v>
      </c>
      <c r="AY36">
        <v>0</v>
      </c>
      <c r="AZ36" s="6">
        <v>0</v>
      </c>
      <c r="BA36">
        <v>0</v>
      </c>
      <c r="BB36" s="6">
        <v>0</v>
      </c>
      <c r="BC36">
        <v>0</v>
      </c>
      <c r="BD36" s="6">
        <v>0</v>
      </c>
      <c r="BE36">
        <v>0</v>
      </c>
      <c r="BF36" s="6">
        <v>0</v>
      </c>
      <c r="BG36">
        <v>0</v>
      </c>
      <c r="BH36" s="6">
        <v>0</v>
      </c>
      <c r="BI36">
        <v>0</v>
      </c>
      <c r="BJ36" s="6">
        <v>0</v>
      </c>
      <c r="BK36">
        <v>0</v>
      </c>
      <c r="BL36" s="6">
        <v>0</v>
      </c>
      <c r="BM36">
        <v>0</v>
      </c>
      <c r="BN36" s="6">
        <v>0</v>
      </c>
      <c r="BO36">
        <v>0</v>
      </c>
      <c r="BP36" s="6">
        <v>0</v>
      </c>
      <c r="BQ36">
        <v>0</v>
      </c>
      <c r="BR36" s="6">
        <v>0</v>
      </c>
      <c r="BS36">
        <v>0</v>
      </c>
      <c r="BT36" s="6">
        <v>0</v>
      </c>
      <c r="BU36">
        <v>0</v>
      </c>
      <c r="BV36" s="6">
        <v>0</v>
      </c>
      <c r="BW36">
        <v>0</v>
      </c>
      <c r="BX36" s="6">
        <v>0</v>
      </c>
      <c r="BY36">
        <v>0</v>
      </c>
      <c r="BZ36" s="6">
        <v>0</v>
      </c>
      <c r="CA36">
        <v>0</v>
      </c>
      <c r="CB36" s="6">
        <v>9498004.9199999999</v>
      </c>
      <c r="CC36" s="4">
        <v>0.1203</v>
      </c>
      <c r="CD36" s="6">
        <v>0</v>
      </c>
      <c r="CE36">
        <v>0</v>
      </c>
      <c r="CF36" s="6">
        <v>0</v>
      </c>
      <c r="CG36">
        <v>0</v>
      </c>
      <c r="CH36" s="6">
        <v>0</v>
      </c>
      <c r="CI36">
        <v>0</v>
      </c>
      <c r="CJ36" s="6">
        <v>0</v>
      </c>
      <c r="CK36">
        <v>0</v>
      </c>
      <c r="CL36" s="6">
        <v>0</v>
      </c>
      <c r="CM36">
        <v>0</v>
      </c>
      <c r="CN36" s="6">
        <v>0</v>
      </c>
      <c r="CO36">
        <v>0</v>
      </c>
      <c r="CP36" s="6">
        <v>0</v>
      </c>
      <c r="CQ36">
        <v>0</v>
      </c>
      <c r="CR36" s="6">
        <v>0</v>
      </c>
      <c r="CS36">
        <v>0</v>
      </c>
      <c r="CT36" s="6">
        <v>0</v>
      </c>
      <c r="CU36">
        <v>0</v>
      </c>
      <c r="CV36" s="6">
        <v>0</v>
      </c>
      <c r="CW36">
        <v>0</v>
      </c>
      <c r="CX36" s="6">
        <v>0</v>
      </c>
      <c r="CY36">
        <v>0</v>
      </c>
      <c r="CZ36" s="6">
        <v>0</v>
      </c>
      <c r="DA36">
        <v>0</v>
      </c>
      <c r="DB36" s="6">
        <v>0</v>
      </c>
      <c r="DC36">
        <v>0</v>
      </c>
      <c r="DD36" s="6">
        <v>0</v>
      </c>
      <c r="DE36">
        <v>0</v>
      </c>
      <c r="DF36" s="6">
        <v>0</v>
      </c>
      <c r="DG36">
        <v>0</v>
      </c>
      <c r="DH36" s="6">
        <v>0</v>
      </c>
      <c r="DI36">
        <v>0</v>
      </c>
      <c r="DJ36" s="6">
        <v>227972.56</v>
      </c>
      <c r="DK36" s="4">
        <v>1.4295</v>
      </c>
      <c r="DL36" s="6">
        <v>0</v>
      </c>
      <c r="DM36">
        <v>0</v>
      </c>
      <c r="DN36" s="6">
        <v>0</v>
      </c>
      <c r="DO36">
        <v>0</v>
      </c>
      <c r="DP36" s="6">
        <v>0</v>
      </c>
      <c r="DQ36">
        <v>0</v>
      </c>
      <c r="DR36" s="6">
        <v>0</v>
      </c>
      <c r="DS36">
        <v>0</v>
      </c>
      <c r="DT36" s="6">
        <v>0</v>
      </c>
      <c r="DU36">
        <v>0</v>
      </c>
      <c r="DV36" s="6">
        <v>0</v>
      </c>
      <c r="DW36">
        <v>0</v>
      </c>
      <c r="DX36" s="6">
        <v>0</v>
      </c>
      <c r="DY36">
        <v>0</v>
      </c>
      <c r="DZ36" s="6">
        <v>23660092</v>
      </c>
      <c r="EA36" s="4">
        <v>6.6224999999999996</v>
      </c>
      <c r="EB36" s="6">
        <v>0</v>
      </c>
      <c r="EC36">
        <v>0</v>
      </c>
      <c r="ED36" s="6">
        <v>0</v>
      </c>
      <c r="EE36">
        <v>0</v>
      </c>
      <c r="EF36" s="6">
        <v>0</v>
      </c>
      <c r="EG36">
        <v>0</v>
      </c>
      <c r="EH36" s="6">
        <v>0</v>
      </c>
      <c r="EI36">
        <v>0</v>
      </c>
      <c r="EJ36" s="6">
        <v>0</v>
      </c>
      <c r="EK36">
        <v>0</v>
      </c>
      <c r="EL36" s="6">
        <v>0</v>
      </c>
      <c r="EM36">
        <v>0</v>
      </c>
      <c r="EN36" s="6">
        <v>0</v>
      </c>
      <c r="EO36">
        <v>0</v>
      </c>
      <c r="EP36" s="6">
        <v>0</v>
      </c>
      <c r="EQ36">
        <v>0</v>
      </c>
      <c r="ER36" s="6">
        <v>0</v>
      </c>
      <c r="ES36">
        <v>0</v>
      </c>
      <c r="ET36" s="6">
        <v>0</v>
      </c>
      <c r="EU36">
        <v>0</v>
      </c>
      <c r="EV36" s="6">
        <v>0</v>
      </c>
      <c r="EW36">
        <v>0</v>
      </c>
      <c r="EX36" s="6">
        <v>0</v>
      </c>
      <c r="EY36">
        <v>0</v>
      </c>
      <c r="EZ36" s="6">
        <v>0</v>
      </c>
      <c r="FA36">
        <v>0</v>
      </c>
      <c r="FB36" s="6">
        <v>0</v>
      </c>
      <c r="FC36">
        <v>0</v>
      </c>
      <c r="FD36" s="6">
        <v>0</v>
      </c>
      <c r="FE36">
        <v>0</v>
      </c>
      <c r="FF36" s="6">
        <v>0</v>
      </c>
      <c r="FG36">
        <v>0</v>
      </c>
      <c r="FH36" s="6">
        <v>0</v>
      </c>
      <c r="FI36">
        <v>0</v>
      </c>
      <c r="FJ36" s="6">
        <v>0</v>
      </c>
      <c r="FK36">
        <v>0</v>
      </c>
      <c r="FL36" s="6">
        <v>0</v>
      </c>
      <c r="FM36">
        <v>0</v>
      </c>
    </row>
    <row r="37" spans="1:169">
      <c r="A37" t="s">
        <v>148</v>
      </c>
      <c r="B37" s="6">
        <v>0</v>
      </c>
      <c r="C37">
        <v>0</v>
      </c>
      <c r="D37" s="6">
        <v>0</v>
      </c>
      <c r="E37">
        <v>0</v>
      </c>
      <c r="F37" s="6">
        <v>0</v>
      </c>
      <c r="G37">
        <v>0</v>
      </c>
      <c r="H37" s="6">
        <v>0</v>
      </c>
      <c r="I37">
        <v>0</v>
      </c>
      <c r="J37" s="6">
        <v>0</v>
      </c>
      <c r="K37">
        <v>0</v>
      </c>
      <c r="L37" s="6">
        <v>0</v>
      </c>
      <c r="M37">
        <v>0</v>
      </c>
      <c r="N37" s="6">
        <v>0</v>
      </c>
      <c r="O37">
        <v>0</v>
      </c>
      <c r="P37" s="6">
        <v>0</v>
      </c>
      <c r="Q37">
        <v>0</v>
      </c>
      <c r="R37" s="6">
        <v>0</v>
      </c>
      <c r="S37">
        <v>0</v>
      </c>
      <c r="T37" s="6">
        <v>0</v>
      </c>
      <c r="U37">
        <v>0</v>
      </c>
      <c r="V37" s="6">
        <v>0</v>
      </c>
      <c r="W37">
        <v>0</v>
      </c>
      <c r="X37" s="6">
        <v>0</v>
      </c>
      <c r="Y37">
        <v>0</v>
      </c>
      <c r="Z37" s="6">
        <v>0</v>
      </c>
      <c r="AA37">
        <v>0</v>
      </c>
      <c r="AB37" s="6">
        <v>0</v>
      </c>
      <c r="AC37">
        <v>0</v>
      </c>
      <c r="AD37" s="6">
        <v>0</v>
      </c>
      <c r="AE37">
        <v>0</v>
      </c>
      <c r="AF37" s="6">
        <v>0</v>
      </c>
      <c r="AG37">
        <v>0</v>
      </c>
      <c r="AH37" s="6">
        <v>0</v>
      </c>
      <c r="AI37">
        <v>0</v>
      </c>
      <c r="AJ37" s="6">
        <v>0</v>
      </c>
      <c r="AK37">
        <v>0</v>
      </c>
      <c r="AL37" s="6">
        <v>0</v>
      </c>
      <c r="AM37">
        <v>0</v>
      </c>
      <c r="AN37" s="6">
        <v>0</v>
      </c>
      <c r="AO37">
        <v>0</v>
      </c>
      <c r="AP37" s="6">
        <v>0</v>
      </c>
      <c r="AQ37">
        <v>0</v>
      </c>
      <c r="AR37" s="6">
        <v>0</v>
      </c>
      <c r="AS37">
        <v>0</v>
      </c>
      <c r="AT37" s="6">
        <v>0</v>
      </c>
      <c r="AU37">
        <v>0</v>
      </c>
      <c r="AV37" s="6">
        <v>0</v>
      </c>
      <c r="AW37">
        <v>0</v>
      </c>
      <c r="AX37" s="6">
        <v>0</v>
      </c>
      <c r="AY37">
        <v>0</v>
      </c>
      <c r="AZ37" s="6">
        <v>0</v>
      </c>
      <c r="BA37">
        <v>0</v>
      </c>
      <c r="BB37" s="6">
        <v>0</v>
      </c>
      <c r="BC37">
        <v>0</v>
      </c>
      <c r="BD37" s="6">
        <v>0</v>
      </c>
      <c r="BE37">
        <v>0</v>
      </c>
      <c r="BF37" s="6">
        <v>0</v>
      </c>
      <c r="BG37">
        <v>0</v>
      </c>
      <c r="BH37" s="6">
        <v>0</v>
      </c>
      <c r="BI37">
        <v>0</v>
      </c>
      <c r="BJ37" s="6">
        <v>0</v>
      </c>
      <c r="BK37">
        <v>0</v>
      </c>
      <c r="BL37" s="6">
        <v>0</v>
      </c>
      <c r="BM37">
        <v>0</v>
      </c>
      <c r="BN37" s="6">
        <v>0</v>
      </c>
      <c r="BO37">
        <v>0</v>
      </c>
      <c r="BP37" s="6">
        <v>0</v>
      </c>
      <c r="BQ37">
        <v>0</v>
      </c>
      <c r="BR37" s="6">
        <v>0</v>
      </c>
      <c r="BS37">
        <v>0</v>
      </c>
      <c r="BT37" s="6">
        <v>0</v>
      </c>
      <c r="BU37">
        <v>0</v>
      </c>
      <c r="BV37" s="6">
        <v>0</v>
      </c>
      <c r="BW37">
        <v>0</v>
      </c>
      <c r="BX37" s="6">
        <v>0</v>
      </c>
      <c r="BY37">
        <v>0</v>
      </c>
      <c r="BZ37" s="6">
        <v>0</v>
      </c>
      <c r="CA37">
        <v>0</v>
      </c>
      <c r="CB37" s="6">
        <v>0</v>
      </c>
      <c r="CC37">
        <v>0</v>
      </c>
      <c r="CD37" s="6">
        <v>0</v>
      </c>
      <c r="CE37">
        <v>0</v>
      </c>
      <c r="CF37" s="6">
        <v>0</v>
      </c>
      <c r="CG37">
        <v>0</v>
      </c>
      <c r="CH37" s="6">
        <v>0</v>
      </c>
      <c r="CI37">
        <v>0</v>
      </c>
      <c r="CJ37" s="6">
        <v>0</v>
      </c>
      <c r="CK37">
        <v>0</v>
      </c>
      <c r="CL37" s="6">
        <v>0</v>
      </c>
      <c r="CM37">
        <v>0</v>
      </c>
      <c r="CN37" s="6">
        <v>0</v>
      </c>
      <c r="CO37">
        <v>0</v>
      </c>
      <c r="CP37" s="6">
        <v>0</v>
      </c>
      <c r="CQ37">
        <v>0</v>
      </c>
      <c r="CR37" s="6">
        <v>0</v>
      </c>
      <c r="CS37">
        <v>0</v>
      </c>
      <c r="CT37" s="6">
        <v>0</v>
      </c>
      <c r="CU37">
        <v>0</v>
      </c>
      <c r="CV37" s="6">
        <v>0</v>
      </c>
      <c r="CW37">
        <v>0</v>
      </c>
      <c r="CX37" s="6">
        <v>0</v>
      </c>
      <c r="CY37">
        <v>0</v>
      </c>
      <c r="CZ37" s="6">
        <v>0</v>
      </c>
      <c r="DA37">
        <v>0</v>
      </c>
      <c r="DB37" s="6">
        <v>0</v>
      </c>
      <c r="DC37">
        <v>0</v>
      </c>
      <c r="DD37" s="6">
        <v>0</v>
      </c>
      <c r="DE37">
        <v>0</v>
      </c>
      <c r="DF37" s="6">
        <v>0</v>
      </c>
      <c r="DG37">
        <v>0</v>
      </c>
      <c r="DH37" s="6">
        <v>0</v>
      </c>
      <c r="DI37">
        <v>0</v>
      </c>
      <c r="DJ37" s="6">
        <v>0</v>
      </c>
      <c r="DK37">
        <v>0</v>
      </c>
      <c r="DL37" s="6">
        <v>0</v>
      </c>
      <c r="DM37">
        <v>0</v>
      </c>
      <c r="DN37" s="6">
        <v>0</v>
      </c>
      <c r="DO37">
        <v>0</v>
      </c>
      <c r="DP37" s="6">
        <v>0</v>
      </c>
      <c r="DQ37">
        <v>0</v>
      </c>
      <c r="DR37" s="6">
        <v>0</v>
      </c>
      <c r="DS37">
        <v>0</v>
      </c>
      <c r="DT37" s="6">
        <v>0</v>
      </c>
      <c r="DU37">
        <v>0</v>
      </c>
      <c r="DV37" s="6">
        <v>0</v>
      </c>
      <c r="DW37">
        <v>0</v>
      </c>
      <c r="DX37" s="6">
        <v>0</v>
      </c>
      <c r="DY37">
        <v>0</v>
      </c>
      <c r="DZ37" s="6">
        <v>0</v>
      </c>
      <c r="EA37">
        <v>0</v>
      </c>
      <c r="EB37" s="6">
        <v>0</v>
      </c>
      <c r="EC37">
        <v>0</v>
      </c>
      <c r="ED37" s="6">
        <v>0</v>
      </c>
      <c r="EE37">
        <v>0</v>
      </c>
      <c r="EF37" s="6">
        <v>0</v>
      </c>
      <c r="EG37">
        <v>0</v>
      </c>
      <c r="EH37" s="6">
        <v>0</v>
      </c>
      <c r="EI37">
        <v>0</v>
      </c>
      <c r="EJ37" s="6">
        <v>0</v>
      </c>
      <c r="EK37">
        <v>0</v>
      </c>
      <c r="EL37" s="6">
        <v>0</v>
      </c>
      <c r="EM37">
        <v>0</v>
      </c>
      <c r="EN37" s="6">
        <v>0</v>
      </c>
      <c r="EO37">
        <v>0</v>
      </c>
      <c r="EP37" s="6">
        <v>0</v>
      </c>
      <c r="EQ37">
        <v>0</v>
      </c>
      <c r="ER37" s="6">
        <v>0</v>
      </c>
      <c r="ES37">
        <v>0</v>
      </c>
      <c r="ET37" s="6">
        <v>0</v>
      </c>
      <c r="EU37">
        <v>0</v>
      </c>
      <c r="EV37" s="6">
        <v>0</v>
      </c>
      <c r="EW37">
        <v>0</v>
      </c>
      <c r="EX37" s="6">
        <v>0</v>
      </c>
      <c r="EY37">
        <v>0</v>
      </c>
      <c r="EZ37" s="6">
        <v>0</v>
      </c>
      <c r="FA37">
        <v>0</v>
      </c>
      <c r="FB37" s="6">
        <v>0</v>
      </c>
      <c r="FC37">
        <v>0</v>
      </c>
      <c r="FD37" s="6">
        <v>0</v>
      </c>
      <c r="FE37">
        <v>0</v>
      </c>
      <c r="FF37" s="6">
        <v>0</v>
      </c>
      <c r="FG37">
        <v>0</v>
      </c>
      <c r="FH37" s="6">
        <v>0</v>
      </c>
      <c r="FI37">
        <v>0</v>
      </c>
      <c r="FJ37" s="6">
        <v>0</v>
      </c>
      <c r="FK37">
        <v>0</v>
      </c>
      <c r="FL37" s="6">
        <v>0</v>
      </c>
      <c r="FM37">
        <v>0</v>
      </c>
    </row>
    <row r="38" spans="1:169">
      <c r="A38" t="s">
        <v>149</v>
      </c>
      <c r="B38" s="6">
        <v>2496709726.96</v>
      </c>
      <c r="C38" s="4">
        <v>8.0646000000000004</v>
      </c>
      <c r="D38" s="6">
        <v>0</v>
      </c>
      <c r="E38">
        <v>0</v>
      </c>
      <c r="F38" s="6">
        <v>0</v>
      </c>
      <c r="G38">
        <v>0</v>
      </c>
      <c r="H38" s="6">
        <v>0</v>
      </c>
      <c r="I38">
        <v>0</v>
      </c>
      <c r="J38" s="6">
        <v>0</v>
      </c>
      <c r="K38">
        <v>0</v>
      </c>
      <c r="L38" s="6">
        <v>25294241.280000001</v>
      </c>
      <c r="M38" s="4">
        <v>6.3647999999999998</v>
      </c>
      <c r="N38" s="6">
        <v>0</v>
      </c>
      <c r="O38">
        <v>0</v>
      </c>
      <c r="P38" s="6">
        <v>0</v>
      </c>
      <c r="Q38">
        <v>0</v>
      </c>
      <c r="R38" s="6">
        <v>0</v>
      </c>
      <c r="S38">
        <v>0</v>
      </c>
      <c r="T38" s="6">
        <v>0</v>
      </c>
      <c r="U38">
        <v>0</v>
      </c>
      <c r="V38" s="6">
        <v>0</v>
      </c>
      <c r="W38">
        <v>0</v>
      </c>
      <c r="X38" s="6">
        <v>0</v>
      </c>
      <c r="Y38">
        <v>0</v>
      </c>
      <c r="Z38" s="6">
        <v>0</v>
      </c>
      <c r="AA38">
        <v>0</v>
      </c>
      <c r="AB38" s="6">
        <v>558775778.13</v>
      </c>
      <c r="AC38" s="4">
        <v>69.694800000000001</v>
      </c>
      <c r="AD38" s="6">
        <v>50525871.509999998</v>
      </c>
      <c r="AE38" s="4">
        <v>1.6932</v>
      </c>
      <c r="AF38" s="6">
        <v>813616528.45000005</v>
      </c>
      <c r="AG38" s="4">
        <v>54.683999999999997</v>
      </c>
      <c r="AH38" s="6">
        <v>0</v>
      </c>
      <c r="AI38">
        <v>0</v>
      </c>
      <c r="AJ38" s="6">
        <v>0</v>
      </c>
      <c r="AK38">
        <v>0</v>
      </c>
      <c r="AL38" s="6">
        <v>0</v>
      </c>
      <c r="AM38">
        <v>0</v>
      </c>
      <c r="AN38" s="6">
        <v>9163469.7400000002</v>
      </c>
      <c r="AO38" s="4">
        <v>27.932400000000001</v>
      </c>
      <c r="AP38" s="6">
        <v>0</v>
      </c>
      <c r="AQ38">
        <v>0</v>
      </c>
      <c r="AR38" s="6">
        <v>55818160.490000002</v>
      </c>
      <c r="AS38" s="4">
        <v>3.9649000000000001</v>
      </c>
      <c r="AT38" s="6">
        <v>114772145.73</v>
      </c>
      <c r="AU38" s="4">
        <v>8.3682999999999996</v>
      </c>
      <c r="AV38" s="6">
        <v>0</v>
      </c>
      <c r="AW38">
        <v>0</v>
      </c>
      <c r="AX38" s="6">
        <v>0</v>
      </c>
      <c r="AY38">
        <v>0</v>
      </c>
      <c r="AZ38" s="6">
        <v>3849679.92</v>
      </c>
      <c r="BA38" s="4">
        <v>0.58860000000000001</v>
      </c>
      <c r="BB38" s="6">
        <v>0</v>
      </c>
      <c r="BC38">
        <v>0</v>
      </c>
      <c r="BD38" s="6">
        <v>0</v>
      </c>
      <c r="BE38">
        <v>0</v>
      </c>
      <c r="BF38" s="6">
        <v>0</v>
      </c>
      <c r="BG38">
        <v>0</v>
      </c>
      <c r="BH38" s="6">
        <v>0</v>
      </c>
      <c r="BI38">
        <v>0</v>
      </c>
      <c r="BJ38" s="6">
        <v>0</v>
      </c>
      <c r="BK38">
        <v>0</v>
      </c>
      <c r="BL38" s="6">
        <v>0</v>
      </c>
      <c r="BM38">
        <v>0</v>
      </c>
      <c r="BN38" s="6">
        <v>0</v>
      </c>
      <c r="BO38">
        <v>0</v>
      </c>
      <c r="BP38" s="6">
        <v>136837.44</v>
      </c>
      <c r="BQ38" s="4">
        <v>2.1284999999999998</v>
      </c>
      <c r="BR38" s="6">
        <v>4799803.34</v>
      </c>
      <c r="BS38" s="4">
        <v>23.0379</v>
      </c>
      <c r="BT38" s="6">
        <v>0</v>
      </c>
      <c r="BU38">
        <v>0</v>
      </c>
      <c r="BV38" s="6">
        <v>0</v>
      </c>
      <c r="BW38">
        <v>0</v>
      </c>
      <c r="BX38" s="6">
        <v>0</v>
      </c>
      <c r="BY38">
        <v>0</v>
      </c>
      <c r="BZ38" s="6">
        <v>0</v>
      </c>
      <c r="CA38">
        <v>0</v>
      </c>
      <c r="CB38" s="6">
        <v>64720634.079999998</v>
      </c>
      <c r="CC38" s="4">
        <v>0.81979999999999997</v>
      </c>
      <c r="CD38" s="6">
        <v>0</v>
      </c>
      <c r="CE38">
        <v>0</v>
      </c>
      <c r="CF38" s="6">
        <v>8697636.0099999998</v>
      </c>
      <c r="CG38" s="4">
        <v>20.2119</v>
      </c>
      <c r="CH38" s="6">
        <v>0</v>
      </c>
      <c r="CI38">
        <v>0</v>
      </c>
      <c r="CJ38" s="6">
        <v>0</v>
      </c>
      <c r="CK38">
        <v>0</v>
      </c>
      <c r="CL38" s="6">
        <v>0</v>
      </c>
      <c r="CM38">
        <v>0</v>
      </c>
      <c r="CN38" s="6">
        <v>0</v>
      </c>
      <c r="CO38">
        <v>0</v>
      </c>
      <c r="CP38" s="6">
        <v>82592258.680000007</v>
      </c>
      <c r="CQ38" s="4">
        <v>17.704899999999999</v>
      </c>
      <c r="CR38" s="6">
        <v>0</v>
      </c>
      <c r="CS38">
        <v>0</v>
      </c>
      <c r="CT38" s="6">
        <v>13519046.460000001</v>
      </c>
      <c r="CU38" s="4">
        <v>3.8788</v>
      </c>
      <c r="CV38" s="6">
        <v>0</v>
      </c>
      <c r="CW38">
        <v>0</v>
      </c>
      <c r="CX38" s="6">
        <v>0</v>
      </c>
      <c r="CY38">
        <v>0</v>
      </c>
      <c r="CZ38" s="6">
        <v>0</v>
      </c>
      <c r="DA38">
        <v>0</v>
      </c>
      <c r="DB38" s="6">
        <v>0</v>
      </c>
      <c r="DC38">
        <v>0</v>
      </c>
      <c r="DD38" s="6">
        <v>0</v>
      </c>
      <c r="DE38">
        <v>0</v>
      </c>
      <c r="DF38" s="6">
        <v>86610.23</v>
      </c>
      <c r="DG38" s="4">
        <v>1.3746</v>
      </c>
      <c r="DH38" s="6">
        <v>209651.14</v>
      </c>
      <c r="DI38" s="4">
        <v>3.6991999999999998</v>
      </c>
      <c r="DJ38" s="6">
        <v>12544309.199999999</v>
      </c>
      <c r="DK38" s="4">
        <v>78.658000000000001</v>
      </c>
      <c r="DL38" s="6">
        <v>0</v>
      </c>
      <c r="DM38">
        <v>0</v>
      </c>
      <c r="DN38" s="6">
        <v>0</v>
      </c>
      <c r="DO38">
        <v>0</v>
      </c>
      <c r="DP38" s="6">
        <v>0</v>
      </c>
      <c r="DQ38">
        <v>0</v>
      </c>
      <c r="DR38" s="6">
        <v>45544373.619999997</v>
      </c>
      <c r="DS38" s="4">
        <v>11.057600000000001</v>
      </c>
      <c r="DT38" s="6">
        <v>0</v>
      </c>
      <c r="DU38">
        <v>0</v>
      </c>
      <c r="DV38" s="6">
        <v>0</v>
      </c>
      <c r="DW38">
        <v>0</v>
      </c>
      <c r="DX38" s="6">
        <v>0</v>
      </c>
      <c r="DY38">
        <v>0</v>
      </c>
      <c r="DZ38" s="6">
        <v>13121558</v>
      </c>
      <c r="EA38" s="4">
        <v>3.6726999999999999</v>
      </c>
      <c r="EB38" s="6">
        <v>0</v>
      </c>
      <c r="EC38">
        <v>0</v>
      </c>
      <c r="ED38" s="6">
        <v>0</v>
      </c>
      <c r="EE38">
        <v>0</v>
      </c>
      <c r="EF38" s="6">
        <v>0</v>
      </c>
      <c r="EG38">
        <v>0</v>
      </c>
      <c r="EH38" s="6">
        <v>0</v>
      </c>
      <c r="EI38">
        <v>0</v>
      </c>
      <c r="EJ38" s="6">
        <v>0</v>
      </c>
      <c r="EK38">
        <v>0</v>
      </c>
      <c r="EL38" s="6">
        <v>0</v>
      </c>
      <c r="EM38">
        <v>0</v>
      </c>
      <c r="EN38" s="6">
        <v>0</v>
      </c>
      <c r="EO38">
        <v>0</v>
      </c>
      <c r="EP38" s="6">
        <v>0</v>
      </c>
      <c r="EQ38">
        <v>0</v>
      </c>
      <c r="ER38" s="6">
        <v>0</v>
      </c>
      <c r="ES38">
        <v>0</v>
      </c>
      <c r="ET38" s="6">
        <v>0</v>
      </c>
      <c r="EU38">
        <v>0</v>
      </c>
      <c r="EV38" s="6">
        <v>609686260.71000004</v>
      </c>
      <c r="EW38" s="4">
        <v>36.527700000000003</v>
      </c>
      <c r="EX38" s="6">
        <v>0</v>
      </c>
      <c r="EY38">
        <v>0</v>
      </c>
      <c r="EZ38" s="6">
        <v>0</v>
      </c>
      <c r="FA38">
        <v>0</v>
      </c>
      <c r="FB38" s="6">
        <v>0</v>
      </c>
      <c r="FC38">
        <v>0</v>
      </c>
      <c r="FD38" s="6">
        <v>0</v>
      </c>
      <c r="FE38">
        <v>0</v>
      </c>
      <c r="FF38" s="6">
        <v>9234872.8000000007</v>
      </c>
      <c r="FG38" s="4">
        <v>4.8326000000000002</v>
      </c>
      <c r="FH38" s="6">
        <v>0</v>
      </c>
      <c r="FI38">
        <v>0</v>
      </c>
      <c r="FJ38" s="6">
        <v>0</v>
      </c>
      <c r="FK38">
        <v>0</v>
      </c>
      <c r="FL38" s="6">
        <v>0</v>
      </c>
      <c r="FM38">
        <v>0</v>
      </c>
    </row>
    <row r="39" spans="1:169">
      <c r="A39" t="s">
        <v>150</v>
      </c>
      <c r="B39" s="6">
        <v>991409093.88999999</v>
      </c>
      <c r="C39" s="4">
        <v>3.2023999999999999</v>
      </c>
      <c r="D39" s="6">
        <v>0</v>
      </c>
      <c r="E39">
        <v>0</v>
      </c>
      <c r="F39" s="6">
        <v>0</v>
      </c>
      <c r="G39">
        <v>0</v>
      </c>
      <c r="H39" s="6">
        <v>0</v>
      </c>
      <c r="I39">
        <v>0</v>
      </c>
      <c r="J39" s="6">
        <v>0</v>
      </c>
      <c r="K39">
        <v>0</v>
      </c>
      <c r="L39" s="6">
        <v>15212454</v>
      </c>
      <c r="M39" s="4">
        <v>3.8279000000000001</v>
      </c>
      <c r="N39" s="6">
        <v>0</v>
      </c>
      <c r="O39">
        <v>0</v>
      </c>
      <c r="P39" s="6">
        <v>0</v>
      </c>
      <c r="Q39">
        <v>0</v>
      </c>
      <c r="R39" s="6">
        <v>0</v>
      </c>
      <c r="S39">
        <v>0</v>
      </c>
      <c r="T39" s="6">
        <v>0</v>
      </c>
      <c r="U39">
        <v>0</v>
      </c>
      <c r="V39" s="6">
        <v>0</v>
      </c>
      <c r="W39">
        <v>0</v>
      </c>
      <c r="X39" s="6">
        <v>0</v>
      </c>
      <c r="Y39">
        <v>0</v>
      </c>
      <c r="Z39" s="6">
        <v>0</v>
      </c>
      <c r="AA39">
        <v>0</v>
      </c>
      <c r="AB39" s="6">
        <v>0</v>
      </c>
      <c r="AC39">
        <v>0</v>
      </c>
      <c r="AD39" s="6">
        <v>0</v>
      </c>
      <c r="AE39">
        <v>0</v>
      </c>
      <c r="AF39" s="6">
        <v>293231957.49000001</v>
      </c>
      <c r="AG39" s="4">
        <v>19.708400000000001</v>
      </c>
      <c r="AH39" s="6">
        <v>0</v>
      </c>
      <c r="AI39">
        <v>0</v>
      </c>
      <c r="AJ39" s="6">
        <v>0</v>
      </c>
      <c r="AK39">
        <v>0</v>
      </c>
      <c r="AL39" s="6">
        <v>0</v>
      </c>
      <c r="AM39">
        <v>0</v>
      </c>
      <c r="AN39" s="6">
        <v>0</v>
      </c>
      <c r="AO39">
        <v>0</v>
      </c>
      <c r="AP39" s="6">
        <v>0</v>
      </c>
      <c r="AQ39">
        <v>0</v>
      </c>
      <c r="AR39" s="6">
        <v>32238064.530000001</v>
      </c>
      <c r="AS39" s="4">
        <v>2.2898999999999998</v>
      </c>
      <c r="AT39" s="6">
        <v>27517468.18</v>
      </c>
      <c r="AU39" s="4">
        <v>2.0064000000000002</v>
      </c>
      <c r="AV39" s="6">
        <v>0</v>
      </c>
      <c r="AW39">
        <v>0</v>
      </c>
      <c r="AX39" s="6">
        <v>0</v>
      </c>
      <c r="AY39">
        <v>0</v>
      </c>
      <c r="AZ39" s="6">
        <v>21315284.18</v>
      </c>
      <c r="BA39" s="4">
        <v>3.2587999999999999</v>
      </c>
      <c r="BB39" s="6">
        <v>0</v>
      </c>
      <c r="BC39">
        <v>0</v>
      </c>
      <c r="BD39" s="6">
        <v>0</v>
      </c>
      <c r="BE39">
        <v>0</v>
      </c>
      <c r="BF39" s="6">
        <v>0</v>
      </c>
      <c r="BG39">
        <v>0</v>
      </c>
      <c r="BH39" s="6">
        <v>0</v>
      </c>
      <c r="BI39">
        <v>0</v>
      </c>
      <c r="BJ39" s="6">
        <v>0</v>
      </c>
      <c r="BK39">
        <v>0</v>
      </c>
      <c r="BL39" s="6">
        <v>0</v>
      </c>
      <c r="BM39">
        <v>0</v>
      </c>
      <c r="BN39" s="6">
        <v>0</v>
      </c>
      <c r="BO39">
        <v>0</v>
      </c>
      <c r="BP39" s="6">
        <v>0</v>
      </c>
      <c r="BQ39">
        <v>0</v>
      </c>
      <c r="BR39" s="6">
        <v>0</v>
      </c>
      <c r="BS39">
        <v>0</v>
      </c>
      <c r="BT39" s="6">
        <v>0</v>
      </c>
      <c r="BU39">
        <v>0</v>
      </c>
      <c r="BV39" s="6">
        <v>0</v>
      </c>
      <c r="BW39">
        <v>0</v>
      </c>
      <c r="BX39" s="6">
        <v>0</v>
      </c>
      <c r="BY39">
        <v>0</v>
      </c>
      <c r="BZ39" s="6">
        <v>0</v>
      </c>
      <c r="CA39">
        <v>0</v>
      </c>
      <c r="CB39" s="6">
        <v>582750004.50999999</v>
      </c>
      <c r="CC39" s="4">
        <v>7.3814000000000002</v>
      </c>
      <c r="CD39" s="6">
        <v>0</v>
      </c>
      <c r="CE39">
        <v>0</v>
      </c>
      <c r="CF39" s="6">
        <v>0</v>
      </c>
      <c r="CG39">
        <v>0</v>
      </c>
      <c r="CH39" s="6">
        <v>0</v>
      </c>
      <c r="CI39">
        <v>0</v>
      </c>
      <c r="CJ39" s="6">
        <v>0</v>
      </c>
      <c r="CK39">
        <v>0</v>
      </c>
      <c r="CL39" s="6">
        <v>0</v>
      </c>
      <c r="CM39">
        <v>0</v>
      </c>
      <c r="CN39" s="6">
        <v>0</v>
      </c>
      <c r="CO39">
        <v>0</v>
      </c>
      <c r="CP39" s="6">
        <v>0</v>
      </c>
      <c r="CQ39">
        <v>0</v>
      </c>
      <c r="CR39" s="6">
        <v>0</v>
      </c>
      <c r="CS39">
        <v>0</v>
      </c>
      <c r="CT39" s="6">
        <v>0</v>
      </c>
      <c r="CU39">
        <v>0</v>
      </c>
      <c r="CV39" s="6">
        <v>0</v>
      </c>
      <c r="CW39">
        <v>0</v>
      </c>
      <c r="CX39" s="6">
        <v>0</v>
      </c>
      <c r="CY39">
        <v>0</v>
      </c>
      <c r="CZ39" s="6">
        <v>0</v>
      </c>
      <c r="DA39">
        <v>0</v>
      </c>
      <c r="DB39" s="6">
        <v>0</v>
      </c>
      <c r="DC39">
        <v>0</v>
      </c>
      <c r="DD39" s="6">
        <v>0</v>
      </c>
      <c r="DE39">
        <v>0</v>
      </c>
      <c r="DF39" s="6">
        <v>0</v>
      </c>
      <c r="DG39">
        <v>0</v>
      </c>
      <c r="DH39" s="6">
        <v>0</v>
      </c>
      <c r="DI39">
        <v>0</v>
      </c>
      <c r="DJ39" s="6">
        <v>0</v>
      </c>
      <c r="DK39">
        <v>0</v>
      </c>
      <c r="DL39" s="6">
        <v>0</v>
      </c>
      <c r="DM39">
        <v>0</v>
      </c>
      <c r="DN39" s="6">
        <v>0</v>
      </c>
      <c r="DO39">
        <v>0</v>
      </c>
      <c r="DP39" s="6">
        <v>0</v>
      </c>
      <c r="DQ39">
        <v>0</v>
      </c>
      <c r="DR39" s="6">
        <v>0</v>
      </c>
      <c r="DS39">
        <v>0</v>
      </c>
      <c r="DT39" s="6">
        <v>0</v>
      </c>
      <c r="DU39">
        <v>0</v>
      </c>
      <c r="DV39" s="6">
        <v>0</v>
      </c>
      <c r="DW39">
        <v>0</v>
      </c>
      <c r="DX39" s="6">
        <v>0</v>
      </c>
      <c r="DY39">
        <v>0</v>
      </c>
      <c r="DZ39" s="6">
        <v>19143861</v>
      </c>
      <c r="EA39" s="4">
        <v>5.3583999999999996</v>
      </c>
      <c r="EB39" s="6">
        <v>0</v>
      </c>
      <c r="EC39">
        <v>0</v>
      </c>
      <c r="ED39" s="6">
        <v>0</v>
      </c>
      <c r="EE39">
        <v>0</v>
      </c>
      <c r="EF39" s="6">
        <v>0</v>
      </c>
      <c r="EG39">
        <v>0</v>
      </c>
      <c r="EH39" s="6">
        <v>0</v>
      </c>
      <c r="EI39">
        <v>0</v>
      </c>
      <c r="EJ39" s="6">
        <v>0</v>
      </c>
      <c r="EK39">
        <v>0</v>
      </c>
      <c r="EL39" s="6">
        <v>0</v>
      </c>
      <c r="EM39">
        <v>0</v>
      </c>
      <c r="EN39" s="6">
        <v>0</v>
      </c>
      <c r="EO39">
        <v>0</v>
      </c>
      <c r="EP39" s="6">
        <v>0</v>
      </c>
      <c r="EQ39">
        <v>0</v>
      </c>
      <c r="ER39" s="6">
        <v>0</v>
      </c>
      <c r="ES39">
        <v>0</v>
      </c>
      <c r="ET39" s="6">
        <v>0</v>
      </c>
      <c r="EU39">
        <v>0</v>
      </c>
      <c r="EV39" s="6">
        <v>0</v>
      </c>
      <c r="EW39">
        <v>0</v>
      </c>
      <c r="EX39" s="6">
        <v>0</v>
      </c>
      <c r="EY39">
        <v>0</v>
      </c>
      <c r="EZ39" s="6">
        <v>0</v>
      </c>
      <c r="FA39">
        <v>0</v>
      </c>
      <c r="FB39" s="6">
        <v>0</v>
      </c>
      <c r="FC39">
        <v>0</v>
      </c>
      <c r="FD39" s="6">
        <v>0</v>
      </c>
      <c r="FE39">
        <v>0</v>
      </c>
      <c r="FF39" s="6">
        <v>0</v>
      </c>
      <c r="FG39">
        <v>0</v>
      </c>
      <c r="FH39" s="6">
        <v>0</v>
      </c>
      <c r="FI39">
        <v>0</v>
      </c>
      <c r="FJ39" s="6">
        <v>0</v>
      </c>
      <c r="FK39">
        <v>0</v>
      </c>
      <c r="FL39" s="6">
        <v>0</v>
      </c>
      <c r="FM39">
        <v>0</v>
      </c>
    </row>
    <row r="40" spans="1:169">
      <c r="A40" t="s">
        <v>151</v>
      </c>
      <c r="B40" s="6">
        <v>163718106.71000001</v>
      </c>
      <c r="C40" s="4">
        <v>0.52880000000000005</v>
      </c>
      <c r="D40" s="6">
        <v>0</v>
      </c>
      <c r="E40">
        <v>0</v>
      </c>
      <c r="F40" s="6">
        <v>-624274</v>
      </c>
      <c r="G40" s="4">
        <v>-0.25659999999999999</v>
      </c>
      <c r="H40" s="6">
        <v>0</v>
      </c>
      <c r="I40">
        <v>0</v>
      </c>
      <c r="J40" s="6">
        <v>0</v>
      </c>
      <c r="K40">
        <v>0</v>
      </c>
      <c r="L40" s="6">
        <v>0</v>
      </c>
      <c r="M40">
        <v>0</v>
      </c>
      <c r="N40" s="6">
        <v>0</v>
      </c>
      <c r="O40">
        <v>0</v>
      </c>
      <c r="P40" s="6">
        <v>0</v>
      </c>
      <c r="Q40">
        <v>0</v>
      </c>
      <c r="R40" s="6">
        <v>0</v>
      </c>
      <c r="S40">
        <v>0</v>
      </c>
      <c r="T40" s="6">
        <v>-21300</v>
      </c>
      <c r="U40" s="4">
        <v>-3.73E-2</v>
      </c>
      <c r="V40" s="6">
        <v>0</v>
      </c>
      <c r="W40">
        <v>0</v>
      </c>
      <c r="X40" s="6">
        <v>0</v>
      </c>
      <c r="Y40">
        <v>0</v>
      </c>
      <c r="Z40" s="6">
        <v>0</v>
      </c>
      <c r="AA40">
        <v>0</v>
      </c>
      <c r="AB40" s="6">
        <v>129675799.7</v>
      </c>
      <c r="AC40" s="4">
        <v>16.174199999999999</v>
      </c>
      <c r="AD40" s="6">
        <v>0</v>
      </c>
      <c r="AE40" s="4">
        <v>0</v>
      </c>
      <c r="AF40" s="6">
        <v>11650875.32</v>
      </c>
      <c r="AG40" s="4">
        <v>0.78310000000000002</v>
      </c>
      <c r="AH40" s="6">
        <v>0</v>
      </c>
      <c r="AI40">
        <v>0</v>
      </c>
      <c r="AJ40" s="6">
        <v>0</v>
      </c>
      <c r="AK40">
        <v>0</v>
      </c>
      <c r="AL40" s="6">
        <v>0</v>
      </c>
      <c r="AM40">
        <v>0</v>
      </c>
      <c r="AN40" s="6">
        <v>0</v>
      </c>
      <c r="AO40">
        <v>0</v>
      </c>
      <c r="AP40" s="6">
        <v>0</v>
      </c>
      <c r="AQ40">
        <v>0</v>
      </c>
      <c r="AR40" s="6">
        <v>0</v>
      </c>
      <c r="AS40" s="4">
        <v>0</v>
      </c>
      <c r="AT40" s="6">
        <v>0</v>
      </c>
      <c r="AU40" s="4">
        <v>0</v>
      </c>
      <c r="AV40" s="6">
        <v>0</v>
      </c>
      <c r="AW40">
        <v>0</v>
      </c>
      <c r="AX40" s="6">
        <v>0</v>
      </c>
      <c r="AY40">
        <v>0</v>
      </c>
      <c r="AZ40" s="6">
        <v>5699053.9000000004</v>
      </c>
      <c r="BA40" s="4">
        <v>0.87129999999999996</v>
      </c>
      <c r="BB40" s="6">
        <v>0</v>
      </c>
      <c r="BC40">
        <v>0</v>
      </c>
      <c r="BD40" s="6">
        <v>0</v>
      </c>
      <c r="BE40">
        <v>0</v>
      </c>
      <c r="BF40" s="6">
        <v>0</v>
      </c>
      <c r="BG40">
        <v>0</v>
      </c>
      <c r="BH40" s="6">
        <v>0</v>
      </c>
      <c r="BI40">
        <v>0</v>
      </c>
      <c r="BJ40" s="6">
        <v>0</v>
      </c>
      <c r="BK40">
        <v>0</v>
      </c>
      <c r="BL40" s="6">
        <v>0</v>
      </c>
      <c r="BM40">
        <v>0</v>
      </c>
      <c r="BN40" s="6">
        <v>0</v>
      </c>
      <c r="BO40">
        <v>0</v>
      </c>
      <c r="BP40" s="6">
        <v>0</v>
      </c>
      <c r="BQ40">
        <v>0</v>
      </c>
      <c r="BR40" s="6">
        <v>0</v>
      </c>
      <c r="BS40" s="4">
        <v>0</v>
      </c>
      <c r="BT40" s="6">
        <v>0</v>
      </c>
      <c r="BU40">
        <v>0</v>
      </c>
      <c r="BV40" s="6">
        <v>0</v>
      </c>
      <c r="BW40">
        <v>0</v>
      </c>
      <c r="BX40" s="6">
        <v>86620</v>
      </c>
      <c r="BY40" s="4">
        <v>0.1217</v>
      </c>
      <c r="BZ40" s="6">
        <v>0</v>
      </c>
      <c r="CA40">
        <v>0</v>
      </c>
      <c r="CB40" s="6">
        <v>0</v>
      </c>
      <c r="CC40">
        <v>0</v>
      </c>
      <c r="CD40" s="6">
        <v>0</v>
      </c>
      <c r="CE40">
        <v>0</v>
      </c>
      <c r="CF40" s="6">
        <v>0</v>
      </c>
      <c r="CG40">
        <v>0</v>
      </c>
      <c r="CH40" s="6">
        <v>7200337.4800000004</v>
      </c>
      <c r="CI40" s="4">
        <v>7.8132000000000001</v>
      </c>
      <c r="CJ40" s="6">
        <v>0</v>
      </c>
      <c r="CK40">
        <v>0</v>
      </c>
      <c r="CL40" s="6">
        <v>0</v>
      </c>
      <c r="CM40">
        <v>0</v>
      </c>
      <c r="CN40" s="6">
        <v>-29320</v>
      </c>
      <c r="CO40" s="4">
        <v>-1.2200000000000001E-2</v>
      </c>
      <c r="CP40" s="6">
        <v>0</v>
      </c>
      <c r="CQ40">
        <v>0</v>
      </c>
      <c r="CR40" s="6">
        <v>0</v>
      </c>
      <c r="CS40">
        <v>0</v>
      </c>
      <c r="CT40" s="6">
        <v>0</v>
      </c>
      <c r="CU40" s="4">
        <v>0</v>
      </c>
      <c r="CV40" s="6">
        <v>0</v>
      </c>
      <c r="CW40">
        <v>0</v>
      </c>
      <c r="CX40" s="6">
        <v>0</v>
      </c>
      <c r="CY40">
        <v>0</v>
      </c>
      <c r="CZ40" s="6">
        <v>0</v>
      </c>
      <c r="DA40">
        <v>0</v>
      </c>
      <c r="DB40" s="6">
        <v>0</v>
      </c>
      <c r="DC40">
        <v>0</v>
      </c>
      <c r="DD40" s="6">
        <v>0</v>
      </c>
      <c r="DE40">
        <v>0</v>
      </c>
      <c r="DF40" s="6">
        <v>0</v>
      </c>
      <c r="DG40">
        <v>0</v>
      </c>
      <c r="DH40" s="6">
        <v>0</v>
      </c>
      <c r="DI40">
        <v>0</v>
      </c>
      <c r="DJ40" s="6">
        <v>0</v>
      </c>
      <c r="DK40">
        <v>0</v>
      </c>
      <c r="DL40" s="6">
        <v>0</v>
      </c>
      <c r="DM40">
        <v>0</v>
      </c>
      <c r="DN40" s="6">
        <v>0</v>
      </c>
      <c r="DO40">
        <v>0</v>
      </c>
      <c r="DP40" s="6">
        <v>0</v>
      </c>
      <c r="DQ40">
        <v>0</v>
      </c>
      <c r="DR40" s="6">
        <v>0</v>
      </c>
      <c r="DS40">
        <v>0</v>
      </c>
      <c r="DT40" s="6">
        <v>0</v>
      </c>
      <c r="DU40">
        <v>0</v>
      </c>
      <c r="DV40" s="6">
        <v>0</v>
      </c>
      <c r="DW40">
        <v>0</v>
      </c>
      <c r="DX40" s="6">
        <v>0</v>
      </c>
      <c r="DY40">
        <v>0</v>
      </c>
      <c r="DZ40" s="6">
        <v>0</v>
      </c>
      <c r="EA40">
        <v>0</v>
      </c>
      <c r="EB40" s="6">
        <v>0</v>
      </c>
      <c r="EC40">
        <v>0</v>
      </c>
      <c r="ED40" s="6">
        <v>0</v>
      </c>
      <c r="EE40">
        <v>0</v>
      </c>
      <c r="EF40" s="6">
        <v>0</v>
      </c>
      <c r="EG40">
        <v>0</v>
      </c>
      <c r="EH40" s="6">
        <v>0</v>
      </c>
      <c r="EI40">
        <v>0</v>
      </c>
      <c r="EJ40" s="6">
        <v>0</v>
      </c>
      <c r="EK40">
        <v>0</v>
      </c>
      <c r="EL40" s="6">
        <v>0</v>
      </c>
      <c r="EM40">
        <v>0</v>
      </c>
      <c r="EN40" s="6">
        <v>0</v>
      </c>
      <c r="EO40">
        <v>0</v>
      </c>
      <c r="EP40" s="6">
        <v>0</v>
      </c>
      <c r="EQ40">
        <v>0</v>
      </c>
      <c r="ER40" s="6">
        <v>0</v>
      </c>
      <c r="ES40">
        <v>0</v>
      </c>
      <c r="ET40" s="6">
        <v>0</v>
      </c>
      <c r="EU40">
        <v>0</v>
      </c>
      <c r="EV40" s="6">
        <v>0</v>
      </c>
      <c r="EW40" s="4">
        <v>0</v>
      </c>
      <c r="EX40" s="6">
        <v>0</v>
      </c>
      <c r="EY40">
        <v>0</v>
      </c>
      <c r="EZ40" s="6">
        <v>0</v>
      </c>
      <c r="FA40">
        <v>0</v>
      </c>
      <c r="FB40" s="6">
        <v>0</v>
      </c>
      <c r="FC40">
        <v>0</v>
      </c>
      <c r="FD40" s="6">
        <v>0</v>
      </c>
      <c r="FE40">
        <v>0</v>
      </c>
      <c r="FF40" s="6">
        <v>10165514.310000001</v>
      </c>
      <c r="FG40" s="4">
        <v>5.3196000000000003</v>
      </c>
      <c r="FH40" s="6">
        <v>0</v>
      </c>
      <c r="FI40">
        <v>0</v>
      </c>
      <c r="FJ40" s="6">
        <v>-85200</v>
      </c>
      <c r="FK40" s="4">
        <v>-6.2700000000000006E-2</v>
      </c>
      <c r="FL40" s="6">
        <v>0</v>
      </c>
      <c r="FM40">
        <v>0</v>
      </c>
    </row>
    <row r="41" spans="1:169">
      <c r="A41" t="s">
        <v>152</v>
      </c>
      <c r="B41" s="6">
        <v>276601607.85000002</v>
      </c>
      <c r="C41" s="4">
        <v>0.89349999999999996</v>
      </c>
      <c r="D41" s="6">
        <v>1311588.43</v>
      </c>
      <c r="E41" s="4">
        <v>0.44409999999999999</v>
      </c>
      <c r="F41" s="6">
        <v>27165111.530000001</v>
      </c>
      <c r="G41" s="4">
        <v>11.1678</v>
      </c>
      <c r="H41" s="6">
        <v>0</v>
      </c>
      <c r="I41">
        <v>0</v>
      </c>
      <c r="J41" s="6">
        <v>0</v>
      </c>
      <c r="K41">
        <v>0</v>
      </c>
      <c r="L41" s="6">
        <v>0</v>
      </c>
      <c r="M41">
        <v>0</v>
      </c>
      <c r="N41" s="6">
        <v>0</v>
      </c>
      <c r="O41">
        <v>0</v>
      </c>
      <c r="P41" s="6">
        <v>130662.51</v>
      </c>
      <c r="Q41" s="4">
        <v>2.0333000000000001</v>
      </c>
      <c r="R41" s="6">
        <v>0</v>
      </c>
      <c r="S41">
        <v>0</v>
      </c>
      <c r="T41" s="6">
        <v>0</v>
      </c>
      <c r="U41">
        <v>0</v>
      </c>
      <c r="V41" s="6">
        <v>0</v>
      </c>
      <c r="W41">
        <v>0</v>
      </c>
      <c r="X41" s="6">
        <v>0</v>
      </c>
      <c r="Y41">
        <v>0</v>
      </c>
      <c r="Z41" s="6">
        <v>0</v>
      </c>
      <c r="AA41">
        <v>0</v>
      </c>
      <c r="AB41" s="6">
        <v>23075583.379999999</v>
      </c>
      <c r="AC41" s="4">
        <v>2.8782000000000001</v>
      </c>
      <c r="AD41" s="6">
        <v>0</v>
      </c>
      <c r="AE41">
        <v>0</v>
      </c>
      <c r="AF41" s="6">
        <v>0</v>
      </c>
      <c r="AG41">
        <v>0</v>
      </c>
      <c r="AH41" s="6">
        <v>292415.2</v>
      </c>
      <c r="AI41" s="4">
        <v>0.33829999999999999</v>
      </c>
      <c r="AJ41" s="6">
        <v>429310.41</v>
      </c>
      <c r="AK41" s="4">
        <v>0.65769999999999995</v>
      </c>
      <c r="AL41" s="6">
        <v>2545479.8199999998</v>
      </c>
      <c r="AM41" s="4">
        <v>2.3090000000000002</v>
      </c>
      <c r="AN41" s="6">
        <v>0</v>
      </c>
      <c r="AO41">
        <v>0</v>
      </c>
      <c r="AP41" s="6">
        <v>0</v>
      </c>
      <c r="AQ41">
        <v>0</v>
      </c>
      <c r="AR41" s="6">
        <v>0</v>
      </c>
      <c r="AS41" s="4">
        <v>0</v>
      </c>
      <c r="AT41" s="6">
        <v>0</v>
      </c>
      <c r="AU41">
        <v>0</v>
      </c>
      <c r="AV41" s="6">
        <v>3498149.15</v>
      </c>
      <c r="AW41" s="4">
        <v>2.8862000000000001</v>
      </c>
      <c r="AX41" s="6">
        <v>0</v>
      </c>
      <c r="AY41">
        <v>0</v>
      </c>
      <c r="AZ41" s="6">
        <v>77038187.030000001</v>
      </c>
      <c r="BA41" s="4">
        <v>11.777900000000001</v>
      </c>
      <c r="BB41" s="6">
        <v>105558.56</v>
      </c>
      <c r="BC41" s="4">
        <v>1.0243</v>
      </c>
      <c r="BD41" s="6">
        <v>0</v>
      </c>
      <c r="BE41">
        <v>0</v>
      </c>
      <c r="BF41" s="6">
        <v>0</v>
      </c>
      <c r="BG41">
        <v>0</v>
      </c>
      <c r="BH41" s="6">
        <v>0</v>
      </c>
      <c r="BI41">
        <v>0</v>
      </c>
      <c r="BJ41" s="6">
        <v>18460898.309999999</v>
      </c>
      <c r="BK41" s="4">
        <v>2.5251000000000001</v>
      </c>
      <c r="BL41" s="6">
        <v>2340976.16</v>
      </c>
      <c r="BM41" s="4">
        <v>0.66090000000000004</v>
      </c>
      <c r="BN41" s="6">
        <v>0</v>
      </c>
      <c r="BO41">
        <v>0</v>
      </c>
      <c r="BP41" s="6">
        <v>0</v>
      </c>
      <c r="BQ41">
        <v>0</v>
      </c>
      <c r="BR41" s="6">
        <v>0</v>
      </c>
      <c r="BS41">
        <v>0</v>
      </c>
      <c r="BT41" s="6">
        <v>0</v>
      </c>
      <c r="BU41">
        <v>0</v>
      </c>
      <c r="BV41" s="6">
        <v>17758209.43</v>
      </c>
      <c r="BW41" s="4">
        <v>22.463999999999999</v>
      </c>
      <c r="BX41" s="6">
        <v>0</v>
      </c>
      <c r="BY41">
        <v>0</v>
      </c>
      <c r="BZ41" s="6">
        <v>448684.14</v>
      </c>
      <c r="CA41" s="4">
        <v>0.47</v>
      </c>
      <c r="CB41" s="6">
        <v>0</v>
      </c>
      <c r="CC41">
        <v>0</v>
      </c>
      <c r="CD41" s="6">
        <v>0</v>
      </c>
      <c r="CE41">
        <v>0</v>
      </c>
      <c r="CF41" s="6">
        <v>0</v>
      </c>
      <c r="CG41">
        <v>0</v>
      </c>
      <c r="CH41" s="6">
        <v>0</v>
      </c>
      <c r="CI41">
        <v>0</v>
      </c>
      <c r="CJ41" s="6">
        <v>0</v>
      </c>
      <c r="CK41">
        <v>0</v>
      </c>
      <c r="CL41" s="6">
        <v>290702.05</v>
      </c>
      <c r="CM41" s="4">
        <v>1.2005999999999999</v>
      </c>
      <c r="CN41" s="6">
        <v>78289908.609999999</v>
      </c>
      <c r="CO41" s="4">
        <v>32.6188</v>
      </c>
      <c r="CP41" s="6">
        <v>0</v>
      </c>
      <c r="CQ41">
        <v>0</v>
      </c>
      <c r="CR41" s="6">
        <v>0</v>
      </c>
      <c r="CS41">
        <v>0</v>
      </c>
      <c r="CT41" s="6">
        <v>0</v>
      </c>
      <c r="CU41">
        <v>0</v>
      </c>
      <c r="CV41" s="6">
        <v>0</v>
      </c>
      <c r="CW41">
        <v>0</v>
      </c>
      <c r="CX41" s="6">
        <v>0</v>
      </c>
      <c r="CY41">
        <v>0</v>
      </c>
      <c r="CZ41" s="6">
        <v>1227383.05</v>
      </c>
      <c r="DA41" s="4">
        <v>8.0579000000000001</v>
      </c>
      <c r="DB41" s="6">
        <v>-18640</v>
      </c>
      <c r="DC41" s="4">
        <v>-3.0099999999999998E-2</v>
      </c>
      <c r="DD41" s="6">
        <v>0</v>
      </c>
      <c r="DE41">
        <v>0</v>
      </c>
      <c r="DF41" s="6">
        <v>0</v>
      </c>
      <c r="DG41">
        <v>0</v>
      </c>
      <c r="DH41" s="6">
        <v>0</v>
      </c>
      <c r="DI41">
        <v>0</v>
      </c>
      <c r="DJ41" s="6">
        <v>0</v>
      </c>
      <c r="DK41">
        <v>0</v>
      </c>
      <c r="DL41" s="6">
        <v>522408.28</v>
      </c>
      <c r="DM41" s="4">
        <v>2.1109</v>
      </c>
      <c r="DN41" s="6">
        <v>-113600</v>
      </c>
      <c r="DO41" s="4">
        <v>-7.2999999999999995E-2</v>
      </c>
      <c r="DP41" s="6">
        <v>0</v>
      </c>
      <c r="DQ41">
        <v>0</v>
      </c>
      <c r="DR41" s="6">
        <v>0</v>
      </c>
      <c r="DS41">
        <v>0</v>
      </c>
      <c r="DT41" s="6">
        <v>0</v>
      </c>
      <c r="DU41">
        <v>0</v>
      </c>
      <c r="DV41" s="6">
        <v>0</v>
      </c>
      <c r="DW41">
        <v>0</v>
      </c>
      <c r="DX41" s="6">
        <v>0</v>
      </c>
      <c r="DY41">
        <v>0</v>
      </c>
      <c r="DZ41" s="6">
        <v>0</v>
      </c>
      <c r="EA41">
        <v>0</v>
      </c>
      <c r="EB41" s="6">
        <v>0</v>
      </c>
      <c r="EC41">
        <v>0</v>
      </c>
      <c r="ED41" s="6">
        <v>0</v>
      </c>
      <c r="EE41">
        <v>0</v>
      </c>
      <c r="EF41" s="6">
        <v>0</v>
      </c>
      <c r="EG41">
        <v>0</v>
      </c>
      <c r="EH41" s="6">
        <v>0</v>
      </c>
      <c r="EI41">
        <v>0</v>
      </c>
      <c r="EJ41" s="6">
        <v>8680981.8900000006</v>
      </c>
      <c r="EK41" s="4">
        <v>9.5422999999999991</v>
      </c>
      <c r="EL41" s="6">
        <v>0</v>
      </c>
      <c r="EM41">
        <v>0</v>
      </c>
      <c r="EN41" s="6">
        <v>0</v>
      </c>
      <c r="EO41">
        <v>0</v>
      </c>
      <c r="EP41" s="6">
        <v>0</v>
      </c>
      <c r="EQ41">
        <v>0</v>
      </c>
      <c r="ER41" s="6">
        <v>0</v>
      </c>
      <c r="ES41">
        <v>0</v>
      </c>
      <c r="ET41" s="6">
        <v>0</v>
      </c>
      <c r="EU41">
        <v>0</v>
      </c>
      <c r="EV41" s="6">
        <v>0</v>
      </c>
      <c r="EW41">
        <v>0</v>
      </c>
      <c r="EX41" s="6">
        <v>0</v>
      </c>
      <c r="EY41">
        <v>0</v>
      </c>
      <c r="EZ41" s="6">
        <v>143719.99</v>
      </c>
      <c r="FA41" s="4">
        <v>0.377</v>
      </c>
      <c r="FB41" s="6">
        <v>12380854.59</v>
      </c>
      <c r="FC41" s="4">
        <v>100</v>
      </c>
      <c r="FD41" s="6">
        <v>0</v>
      </c>
      <c r="FE41">
        <v>0</v>
      </c>
      <c r="FF41" s="6">
        <v>0</v>
      </c>
      <c r="FG41">
        <v>0</v>
      </c>
      <c r="FH41" s="6">
        <v>121417.57</v>
      </c>
      <c r="FI41" s="4">
        <v>0.14580000000000001</v>
      </c>
      <c r="FJ41" s="6">
        <v>919788.57</v>
      </c>
      <c r="FK41" s="4">
        <v>0.67659999999999998</v>
      </c>
      <c r="FL41" s="6">
        <v>-444130.81</v>
      </c>
      <c r="FM41" s="4">
        <v>-0.2681</v>
      </c>
    </row>
    <row r="42" spans="1:169" ht="13.5" thickBot="1">
      <c r="A42" t="s">
        <v>153</v>
      </c>
      <c r="B42" s="6">
        <v>102447168.18000001</v>
      </c>
      <c r="C42" s="4">
        <v>0.33090000000000003</v>
      </c>
      <c r="D42" s="6">
        <v>0</v>
      </c>
      <c r="E42">
        <v>0</v>
      </c>
      <c r="F42" s="6">
        <v>0</v>
      </c>
      <c r="G42">
        <v>0</v>
      </c>
      <c r="H42" s="6">
        <v>0</v>
      </c>
      <c r="I42">
        <v>0</v>
      </c>
      <c r="J42" s="6">
        <v>0</v>
      </c>
      <c r="K42">
        <v>0</v>
      </c>
      <c r="L42" s="6">
        <v>14903775.33</v>
      </c>
      <c r="M42" s="4">
        <v>3.7503000000000002</v>
      </c>
      <c r="N42" s="6">
        <v>0</v>
      </c>
      <c r="O42">
        <v>0</v>
      </c>
      <c r="P42" s="6">
        <v>0</v>
      </c>
      <c r="Q42">
        <v>0</v>
      </c>
      <c r="R42" s="6">
        <v>0</v>
      </c>
      <c r="S42">
        <v>0</v>
      </c>
      <c r="T42" s="6">
        <v>0</v>
      </c>
      <c r="U42">
        <v>0</v>
      </c>
      <c r="V42" s="6">
        <v>0</v>
      </c>
      <c r="W42">
        <v>0</v>
      </c>
      <c r="X42" s="6">
        <v>0</v>
      </c>
      <c r="Y42">
        <v>0</v>
      </c>
      <c r="Z42" s="6">
        <v>0</v>
      </c>
      <c r="AA42">
        <v>0</v>
      </c>
      <c r="AB42" s="6">
        <v>1023264.01</v>
      </c>
      <c r="AC42" s="4">
        <v>0.12759999999999999</v>
      </c>
      <c r="AD42" s="6">
        <v>0</v>
      </c>
      <c r="AE42">
        <v>0</v>
      </c>
      <c r="AF42" s="6">
        <v>0</v>
      </c>
      <c r="AG42">
        <v>0</v>
      </c>
      <c r="AH42" s="6">
        <v>0</v>
      </c>
      <c r="AI42">
        <v>0</v>
      </c>
      <c r="AJ42" s="6">
        <v>0</v>
      </c>
      <c r="AK42">
        <v>0</v>
      </c>
      <c r="AL42" s="6">
        <v>0</v>
      </c>
      <c r="AM42">
        <v>0</v>
      </c>
      <c r="AN42" s="6">
        <v>0</v>
      </c>
      <c r="AO42">
        <v>0</v>
      </c>
      <c r="AP42" s="6">
        <v>0</v>
      </c>
      <c r="AQ42">
        <v>0</v>
      </c>
      <c r="AR42" s="6">
        <v>20190580.57</v>
      </c>
      <c r="AS42" s="4">
        <v>1.4341999999999999</v>
      </c>
      <c r="AT42" s="6">
        <v>2828701.77</v>
      </c>
      <c r="AU42" s="4">
        <v>0.20619999999999999</v>
      </c>
      <c r="AV42" s="6">
        <v>0</v>
      </c>
      <c r="AW42">
        <v>0</v>
      </c>
      <c r="AX42" s="6">
        <v>0</v>
      </c>
      <c r="AY42">
        <v>0</v>
      </c>
      <c r="AZ42" s="6">
        <v>27495411.510000002</v>
      </c>
      <c r="BA42" s="4">
        <v>4.2035999999999998</v>
      </c>
      <c r="BB42" s="6">
        <v>0</v>
      </c>
      <c r="BC42">
        <v>0</v>
      </c>
      <c r="BD42" s="6">
        <v>0</v>
      </c>
      <c r="BE42">
        <v>0</v>
      </c>
      <c r="BF42" s="6">
        <v>0</v>
      </c>
      <c r="BG42">
        <v>0</v>
      </c>
      <c r="BH42" s="6">
        <v>0</v>
      </c>
      <c r="BI42">
        <v>0</v>
      </c>
      <c r="BJ42" s="6">
        <v>0</v>
      </c>
      <c r="BK42">
        <v>0</v>
      </c>
      <c r="BL42" s="6">
        <v>0</v>
      </c>
      <c r="BM42">
        <v>0</v>
      </c>
      <c r="BN42" s="6">
        <v>0</v>
      </c>
      <c r="BO42">
        <v>0</v>
      </c>
      <c r="BP42" s="6">
        <v>0</v>
      </c>
      <c r="BQ42">
        <v>0</v>
      </c>
      <c r="BR42" s="6">
        <v>0</v>
      </c>
      <c r="BS42">
        <v>0</v>
      </c>
      <c r="BT42" s="6">
        <v>0</v>
      </c>
      <c r="BU42">
        <v>0</v>
      </c>
      <c r="BV42" s="6">
        <v>0</v>
      </c>
      <c r="BW42">
        <v>0</v>
      </c>
      <c r="BX42" s="6">
        <v>0</v>
      </c>
      <c r="BY42">
        <v>0</v>
      </c>
      <c r="BZ42" s="6">
        <v>0</v>
      </c>
      <c r="CA42">
        <v>0</v>
      </c>
      <c r="CB42" s="6">
        <v>29080185.989999998</v>
      </c>
      <c r="CC42" s="4">
        <v>0.36830000000000002</v>
      </c>
      <c r="CD42" s="6">
        <v>0</v>
      </c>
      <c r="CE42">
        <v>0</v>
      </c>
      <c r="CF42" s="6">
        <v>0</v>
      </c>
      <c r="CG42">
        <v>0</v>
      </c>
      <c r="CH42" s="6">
        <v>0</v>
      </c>
      <c r="CI42">
        <v>0</v>
      </c>
      <c r="CJ42" s="6">
        <v>0</v>
      </c>
      <c r="CK42">
        <v>0</v>
      </c>
      <c r="CL42" s="6">
        <v>0</v>
      </c>
      <c r="CM42">
        <v>0</v>
      </c>
      <c r="CN42" s="6">
        <v>0</v>
      </c>
      <c r="CO42">
        <v>0</v>
      </c>
      <c r="CP42" s="6">
        <v>0</v>
      </c>
      <c r="CQ42">
        <v>0</v>
      </c>
      <c r="CR42" s="6">
        <v>0</v>
      </c>
      <c r="CS42">
        <v>0</v>
      </c>
      <c r="CT42" s="6">
        <v>0</v>
      </c>
      <c r="CU42">
        <v>0</v>
      </c>
      <c r="CV42" s="6">
        <v>0</v>
      </c>
      <c r="CW42">
        <v>0</v>
      </c>
      <c r="CX42" s="6">
        <v>0</v>
      </c>
      <c r="CY42">
        <v>0</v>
      </c>
      <c r="CZ42" s="6">
        <v>0</v>
      </c>
      <c r="DA42">
        <v>0</v>
      </c>
      <c r="DB42" s="6">
        <v>0</v>
      </c>
      <c r="DC42">
        <v>0</v>
      </c>
      <c r="DD42" s="6">
        <v>0</v>
      </c>
      <c r="DE42">
        <v>0</v>
      </c>
      <c r="DF42" s="6">
        <v>0</v>
      </c>
      <c r="DG42">
        <v>0</v>
      </c>
      <c r="DH42" s="6">
        <v>0</v>
      </c>
      <c r="DI42">
        <v>0</v>
      </c>
      <c r="DJ42" s="6">
        <v>0</v>
      </c>
      <c r="DK42">
        <v>0</v>
      </c>
      <c r="DL42" s="6">
        <v>0</v>
      </c>
      <c r="DM42">
        <v>0</v>
      </c>
      <c r="DN42" s="6">
        <v>0</v>
      </c>
      <c r="DO42">
        <v>0</v>
      </c>
      <c r="DP42" s="6">
        <v>0</v>
      </c>
      <c r="DQ42">
        <v>0</v>
      </c>
      <c r="DR42" s="6">
        <v>0</v>
      </c>
      <c r="DS42">
        <v>0</v>
      </c>
      <c r="DT42" s="6">
        <v>0</v>
      </c>
      <c r="DU42">
        <v>0</v>
      </c>
      <c r="DV42" s="6">
        <v>0</v>
      </c>
      <c r="DW42">
        <v>0</v>
      </c>
      <c r="DX42" s="6">
        <v>0</v>
      </c>
      <c r="DY42">
        <v>0</v>
      </c>
      <c r="DZ42" s="6">
        <v>6925249</v>
      </c>
      <c r="EA42" s="4">
        <v>1.9383999999999999</v>
      </c>
      <c r="EB42" s="6">
        <v>0</v>
      </c>
      <c r="EC42">
        <v>0</v>
      </c>
      <c r="ED42" s="6">
        <v>0</v>
      </c>
      <c r="EE42">
        <v>0</v>
      </c>
      <c r="EF42" s="6">
        <v>0</v>
      </c>
      <c r="EG42">
        <v>0</v>
      </c>
      <c r="EH42" s="6">
        <v>0</v>
      </c>
      <c r="EI42">
        <v>0</v>
      </c>
      <c r="EJ42" s="6">
        <v>0</v>
      </c>
      <c r="EK42">
        <v>0</v>
      </c>
      <c r="EL42" s="6">
        <v>0</v>
      </c>
      <c r="EM42">
        <v>0</v>
      </c>
      <c r="EN42" s="6">
        <v>0</v>
      </c>
      <c r="EO42">
        <v>0</v>
      </c>
      <c r="EP42" s="6">
        <v>0</v>
      </c>
      <c r="EQ42">
        <v>0</v>
      </c>
      <c r="ER42" s="6">
        <v>0</v>
      </c>
      <c r="ES42">
        <v>0</v>
      </c>
      <c r="ET42" s="6">
        <v>0</v>
      </c>
      <c r="EU42">
        <v>0</v>
      </c>
      <c r="EV42" s="6">
        <v>0</v>
      </c>
      <c r="EW42">
        <v>0</v>
      </c>
      <c r="EX42" s="6">
        <v>0</v>
      </c>
      <c r="EY42">
        <v>0</v>
      </c>
      <c r="EZ42" s="6">
        <v>0</v>
      </c>
      <c r="FA42">
        <v>0</v>
      </c>
      <c r="FB42" s="6">
        <v>0</v>
      </c>
      <c r="FC42">
        <v>0</v>
      </c>
      <c r="FD42" s="6">
        <v>0</v>
      </c>
      <c r="FE42">
        <v>0</v>
      </c>
      <c r="FF42" s="6">
        <v>0</v>
      </c>
      <c r="FG42">
        <v>0</v>
      </c>
      <c r="FH42" s="6">
        <v>0</v>
      </c>
      <c r="FI42">
        <v>0</v>
      </c>
      <c r="FJ42" s="6">
        <v>0</v>
      </c>
      <c r="FK42">
        <v>0</v>
      </c>
      <c r="FL42" s="6">
        <v>0</v>
      </c>
      <c r="FM42">
        <v>0</v>
      </c>
    </row>
    <row r="43" spans="1:169" ht="14.25" thickTop="1" thickBot="1">
      <c r="A43" s="15" t="s">
        <v>154</v>
      </c>
      <c r="B43" s="16">
        <v>6508613358.6700001</v>
      </c>
      <c r="C43" s="17">
        <v>21.023499999999999</v>
      </c>
      <c r="D43" s="16">
        <v>1311588.43</v>
      </c>
      <c r="E43" s="17">
        <v>0.44409999999999999</v>
      </c>
      <c r="F43" s="16">
        <v>38856851.280000001</v>
      </c>
      <c r="G43" s="17">
        <v>15.974399999999999</v>
      </c>
      <c r="H43" s="16">
        <v>692056.81</v>
      </c>
      <c r="I43" s="17">
        <v>0.25640000000000002</v>
      </c>
      <c r="J43" s="16">
        <v>62225481.649999999</v>
      </c>
      <c r="K43" s="17">
        <v>26.448699999999999</v>
      </c>
      <c r="L43" s="16">
        <v>84417451.269999996</v>
      </c>
      <c r="M43" s="17">
        <v>21.242100000000001</v>
      </c>
      <c r="N43" s="16">
        <v>-88012.2</v>
      </c>
      <c r="O43" s="17">
        <v>-7.7700000000000005E-2</v>
      </c>
      <c r="P43" s="16">
        <v>130662.51</v>
      </c>
      <c r="Q43" s="17">
        <v>2.0333000000000001</v>
      </c>
      <c r="R43" s="16">
        <v>-6147461.9500000002</v>
      </c>
      <c r="S43" s="17">
        <v>-8.1847999999999992</v>
      </c>
      <c r="T43" s="16">
        <v>4869337.58</v>
      </c>
      <c r="U43" s="17">
        <v>8.5373999999999999</v>
      </c>
      <c r="V43" s="16">
        <v>491719</v>
      </c>
      <c r="W43" s="17">
        <v>1.4555</v>
      </c>
      <c r="X43" s="16">
        <v>464373</v>
      </c>
      <c r="Y43" s="17">
        <v>1.6386000000000001</v>
      </c>
      <c r="Z43" s="16">
        <v>1037510</v>
      </c>
      <c r="AA43" s="17">
        <v>1.1653</v>
      </c>
      <c r="AB43" s="16">
        <v>801746494.55999994</v>
      </c>
      <c r="AC43" s="17">
        <v>100</v>
      </c>
      <c r="AD43" s="16">
        <v>190929068.61000001</v>
      </c>
      <c r="AE43" s="17">
        <v>6.3982999999999999</v>
      </c>
      <c r="AF43" s="16">
        <v>1372166102.8099999</v>
      </c>
      <c r="AG43" s="17">
        <v>92.224699999999999</v>
      </c>
      <c r="AH43" s="16">
        <v>292415.2</v>
      </c>
      <c r="AI43" s="17">
        <v>0.33829999999999999</v>
      </c>
      <c r="AJ43" s="16">
        <v>429310.41</v>
      </c>
      <c r="AK43" s="17">
        <v>0.65769999999999995</v>
      </c>
      <c r="AL43" s="16">
        <v>2545479.8199999998</v>
      </c>
      <c r="AM43" s="17">
        <v>2.3090000000000002</v>
      </c>
      <c r="AN43" s="16">
        <v>9163469.7400000002</v>
      </c>
      <c r="AO43" s="17">
        <v>27.932400000000001</v>
      </c>
      <c r="AP43" s="16">
        <v>536606.79</v>
      </c>
      <c r="AQ43" s="17">
        <v>0.219</v>
      </c>
      <c r="AR43" s="16">
        <v>366571249.29000002</v>
      </c>
      <c r="AS43" s="17">
        <v>26.0383</v>
      </c>
      <c r="AT43" s="16">
        <v>177102768.99000001</v>
      </c>
      <c r="AU43" s="17">
        <v>12.913</v>
      </c>
      <c r="AV43" s="16">
        <v>3498149.15</v>
      </c>
      <c r="AW43" s="17">
        <v>2.8862000000000001</v>
      </c>
      <c r="AX43" s="16">
        <v>23809165.670000002</v>
      </c>
      <c r="AY43" s="17">
        <v>8.1865000000000006</v>
      </c>
      <c r="AZ43" s="16">
        <v>212048602.31</v>
      </c>
      <c r="BA43" s="17">
        <v>32.418900000000001</v>
      </c>
      <c r="BB43" s="16">
        <v>105558.56</v>
      </c>
      <c r="BC43" s="17">
        <v>1.0243</v>
      </c>
      <c r="BD43" s="16">
        <v>2767974.1</v>
      </c>
      <c r="BE43" s="17">
        <v>1.2597</v>
      </c>
      <c r="BF43" s="16">
        <v>216265.62</v>
      </c>
      <c r="BG43" s="17">
        <v>0.1089</v>
      </c>
      <c r="BH43" s="16">
        <v>3139449.33</v>
      </c>
      <c r="BI43" s="17">
        <v>6.7674000000000003</v>
      </c>
      <c r="BJ43" s="16">
        <v>18460898.309999999</v>
      </c>
      <c r="BK43" s="17">
        <v>2.5251000000000001</v>
      </c>
      <c r="BL43" s="16">
        <v>34455639.840000004</v>
      </c>
      <c r="BM43" s="17">
        <v>9.7279</v>
      </c>
      <c r="BN43" s="16">
        <v>6716520</v>
      </c>
      <c r="BO43" s="17">
        <v>24.761800000000001</v>
      </c>
      <c r="BP43" s="16">
        <v>136837.44</v>
      </c>
      <c r="BQ43" s="17">
        <v>2.1284999999999998</v>
      </c>
      <c r="BR43" s="16">
        <v>4799803.34</v>
      </c>
      <c r="BS43" s="17">
        <v>23.0379</v>
      </c>
      <c r="BT43" s="16">
        <v>825767.64</v>
      </c>
      <c r="BU43" s="17">
        <v>1.6131</v>
      </c>
      <c r="BV43" s="16">
        <v>17758209.43</v>
      </c>
      <c r="BW43" s="17">
        <v>22.463999999999999</v>
      </c>
      <c r="BX43" s="16">
        <v>6560797.2800000003</v>
      </c>
      <c r="BY43" s="17">
        <v>9.2195</v>
      </c>
      <c r="BZ43" s="16">
        <v>448684.14</v>
      </c>
      <c r="CA43" s="17">
        <v>0.47</v>
      </c>
      <c r="CB43" s="16">
        <v>1607230963.4200001</v>
      </c>
      <c r="CC43" s="17">
        <v>20.357900000000001</v>
      </c>
      <c r="CD43" s="16">
        <v>12681724.82</v>
      </c>
      <c r="CE43" s="17">
        <v>12.652799999999999</v>
      </c>
      <c r="CF43" s="16">
        <v>8697636.0099999998</v>
      </c>
      <c r="CG43" s="17">
        <v>20.2119</v>
      </c>
      <c r="CH43" s="16">
        <v>9320476.8000000007</v>
      </c>
      <c r="CI43" s="17">
        <v>10.113799999999999</v>
      </c>
      <c r="CJ43" s="16">
        <v>782635.98</v>
      </c>
      <c r="CK43" s="17">
        <v>2.6566000000000001</v>
      </c>
      <c r="CL43" s="16">
        <v>290702.05</v>
      </c>
      <c r="CM43" s="17">
        <v>1.2005999999999999</v>
      </c>
      <c r="CN43" s="16">
        <v>92419758.030000001</v>
      </c>
      <c r="CO43" s="17">
        <v>38.505899999999997</v>
      </c>
      <c r="CP43" s="16">
        <v>82592258.680000007</v>
      </c>
      <c r="CQ43" s="17">
        <v>17.704899999999999</v>
      </c>
      <c r="CR43" s="16">
        <v>155890.88</v>
      </c>
      <c r="CS43" s="17">
        <v>0.7601</v>
      </c>
      <c r="CT43" s="16">
        <v>13519046.460000001</v>
      </c>
      <c r="CU43" s="17">
        <v>3.8788</v>
      </c>
      <c r="CV43" s="16">
        <v>1261729</v>
      </c>
      <c r="CW43" s="17">
        <v>1.0506</v>
      </c>
      <c r="CX43" s="16">
        <v>32600332.809999999</v>
      </c>
      <c r="CY43" s="17">
        <v>4.3140999999999998</v>
      </c>
      <c r="CZ43" s="16">
        <v>1227383.05</v>
      </c>
      <c r="DA43" s="17">
        <v>8.0579000000000001</v>
      </c>
      <c r="DB43" s="16">
        <v>4843079.9000000004</v>
      </c>
      <c r="DC43" s="17">
        <v>7.8164999999999996</v>
      </c>
      <c r="DD43" s="16">
        <v>1029255.52</v>
      </c>
      <c r="DE43" s="17">
        <v>0.82199999999999995</v>
      </c>
      <c r="DF43" s="16">
        <v>86610.23</v>
      </c>
      <c r="DG43" s="17">
        <v>1.3746</v>
      </c>
      <c r="DH43" s="16">
        <v>209651.14</v>
      </c>
      <c r="DI43" s="17">
        <v>3.6991999999999998</v>
      </c>
      <c r="DJ43" s="16">
        <v>12772281.76</v>
      </c>
      <c r="DK43" s="17">
        <v>80.087500000000006</v>
      </c>
      <c r="DL43" s="16">
        <v>522408.28</v>
      </c>
      <c r="DM43" s="17">
        <v>2.1109</v>
      </c>
      <c r="DN43" s="16">
        <v>22843814.469999999</v>
      </c>
      <c r="DO43" s="17">
        <v>14.6722</v>
      </c>
      <c r="DP43" s="16">
        <v>43469615.200000003</v>
      </c>
      <c r="DQ43" s="17">
        <v>57.510599999999997</v>
      </c>
      <c r="DR43" s="16">
        <v>83476455.939999998</v>
      </c>
      <c r="DS43" s="17">
        <v>20.267099999999999</v>
      </c>
      <c r="DT43" s="16">
        <v>6010474.4900000002</v>
      </c>
      <c r="DU43" s="17">
        <v>2.9416000000000002</v>
      </c>
      <c r="DV43" s="16">
        <v>155609953.94999999</v>
      </c>
      <c r="DW43" s="17">
        <v>24.203900000000001</v>
      </c>
      <c r="DX43" s="16">
        <v>29234694.57</v>
      </c>
      <c r="DY43" s="17">
        <v>26.354299999999999</v>
      </c>
      <c r="DZ43" s="16">
        <v>74295525</v>
      </c>
      <c r="EA43" s="17">
        <v>20.795400000000001</v>
      </c>
      <c r="EB43" s="16">
        <v>1413396</v>
      </c>
      <c r="EC43" s="17">
        <v>99.988799999999998</v>
      </c>
      <c r="ED43" s="16">
        <v>8145974</v>
      </c>
      <c r="EE43" s="17">
        <v>2.7052</v>
      </c>
      <c r="EF43" s="16">
        <v>972123.62</v>
      </c>
      <c r="EG43" s="17">
        <v>0.80130000000000001</v>
      </c>
      <c r="EH43" s="16">
        <v>375587.64</v>
      </c>
      <c r="EI43" s="17">
        <v>0.1968</v>
      </c>
      <c r="EJ43" s="16">
        <v>8680981.8900000006</v>
      </c>
      <c r="EK43" s="17">
        <v>9.5422999999999991</v>
      </c>
      <c r="EL43" s="16">
        <v>2294315.44</v>
      </c>
      <c r="EM43" s="17">
        <v>1.9285000000000001</v>
      </c>
      <c r="EN43" s="16">
        <v>38162622.009999998</v>
      </c>
      <c r="EO43" s="17">
        <v>6.1748000000000003</v>
      </c>
      <c r="EP43" s="16">
        <v>14218503.25</v>
      </c>
      <c r="EQ43" s="17">
        <v>6.8890000000000002</v>
      </c>
      <c r="ER43" s="16">
        <v>11535914.800000001</v>
      </c>
      <c r="ES43" s="17">
        <v>5.4934000000000003</v>
      </c>
      <c r="ET43" s="16">
        <v>21050376.59</v>
      </c>
      <c r="EU43" s="17">
        <v>2.2408000000000001</v>
      </c>
      <c r="EV43" s="16">
        <v>609686260.71000004</v>
      </c>
      <c r="EW43" s="17">
        <v>36.527700000000003</v>
      </c>
      <c r="EX43" s="16">
        <v>3364704.31</v>
      </c>
      <c r="EY43" s="17">
        <v>7.7576000000000001</v>
      </c>
      <c r="EZ43" s="16">
        <v>143719.99</v>
      </c>
      <c r="FA43" s="17">
        <v>0.377</v>
      </c>
      <c r="FB43" s="16">
        <v>12380854.59</v>
      </c>
      <c r="FC43" s="17">
        <v>100</v>
      </c>
      <c r="FD43" s="16">
        <v>3560741.78</v>
      </c>
      <c r="FE43" s="17">
        <v>6.165</v>
      </c>
      <c r="FF43" s="16">
        <v>28442694.960000001</v>
      </c>
      <c r="FG43" s="17">
        <v>14.884</v>
      </c>
      <c r="FH43" s="16">
        <v>121417.57</v>
      </c>
      <c r="FI43" s="17">
        <v>0.14580000000000001</v>
      </c>
      <c r="FJ43" s="16">
        <v>1830096.13</v>
      </c>
      <c r="FK43" s="17">
        <v>1.3463000000000001</v>
      </c>
      <c r="FL43" s="16">
        <v>-444130.81</v>
      </c>
      <c r="FM43" s="17">
        <v>-0.2681</v>
      </c>
    </row>
    <row r="44" spans="1:169" ht="14.25" thickTop="1" thickBot="1">
      <c r="A44" s="15" t="s">
        <v>155</v>
      </c>
      <c r="B44" s="16">
        <v>399012436.25</v>
      </c>
      <c r="C44" s="17">
        <v>1.2888999999999999</v>
      </c>
      <c r="D44" s="16">
        <v>23434154.629999999</v>
      </c>
      <c r="E44" s="17">
        <v>7.9339000000000004</v>
      </c>
      <c r="F44" s="16">
        <v>0</v>
      </c>
      <c r="G44" s="15">
        <v>0</v>
      </c>
      <c r="H44" s="16">
        <v>4163.84</v>
      </c>
      <c r="I44" s="17">
        <v>1.5E-3</v>
      </c>
      <c r="J44" s="16">
        <v>75270.28</v>
      </c>
      <c r="K44" s="17">
        <v>3.2000000000000001E-2</v>
      </c>
      <c r="L44" s="16">
        <v>0</v>
      </c>
      <c r="M44" s="15">
        <v>0</v>
      </c>
      <c r="N44" s="16">
        <v>0</v>
      </c>
      <c r="O44" s="15">
        <v>0</v>
      </c>
      <c r="P44" s="16">
        <v>0</v>
      </c>
      <c r="Q44" s="15">
        <v>0</v>
      </c>
      <c r="R44" s="16">
        <v>0</v>
      </c>
      <c r="S44" s="15">
        <v>0</v>
      </c>
      <c r="T44" s="16">
        <v>0</v>
      </c>
      <c r="U44" s="15">
        <v>0</v>
      </c>
      <c r="V44" s="16">
        <v>0</v>
      </c>
      <c r="W44" s="15">
        <v>0</v>
      </c>
      <c r="X44" s="16">
        <v>0</v>
      </c>
      <c r="Y44" s="15">
        <v>0</v>
      </c>
      <c r="Z44" s="16">
        <v>0</v>
      </c>
      <c r="AA44" s="15">
        <v>0</v>
      </c>
      <c r="AB44" s="16">
        <v>0</v>
      </c>
      <c r="AC44" s="15">
        <v>0</v>
      </c>
      <c r="AD44" s="16">
        <v>0</v>
      </c>
      <c r="AE44" s="15">
        <v>0</v>
      </c>
      <c r="AF44" s="16">
        <v>0</v>
      </c>
      <c r="AG44" s="15">
        <v>0</v>
      </c>
      <c r="AH44" s="16">
        <v>0</v>
      </c>
      <c r="AI44" s="15">
        <v>0</v>
      </c>
      <c r="AJ44" s="16">
        <v>0</v>
      </c>
      <c r="AK44" s="15">
        <v>0</v>
      </c>
      <c r="AL44" s="16">
        <v>0</v>
      </c>
      <c r="AM44" s="15">
        <v>0</v>
      </c>
      <c r="AN44" s="16">
        <v>0</v>
      </c>
      <c r="AO44" s="15">
        <v>0</v>
      </c>
      <c r="AP44" s="16">
        <v>2161713.5699999998</v>
      </c>
      <c r="AQ44" s="17">
        <v>0.88239999999999996</v>
      </c>
      <c r="AR44" s="16">
        <v>13922349.59</v>
      </c>
      <c r="AS44" s="17">
        <v>0.9889</v>
      </c>
      <c r="AT44" s="16">
        <v>33102895.899999999</v>
      </c>
      <c r="AU44" s="17">
        <v>2.4136000000000002</v>
      </c>
      <c r="AV44" s="16">
        <v>0</v>
      </c>
      <c r="AW44" s="15">
        <v>0</v>
      </c>
      <c r="AX44" s="16">
        <v>0</v>
      </c>
      <c r="AY44" s="15">
        <v>0</v>
      </c>
      <c r="AZ44" s="16">
        <v>79950717.650000006</v>
      </c>
      <c r="BA44" s="17">
        <v>12.2232</v>
      </c>
      <c r="BB44" s="16">
        <v>0</v>
      </c>
      <c r="BC44" s="15">
        <v>0</v>
      </c>
      <c r="BD44" s="16">
        <v>1632560.06</v>
      </c>
      <c r="BE44" s="17">
        <v>0.74299999999999999</v>
      </c>
      <c r="BF44" s="16">
        <v>0</v>
      </c>
      <c r="BG44" s="15">
        <v>0</v>
      </c>
      <c r="BH44" s="16">
        <v>309049.52</v>
      </c>
      <c r="BI44" s="17">
        <v>0.66620000000000001</v>
      </c>
      <c r="BJ44" s="16">
        <v>0</v>
      </c>
      <c r="BK44" s="15">
        <v>0</v>
      </c>
      <c r="BL44" s="16">
        <v>0</v>
      </c>
      <c r="BM44" s="15">
        <v>0</v>
      </c>
      <c r="BN44" s="16">
        <v>0</v>
      </c>
      <c r="BO44" s="15">
        <v>0</v>
      </c>
      <c r="BP44" s="16">
        <v>0</v>
      </c>
      <c r="BQ44" s="15">
        <v>0</v>
      </c>
      <c r="BR44" s="16">
        <v>0</v>
      </c>
      <c r="BS44" s="15">
        <v>0</v>
      </c>
      <c r="BT44" s="16">
        <v>0</v>
      </c>
      <c r="BU44" s="15">
        <v>0</v>
      </c>
      <c r="BV44" s="16">
        <v>0</v>
      </c>
      <c r="BW44" s="15">
        <v>0</v>
      </c>
      <c r="BX44" s="16">
        <v>0</v>
      </c>
      <c r="BY44" s="15">
        <v>0</v>
      </c>
      <c r="BZ44" s="16">
        <v>0</v>
      </c>
      <c r="CA44" s="15">
        <v>0</v>
      </c>
      <c r="CB44" s="16">
        <v>123975397.17</v>
      </c>
      <c r="CC44" s="17">
        <v>1.5703</v>
      </c>
      <c r="CD44" s="16">
        <v>82798.37</v>
      </c>
      <c r="CE44" s="17">
        <v>8.2600000000000007E-2</v>
      </c>
      <c r="CF44" s="16">
        <v>3893245.67</v>
      </c>
      <c r="CG44" s="17">
        <v>9.0472999999999999</v>
      </c>
      <c r="CH44" s="16">
        <v>0</v>
      </c>
      <c r="CI44" s="15">
        <v>0</v>
      </c>
      <c r="CJ44" s="16">
        <v>0</v>
      </c>
      <c r="CK44" s="15">
        <v>0</v>
      </c>
      <c r="CL44" s="16">
        <v>0</v>
      </c>
      <c r="CM44" s="15">
        <v>0</v>
      </c>
      <c r="CN44" s="16">
        <v>0</v>
      </c>
      <c r="CO44" s="15">
        <v>0</v>
      </c>
      <c r="CP44" s="16">
        <v>342274</v>
      </c>
      <c r="CQ44" s="17">
        <v>7.3400000000000007E-2</v>
      </c>
      <c r="CR44" s="16">
        <v>-0.28999999999999998</v>
      </c>
      <c r="CS44" s="17">
        <v>0</v>
      </c>
      <c r="CT44" s="16">
        <v>46368976.609999999</v>
      </c>
      <c r="CU44" s="17">
        <v>13.304</v>
      </c>
      <c r="CV44" s="16">
        <v>0</v>
      </c>
      <c r="CW44" s="15">
        <v>0</v>
      </c>
      <c r="CX44" s="16">
        <v>19016820.34</v>
      </c>
      <c r="CY44" s="17">
        <v>2.5165999999999999</v>
      </c>
      <c r="CZ44" s="16">
        <v>432.27</v>
      </c>
      <c r="DA44" s="17">
        <v>2.8E-3</v>
      </c>
      <c r="DB44" s="16">
        <v>0</v>
      </c>
      <c r="DC44" s="15">
        <v>0</v>
      </c>
      <c r="DD44" s="16">
        <v>21065.99</v>
      </c>
      <c r="DE44" s="17">
        <v>1.6799999999999999E-2</v>
      </c>
      <c r="DF44" s="16">
        <v>0</v>
      </c>
      <c r="DG44" s="15">
        <v>0</v>
      </c>
      <c r="DH44" s="16">
        <v>0</v>
      </c>
      <c r="DI44" s="15">
        <v>0</v>
      </c>
      <c r="DJ44" s="16">
        <v>0</v>
      </c>
      <c r="DK44" s="15">
        <v>0</v>
      </c>
      <c r="DL44" s="16">
        <v>0</v>
      </c>
      <c r="DM44" s="15">
        <v>0</v>
      </c>
      <c r="DN44" s="16">
        <v>921863.31</v>
      </c>
      <c r="DO44" s="17">
        <v>0.59209999999999996</v>
      </c>
      <c r="DP44" s="16">
        <v>0</v>
      </c>
      <c r="DQ44" s="15">
        <v>0</v>
      </c>
      <c r="DR44" s="16">
        <v>1047652.97</v>
      </c>
      <c r="DS44" s="17">
        <v>0.25440000000000002</v>
      </c>
      <c r="DT44" s="16">
        <v>0</v>
      </c>
      <c r="DU44" s="15">
        <v>0</v>
      </c>
      <c r="DV44" s="16">
        <v>0</v>
      </c>
      <c r="DW44" s="15">
        <v>0</v>
      </c>
      <c r="DX44" s="16">
        <v>10413976.949999999</v>
      </c>
      <c r="DY44" s="17">
        <v>9.3879000000000001</v>
      </c>
      <c r="DZ44" s="16">
        <v>21492290</v>
      </c>
      <c r="EA44" s="17">
        <v>6.0156999999999998</v>
      </c>
      <c r="EB44" s="16">
        <v>158</v>
      </c>
      <c r="EC44" s="17">
        <v>1.12E-2</v>
      </c>
      <c r="ED44" s="16">
        <v>0</v>
      </c>
      <c r="EE44" s="15">
        <v>0</v>
      </c>
      <c r="EF44" s="16">
        <v>0</v>
      </c>
      <c r="EG44" s="15">
        <v>0</v>
      </c>
      <c r="EH44" s="16">
        <v>0</v>
      </c>
      <c r="EI44" s="15">
        <v>0</v>
      </c>
      <c r="EJ44" s="16">
        <v>0</v>
      </c>
      <c r="EK44" s="15">
        <v>0</v>
      </c>
      <c r="EL44" s="16">
        <v>0</v>
      </c>
      <c r="EM44" s="15">
        <v>0</v>
      </c>
      <c r="EN44" s="16">
        <v>2</v>
      </c>
      <c r="EO44" s="17">
        <v>0</v>
      </c>
      <c r="EP44" s="16">
        <v>5.69</v>
      </c>
      <c r="EQ44" s="17">
        <v>0</v>
      </c>
      <c r="ER44" s="16">
        <v>0</v>
      </c>
      <c r="ES44" s="15">
        <v>0</v>
      </c>
      <c r="ET44" s="16">
        <v>2</v>
      </c>
      <c r="EU44" s="17">
        <v>0</v>
      </c>
      <c r="EV44" s="16">
        <v>0</v>
      </c>
      <c r="EW44" s="15">
        <v>0</v>
      </c>
      <c r="EX44" s="16">
        <v>0</v>
      </c>
      <c r="EY44" s="15">
        <v>0</v>
      </c>
      <c r="EZ44" s="16">
        <v>0</v>
      </c>
      <c r="FA44" s="15">
        <v>0</v>
      </c>
      <c r="FB44" s="16">
        <v>0</v>
      </c>
      <c r="FC44" s="15">
        <v>0</v>
      </c>
      <c r="FD44" s="16">
        <v>0</v>
      </c>
      <c r="FE44" s="15">
        <v>0</v>
      </c>
      <c r="FF44" s="16">
        <v>0</v>
      </c>
      <c r="FG44" s="15">
        <v>0</v>
      </c>
      <c r="FH44" s="16">
        <v>0</v>
      </c>
      <c r="FI44" s="15">
        <v>0</v>
      </c>
      <c r="FJ44" s="16">
        <v>16842600.16</v>
      </c>
      <c r="FK44" s="17">
        <v>12.3903</v>
      </c>
      <c r="FL44" s="16">
        <v>0</v>
      </c>
      <c r="FM44" s="15">
        <v>0</v>
      </c>
    </row>
    <row r="45" spans="1:169" ht="14.25" thickTop="1" thickBot="1">
      <c r="A45" s="15" t="s">
        <v>156</v>
      </c>
      <c r="B45" s="16">
        <v>6907625794.9200001</v>
      </c>
      <c r="C45" s="17">
        <v>22.3124</v>
      </c>
      <c r="D45" s="16">
        <v>24745743.059999999</v>
      </c>
      <c r="E45" s="17">
        <v>8.3779000000000003</v>
      </c>
      <c r="F45" s="16">
        <v>38856851.280000001</v>
      </c>
      <c r="G45" s="17">
        <v>15.974399999999999</v>
      </c>
      <c r="H45" s="16">
        <v>696220.65</v>
      </c>
      <c r="I45" s="17">
        <v>0.25790000000000002</v>
      </c>
      <c r="J45" s="16">
        <v>62300751.93</v>
      </c>
      <c r="K45" s="17">
        <v>26.480699999999999</v>
      </c>
      <c r="L45" s="16">
        <v>84417451.269999996</v>
      </c>
      <c r="M45" s="17">
        <v>21.242100000000001</v>
      </c>
      <c r="N45" s="16">
        <v>-88012.2</v>
      </c>
      <c r="O45" s="17">
        <v>-7.7700000000000005E-2</v>
      </c>
      <c r="P45" s="16">
        <v>130662.51</v>
      </c>
      <c r="Q45" s="17">
        <v>2.0333000000000001</v>
      </c>
      <c r="R45" s="16">
        <v>-6147461.9500000002</v>
      </c>
      <c r="S45" s="17">
        <v>-8.1847999999999992</v>
      </c>
      <c r="T45" s="16">
        <v>4869337.58</v>
      </c>
      <c r="U45" s="17">
        <v>8.5373999999999999</v>
      </c>
      <c r="V45" s="16">
        <v>491719</v>
      </c>
      <c r="W45" s="17">
        <v>1.4555</v>
      </c>
      <c r="X45" s="16">
        <v>464373</v>
      </c>
      <c r="Y45" s="17">
        <v>1.6386000000000001</v>
      </c>
      <c r="Z45" s="16">
        <v>1037510</v>
      </c>
      <c r="AA45" s="17">
        <v>1.1653</v>
      </c>
      <c r="AB45" s="16">
        <v>801746494.55999994</v>
      </c>
      <c r="AC45" s="17">
        <v>100</v>
      </c>
      <c r="AD45" s="16">
        <v>190929068.61000001</v>
      </c>
      <c r="AE45" s="17">
        <v>6.3982999999999999</v>
      </c>
      <c r="AF45" s="16">
        <v>1372166102.8099999</v>
      </c>
      <c r="AG45" s="17">
        <v>92.224699999999999</v>
      </c>
      <c r="AH45" s="16">
        <v>292415.2</v>
      </c>
      <c r="AI45" s="17">
        <v>0.33829999999999999</v>
      </c>
      <c r="AJ45" s="16">
        <v>429310.41</v>
      </c>
      <c r="AK45" s="17">
        <v>0.65769999999999995</v>
      </c>
      <c r="AL45" s="16">
        <v>2545479.8199999998</v>
      </c>
      <c r="AM45" s="17">
        <v>2.3090000000000002</v>
      </c>
      <c r="AN45" s="16">
        <v>9163469.7400000002</v>
      </c>
      <c r="AO45" s="17">
        <v>27.932400000000001</v>
      </c>
      <c r="AP45" s="16">
        <v>2698320.36</v>
      </c>
      <c r="AQ45" s="17">
        <v>1.1013999999999999</v>
      </c>
      <c r="AR45" s="16">
        <v>380493598.88</v>
      </c>
      <c r="AS45" s="17">
        <v>27.0273</v>
      </c>
      <c r="AT45" s="16">
        <v>210205664.88999999</v>
      </c>
      <c r="AU45" s="17">
        <v>15.326599999999999</v>
      </c>
      <c r="AV45" s="16">
        <v>3498149.15</v>
      </c>
      <c r="AW45" s="17">
        <v>2.8862000000000001</v>
      </c>
      <c r="AX45" s="16">
        <v>23809165.670000002</v>
      </c>
      <c r="AY45" s="17">
        <v>8.1865000000000006</v>
      </c>
      <c r="AZ45" s="16">
        <v>291999319.95999998</v>
      </c>
      <c r="BA45" s="17">
        <v>44.642099999999999</v>
      </c>
      <c r="BB45" s="16">
        <v>105558.56</v>
      </c>
      <c r="BC45" s="17">
        <v>1.0243</v>
      </c>
      <c r="BD45" s="16">
        <v>4400534.16</v>
      </c>
      <c r="BE45" s="17">
        <v>2.0026000000000002</v>
      </c>
      <c r="BF45" s="16">
        <v>216265.62</v>
      </c>
      <c r="BG45" s="17">
        <v>0.1089</v>
      </c>
      <c r="BH45" s="16">
        <v>3448498.85</v>
      </c>
      <c r="BI45" s="17">
        <v>7.4335000000000004</v>
      </c>
      <c r="BJ45" s="16">
        <v>18460898.309999999</v>
      </c>
      <c r="BK45" s="17">
        <v>2.5251000000000001</v>
      </c>
      <c r="BL45" s="16">
        <v>34455639.840000004</v>
      </c>
      <c r="BM45" s="17">
        <v>9.7279</v>
      </c>
      <c r="BN45" s="16">
        <v>6716520</v>
      </c>
      <c r="BO45" s="17">
        <v>24.761800000000001</v>
      </c>
      <c r="BP45" s="16">
        <v>136837.44</v>
      </c>
      <c r="BQ45" s="17">
        <v>2.1284999999999998</v>
      </c>
      <c r="BR45" s="16">
        <v>4799803.34</v>
      </c>
      <c r="BS45" s="17">
        <v>23.0379</v>
      </c>
      <c r="BT45" s="16">
        <v>825767.64</v>
      </c>
      <c r="BU45" s="17">
        <v>1.6131</v>
      </c>
      <c r="BV45" s="16">
        <v>17758209.43</v>
      </c>
      <c r="BW45" s="17">
        <v>22.463999999999999</v>
      </c>
      <c r="BX45" s="16">
        <v>6560797.2800000003</v>
      </c>
      <c r="BY45" s="17">
        <v>9.2195</v>
      </c>
      <c r="BZ45" s="16">
        <v>448684.14</v>
      </c>
      <c r="CA45" s="17">
        <v>0.47</v>
      </c>
      <c r="CB45" s="16">
        <v>1731206360.5899999</v>
      </c>
      <c r="CC45" s="17">
        <v>21.9282</v>
      </c>
      <c r="CD45" s="16">
        <v>12764523.189999999</v>
      </c>
      <c r="CE45" s="17">
        <v>12.7354</v>
      </c>
      <c r="CF45" s="16">
        <v>12590881.68</v>
      </c>
      <c r="CG45" s="17">
        <v>29.2592</v>
      </c>
      <c r="CH45" s="16">
        <v>9320476.8000000007</v>
      </c>
      <c r="CI45" s="17">
        <v>10.113799999999999</v>
      </c>
      <c r="CJ45" s="16">
        <v>782635.98</v>
      </c>
      <c r="CK45" s="17">
        <v>2.6566000000000001</v>
      </c>
      <c r="CL45" s="16">
        <v>290702.05</v>
      </c>
      <c r="CM45" s="17">
        <v>1.2005999999999999</v>
      </c>
      <c r="CN45" s="16">
        <v>92419758.030000001</v>
      </c>
      <c r="CO45" s="17">
        <v>38.505899999999997</v>
      </c>
      <c r="CP45" s="16">
        <v>82934532.680000007</v>
      </c>
      <c r="CQ45" s="17">
        <v>17.778300000000002</v>
      </c>
      <c r="CR45" s="16">
        <v>155890.59</v>
      </c>
      <c r="CS45" s="17">
        <v>0.7601</v>
      </c>
      <c r="CT45" s="16">
        <v>59888023.07</v>
      </c>
      <c r="CU45" s="17">
        <v>17.1828</v>
      </c>
      <c r="CV45" s="16">
        <v>1261729</v>
      </c>
      <c r="CW45" s="17">
        <v>1.0506</v>
      </c>
      <c r="CX45" s="16">
        <v>51617153.149999999</v>
      </c>
      <c r="CY45" s="17">
        <v>6.8305999999999996</v>
      </c>
      <c r="CZ45" s="16">
        <v>1227815.32</v>
      </c>
      <c r="DA45" s="17">
        <v>8.0607000000000006</v>
      </c>
      <c r="DB45" s="16">
        <v>4843079.9000000004</v>
      </c>
      <c r="DC45" s="17">
        <v>7.8164999999999996</v>
      </c>
      <c r="DD45" s="16">
        <v>1050321.51</v>
      </c>
      <c r="DE45" s="17">
        <v>0.83879999999999999</v>
      </c>
      <c r="DF45" s="16">
        <v>86610.23</v>
      </c>
      <c r="DG45" s="17">
        <v>1.3746</v>
      </c>
      <c r="DH45" s="16">
        <v>209651.14</v>
      </c>
      <c r="DI45" s="17">
        <v>3.6991999999999998</v>
      </c>
      <c r="DJ45" s="16">
        <v>12772281.76</v>
      </c>
      <c r="DK45" s="17">
        <v>80.087500000000006</v>
      </c>
      <c r="DL45" s="16">
        <v>522408.28</v>
      </c>
      <c r="DM45" s="17">
        <v>2.1109</v>
      </c>
      <c r="DN45" s="16">
        <v>23765677.780000001</v>
      </c>
      <c r="DO45" s="17">
        <v>15.2643</v>
      </c>
      <c r="DP45" s="16">
        <v>43469615.200000003</v>
      </c>
      <c r="DQ45" s="17">
        <v>57.510599999999997</v>
      </c>
      <c r="DR45" s="16">
        <v>84524108.909999996</v>
      </c>
      <c r="DS45" s="17">
        <v>20.5214</v>
      </c>
      <c r="DT45" s="16">
        <v>6010474.4900000002</v>
      </c>
      <c r="DU45" s="17">
        <v>2.9416000000000002</v>
      </c>
      <c r="DV45" s="16">
        <v>155609953.94999999</v>
      </c>
      <c r="DW45" s="17">
        <v>24.203900000000001</v>
      </c>
      <c r="DX45" s="16">
        <v>39648671.520000003</v>
      </c>
      <c r="DY45" s="17">
        <v>35.742199999999997</v>
      </c>
      <c r="DZ45" s="16">
        <v>95787815</v>
      </c>
      <c r="EA45" s="17">
        <v>26.8111</v>
      </c>
      <c r="EB45" s="16">
        <v>1413554</v>
      </c>
      <c r="EC45" s="17">
        <v>100</v>
      </c>
      <c r="ED45" s="16">
        <v>8145974</v>
      </c>
      <c r="EE45" s="17">
        <v>2.7052</v>
      </c>
      <c r="EF45" s="16">
        <v>972123.62</v>
      </c>
      <c r="EG45" s="17">
        <v>0.80130000000000001</v>
      </c>
      <c r="EH45" s="16">
        <v>375587.64</v>
      </c>
      <c r="EI45" s="17">
        <v>0.1968</v>
      </c>
      <c r="EJ45" s="16">
        <v>8680981.8900000006</v>
      </c>
      <c r="EK45" s="17">
        <v>9.5422999999999991</v>
      </c>
      <c r="EL45" s="16">
        <v>2294315.44</v>
      </c>
      <c r="EM45" s="17">
        <v>1.9285000000000001</v>
      </c>
      <c r="EN45" s="16">
        <v>38162624.009999998</v>
      </c>
      <c r="EO45" s="17">
        <v>6.1748000000000003</v>
      </c>
      <c r="EP45" s="16">
        <v>14218508.939999999</v>
      </c>
      <c r="EQ45" s="17">
        <v>6.8890000000000002</v>
      </c>
      <c r="ER45" s="16">
        <v>11535914.800000001</v>
      </c>
      <c r="ES45" s="17">
        <v>5.4934000000000003</v>
      </c>
      <c r="ET45" s="16">
        <v>21050378.59</v>
      </c>
      <c r="EU45" s="17">
        <v>2.2408000000000001</v>
      </c>
      <c r="EV45" s="16">
        <v>609686260.71000004</v>
      </c>
      <c r="EW45" s="17">
        <v>36.527700000000003</v>
      </c>
      <c r="EX45" s="16">
        <v>3364704.31</v>
      </c>
      <c r="EY45" s="17">
        <v>7.7576000000000001</v>
      </c>
      <c r="EZ45" s="16">
        <v>143719.99</v>
      </c>
      <c r="FA45" s="17">
        <v>0.377</v>
      </c>
      <c r="FB45" s="16">
        <v>12380854.59</v>
      </c>
      <c r="FC45" s="17">
        <v>100</v>
      </c>
      <c r="FD45" s="16">
        <v>3560741.78</v>
      </c>
      <c r="FE45" s="17">
        <v>6.165</v>
      </c>
      <c r="FF45" s="16">
        <v>28442694.960000001</v>
      </c>
      <c r="FG45" s="17">
        <v>14.884</v>
      </c>
      <c r="FH45" s="16">
        <v>121417.57</v>
      </c>
      <c r="FI45" s="17">
        <v>0.14580000000000001</v>
      </c>
      <c r="FJ45" s="16">
        <v>18672696.289999999</v>
      </c>
      <c r="FK45" s="17">
        <v>13.736599999999999</v>
      </c>
      <c r="FL45" s="16">
        <v>-444130.81</v>
      </c>
      <c r="FM45" s="17">
        <v>-0.2681</v>
      </c>
    </row>
    <row r="46" spans="1:169" ht="13.5" thickTop="1">
      <c r="A46" t="s">
        <v>126</v>
      </c>
      <c r="B46" s="6">
        <v>7261864239.9899998</v>
      </c>
      <c r="C46" s="4">
        <v>23.456600000000002</v>
      </c>
      <c r="D46" s="6">
        <v>4448.2700000000004</v>
      </c>
      <c r="E46" s="4">
        <v>1.5E-3</v>
      </c>
      <c r="F46" s="6">
        <v>15755946.85</v>
      </c>
      <c r="G46" s="4">
        <v>6.4774000000000003</v>
      </c>
      <c r="H46" s="6">
        <v>244354829.84999999</v>
      </c>
      <c r="I46" s="4">
        <v>90.515199999999993</v>
      </c>
      <c r="J46" s="6">
        <v>26275522.48</v>
      </c>
      <c r="K46" s="4">
        <v>11.1683</v>
      </c>
      <c r="L46" s="6">
        <v>0</v>
      </c>
      <c r="M46">
        <v>0</v>
      </c>
      <c r="N46" s="6">
        <v>113328293.23999999</v>
      </c>
      <c r="O46" s="4">
        <v>100.07769999999999</v>
      </c>
      <c r="P46" s="6">
        <v>6295515.6399999997</v>
      </c>
      <c r="Q46" s="4">
        <v>97.966700000000003</v>
      </c>
      <c r="R46" s="6">
        <v>81255928.069999993</v>
      </c>
      <c r="S46" s="4">
        <v>108.1848</v>
      </c>
      <c r="T46" s="6">
        <v>0</v>
      </c>
      <c r="U46">
        <v>0</v>
      </c>
      <c r="V46" s="6">
        <v>33291931.98</v>
      </c>
      <c r="W46" s="4">
        <v>98.544499999999999</v>
      </c>
      <c r="X46" s="6">
        <v>27875323.850000001</v>
      </c>
      <c r="Y46" s="4">
        <v>98.361400000000003</v>
      </c>
      <c r="Z46" s="6">
        <v>87998140.620000005</v>
      </c>
      <c r="AA46" s="4">
        <v>98.834699999999998</v>
      </c>
      <c r="AB46" s="6">
        <v>0</v>
      </c>
      <c r="AC46">
        <v>0</v>
      </c>
      <c r="AD46" s="6">
        <v>0</v>
      </c>
      <c r="AE46">
        <v>0</v>
      </c>
      <c r="AF46" s="6">
        <v>115684348.92</v>
      </c>
      <c r="AG46" s="4">
        <v>7.7752999999999997</v>
      </c>
      <c r="AH46" s="6">
        <v>86133049.879999995</v>
      </c>
      <c r="AI46" s="4">
        <v>99.661699999999996</v>
      </c>
      <c r="AJ46" s="6">
        <v>54520875.039999999</v>
      </c>
      <c r="AK46" s="4">
        <v>83.530100000000004</v>
      </c>
      <c r="AL46" s="6">
        <v>7375896.1100000003</v>
      </c>
      <c r="AM46" s="4">
        <v>6.6908000000000003</v>
      </c>
      <c r="AN46" s="6">
        <v>0</v>
      </c>
      <c r="AO46">
        <v>0</v>
      </c>
      <c r="AP46" s="6">
        <v>25215733.309999999</v>
      </c>
      <c r="AQ46" s="4">
        <v>10.2927</v>
      </c>
      <c r="AR46" s="6">
        <v>2168246.58</v>
      </c>
      <c r="AS46" s="4">
        <v>0.154</v>
      </c>
      <c r="AT46" s="6">
        <v>0</v>
      </c>
      <c r="AU46">
        <v>0</v>
      </c>
      <c r="AV46" s="6">
        <v>109670264.63</v>
      </c>
      <c r="AW46" s="4">
        <v>90.484499999999997</v>
      </c>
      <c r="AX46" s="6">
        <v>252090110.25999999</v>
      </c>
      <c r="AY46" s="4">
        <v>86.678299999999993</v>
      </c>
      <c r="AZ46" s="6">
        <v>0</v>
      </c>
      <c r="BA46">
        <v>0</v>
      </c>
      <c r="BB46" s="6">
        <v>9287171.4299999997</v>
      </c>
      <c r="BC46" s="4">
        <v>90.122100000000003</v>
      </c>
      <c r="BD46" s="6">
        <v>69452092.109999999</v>
      </c>
      <c r="BE46" s="4">
        <v>31.6065</v>
      </c>
      <c r="BF46" s="6">
        <v>198344349.88999999</v>
      </c>
      <c r="BG46" s="4">
        <v>99.891099999999994</v>
      </c>
      <c r="BH46" s="6">
        <v>36467974.880000003</v>
      </c>
      <c r="BI46" s="4">
        <v>78.609899999999996</v>
      </c>
      <c r="BJ46" s="6">
        <v>712634191.75999999</v>
      </c>
      <c r="BK46" s="4">
        <v>97.474900000000005</v>
      </c>
      <c r="BL46" s="6">
        <v>0</v>
      </c>
      <c r="BM46">
        <v>0</v>
      </c>
      <c r="BN46" s="6">
        <v>0</v>
      </c>
      <c r="BO46">
        <v>0</v>
      </c>
      <c r="BP46" s="6">
        <v>0</v>
      </c>
      <c r="BQ46">
        <v>0</v>
      </c>
      <c r="BR46" s="6">
        <v>0</v>
      </c>
      <c r="BS46">
        <v>0</v>
      </c>
      <c r="BT46" s="6">
        <v>10289246.460000001</v>
      </c>
      <c r="BU46" s="4">
        <v>20.099900000000002</v>
      </c>
      <c r="BV46" s="6">
        <v>52266426.579999998</v>
      </c>
      <c r="BW46" s="4">
        <v>66.116600000000005</v>
      </c>
      <c r="BX46" s="6">
        <v>10764278.43</v>
      </c>
      <c r="BY46" s="4">
        <v>15.1265</v>
      </c>
      <c r="BZ46" s="6">
        <v>75943335.560000002</v>
      </c>
      <c r="CA46" s="4">
        <v>79.549499999999995</v>
      </c>
      <c r="CB46" s="6">
        <v>550763943.55999994</v>
      </c>
      <c r="CC46" s="4">
        <v>6.9762000000000004</v>
      </c>
      <c r="CD46" s="6">
        <v>76244960.719999999</v>
      </c>
      <c r="CE46" s="4">
        <v>76.071200000000005</v>
      </c>
      <c r="CF46" s="6">
        <v>0</v>
      </c>
      <c r="CG46">
        <v>0</v>
      </c>
      <c r="CH46" s="6">
        <v>0</v>
      </c>
      <c r="CI46">
        <v>0</v>
      </c>
      <c r="CJ46" s="6">
        <v>4163687.35</v>
      </c>
      <c r="CK46" s="4">
        <v>14.1332</v>
      </c>
      <c r="CL46" s="6">
        <v>20207338.489999998</v>
      </c>
      <c r="CM46" s="4">
        <v>83.453000000000003</v>
      </c>
      <c r="CN46" s="6">
        <v>124966074.28</v>
      </c>
      <c r="CO46" s="4">
        <v>52.066000000000003</v>
      </c>
      <c r="CP46" s="6">
        <v>42467842</v>
      </c>
      <c r="CQ46" s="4">
        <v>9.1036000000000001</v>
      </c>
      <c r="CR46" s="6">
        <v>16826812.960000001</v>
      </c>
      <c r="CS46" s="4">
        <v>82.043499999999995</v>
      </c>
      <c r="CT46" s="6">
        <v>9219744.3200000003</v>
      </c>
      <c r="CU46" s="4">
        <v>2.6453000000000002</v>
      </c>
      <c r="CV46" s="6">
        <v>118839609.69</v>
      </c>
      <c r="CW46" s="4">
        <v>98.949399999999997</v>
      </c>
      <c r="CX46" s="6">
        <v>638464091.53999996</v>
      </c>
      <c r="CY46" s="4">
        <v>84.489800000000002</v>
      </c>
      <c r="CZ46" s="6">
        <v>12276655.48</v>
      </c>
      <c r="DA46" s="4">
        <v>80.597099999999998</v>
      </c>
      <c r="DB46" s="6">
        <v>7887134.7300000004</v>
      </c>
      <c r="DC46" s="4">
        <v>12.7294</v>
      </c>
      <c r="DD46" s="6">
        <v>102762238.16</v>
      </c>
      <c r="DE46" s="4">
        <v>82.065200000000004</v>
      </c>
      <c r="DF46" s="6">
        <v>6214217.7199999997</v>
      </c>
      <c r="DG46" s="4">
        <v>98.625399999999999</v>
      </c>
      <c r="DH46" s="6">
        <v>4640437.6500000004</v>
      </c>
      <c r="DI46" s="4">
        <v>81.878600000000006</v>
      </c>
      <c r="DJ46" s="6">
        <v>1779448.55</v>
      </c>
      <c r="DK46" s="4">
        <v>11.1579</v>
      </c>
      <c r="DL46" s="6">
        <v>20607662.300000001</v>
      </c>
      <c r="DM46" s="4">
        <v>83.267899999999997</v>
      </c>
      <c r="DN46" s="6">
        <v>0</v>
      </c>
      <c r="DO46">
        <v>0</v>
      </c>
      <c r="DP46" s="6">
        <v>32115846.07</v>
      </c>
      <c r="DQ46" s="4">
        <v>42.489400000000003</v>
      </c>
      <c r="DR46" s="6">
        <v>0</v>
      </c>
      <c r="DS46">
        <v>0</v>
      </c>
      <c r="DT46" s="6">
        <v>54279476.060000002</v>
      </c>
      <c r="DU46" s="4">
        <v>26.564599999999999</v>
      </c>
      <c r="DV46" s="6">
        <v>0</v>
      </c>
      <c r="DW46">
        <v>0</v>
      </c>
      <c r="DX46" s="6">
        <v>0</v>
      </c>
      <c r="DY46">
        <v>0</v>
      </c>
      <c r="DZ46" s="6">
        <v>0</v>
      </c>
      <c r="EA46">
        <v>0</v>
      </c>
      <c r="EB46" s="6">
        <v>0</v>
      </c>
      <c r="EC46">
        <v>0</v>
      </c>
      <c r="ED46" s="6">
        <v>292977361</v>
      </c>
      <c r="EE46" s="4">
        <v>97.294799999999995</v>
      </c>
      <c r="EF46" s="6">
        <v>26665303.34</v>
      </c>
      <c r="EG46" s="4">
        <v>21.9802</v>
      </c>
      <c r="EH46" s="6">
        <v>190450915.38999999</v>
      </c>
      <c r="EI46" s="4">
        <v>99.803200000000004</v>
      </c>
      <c r="EJ46" s="6">
        <v>68040090.560000002</v>
      </c>
      <c r="EK46" s="4">
        <v>74.790999999999997</v>
      </c>
      <c r="EL46" s="6">
        <v>109391546.51000001</v>
      </c>
      <c r="EM46" s="4">
        <v>91.951700000000002</v>
      </c>
      <c r="EN46" s="6">
        <v>476013902.49000001</v>
      </c>
      <c r="EO46" s="4">
        <v>77.020200000000003</v>
      </c>
      <c r="EP46" s="6">
        <v>156941162.69999999</v>
      </c>
      <c r="EQ46" s="4">
        <v>76.039599999999993</v>
      </c>
      <c r="ER46" s="6">
        <v>177552165.19999999</v>
      </c>
      <c r="ES46" s="4">
        <v>84.550700000000006</v>
      </c>
      <c r="ET46" s="6">
        <v>781261016.15999997</v>
      </c>
      <c r="EU46" s="4">
        <v>83.165999999999997</v>
      </c>
      <c r="EV46" s="6">
        <v>262630525.30000001</v>
      </c>
      <c r="EW46" s="4">
        <v>15.7348</v>
      </c>
      <c r="EX46" s="6">
        <v>40006063.140000001</v>
      </c>
      <c r="EY46" s="4">
        <v>92.237300000000005</v>
      </c>
      <c r="EZ46" s="6">
        <v>37979094.530000001</v>
      </c>
      <c r="FA46" s="4">
        <v>99.623000000000005</v>
      </c>
      <c r="FB46" s="6">
        <v>0</v>
      </c>
      <c r="FC46">
        <v>0</v>
      </c>
      <c r="FD46" s="6">
        <v>54196387.649999999</v>
      </c>
      <c r="FE46" s="4">
        <v>93.834999999999994</v>
      </c>
      <c r="FF46" s="6">
        <v>33029677.289999999</v>
      </c>
      <c r="FG46" s="4">
        <v>17.284300000000002</v>
      </c>
      <c r="FH46" s="6">
        <v>79034547.859999999</v>
      </c>
      <c r="FI46" s="4">
        <v>94.920100000000005</v>
      </c>
      <c r="FJ46" s="6">
        <v>146277.75</v>
      </c>
      <c r="FK46" s="4">
        <v>0.1076</v>
      </c>
      <c r="FL46" s="6">
        <v>166077508.81</v>
      </c>
      <c r="FM46" s="4">
        <v>100.2681</v>
      </c>
    </row>
    <row r="47" spans="1:169">
      <c r="A47" t="s">
        <v>127</v>
      </c>
      <c r="B47" s="6">
        <v>482992259.74000001</v>
      </c>
      <c r="C47" s="4">
        <v>1.5601</v>
      </c>
      <c r="D47" s="6">
        <v>0</v>
      </c>
      <c r="E47">
        <v>0</v>
      </c>
      <c r="F47" s="6">
        <v>0</v>
      </c>
      <c r="G47">
        <v>0</v>
      </c>
      <c r="H47" s="6">
        <v>0</v>
      </c>
      <c r="I47">
        <v>0</v>
      </c>
      <c r="J47" s="6">
        <v>0</v>
      </c>
      <c r="K47">
        <v>0</v>
      </c>
      <c r="L47" s="6">
        <v>0</v>
      </c>
      <c r="M47">
        <v>0</v>
      </c>
      <c r="N47" s="6">
        <v>0</v>
      </c>
      <c r="O47">
        <v>0</v>
      </c>
      <c r="P47" s="6">
        <v>0</v>
      </c>
      <c r="Q47">
        <v>0</v>
      </c>
      <c r="R47" s="6">
        <v>0</v>
      </c>
      <c r="S47">
        <v>0</v>
      </c>
      <c r="T47" s="6">
        <v>0</v>
      </c>
      <c r="U47">
        <v>0</v>
      </c>
      <c r="V47" s="6">
        <v>0</v>
      </c>
      <c r="W47">
        <v>0</v>
      </c>
      <c r="X47" s="6">
        <v>0</v>
      </c>
      <c r="Y47">
        <v>0</v>
      </c>
      <c r="Z47" s="6">
        <v>0</v>
      </c>
      <c r="AA47">
        <v>0</v>
      </c>
      <c r="AB47" s="6">
        <v>0</v>
      </c>
      <c r="AC47">
        <v>0</v>
      </c>
      <c r="AD47" s="6">
        <v>0</v>
      </c>
      <c r="AE47">
        <v>0</v>
      </c>
      <c r="AF47" s="6">
        <v>0</v>
      </c>
      <c r="AG47">
        <v>0</v>
      </c>
      <c r="AH47" s="6">
        <v>0</v>
      </c>
      <c r="AI47">
        <v>0</v>
      </c>
      <c r="AJ47" s="6">
        <v>10320709.84</v>
      </c>
      <c r="AK47" s="4">
        <v>15.812099999999999</v>
      </c>
      <c r="AL47" s="6">
        <v>0</v>
      </c>
      <c r="AM47">
        <v>0</v>
      </c>
      <c r="AN47" s="6">
        <v>0</v>
      </c>
      <c r="AO47">
        <v>0</v>
      </c>
      <c r="AP47" s="6">
        <v>35991378.43</v>
      </c>
      <c r="AQ47" s="4">
        <v>14.6911</v>
      </c>
      <c r="AR47" s="6">
        <v>47971200</v>
      </c>
      <c r="AS47" s="4">
        <v>3.4075000000000002</v>
      </c>
      <c r="AT47" s="6">
        <v>0</v>
      </c>
      <c r="AU47">
        <v>0</v>
      </c>
      <c r="AV47" s="6">
        <v>8034896.4500000002</v>
      </c>
      <c r="AW47" s="4">
        <v>6.6292999999999997</v>
      </c>
      <c r="AX47" s="6">
        <v>0</v>
      </c>
      <c r="AY47">
        <v>0</v>
      </c>
      <c r="AZ47" s="6">
        <v>0</v>
      </c>
      <c r="BA47">
        <v>0</v>
      </c>
      <c r="BB47" s="6">
        <v>912364.96</v>
      </c>
      <c r="BC47" s="4">
        <v>8.8535000000000004</v>
      </c>
      <c r="BD47" s="6">
        <v>0</v>
      </c>
      <c r="BE47">
        <v>0</v>
      </c>
      <c r="BF47" s="6">
        <v>0</v>
      </c>
      <c r="BG47">
        <v>0</v>
      </c>
      <c r="BH47" s="6">
        <v>0</v>
      </c>
      <c r="BI47">
        <v>0</v>
      </c>
      <c r="BJ47" s="6">
        <v>0</v>
      </c>
      <c r="BK47">
        <v>0</v>
      </c>
      <c r="BL47" s="6">
        <v>0</v>
      </c>
      <c r="BM47">
        <v>0</v>
      </c>
      <c r="BN47" s="6">
        <v>0</v>
      </c>
      <c r="BO47">
        <v>0</v>
      </c>
      <c r="BP47" s="6">
        <v>0</v>
      </c>
      <c r="BQ47">
        <v>0</v>
      </c>
      <c r="BR47" s="6">
        <v>0</v>
      </c>
      <c r="BS47">
        <v>0</v>
      </c>
      <c r="BT47" s="6">
        <v>0</v>
      </c>
      <c r="BU47">
        <v>0</v>
      </c>
      <c r="BV47" s="6">
        <v>9027215.0099999998</v>
      </c>
      <c r="BW47" s="4">
        <v>11.4194</v>
      </c>
      <c r="BX47" s="6">
        <v>299.67</v>
      </c>
      <c r="BY47" s="4">
        <v>4.0000000000000002E-4</v>
      </c>
      <c r="BZ47" s="6">
        <v>19074700.34</v>
      </c>
      <c r="CA47" s="4">
        <v>19.980499999999999</v>
      </c>
      <c r="CB47" s="6">
        <v>0</v>
      </c>
      <c r="CC47">
        <v>0</v>
      </c>
      <c r="CD47" s="6">
        <v>0</v>
      </c>
      <c r="CE47">
        <v>0</v>
      </c>
      <c r="CF47" s="6">
        <v>0</v>
      </c>
      <c r="CG47">
        <v>0</v>
      </c>
      <c r="CH47" s="6">
        <v>0</v>
      </c>
      <c r="CI47">
        <v>0</v>
      </c>
      <c r="CJ47" s="6">
        <v>2975508.68</v>
      </c>
      <c r="CK47" s="4">
        <v>10.1</v>
      </c>
      <c r="CL47" s="6">
        <v>3715994.33</v>
      </c>
      <c r="CM47" s="4">
        <v>15.346399999999999</v>
      </c>
      <c r="CN47" s="6">
        <v>4087552.9</v>
      </c>
      <c r="CO47" s="4">
        <v>1.7030000000000001</v>
      </c>
      <c r="CP47" s="6">
        <v>0</v>
      </c>
      <c r="CQ47">
        <v>0</v>
      </c>
      <c r="CR47" s="6">
        <v>0</v>
      </c>
      <c r="CS47">
        <v>0</v>
      </c>
      <c r="CT47" s="6">
        <v>0</v>
      </c>
      <c r="CU47">
        <v>0</v>
      </c>
      <c r="CV47" s="6">
        <v>0</v>
      </c>
      <c r="CW47">
        <v>0</v>
      </c>
      <c r="CX47" s="6">
        <v>0</v>
      </c>
      <c r="CY47">
        <v>0</v>
      </c>
      <c r="CZ47" s="6">
        <v>648055.80000000005</v>
      </c>
      <c r="DA47" s="4">
        <v>4.2545000000000002</v>
      </c>
      <c r="DB47" s="6">
        <v>0</v>
      </c>
      <c r="DC47">
        <v>0</v>
      </c>
      <c r="DD47" s="6">
        <v>0</v>
      </c>
      <c r="DE47">
        <v>0</v>
      </c>
      <c r="DF47" s="6">
        <v>0</v>
      </c>
      <c r="DG47">
        <v>0</v>
      </c>
      <c r="DH47" s="6">
        <v>817373.93</v>
      </c>
      <c r="DI47" s="4">
        <v>14.4222</v>
      </c>
      <c r="DJ47" s="6">
        <v>1396179.21</v>
      </c>
      <c r="DK47" s="4">
        <v>8.7545999999999999</v>
      </c>
      <c r="DL47" s="6">
        <v>3618559.35</v>
      </c>
      <c r="DM47" s="4">
        <v>14.6213</v>
      </c>
      <c r="DN47" s="6">
        <v>11667938.140000001</v>
      </c>
      <c r="DO47" s="4">
        <v>7.4941000000000004</v>
      </c>
      <c r="DP47" s="6">
        <v>0</v>
      </c>
      <c r="DQ47">
        <v>0</v>
      </c>
      <c r="DR47" s="6">
        <v>0</v>
      </c>
      <c r="DS47">
        <v>0</v>
      </c>
      <c r="DT47" s="6">
        <v>0</v>
      </c>
      <c r="DU47">
        <v>0</v>
      </c>
      <c r="DV47" s="6">
        <v>0</v>
      </c>
      <c r="DW47">
        <v>0</v>
      </c>
      <c r="DX47" s="6">
        <v>0</v>
      </c>
      <c r="DY47">
        <v>0</v>
      </c>
      <c r="DZ47" s="6">
        <v>0</v>
      </c>
      <c r="EA47">
        <v>0</v>
      </c>
      <c r="EB47" s="6">
        <v>0</v>
      </c>
      <c r="EC47">
        <v>0</v>
      </c>
      <c r="ED47" s="6">
        <v>0</v>
      </c>
      <c r="EE47">
        <v>0</v>
      </c>
      <c r="EF47" s="6">
        <v>0</v>
      </c>
      <c r="EG47">
        <v>0</v>
      </c>
      <c r="EH47" s="6">
        <v>0</v>
      </c>
      <c r="EI47">
        <v>0</v>
      </c>
      <c r="EJ47" s="6">
        <v>14252527.27</v>
      </c>
      <c r="EK47" s="4">
        <v>15.666700000000001</v>
      </c>
      <c r="EL47" s="6">
        <v>7280450.6699999999</v>
      </c>
      <c r="EM47" s="4">
        <v>6.1197999999999997</v>
      </c>
      <c r="EN47" s="6">
        <v>103861353.39</v>
      </c>
      <c r="EO47" s="4">
        <v>16.805</v>
      </c>
      <c r="EP47" s="6">
        <v>35234424.240000002</v>
      </c>
      <c r="EQ47" s="4">
        <v>17.071400000000001</v>
      </c>
      <c r="ER47" s="6">
        <v>20906866.079999998</v>
      </c>
      <c r="ES47" s="4">
        <v>9.9558999999999997</v>
      </c>
      <c r="ET47" s="6">
        <v>137088366.16</v>
      </c>
      <c r="EU47" s="4">
        <v>14.5932</v>
      </c>
      <c r="EV47" s="6">
        <v>0</v>
      </c>
      <c r="EW47">
        <v>0</v>
      </c>
      <c r="EX47" s="6">
        <v>0</v>
      </c>
      <c r="EY47">
        <v>0</v>
      </c>
      <c r="EZ47" s="6">
        <v>0</v>
      </c>
      <c r="FA47">
        <v>0</v>
      </c>
      <c r="FB47" s="6">
        <v>0</v>
      </c>
      <c r="FC47">
        <v>0</v>
      </c>
      <c r="FD47" s="6">
        <v>0</v>
      </c>
      <c r="FE47">
        <v>0</v>
      </c>
      <c r="FF47" s="6">
        <v>0</v>
      </c>
      <c r="FG47">
        <v>0</v>
      </c>
      <c r="FH47" s="6">
        <v>4108344.89</v>
      </c>
      <c r="FI47" s="4">
        <v>4.9340999999999999</v>
      </c>
      <c r="FJ47" s="6">
        <v>0</v>
      </c>
      <c r="FK47">
        <v>0</v>
      </c>
      <c r="FL47" s="6">
        <v>0</v>
      </c>
      <c r="FM47">
        <v>0</v>
      </c>
    </row>
    <row r="48" spans="1:169" ht="13.5" thickBot="1">
      <c r="A48" t="s">
        <v>128</v>
      </c>
      <c r="B48" s="6">
        <v>1233203246.98</v>
      </c>
      <c r="C48" s="4">
        <v>3.9834000000000001</v>
      </c>
      <c r="D48" s="6">
        <v>0</v>
      </c>
      <c r="E48">
        <v>0</v>
      </c>
      <c r="F48" s="6">
        <v>0</v>
      </c>
      <c r="G48">
        <v>0</v>
      </c>
      <c r="H48" s="6">
        <v>24908854.57</v>
      </c>
      <c r="I48" s="4">
        <v>9.2269000000000005</v>
      </c>
      <c r="J48" s="6">
        <v>0</v>
      </c>
      <c r="K48">
        <v>0</v>
      </c>
      <c r="L48" s="6">
        <v>0</v>
      </c>
      <c r="M48">
        <v>0</v>
      </c>
      <c r="N48" s="6">
        <v>0</v>
      </c>
      <c r="O48">
        <v>0</v>
      </c>
      <c r="P48" s="6">
        <v>0</v>
      </c>
      <c r="Q48">
        <v>0</v>
      </c>
      <c r="R48" s="6">
        <v>0</v>
      </c>
      <c r="S48">
        <v>0</v>
      </c>
      <c r="T48" s="6">
        <v>11508386.869999999</v>
      </c>
      <c r="U48" s="4">
        <v>20.177600000000002</v>
      </c>
      <c r="V48" s="6">
        <v>0</v>
      </c>
      <c r="W48">
        <v>0</v>
      </c>
      <c r="X48" s="6">
        <v>0</v>
      </c>
      <c r="Y48">
        <v>0</v>
      </c>
      <c r="Z48" s="6">
        <v>0</v>
      </c>
      <c r="AA48">
        <v>0</v>
      </c>
      <c r="AB48" s="6">
        <v>0</v>
      </c>
      <c r="AC48">
        <v>0</v>
      </c>
      <c r="AD48" s="6">
        <v>0</v>
      </c>
      <c r="AE48">
        <v>0</v>
      </c>
      <c r="AF48" s="6">
        <v>0</v>
      </c>
      <c r="AG48">
        <v>0</v>
      </c>
      <c r="AH48" s="6">
        <v>0</v>
      </c>
      <c r="AI48">
        <v>0</v>
      </c>
      <c r="AJ48" s="6">
        <v>0</v>
      </c>
      <c r="AK48">
        <v>0</v>
      </c>
      <c r="AL48" s="6">
        <v>0</v>
      </c>
      <c r="AM48">
        <v>0</v>
      </c>
      <c r="AN48" s="6">
        <v>0</v>
      </c>
      <c r="AO48">
        <v>0</v>
      </c>
      <c r="AP48" s="6">
        <v>0</v>
      </c>
      <c r="AQ48">
        <v>0</v>
      </c>
      <c r="AR48" s="6">
        <v>158957912.88999999</v>
      </c>
      <c r="AS48" s="4">
        <v>11.2911</v>
      </c>
      <c r="AT48" s="6">
        <v>228524387.81999999</v>
      </c>
      <c r="AU48" s="4">
        <v>16.662199999999999</v>
      </c>
      <c r="AV48" s="6">
        <v>0</v>
      </c>
      <c r="AW48">
        <v>0</v>
      </c>
      <c r="AX48" s="6">
        <v>0</v>
      </c>
      <c r="AY48">
        <v>0</v>
      </c>
      <c r="AZ48" s="6">
        <v>0</v>
      </c>
      <c r="BA48">
        <v>0</v>
      </c>
      <c r="BB48" s="6">
        <v>0</v>
      </c>
      <c r="BC48">
        <v>0</v>
      </c>
      <c r="BD48" s="6">
        <v>10817844.33</v>
      </c>
      <c r="BE48" s="4">
        <v>4.923</v>
      </c>
      <c r="BF48" s="6">
        <v>0</v>
      </c>
      <c r="BG48">
        <v>0</v>
      </c>
      <c r="BH48" s="6">
        <v>6474608.3700000001</v>
      </c>
      <c r="BI48" s="4">
        <v>13.9566</v>
      </c>
      <c r="BJ48" s="6">
        <v>0</v>
      </c>
      <c r="BK48">
        <v>0</v>
      </c>
      <c r="BL48" s="6">
        <v>0</v>
      </c>
      <c r="BM48">
        <v>0</v>
      </c>
      <c r="BN48" s="6">
        <v>0</v>
      </c>
      <c r="BO48">
        <v>0</v>
      </c>
      <c r="BP48" s="6">
        <v>0</v>
      </c>
      <c r="BQ48">
        <v>0</v>
      </c>
      <c r="BR48" s="6">
        <v>0</v>
      </c>
      <c r="BS48">
        <v>0</v>
      </c>
      <c r="BT48" s="6">
        <v>0</v>
      </c>
      <c r="BU48">
        <v>0</v>
      </c>
      <c r="BV48" s="6">
        <v>0</v>
      </c>
      <c r="BW48">
        <v>0</v>
      </c>
      <c r="BX48" s="6">
        <v>0</v>
      </c>
      <c r="BY48">
        <v>0</v>
      </c>
      <c r="BZ48" s="6">
        <v>0</v>
      </c>
      <c r="CA48">
        <v>0</v>
      </c>
      <c r="CB48" s="6">
        <v>608499413.32000005</v>
      </c>
      <c r="CC48" s="4">
        <v>7.7074999999999996</v>
      </c>
      <c r="CD48" s="6">
        <v>5509053.6600000001</v>
      </c>
      <c r="CE48" s="4">
        <v>5.4965000000000002</v>
      </c>
      <c r="CF48" s="6">
        <v>0</v>
      </c>
      <c r="CG48">
        <v>0</v>
      </c>
      <c r="CH48" s="6">
        <v>8901581.4299999997</v>
      </c>
      <c r="CI48" s="4">
        <v>9.6592000000000002</v>
      </c>
      <c r="CJ48" s="6">
        <v>0</v>
      </c>
      <c r="CK48">
        <v>0</v>
      </c>
      <c r="CL48" s="6">
        <v>0</v>
      </c>
      <c r="CM48">
        <v>0</v>
      </c>
      <c r="CN48" s="6">
        <v>0</v>
      </c>
      <c r="CO48">
        <v>0</v>
      </c>
      <c r="CP48" s="6">
        <v>21082275</v>
      </c>
      <c r="CQ48" s="4">
        <v>4.5193000000000003</v>
      </c>
      <c r="CR48" s="6">
        <v>3526908.01</v>
      </c>
      <c r="CS48" s="4">
        <v>17.196400000000001</v>
      </c>
      <c r="CT48" s="6">
        <v>30827209.98</v>
      </c>
      <c r="CU48" s="4">
        <v>8.8447999999999993</v>
      </c>
      <c r="CV48" s="6">
        <v>0</v>
      </c>
      <c r="CW48">
        <v>0</v>
      </c>
      <c r="CX48" s="6">
        <v>65588609.240000002</v>
      </c>
      <c r="CY48" s="4">
        <v>8.6795000000000009</v>
      </c>
      <c r="CZ48" s="6">
        <v>1079611.8600000001</v>
      </c>
      <c r="DA48" s="4">
        <v>7.0876999999999999</v>
      </c>
      <c r="DB48" s="6">
        <v>0</v>
      </c>
      <c r="DC48">
        <v>0</v>
      </c>
      <c r="DD48" s="6">
        <v>21407661.5</v>
      </c>
      <c r="DE48" s="4">
        <v>17.096</v>
      </c>
      <c r="DF48" s="6">
        <v>0</v>
      </c>
      <c r="DG48">
        <v>0</v>
      </c>
      <c r="DH48" s="6">
        <v>0</v>
      </c>
      <c r="DI48">
        <v>0</v>
      </c>
      <c r="DJ48" s="6">
        <v>0</v>
      </c>
      <c r="DK48">
        <v>0</v>
      </c>
      <c r="DL48" s="6">
        <v>0</v>
      </c>
      <c r="DM48">
        <v>0</v>
      </c>
      <c r="DN48" s="6">
        <v>13849378.51</v>
      </c>
      <c r="DO48" s="4">
        <v>8.8952000000000009</v>
      </c>
      <c r="DP48" s="6">
        <v>0</v>
      </c>
      <c r="DQ48">
        <v>0</v>
      </c>
      <c r="DR48" s="6">
        <v>0</v>
      </c>
      <c r="DS48">
        <v>0</v>
      </c>
      <c r="DT48" s="6">
        <v>0</v>
      </c>
      <c r="DU48">
        <v>0</v>
      </c>
      <c r="DV48" s="6">
        <v>0</v>
      </c>
      <c r="DW48">
        <v>0</v>
      </c>
      <c r="DX48" s="6">
        <v>0</v>
      </c>
      <c r="DY48">
        <v>0</v>
      </c>
      <c r="DZ48" s="6">
        <v>0</v>
      </c>
      <c r="EA48">
        <v>0</v>
      </c>
      <c r="EB48" s="6">
        <v>0</v>
      </c>
      <c r="EC48">
        <v>0</v>
      </c>
      <c r="ED48" s="6">
        <v>0</v>
      </c>
      <c r="EE48">
        <v>0</v>
      </c>
      <c r="EF48" s="6">
        <v>0</v>
      </c>
      <c r="EG48">
        <v>0</v>
      </c>
      <c r="EH48" s="6">
        <v>0</v>
      </c>
      <c r="EI48">
        <v>0</v>
      </c>
      <c r="EJ48" s="6">
        <v>0</v>
      </c>
      <c r="EK48">
        <v>0</v>
      </c>
      <c r="EL48" s="6">
        <v>0</v>
      </c>
      <c r="EM48">
        <v>0</v>
      </c>
      <c r="EN48" s="6">
        <v>0</v>
      </c>
      <c r="EO48">
        <v>0</v>
      </c>
      <c r="EP48" s="6">
        <v>0</v>
      </c>
      <c r="EQ48">
        <v>0</v>
      </c>
      <c r="ER48" s="6">
        <v>0</v>
      </c>
      <c r="ES48">
        <v>0</v>
      </c>
      <c r="ET48" s="6">
        <v>0</v>
      </c>
      <c r="EU48">
        <v>0</v>
      </c>
      <c r="EV48" s="6">
        <v>0</v>
      </c>
      <c r="EW48">
        <v>0</v>
      </c>
      <c r="EX48" s="6">
        <v>2218.12</v>
      </c>
      <c r="EY48" s="4">
        <v>5.1000000000000004E-3</v>
      </c>
      <c r="EZ48" s="6">
        <v>0</v>
      </c>
      <c r="FA48">
        <v>0</v>
      </c>
      <c r="FB48" s="6">
        <v>0</v>
      </c>
      <c r="FC48">
        <v>0</v>
      </c>
      <c r="FD48" s="6">
        <v>0</v>
      </c>
      <c r="FE48">
        <v>0</v>
      </c>
      <c r="FF48" s="6">
        <v>0</v>
      </c>
      <c r="FG48">
        <v>0</v>
      </c>
      <c r="FH48" s="6">
        <v>0</v>
      </c>
      <c r="FI48">
        <v>0</v>
      </c>
      <c r="FJ48" s="6">
        <v>11737331.5</v>
      </c>
      <c r="FK48" s="4">
        <v>8.6346000000000007</v>
      </c>
      <c r="FL48" s="6">
        <v>0</v>
      </c>
      <c r="FM48">
        <v>0</v>
      </c>
    </row>
    <row r="49" spans="1:169" ht="14.25" thickTop="1" thickBot="1">
      <c r="A49" s="15" t="s">
        <v>129</v>
      </c>
      <c r="B49" s="16">
        <v>8978059746.7099991</v>
      </c>
      <c r="C49" s="17">
        <v>29.0001</v>
      </c>
      <c r="D49" s="16">
        <v>4448.2700000000004</v>
      </c>
      <c r="E49" s="17">
        <v>1.5E-3</v>
      </c>
      <c r="F49" s="16">
        <v>15755946.85</v>
      </c>
      <c r="G49" s="17">
        <v>6.4774000000000003</v>
      </c>
      <c r="H49" s="16">
        <v>269263684.42000002</v>
      </c>
      <c r="I49" s="17">
        <v>99.742099999999994</v>
      </c>
      <c r="J49" s="16">
        <v>26275522.48</v>
      </c>
      <c r="K49" s="17">
        <v>11.1683</v>
      </c>
      <c r="L49" s="16">
        <v>0</v>
      </c>
      <c r="M49" s="15">
        <v>0</v>
      </c>
      <c r="N49" s="16">
        <v>113328293.23999999</v>
      </c>
      <c r="O49" s="17">
        <v>100.07769999999999</v>
      </c>
      <c r="P49" s="16">
        <v>6295515.6399999997</v>
      </c>
      <c r="Q49" s="17">
        <v>97.966700000000003</v>
      </c>
      <c r="R49" s="16">
        <v>81255928.069999993</v>
      </c>
      <c r="S49" s="17">
        <v>108.1848</v>
      </c>
      <c r="T49" s="16">
        <v>11508386.869999999</v>
      </c>
      <c r="U49" s="17">
        <v>20.177600000000002</v>
      </c>
      <c r="V49" s="16">
        <v>33291931.98</v>
      </c>
      <c r="W49" s="17">
        <v>98.544499999999999</v>
      </c>
      <c r="X49" s="16">
        <v>27875323.850000001</v>
      </c>
      <c r="Y49" s="17">
        <v>98.361400000000003</v>
      </c>
      <c r="Z49" s="16">
        <v>87998140.620000005</v>
      </c>
      <c r="AA49" s="17">
        <v>98.834699999999998</v>
      </c>
      <c r="AB49" s="16">
        <v>0</v>
      </c>
      <c r="AC49" s="15">
        <v>0</v>
      </c>
      <c r="AD49" s="16">
        <v>0</v>
      </c>
      <c r="AE49" s="15">
        <v>0</v>
      </c>
      <c r="AF49" s="16">
        <v>115684348.92</v>
      </c>
      <c r="AG49" s="17">
        <v>7.7752999999999997</v>
      </c>
      <c r="AH49" s="16">
        <v>86133049.879999995</v>
      </c>
      <c r="AI49" s="17">
        <v>99.661699999999996</v>
      </c>
      <c r="AJ49" s="16">
        <v>64841584.880000003</v>
      </c>
      <c r="AK49" s="17">
        <v>99.342299999999994</v>
      </c>
      <c r="AL49" s="16">
        <v>7375896.1100000003</v>
      </c>
      <c r="AM49" s="17">
        <v>6.6908000000000003</v>
      </c>
      <c r="AN49" s="16">
        <v>0</v>
      </c>
      <c r="AO49" s="15">
        <v>0</v>
      </c>
      <c r="AP49" s="16">
        <v>61207111.740000002</v>
      </c>
      <c r="AQ49" s="17">
        <v>24.983699999999999</v>
      </c>
      <c r="AR49" s="16">
        <v>209097359.47</v>
      </c>
      <c r="AS49" s="17">
        <v>14.852600000000001</v>
      </c>
      <c r="AT49" s="16">
        <v>228524387.81999999</v>
      </c>
      <c r="AU49" s="17">
        <v>16.662199999999999</v>
      </c>
      <c r="AV49" s="16">
        <v>117705161.08</v>
      </c>
      <c r="AW49" s="17">
        <v>97.113799999999998</v>
      </c>
      <c r="AX49" s="16">
        <v>252090110.25999999</v>
      </c>
      <c r="AY49" s="17">
        <v>86.678299999999993</v>
      </c>
      <c r="AZ49" s="16">
        <v>0</v>
      </c>
      <c r="BA49" s="15">
        <v>0</v>
      </c>
      <c r="BB49" s="16">
        <v>10199536.390000001</v>
      </c>
      <c r="BC49" s="17">
        <v>98.975700000000003</v>
      </c>
      <c r="BD49" s="16">
        <v>80269936.439999998</v>
      </c>
      <c r="BE49" s="17">
        <v>36.529499999999999</v>
      </c>
      <c r="BF49" s="16">
        <v>198344349.88999999</v>
      </c>
      <c r="BG49" s="17">
        <v>99.891099999999994</v>
      </c>
      <c r="BH49" s="16">
        <v>42942583.25</v>
      </c>
      <c r="BI49" s="17">
        <v>92.566500000000005</v>
      </c>
      <c r="BJ49" s="16">
        <v>712634191.75999999</v>
      </c>
      <c r="BK49" s="17">
        <v>97.474900000000005</v>
      </c>
      <c r="BL49" s="16">
        <v>0</v>
      </c>
      <c r="BM49" s="15">
        <v>0</v>
      </c>
      <c r="BN49" s="16">
        <v>0</v>
      </c>
      <c r="BO49" s="15">
        <v>0</v>
      </c>
      <c r="BP49" s="16">
        <v>0</v>
      </c>
      <c r="BQ49" s="15">
        <v>0</v>
      </c>
      <c r="BR49" s="16">
        <v>0</v>
      </c>
      <c r="BS49" s="15">
        <v>0</v>
      </c>
      <c r="BT49" s="16">
        <v>10289246.460000001</v>
      </c>
      <c r="BU49" s="17">
        <v>20.099900000000002</v>
      </c>
      <c r="BV49" s="16">
        <v>61293641.590000004</v>
      </c>
      <c r="BW49" s="17">
        <v>77.536000000000001</v>
      </c>
      <c r="BX49" s="16">
        <v>10764578.1</v>
      </c>
      <c r="BY49" s="17">
        <v>15.126899999999999</v>
      </c>
      <c r="BZ49" s="16">
        <v>95018035.900000006</v>
      </c>
      <c r="CA49" s="17">
        <v>99.53</v>
      </c>
      <c r="CB49" s="16">
        <v>1159263356.8800001</v>
      </c>
      <c r="CC49" s="17">
        <v>14.6837</v>
      </c>
      <c r="CD49" s="16">
        <v>81754014.379999995</v>
      </c>
      <c r="CE49" s="17">
        <v>81.567700000000002</v>
      </c>
      <c r="CF49" s="16">
        <v>0</v>
      </c>
      <c r="CG49" s="15">
        <v>0</v>
      </c>
      <c r="CH49" s="16">
        <v>8901581.4299999997</v>
      </c>
      <c r="CI49" s="17">
        <v>9.6592000000000002</v>
      </c>
      <c r="CJ49" s="16">
        <v>7139196.0300000003</v>
      </c>
      <c r="CK49" s="17">
        <v>24.2332</v>
      </c>
      <c r="CL49" s="16">
        <v>23923332.82</v>
      </c>
      <c r="CM49" s="17">
        <v>98.799400000000006</v>
      </c>
      <c r="CN49" s="16">
        <v>129053627.18000001</v>
      </c>
      <c r="CO49" s="17">
        <v>53.769100000000002</v>
      </c>
      <c r="CP49" s="16">
        <v>63550117</v>
      </c>
      <c r="CQ49" s="17">
        <v>13.622999999999999</v>
      </c>
      <c r="CR49" s="16">
        <v>20353720.969999999</v>
      </c>
      <c r="CS49" s="17">
        <v>99.239900000000006</v>
      </c>
      <c r="CT49" s="16">
        <v>40046954.299999997</v>
      </c>
      <c r="CU49" s="17">
        <v>11.4901</v>
      </c>
      <c r="CV49" s="16">
        <v>118839609.69</v>
      </c>
      <c r="CW49" s="17">
        <v>98.949399999999997</v>
      </c>
      <c r="CX49" s="16">
        <v>704052700.77999997</v>
      </c>
      <c r="CY49" s="17">
        <v>93.169399999999996</v>
      </c>
      <c r="CZ49" s="16">
        <v>14004323.140000001</v>
      </c>
      <c r="DA49" s="17">
        <v>91.939300000000003</v>
      </c>
      <c r="DB49" s="16">
        <v>7887134.7300000004</v>
      </c>
      <c r="DC49" s="17">
        <v>12.7294</v>
      </c>
      <c r="DD49" s="16">
        <v>124169899.66</v>
      </c>
      <c r="DE49" s="17">
        <v>99.161199999999994</v>
      </c>
      <c r="DF49" s="16">
        <v>6214217.7199999997</v>
      </c>
      <c r="DG49" s="17">
        <v>98.625399999999999</v>
      </c>
      <c r="DH49" s="16">
        <v>5457811.5800000001</v>
      </c>
      <c r="DI49" s="17">
        <v>96.300799999999995</v>
      </c>
      <c r="DJ49" s="16">
        <v>3175627.76</v>
      </c>
      <c r="DK49" s="17">
        <v>19.912500000000001</v>
      </c>
      <c r="DL49" s="16">
        <v>24226221.649999999</v>
      </c>
      <c r="DM49" s="17">
        <v>97.889099999999999</v>
      </c>
      <c r="DN49" s="16">
        <v>25517316.649999999</v>
      </c>
      <c r="DO49" s="17">
        <v>16.389299999999999</v>
      </c>
      <c r="DP49" s="16">
        <v>32115846.07</v>
      </c>
      <c r="DQ49" s="17">
        <v>42.489400000000003</v>
      </c>
      <c r="DR49" s="16">
        <v>0</v>
      </c>
      <c r="DS49" s="15">
        <v>0</v>
      </c>
      <c r="DT49" s="16">
        <v>54279476.060000002</v>
      </c>
      <c r="DU49" s="17">
        <v>26.564599999999999</v>
      </c>
      <c r="DV49" s="16">
        <v>0</v>
      </c>
      <c r="DW49" s="15">
        <v>0</v>
      </c>
      <c r="DX49" s="16">
        <v>0</v>
      </c>
      <c r="DY49" s="15">
        <v>0</v>
      </c>
      <c r="DZ49" s="16">
        <v>0</v>
      </c>
      <c r="EA49" s="15">
        <v>0</v>
      </c>
      <c r="EB49" s="16">
        <v>0</v>
      </c>
      <c r="EC49" s="15">
        <v>0</v>
      </c>
      <c r="ED49" s="16">
        <v>292977361</v>
      </c>
      <c r="EE49" s="17">
        <v>97.294799999999995</v>
      </c>
      <c r="EF49" s="16">
        <v>26665303.34</v>
      </c>
      <c r="EG49" s="17">
        <v>21.9802</v>
      </c>
      <c r="EH49" s="16">
        <v>190450915.38999999</v>
      </c>
      <c r="EI49" s="17">
        <v>99.803200000000004</v>
      </c>
      <c r="EJ49" s="16">
        <v>82292617.829999998</v>
      </c>
      <c r="EK49" s="17">
        <v>90.457700000000003</v>
      </c>
      <c r="EL49" s="16">
        <v>116671997.18000001</v>
      </c>
      <c r="EM49" s="17">
        <v>98.0715</v>
      </c>
      <c r="EN49" s="16">
        <v>579875255.88</v>
      </c>
      <c r="EO49" s="17">
        <v>93.825199999999995</v>
      </c>
      <c r="EP49" s="16">
        <v>192175586.94</v>
      </c>
      <c r="EQ49" s="17">
        <v>93.111000000000004</v>
      </c>
      <c r="ER49" s="16">
        <v>198459031.28</v>
      </c>
      <c r="ES49" s="17">
        <v>94.506600000000006</v>
      </c>
      <c r="ET49" s="16">
        <v>918349382.32000005</v>
      </c>
      <c r="EU49" s="17">
        <v>97.759200000000007</v>
      </c>
      <c r="EV49" s="16">
        <v>262630525.30000001</v>
      </c>
      <c r="EW49" s="17">
        <v>15.7348</v>
      </c>
      <c r="EX49" s="16">
        <v>40008281.259999998</v>
      </c>
      <c r="EY49" s="17">
        <v>92.242400000000004</v>
      </c>
      <c r="EZ49" s="16">
        <v>37979094.530000001</v>
      </c>
      <c r="FA49" s="17">
        <v>99.623000000000005</v>
      </c>
      <c r="FB49" s="16">
        <v>0</v>
      </c>
      <c r="FC49" s="15">
        <v>0</v>
      </c>
      <c r="FD49" s="16">
        <v>54196387.649999999</v>
      </c>
      <c r="FE49" s="17">
        <v>93.834999999999994</v>
      </c>
      <c r="FF49" s="16">
        <v>33029677.289999999</v>
      </c>
      <c r="FG49" s="17">
        <v>17.284300000000002</v>
      </c>
      <c r="FH49" s="16">
        <v>83142892.75</v>
      </c>
      <c r="FI49" s="17">
        <v>99.854200000000006</v>
      </c>
      <c r="FJ49" s="16">
        <v>11883609.25</v>
      </c>
      <c r="FK49" s="17">
        <v>8.7422000000000004</v>
      </c>
      <c r="FL49" s="16">
        <v>166077508.81</v>
      </c>
      <c r="FM49" s="17">
        <v>100.2681</v>
      </c>
    </row>
    <row r="50" spans="1:169" ht="14.25" thickTop="1" thickBot="1">
      <c r="A50" s="15"/>
      <c r="B50" s="16"/>
      <c r="C50" s="15"/>
      <c r="D50" s="16"/>
      <c r="E50" s="15"/>
      <c r="F50" s="16"/>
      <c r="G50" s="15"/>
      <c r="H50" s="16"/>
      <c r="I50" s="15"/>
      <c r="J50" s="16"/>
      <c r="K50" s="15"/>
      <c r="L50" s="16"/>
      <c r="M50" s="15"/>
      <c r="N50" s="16"/>
      <c r="O50" s="15"/>
      <c r="P50" s="16"/>
      <c r="Q50" s="15"/>
      <c r="R50" s="16"/>
      <c r="S50" s="15"/>
      <c r="T50" s="16"/>
      <c r="U50" s="15"/>
      <c r="V50" s="16"/>
      <c r="W50" s="15"/>
      <c r="X50" s="16"/>
      <c r="Y50" s="15"/>
      <c r="Z50" s="16"/>
      <c r="AA50" s="15"/>
      <c r="AB50" s="16"/>
      <c r="AC50" s="15"/>
      <c r="AD50" s="16"/>
      <c r="AE50" s="15"/>
      <c r="AF50" s="16"/>
      <c r="AG50" s="15"/>
      <c r="AH50" s="16"/>
      <c r="AI50" s="15"/>
      <c r="AJ50" s="16"/>
      <c r="AK50" s="15"/>
      <c r="AL50" s="16"/>
      <c r="AM50" s="15"/>
      <c r="AN50" s="16"/>
      <c r="AO50" s="15"/>
      <c r="AP50" s="16"/>
      <c r="AQ50" s="15"/>
      <c r="AR50" s="16"/>
      <c r="AS50" s="15"/>
      <c r="AT50" s="16"/>
      <c r="AU50" s="15"/>
      <c r="AV50" s="16"/>
      <c r="AW50" s="15"/>
      <c r="AX50" s="16"/>
      <c r="AY50" s="15"/>
      <c r="AZ50" s="16"/>
      <c r="BA50" s="15"/>
      <c r="BB50" s="16"/>
      <c r="BC50" s="15"/>
      <c r="BD50" s="16"/>
      <c r="BE50" s="15"/>
      <c r="BF50" s="16"/>
      <c r="BG50" s="15"/>
      <c r="BH50" s="16"/>
      <c r="BI50" s="15"/>
      <c r="BJ50" s="16"/>
      <c r="BK50" s="15"/>
      <c r="BL50" s="16"/>
      <c r="BM50" s="15"/>
      <c r="BN50" s="16"/>
      <c r="BO50" s="15"/>
      <c r="BP50" s="16"/>
      <c r="BQ50" s="15"/>
      <c r="BR50" s="16"/>
      <c r="BS50" s="15"/>
      <c r="BT50" s="16"/>
      <c r="BU50" s="15"/>
      <c r="BV50" s="16"/>
      <c r="BW50" s="15"/>
      <c r="BX50" s="16"/>
      <c r="BY50" s="15"/>
      <c r="BZ50" s="16"/>
      <c r="CA50" s="15"/>
      <c r="CB50" s="16"/>
      <c r="CC50" s="15"/>
      <c r="CD50" s="16"/>
      <c r="CE50" s="15"/>
      <c r="CF50" s="16"/>
      <c r="CG50" s="15"/>
      <c r="CH50" s="16"/>
      <c r="CI50" s="15"/>
      <c r="CJ50" s="16"/>
      <c r="CK50" s="15"/>
      <c r="CL50" s="16"/>
      <c r="CM50" s="15"/>
      <c r="CN50" s="16"/>
      <c r="CO50" s="15"/>
      <c r="CP50" s="16"/>
      <c r="CQ50" s="15"/>
      <c r="CR50" s="16"/>
      <c r="CS50" s="15"/>
      <c r="CT50" s="16"/>
      <c r="CU50" s="15"/>
      <c r="CV50" s="16"/>
      <c r="CW50" s="15"/>
      <c r="CX50" s="16"/>
      <c r="CY50" s="15"/>
      <c r="CZ50" s="16"/>
      <c r="DA50" s="15"/>
      <c r="DB50" s="16"/>
      <c r="DC50" s="15"/>
      <c r="DD50" s="16"/>
      <c r="DE50" s="15"/>
      <c r="DF50" s="16"/>
      <c r="DG50" s="15"/>
      <c r="DH50" s="16"/>
      <c r="DI50" s="15"/>
      <c r="DJ50" s="16"/>
      <c r="DK50" s="15"/>
      <c r="DL50" s="16"/>
      <c r="DM50" s="15"/>
      <c r="DN50" s="16"/>
      <c r="DO50" s="15"/>
      <c r="DP50" s="16"/>
      <c r="DQ50" s="15"/>
      <c r="DR50" s="16"/>
      <c r="DS50" s="15"/>
      <c r="DT50" s="16"/>
      <c r="DU50" s="15"/>
      <c r="DV50" s="16"/>
      <c r="DW50" s="15"/>
      <c r="DX50" s="16"/>
      <c r="DY50" s="15"/>
      <c r="DZ50" s="16"/>
      <c r="EA50" s="15"/>
      <c r="EB50" s="16"/>
      <c r="EC50" s="15"/>
      <c r="ED50" s="16"/>
      <c r="EE50" s="15"/>
      <c r="EF50" s="16"/>
      <c r="EG50" s="15"/>
      <c r="EH50" s="16"/>
      <c r="EI50" s="15"/>
      <c r="EJ50" s="16"/>
      <c r="EK50" s="15"/>
      <c r="EL50" s="16"/>
      <c r="EM50" s="15"/>
      <c r="EN50" s="16"/>
      <c r="EO50" s="15"/>
      <c r="EP50" s="16"/>
      <c r="EQ50" s="15"/>
      <c r="ER50" s="16"/>
      <c r="ES50" s="15"/>
      <c r="ET50" s="16"/>
      <c r="EU50" s="15"/>
      <c r="EV50" s="16"/>
      <c r="EW50" s="15"/>
      <c r="EX50" s="16"/>
      <c r="EY50" s="15"/>
      <c r="EZ50" s="16"/>
      <c r="FA50" s="15"/>
      <c r="FB50" s="16"/>
      <c r="FC50" s="15"/>
      <c r="FD50" s="16"/>
      <c r="FE50" s="15"/>
      <c r="FF50" s="16"/>
      <c r="FG50" s="15"/>
      <c r="FH50" s="16"/>
      <c r="FI50" s="15"/>
      <c r="FJ50" s="16"/>
      <c r="FK50" s="15"/>
      <c r="FL50" s="16"/>
      <c r="FM50" s="15"/>
    </row>
    <row r="51" spans="1:169" s="4" customFormat="1" ht="13.5" thickTop="1">
      <c r="A51" s="4" t="s">
        <v>610</v>
      </c>
      <c r="B51" s="4">
        <v>33723</v>
      </c>
      <c r="D51" s="4">
        <v>1</v>
      </c>
      <c r="F51" s="4">
        <v>1</v>
      </c>
      <c r="H51" s="4">
        <v>512</v>
      </c>
      <c r="J51" s="4">
        <v>374</v>
      </c>
      <c r="L51" s="4">
        <v>7907</v>
      </c>
      <c r="N51" s="4">
        <v>1</v>
      </c>
      <c r="P51" s="4">
        <v>1</v>
      </c>
      <c r="R51" s="4">
        <v>1</v>
      </c>
      <c r="T51" s="4">
        <v>1</v>
      </c>
      <c r="V51" s="4">
        <v>25</v>
      </c>
      <c r="X51" s="4">
        <v>32</v>
      </c>
      <c r="Z51" s="4">
        <v>165</v>
      </c>
      <c r="AB51" s="4">
        <v>21</v>
      </c>
      <c r="AD51" s="4">
        <v>20</v>
      </c>
      <c r="AF51" s="4">
        <v>22</v>
      </c>
      <c r="AH51" s="4">
        <v>1</v>
      </c>
      <c r="AJ51" s="4">
        <v>1</v>
      </c>
      <c r="AL51" s="4">
        <v>1</v>
      </c>
      <c r="AN51" s="4">
        <v>153</v>
      </c>
      <c r="AP51" s="4">
        <v>1</v>
      </c>
      <c r="AR51" s="4">
        <v>478</v>
      </c>
      <c r="AT51" s="4">
        <v>1038</v>
      </c>
      <c r="AV51" s="4">
        <v>1</v>
      </c>
      <c r="AX51" s="4">
        <v>8</v>
      </c>
      <c r="AZ51" s="4">
        <v>503</v>
      </c>
      <c r="BB51" s="4">
        <v>1</v>
      </c>
      <c r="BD51" s="4">
        <v>61</v>
      </c>
      <c r="BF51" s="4">
        <v>1</v>
      </c>
      <c r="BH51" s="4">
        <v>4</v>
      </c>
      <c r="BJ51" s="4">
        <v>54</v>
      </c>
      <c r="BL51" s="4">
        <v>2</v>
      </c>
      <c r="BN51" s="4">
        <v>18</v>
      </c>
      <c r="BP51" s="4">
        <v>14</v>
      </c>
      <c r="BR51" s="4">
        <v>18</v>
      </c>
      <c r="BT51" s="4">
        <v>1</v>
      </c>
      <c r="BV51" s="4">
        <v>5</v>
      </c>
      <c r="BX51" s="4">
        <v>1</v>
      </c>
      <c r="BZ51" s="4">
        <v>1</v>
      </c>
      <c r="CB51" s="4">
        <v>5238</v>
      </c>
      <c r="CD51" s="4">
        <v>204</v>
      </c>
      <c r="CF51" s="4">
        <v>17</v>
      </c>
      <c r="CH51" s="4">
        <v>292</v>
      </c>
      <c r="CJ51" s="4">
        <v>1</v>
      </c>
      <c r="CL51" s="4">
        <v>1</v>
      </c>
      <c r="CN51" s="4">
        <v>1</v>
      </c>
      <c r="CP51" s="4">
        <v>6116</v>
      </c>
      <c r="CR51" s="4">
        <v>1</v>
      </c>
      <c r="CT51" s="4">
        <v>217</v>
      </c>
      <c r="CV51" s="4">
        <v>864</v>
      </c>
      <c r="CX51" s="4">
        <v>1693</v>
      </c>
      <c r="CZ51" s="4">
        <v>1</v>
      </c>
      <c r="DB51" s="4">
        <v>18</v>
      </c>
      <c r="DD51" s="4">
        <v>1</v>
      </c>
      <c r="DF51" s="4">
        <v>12</v>
      </c>
      <c r="DH51" s="4">
        <v>7</v>
      </c>
      <c r="DJ51" s="4">
        <v>13</v>
      </c>
      <c r="DL51" s="4">
        <v>121</v>
      </c>
      <c r="DN51" s="4">
        <v>256</v>
      </c>
      <c r="DP51" s="4">
        <v>49</v>
      </c>
      <c r="DR51" s="4">
        <v>569</v>
      </c>
      <c r="DT51" s="4">
        <v>204</v>
      </c>
      <c r="DV51" s="4">
        <v>62</v>
      </c>
      <c r="DX51" s="4">
        <v>115</v>
      </c>
      <c r="DZ51" s="4">
        <v>1856</v>
      </c>
      <c r="EB51" s="4">
        <v>1</v>
      </c>
      <c r="ED51" s="4">
        <v>5</v>
      </c>
      <c r="EF51" s="4">
        <v>13</v>
      </c>
      <c r="EH51" s="4">
        <v>1</v>
      </c>
      <c r="EJ51" s="4">
        <v>1</v>
      </c>
      <c r="EL51" s="4">
        <v>255</v>
      </c>
      <c r="EN51" s="4">
        <v>592</v>
      </c>
      <c r="EP51" s="4">
        <v>314</v>
      </c>
      <c r="ER51" s="4">
        <v>341</v>
      </c>
      <c r="ET51" s="4">
        <v>905</v>
      </c>
      <c r="EV51" s="4">
        <v>11</v>
      </c>
      <c r="EX51" s="4">
        <v>9</v>
      </c>
      <c r="EZ51" s="4">
        <v>1</v>
      </c>
      <c r="FB51" s="4">
        <v>1</v>
      </c>
      <c r="FD51" s="4">
        <v>647</v>
      </c>
      <c r="FF51" s="4">
        <v>1198</v>
      </c>
      <c r="FH51" s="4">
        <v>1</v>
      </c>
      <c r="FJ51" s="4">
        <v>47</v>
      </c>
      <c r="FL51" s="4">
        <v>1</v>
      </c>
    </row>
    <row r="52" spans="1:169" s="4" customFormat="1" ht="13.5" thickBot="1">
      <c r="A52" s="19" t="s">
        <v>157</v>
      </c>
      <c r="B52" s="19">
        <v>918029.43</v>
      </c>
      <c r="C52" s="19"/>
      <c r="D52" s="19">
        <v>295367657.56</v>
      </c>
      <c r="E52" s="19"/>
      <c r="F52" s="19">
        <v>243244507.66999999</v>
      </c>
      <c r="G52" s="19"/>
      <c r="H52" s="19">
        <v>527265.43999999994</v>
      </c>
      <c r="I52" s="19"/>
      <c r="J52" s="19">
        <v>629060.39</v>
      </c>
      <c r="K52" s="19"/>
      <c r="L52" s="19">
        <v>50260.09</v>
      </c>
      <c r="M52" s="19"/>
      <c r="N52" s="19">
        <v>113240281.04000001</v>
      </c>
      <c r="O52" s="19"/>
      <c r="P52" s="19">
        <v>6426178.1500000004</v>
      </c>
      <c r="Q52" s="19"/>
      <c r="R52" s="19">
        <v>75108466.120000005</v>
      </c>
      <c r="S52" s="19"/>
      <c r="T52" s="19">
        <v>57035488.130000003</v>
      </c>
      <c r="U52" s="19"/>
      <c r="V52" s="19">
        <v>1351346.04</v>
      </c>
      <c r="W52" s="19"/>
      <c r="X52" s="19">
        <v>885615.53</v>
      </c>
      <c r="Y52" s="19"/>
      <c r="Z52" s="19">
        <v>539610</v>
      </c>
      <c r="AA52" s="19"/>
      <c r="AB52" s="19">
        <v>38178404.5</v>
      </c>
      <c r="AC52" s="19"/>
      <c r="AD52" s="19">
        <v>149203677.09999999</v>
      </c>
      <c r="AE52" s="19"/>
      <c r="AF52" s="19">
        <v>67629565.989999995</v>
      </c>
      <c r="AG52" s="19"/>
      <c r="AH52" s="19">
        <v>86425465.079999998</v>
      </c>
      <c r="AI52" s="19"/>
      <c r="AJ52" s="19">
        <v>65270895.289999999</v>
      </c>
      <c r="AK52" s="19"/>
      <c r="AL52" s="19">
        <v>110239531.28</v>
      </c>
      <c r="AM52" s="19"/>
      <c r="AN52" s="19">
        <v>214417.57</v>
      </c>
      <c r="AO52" s="19"/>
      <c r="AP52" s="19">
        <v>244987700.68000001</v>
      </c>
      <c r="AQ52" s="19"/>
      <c r="AR52" s="19">
        <v>2945218.33</v>
      </c>
      <c r="AS52" s="19"/>
      <c r="AT52" s="19">
        <v>1321302.29</v>
      </c>
      <c r="AU52" s="19"/>
      <c r="AV52" s="19">
        <v>121203310.23</v>
      </c>
      <c r="AW52" s="19"/>
      <c r="AX52" s="19">
        <v>36354271.990000002</v>
      </c>
      <c r="AY52" s="19"/>
      <c r="AZ52" s="19">
        <v>1300375.69</v>
      </c>
      <c r="BA52" s="19"/>
      <c r="BB52" s="19">
        <v>10305094.949999999</v>
      </c>
      <c r="BC52" s="19"/>
      <c r="BD52" s="19">
        <v>3602297.78</v>
      </c>
      <c r="BE52" s="19"/>
      <c r="BF52" s="19">
        <v>198560615.50999999</v>
      </c>
      <c r="BG52" s="19"/>
      <c r="BH52" s="19">
        <v>11597770.529999999</v>
      </c>
      <c r="BI52" s="19"/>
      <c r="BJ52" s="19">
        <v>13538797.960000001</v>
      </c>
      <c r="BK52" s="19"/>
      <c r="BL52" s="19">
        <v>177096387.30000001</v>
      </c>
      <c r="BM52" s="19"/>
      <c r="BN52" s="19">
        <v>1506919.28</v>
      </c>
      <c r="BO52" s="19"/>
      <c r="BP52" s="19">
        <v>459197.1</v>
      </c>
      <c r="BQ52" s="19"/>
      <c r="BR52" s="19">
        <v>1157467.4099999999</v>
      </c>
      <c r="BS52" s="19"/>
      <c r="BT52" s="19">
        <v>51190589.5</v>
      </c>
      <c r="BU52" s="19"/>
      <c r="BV52" s="19">
        <v>15810370.199999999</v>
      </c>
      <c r="BW52" s="19"/>
      <c r="BX52" s="19">
        <v>71161807.510000005</v>
      </c>
      <c r="BY52" s="19"/>
      <c r="BZ52" s="19">
        <v>95466720.040000007</v>
      </c>
      <c r="CA52" s="19"/>
      <c r="CB52" s="19">
        <v>1507232.97</v>
      </c>
      <c r="CC52" s="19"/>
      <c r="CD52" s="19">
        <v>491316.04</v>
      </c>
      <c r="CE52" s="19"/>
      <c r="CF52" s="19">
        <v>2531309.2799999998</v>
      </c>
      <c r="CG52" s="19"/>
      <c r="CH52" s="19">
        <v>315603.44</v>
      </c>
      <c r="CI52" s="19"/>
      <c r="CJ52" s="19">
        <v>29460408.18</v>
      </c>
      <c r="CK52" s="19"/>
      <c r="CL52" s="19">
        <v>24214034.870000001</v>
      </c>
      <c r="CM52" s="19"/>
      <c r="CN52" s="19">
        <v>240014590.21000001</v>
      </c>
      <c r="CO52" s="19"/>
      <c r="CP52" s="19">
        <v>76274.13</v>
      </c>
      <c r="CQ52" s="19"/>
      <c r="CR52" s="19">
        <v>20509611.559999999</v>
      </c>
      <c r="CS52" s="19"/>
      <c r="CT52" s="19">
        <v>1606149.04</v>
      </c>
      <c r="CU52" s="19"/>
      <c r="CV52" s="19">
        <v>139006.18</v>
      </c>
      <c r="CW52" s="19"/>
      <c r="CX52" s="19">
        <v>446349.59</v>
      </c>
      <c r="CY52" s="19"/>
      <c r="CZ52" s="19">
        <v>15232138.460000001</v>
      </c>
      <c r="DA52" s="19"/>
      <c r="DB52" s="19">
        <v>3442210.53</v>
      </c>
      <c r="DC52" s="19"/>
      <c r="DD52" s="19">
        <v>125220221.17</v>
      </c>
      <c r="DE52" s="19"/>
      <c r="DF52" s="19">
        <v>525069</v>
      </c>
      <c r="DG52" s="19"/>
      <c r="DH52" s="19">
        <v>809637.53</v>
      </c>
      <c r="DI52" s="19"/>
      <c r="DJ52" s="19">
        <v>1226762.27</v>
      </c>
      <c r="DK52" s="19"/>
      <c r="DL52" s="19">
        <v>204534.13</v>
      </c>
      <c r="DM52" s="19"/>
      <c r="DN52" s="19">
        <v>608182.37</v>
      </c>
      <c r="DO52" s="19"/>
      <c r="DP52" s="19">
        <v>1542560.43</v>
      </c>
      <c r="DQ52" s="19"/>
      <c r="DR52" s="19">
        <v>723870.61</v>
      </c>
      <c r="DS52" s="19"/>
      <c r="DT52" s="19">
        <v>1001617.07</v>
      </c>
      <c r="DU52" s="19"/>
      <c r="DV52" s="19">
        <v>10369549.9</v>
      </c>
      <c r="DW52" s="19"/>
      <c r="DX52" s="19">
        <v>964605.68</v>
      </c>
      <c r="DY52" s="19"/>
      <c r="DZ52" s="19">
        <v>192494.38</v>
      </c>
      <c r="EA52" s="19"/>
      <c r="EB52" s="19">
        <v>1413554</v>
      </c>
      <c r="EC52" s="19"/>
      <c r="ED52" s="19">
        <v>60224667</v>
      </c>
      <c r="EE52" s="19"/>
      <c r="EF52" s="19">
        <v>9331919.7699999996</v>
      </c>
      <c r="EG52" s="19"/>
      <c r="EH52" s="19">
        <v>190826503.03</v>
      </c>
      <c r="EI52" s="19"/>
      <c r="EJ52" s="19">
        <v>90973599.719999999</v>
      </c>
      <c r="EK52" s="19"/>
      <c r="EL52" s="19">
        <v>466534.56</v>
      </c>
      <c r="EM52" s="19"/>
      <c r="EN52" s="19">
        <v>1043982.91</v>
      </c>
      <c r="EO52" s="19"/>
      <c r="EP52" s="19">
        <v>657306.04</v>
      </c>
      <c r="EQ52" s="19"/>
      <c r="ER52" s="19">
        <v>615820.96</v>
      </c>
      <c r="ES52" s="19"/>
      <c r="ET52" s="19">
        <v>1038010.79</v>
      </c>
      <c r="EU52" s="19"/>
      <c r="EV52" s="19">
        <v>151736935.59999999</v>
      </c>
      <c r="EW52" s="19"/>
      <c r="EX52" s="19">
        <v>4819220.62</v>
      </c>
      <c r="EY52" s="19"/>
      <c r="EZ52" s="19">
        <v>38122814.520000003</v>
      </c>
      <c r="FA52" s="19"/>
      <c r="FB52" s="19">
        <v>12380854.59</v>
      </c>
      <c r="FC52" s="19"/>
      <c r="FD52" s="19">
        <v>89269.13</v>
      </c>
      <c r="FE52" s="19"/>
      <c r="FF52" s="19">
        <v>159512.67000000001</v>
      </c>
      <c r="FG52" s="19"/>
      <c r="FH52" s="19">
        <v>83264310.319999993</v>
      </c>
      <c r="FI52" s="19"/>
      <c r="FJ52" s="19">
        <v>2892214.35</v>
      </c>
      <c r="FK52" s="19"/>
      <c r="FL52" s="19">
        <v>165633378</v>
      </c>
      <c r="FM52" s="19"/>
    </row>
    <row r="53" spans="1:169" ht="13.5" thickTop="1">
      <c r="H53" s="6" t="s">
        <v>327</v>
      </c>
      <c r="N53" s="6" t="s">
        <v>327</v>
      </c>
      <c r="P53" s="6" t="s">
        <v>327</v>
      </c>
      <c r="R53" s="6" t="s">
        <v>327</v>
      </c>
      <c r="V53" s="6" t="s">
        <v>327</v>
      </c>
      <c r="X53" s="6" t="s">
        <v>327</v>
      </c>
      <c r="Z53" s="6" t="s">
        <v>327</v>
      </c>
      <c r="AH53" s="6" t="s">
        <v>327</v>
      </c>
      <c r="AJ53" s="6" t="s">
        <v>327</v>
      </c>
      <c r="AV53" s="6" t="s">
        <v>327</v>
      </c>
      <c r="AX53" s="6" t="s">
        <v>327</v>
      </c>
      <c r="BB53" s="6" t="s">
        <v>327</v>
      </c>
      <c r="BF53" s="6" t="s">
        <v>327</v>
      </c>
      <c r="BH53" s="6" t="s">
        <v>327</v>
      </c>
      <c r="BJ53" s="6" t="s">
        <v>327</v>
      </c>
      <c r="BV53" s="6" t="s">
        <v>327</v>
      </c>
      <c r="BZ53" s="6" t="s">
        <v>327</v>
      </c>
      <c r="CD53" s="6" t="s">
        <v>327</v>
      </c>
      <c r="CL53" s="6" t="s">
        <v>327</v>
      </c>
      <c r="CR53" s="6" t="s">
        <v>327</v>
      </c>
      <c r="CV53" s="6" t="s">
        <v>327</v>
      </c>
      <c r="CX53" s="6" t="s">
        <v>327</v>
      </c>
      <c r="CZ53" s="6" t="s">
        <v>327</v>
      </c>
      <c r="DD53" s="6" t="s">
        <v>327</v>
      </c>
      <c r="DF53" s="6" t="s">
        <v>327</v>
      </c>
      <c r="DH53" s="6" t="s">
        <v>327</v>
      </c>
      <c r="DL53" s="6" t="s">
        <v>327</v>
      </c>
      <c r="DP53" s="6" t="s">
        <v>327</v>
      </c>
      <c r="ED53" s="6" t="s">
        <v>327</v>
      </c>
      <c r="EH53" s="6" t="s">
        <v>327</v>
      </c>
      <c r="EJ53" s="6" t="s">
        <v>327</v>
      </c>
      <c r="EL53" s="6" t="s">
        <v>327</v>
      </c>
      <c r="EN53" s="6" t="s">
        <v>327</v>
      </c>
      <c r="EP53" s="6" t="s">
        <v>327</v>
      </c>
      <c r="ER53" s="6" t="s">
        <v>327</v>
      </c>
      <c r="ET53" s="6" t="s">
        <v>327</v>
      </c>
      <c r="EZ53" s="6" t="s">
        <v>327</v>
      </c>
      <c r="FD53" s="6" t="s">
        <v>327</v>
      </c>
      <c r="FH53" s="6" t="s">
        <v>327</v>
      </c>
      <c r="FL53" s="6" t="s">
        <v>327</v>
      </c>
    </row>
    <row r="54" spans="1:169">
      <c r="A54" s="461" t="s">
        <v>158</v>
      </c>
      <c r="B54" s="532" t="s">
        <v>19</v>
      </c>
      <c r="C54" s="532"/>
      <c r="D54" s="518" t="s">
        <v>524</v>
      </c>
      <c r="E54" s="518"/>
      <c r="F54" s="518" t="s">
        <v>525</v>
      </c>
      <c r="G54" s="518"/>
      <c r="H54" s="518" t="s">
        <v>526</v>
      </c>
      <c r="I54" s="518"/>
      <c r="J54" s="518" t="s">
        <v>527</v>
      </c>
      <c r="K54" s="518"/>
      <c r="L54" s="518" t="s">
        <v>528</v>
      </c>
      <c r="M54" s="518"/>
      <c r="N54" s="518" t="s">
        <v>529</v>
      </c>
      <c r="O54" s="518"/>
      <c r="P54" s="518" t="s">
        <v>530</v>
      </c>
      <c r="Q54" s="518"/>
      <c r="R54" s="518" t="s">
        <v>531</v>
      </c>
      <c r="S54" s="518"/>
      <c r="T54" s="518" t="s">
        <v>532</v>
      </c>
      <c r="U54" s="518"/>
      <c r="V54" s="518" t="s">
        <v>533</v>
      </c>
      <c r="W54" s="518"/>
      <c r="X54" s="518" t="s">
        <v>534</v>
      </c>
      <c r="Y54" s="518"/>
      <c r="Z54" s="518" t="s">
        <v>535</v>
      </c>
      <c r="AA54" s="518"/>
      <c r="AB54" s="518" t="s">
        <v>536</v>
      </c>
      <c r="AC54" s="518"/>
      <c r="AD54" s="518" t="s">
        <v>537</v>
      </c>
      <c r="AE54" s="518"/>
      <c r="AF54" s="518" t="s">
        <v>538</v>
      </c>
      <c r="AG54" s="518"/>
      <c r="AH54" s="518" t="s">
        <v>539</v>
      </c>
      <c r="AI54" s="518"/>
      <c r="AJ54" s="518" t="s">
        <v>540</v>
      </c>
      <c r="AK54" s="518"/>
      <c r="AL54" s="518" t="s">
        <v>541</v>
      </c>
      <c r="AM54" s="518"/>
      <c r="AN54" s="518" t="s">
        <v>542</v>
      </c>
      <c r="AO54" s="518"/>
      <c r="AP54" s="518" t="s">
        <v>543</v>
      </c>
      <c r="AQ54" s="518"/>
      <c r="AR54" s="518" t="s">
        <v>544</v>
      </c>
      <c r="AS54" s="518"/>
      <c r="AT54" s="518" t="s">
        <v>545</v>
      </c>
      <c r="AU54" s="518"/>
      <c r="AV54" s="518" t="s">
        <v>546</v>
      </c>
      <c r="AW54" s="518"/>
      <c r="AX54" s="518" t="s">
        <v>547</v>
      </c>
      <c r="AY54" s="518"/>
      <c r="AZ54" s="518" t="s">
        <v>548</v>
      </c>
      <c r="BA54" s="518"/>
      <c r="BB54" s="518" t="s">
        <v>549</v>
      </c>
      <c r="BC54" s="518"/>
      <c r="BD54" s="518" t="s">
        <v>550</v>
      </c>
      <c r="BE54" s="518"/>
      <c r="BF54" s="518" t="s">
        <v>551</v>
      </c>
      <c r="BG54" s="518"/>
      <c r="BH54" s="518" t="s">
        <v>552</v>
      </c>
      <c r="BI54" s="518"/>
      <c r="BJ54" s="518" t="s">
        <v>553</v>
      </c>
      <c r="BK54" s="518"/>
      <c r="BL54" s="518" t="s">
        <v>554</v>
      </c>
      <c r="BM54" s="518"/>
      <c r="BN54" s="518" t="s">
        <v>555</v>
      </c>
      <c r="BO54" s="518"/>
      <c r="BP54" s="518" t="s">
        <v>556</v>
      </c>
      <c r="BQ54" s="518"/>
      <c r="BR54" s="518" t="s">
        <v>557</v>
      </c>
      <c r="BS54" s="518"/>
      <c r="BT54" s="518" t="s">
        <v>558</v>
      </c>
      <c r="BU54" s="518"/>
      <c r="BV54" s="518" t="s">
        <v>559</v>
      </c>
      <c r="BW54" s="518"/>
      <c r="BX54" s="518" t="s">
        <v>560</v>
      </c>
      <c r="BY54" s="518"/>
      <c r="BZ54" s="518" t="s">
        <v>561</v>
      </c>
      <c r="CA54" s="518"/>
      <c r="CB54" s="518" t="s">
        <v>562</v>
      </c>
      <c r="CC54" s="518"/>
      <c r="CD54" s="518" t="s">
        <v>563</v>
      </c>
      <c r="CE54" s="518"/>
      <c r="CF54" s="518" t="s">
        <v>564</v>
      </c>
      <c r="CG54" s="518"/>
      <c r="CH54" s="518" t="s">
        <v>565</v>
      </c>
      <c r="CI54" s="518"/>
      <c r="CJ54" s="518" t="s">
        <v>566</v>
      </c>
      <c r="CK54" s="518"/>
      <c r="CL54" s="518" t="s">
        <v>567</v>
      </c>
      <c r="CM54" s="518"/>
      <c r="CN54" s="518" t="s">
        <v>568</v>
      </c>
      <c r="CO54" s="518"/>
      <c r="CP54" s="518" t="s">
        <v>569</v>
      </c>
      <c r="CQ54" s="518"/>
      <c r="CR54" s="518" t="s">
        <v>570</v>
      </c>
      <c r="CS54" s="518"/>
      <c r="CT54" s="518" t="s">
        <v>571</v>
      </c>
      <c r="CU54" s="518"/>
      <c r="CV54" s="518" t="s">
        <v>572</v>
      </c>
      <c r="CW54" s="518"/>
      <c r="CX54" s="518" t="s">
        <v>573</v>
      </c>
      <c r="CY54" s="518"/>
      <c r="CZ54" s="518" t="s">
        <v>574</v>
      </c>
      <c r="DA54" s="518"/>
      <c r="DB54" s="518" t="s">
        <v>575</v>
      </c>
      <c r="DC54" s="518"/>
      <c r="DD54" s="518" t="s">
        <v>576</v>
      </c>
      <c r="DE54" s="518"/>
      <c r="DF54" s="518" t="s">
        <v>577</v>
      </c>
      <c r="DG54" s="518"/>
      <c r="DH54" s="518" t="s">
        <v>578</v>
      </c>
      <c r="DI54" s="518"/>
      <c r="DJ54" s="518" t="s">
        <v>579</v>
      </c>
      <c r="DK54" s="518"/>
      <c r="DL54" s="518" t="s">
        <v>580</v>
      </c>
      <c r="DM54" s="518"/>
      <c r="DN54" s="518" t="s">
        <v>581</v>
      </c>
      <c r="DO54" s="518"/>
      <c r="DP54" s="518" t="s">
        <v>582</v>
      </c>
      <c r="DQ54" s="518"/>
      <c r="DR54" s="518" t="s">
        <v>583</v>
      </c>
      <c r="DS54" s="518"/>
      <c r="DT54" s="518" t="s">
        <v>584</v>
      </c>
      <c r="DU54" s="518"/>
      <c r="DV54" s="518" t="s">
        <v>585</v>
      </c>
      <c r="DW54" s="518"/>
      <c r="DX54" s="518" t="s">
        <v>586</v>
      </c>
      <c r="DY54" s="518"/>
      <c r="DZ54" s="518" t="s">
        <v>587</v>
      </c>
      <c r="EA54" s="518"/>
      <c r="EB54" s="518" t="s">
        <v>588</v>
      </c>
      <c r="EC54" s="518"/>
      <c r="ED54" s="518" t="s">
        <v>589</v>
      </c>
      <c r="EE54" s="518"/>
      <c r="EF54" s="518" t="s">
        <v>590</v>
      </c>
      <c r="EG54" s="518"/>
      <c r="EH54" s="518" t="s">
        <v>591</v>
      </c>
      <c r="EI54" s="518"/>
      <c r="EJ54" s="518" t="s">
        <v>592</v>
      </c>
      <c r="EK54" s="518"/>
      <c r="EL54" s="518" t="s">
        <v>593</v>
      </c>
      <c r="EM54" s="518"/>
      <c r="EN54" s="518" t="s">
        <v>594</v>
      </c>
      <c r="EO54" s="518"/>
      <c r="EP54" s="518" t="s">
        <v>595</v>
      </c>
      <c r="EQ54" s="518"/>
      <c r="ER54" s="518" t="s">
        <v>596</v>
      </c>
      <c r="ES54" s="518"/>
      <c r="ET54" s="518" t="s">
        <v>597</v>
      </c>
      <c r="EU54" s="518"/>
      <c r="EV54" s="518" t="s">
        <v>598</v>
      </c>
      <c r="EW54" s="518"/>
      <c r="EX54" s="518" t="s">
        <v>599</v>
      </c>
      <c r="EY54" s="518"/>
      <c r="EZ54" s="518" t="s">
        <v>600</v>
      </c>
      <c r="FA54" s="518"/>
      <c r="FB54" s="518" t="s">
        <v>601</v>
      </c>
      <c r="FC54" s="518"/>
      <c r="FD54" s="518" t="s">
        <v>602</v>
      </c>
      <c r="FE54" s="518"/>
      <c r="FF54" s="518" t="s">
        <v>603</v>
      </c>
      <c r="FG54" s="518"/>
      <c r="FH54" s="518" t="s">
        <v>604</v>
      </c>
      <c r="FI54" s="518"/>
      <c r="FJ54" s="518" t="s">
        <v>605</v>
      </c>
      <c r="FK54" s="518"/>
      <c r="FL54" s="518" t="s">
        <v>606</v>
      </c>
      <c r="FM54" s="518"/>
    </row>
    <row r="55" spans="1:169">
      <c r="A55" s="7"/>
      <c r="B55" s="8"/>
      <c r="C55" s="7"/>
      <c r="D55" s="519"/>
      <c r="E55" s="519"/>
      <c r="F55" s="519"/>
      <c r="G55" s="519"/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  <c r="T55" s="519"/>
      <c r="U55" s="519"/>
      <c r="V55" s="519"/>
      <c r="W55" s="519"/>
      <c r="X55" s="519"/>
      <c r="Y55" s="519"/>
      <c r="Z55" s="519"/>
      <c r="AA55" s="519"/>
      <c r="AB55" s="519"/>
      <c r="AC55" s="519"/>
      <c r="AD55" s="519"/>
      <c r="AE55" s="519"/>
      <c r="AF55" s="519"/>
      <c r="AG55" s="519"/>
      <c r="AH55" s="519"/>
      <c r="AI55" s="519"/>
      <c r="AJ55" s="519"/>
      <c r="AK55" s="519"/>
      <c r="AL55" s="519"/>
      <c r="AM55" s="519"/>
      <c r="AN55" s="519"/>
      <c r="AO55" s="519"/>
      <c r="AP55" s="519"/>
      <c r="AQ55" s="519"/>
      <c r="AR55" s="519"/>
      <c r="AS55" s="519"/>
      <c r="AT55" s="519"/>
      <c r="AU55" s="519"/>
      <c r="AV55" s="519"/>
      <c r="AW55" s="519"/>
      <c r="AX55" s="519"/>
      <c r="AY55" s="519"/>
      <c r="AZ55" s="519"/>
      <c r="BA55" s="519"/>
      <c r="BB55" s="519"/>
      <c r="BC55" s="519"/>
      <c r="BD55" s="519"/>
      <c r="BE55" s="519"/>
      <c r="BF55" s="519"/>
      <c r="BG55" s="519"/>
      <c r="BH55" s="519"/>
      <c r="BI55" s="519"/>
      <c r="BJ55" s="519"/>
      <c r="BK55" s="519"/>
      <c r="BL55" s="519"/>
      <c r="BM55" s="519"/>
      <c r="BN55" s="519"/>
      <c r="BO55" s="519"/>
      <c r="BP55" s="519"/>
      <c r="BQ55" s="519"/>
      <c r="BR55" s="519"/>
      <c r="BS55" s="519"/>
      <c r="BT55" s="519"/>
      <c r="BU55" s="519"/>
      <c r="BV55" s="519"/>
      <c r="BW55" s="519"/>
      <c r="BX55" s="519"/>
      <c r="BY55" s="519"/>
      <c r="BZ55" s="519"/>
      <c r="CA55" s="519"/>
      <c r="CB55" s="519"/>
      <c r="CC55" s="519"/>
      <c r="CD55" s="519"/>
      <c r="CE55" s="519"/>
      <c r="CF55" s="519"/>
      <c r="CG55" s="519"/>
      <c r="CH55" s="519"/>
      <c r="CI55" s="519"/>
      <c r="CJ55" s="519"/>
      <c r="CK55" s="519"/>
      <c r="CL55" s="519"/>
      <c r="CM55" s="519"/>
      <c r="CN55" s="519"/>
      <c r="CO55" s="519"/>
      <c r="CP55" s="519"/>
      <c r="CQ55" s="519"/>
      <c r="CR55" s="519"/>
      <c r="CS55" s="519"/>
      <c r="CT55" s="519"/>
      <c r="CU55" s="519"/>
      <c r="CV55" s="519"/>
      <c r="CW55" s="519"/>
      <c r="CX55" s="519"/>
      <c r="CY55" s="519"/>
      <c r="CZ55" s="519"/>
      <c r="DA55" s="519"/>
      <c r="DB55" s="519"/>
      <c r="DC55" s="519"/>
      <c r="DD55" s="519"/>
      <c r="DE55" s="519"/>
      <c r="DF55" s="519"/>
      <c r="DG55" s="519"/>
      <c r="DH55" s="519"/>
      <c r="DI55" s="519"/>
      <c r="DJ55" s="519"/>
      <c r="DK55" s="519"/>
      <c r="DL55" s="519"/>
      <c r="DM55" s="519"/>
      <c r="DN55" s="519"/>
      <c r="DO55" s="519"/>
      <c r="DP55" s="519"/>
      <c r="DQ55" s="519"/>
      <c r="DR55" s="519"/>
      <c r="DS55" s="519"/>
      <c r="DT55" s="519"/>
      <c r="DU55" s="519"/>
      <c r="DV55" s="519"/>
      <c r="DW55" s="519"/>
      <c r="DX55" s="519"/>
      <c r="DY55" s="519"/>
      <c r="DZ55" s="519"/>
      <c r="EA55" s="519"/>
      <c r="EB55" s="519"/>
      <c r="EC55" s="519"/>
      <c r="ED55" s="519"/>
      <c r="EE55" s="519"/>
      <c r="EF55" s="519"/>
      <c r="EG55" s="519"/>
      <c r="EH55" s="519"/>
      <c r="EI55" s="519"/>
      <c r="EJ55" s="519"/>
      <c r="EK55" s="519"/>
      <c r="EL55" s="519"/>
      <c r="EM55" s="519"/>
      <c r="EN55" s="519"/>
      <c r="EO55" s="519"/>
      <c r="EP55" s="519"/>
      <c r="EQ55" s="519"/>
      <c r="ER55" s="519"/>
      <c r="ES55" s="519"/>
      <c r="ET55" s="519"/>
      <c r="EU55" s="519"/>
      <c r="EV55" s="519"/>
      <c r="EW55" s="519"/>
      <c r="EX55" s="519"/>
      <c r="EY55" s="519"/>
      <c r="EZ55" s="519"/>
      <c r="FA55" s="519"/>
      <c r="FB55" s="519"/>
      <c r="FC55" s="519"/>
      <c r="FD55" s="519"/>
      <c r="FE55" s="519"/>
      <c r="FF55" s="519"/>
      <c r="FG55" s="519"/>
      <c r="FH55" s="519"/>
      <c r="FI55" s="519"/>
      <c r="FJ55" s="519"/>
      <c r="FK55" s="519"/>
      <c r="FL55" s="519"/>
      <c r="FM55" s="519"/>
    </row>
    <row r="56" spans="1:169">
      <c r="A56" s="3"/>
      <c r="B56" s="9" t="s">
        <v>13</v>
      </c>
      <c r="C56" s="20" t="s">
        <v>14</v>
      </c>
      <c r="D56" s="9" t="s">
        <v>13</v>
      </c>
      <c r="E56" s="20" t="s">
        <v>14</v>
      </c>
      <c r="F56" s="9" t="s">
        <v>13</v>
      </c>
      <c r="G56" s="20" t="s">
        <v>14</v>
      </c>
      <c r="H56" s="9" t="s">
        <v>13</v>
      </c>
      <c r="I56" s="20" t="s">
        <v>14</v>
      </c>
      <c r="J56" s="9" t="s">
        <v>13</v>
      </c>
      <c r="K56" s="20" t="s">
        <v>14</v>
      </c>
      <c r="L56" s="9" t="s">
        <v>13</v>
      </c>
      <c r="M56" s="20" t="s">
        <v>14</v>
      </c>
      <c r="N56" s="9" t="s">
        <v>13</v>
      </c>
      <c r="O56" s="20" t="s">
        <v>14</v>
      </c>
      <c r="P56" s="9" t="s">
        <v>13</v>
      </c>
      <c r="Q56" s="20" t="s">
        <v>14</v>
      </c>
      <c r="R56" s="9" t="s">
        <v>13</v>
      </c>
      <c r="S56" s="20" t="s">
        <v>14</v>
      </c>
      <c r="T56" s="9" t="s">
        <v>13</v>
      </c>
      <c r="U56" s="20" t="s">
        <v>14</v>
      </c>
      <c r="V56" s="9" t="s">
        <v>13</v>
      </c>
      <c r="W56" s="20" t="s">
        <v>14</v>
      </c>
      <c r="X56" s="9" t="s">
        <v>13</v>
      </c>
      <c r="Y56" s="20" t="s">
        <v>14</v>
      </c>
      <c r="Z56" s="9" t="s">
        <v>13</v>
      </c>
      <c r="AA56" s="20" t="s">
        <v>14</v>
      </c>
      <c r="AB56" s="9" t="s">
        <v>13</v>
      </c>
      <c r="AC56" s="20" t="s">
        <v>14</v>
      </c>
      <c r="AD56" s="9" t="s">
        <v>13</v>
      </c>
      <c r="AE56" s="20" t="s">
        <v>14</v>
      </c>
      <c r="AF56" s="9" t="s">
        <v>13</v>
      </c>
      <c r="AG56" s="20" t="s">
        <v>14</v>
      </c>
      <c r="AH56" s="9" t="s">
        <v>13</v>
      </c>
      <c r="AI56" s="20" t="s">
        <v>14</v>
      </c>
      <c r="AJ56" s="9" t="s">
        <v>13</v>
      </c>
      <c r="AK56" s="20" t="s">
        <v>14</v>
      </c>
      <c r="AL56" s="9" t="s">
        <v>13</v>
      </c>
      <c r="AM56" s="20" t="s">
        <v>14</v>
      </c>
      <c r="AN56" s="9" t="s">
        <v>13</v>
      </c>
      <c r="AO56" s="20" t="s">
        <v>14</v>
      </c>
      <c r="AP56" s="9" t="s">
        <v>13</v>
      </c>
      <c r="AQ56" s="20" t="s">
        <v>14</v>
      </c>
      <c r="AR56" s="9" t="s">
        <v>13</v>
      </c>
      <c r="AS56" s="20" t="s">
        <v>14</v>
      </c>
      <c r="AT56" s="9" t="s">
        <v>13</v>
      </c>
      <c r="AU56" s="20" t="s">
        <v>14</v>
      </c>
      <c r="AV56" s="9" t="s">
        <v>13</v>
      </c>
      <c r="AW56" s="20" t="s">
        <v>14</v>
      </c>
      <c r="AX56" s="9" t="s">
        <v>13</v>
      </c>
      <c r="AY56" s="20" t="s">
        <v>14</v>
      </c>
      <c r="AZ56" s="9" t="s">
        <v>13</v>
      </c>
      <c r="BA56" s="20" t="s">
        <v>14</v>
      </c>
      <c r="BB56" s="9" t="s">
        <v>13</v>
      </c>
      <c r="BC56" s="20" t="s">
        <v>14</v>
      </c>
      <c r="BD56" s="9" t="s">
        <v>13</v>
      </c>
      <c r="BE56" s="20" t="s">
        <v>14</v>
      </c>
      <c r="BF56" s="9" t="s">
        <v>13</v>
      </c>
      <c r="BG56" s="20" t="s">
        <v>14</v>
      </c>
      <c r="BH56" s="9" t="s">
        <v>13</v>
      </c>
      <c r="BI56" s="20" t="s">
        <v>14</v>
      </c>
      <c r="BJ56" s="9" t="s">
        <v>13</v>
      </c>
      <c r="BK56" s="20" t="s">
        <v>14</v>
      </c>
      <c r="BL56" s="9" t="s">
        <v>13</v>
      </c>
      <c r="BM56" s="20" t="s">
        <v>14</v>
      </c>
      <c r="BN56" s="9" t="s">
        <v>13</v>
      </c>
      <c r="BO56" s="20" t="s">
        <v>14</v>
      </c>
      <c r="BP56" s="9" t="s">
        <v>13</v>
      </c>
      <c r="BQ56" s="20" t="s">
        <v>14</v>
      </c>
      <c r="BR56" s="9" t="s">
        <v>13</v>
      </c>
      <c r="BS56" s="20" t="s">
        <v>14</v>
      </c>
      <c r="BT56" s="9" t="s">
        <v>13</v>
      </c>
      <c r="BU56" s="20" t="s">
        <v>14</v>
      </c>
      <c r="BV56" s="9" t="s">
        <v>13</v>
      </c>
      <c r="BW56" s="20" t="s">
        <v>14</v>
      </c>
      <c r="BX56" s="9" t="s">
        <v>13</v>
      </c>
      <c r="BY56" s="20" t="s">
        <v>14</v>
      </c>
      <c r="BZ56" s="9" t="s">
        <v>13</v>
      </c>
      <c r="CA56" s="20" t="s">
        <v>14</v>
      </c>
      <c r="CB56" s="9" t="s">
        <v>13</v>
      </c>
      <c r="CC56" s="20" t="s">
        <v>14</v>
      </c>
      <c r="CD56" s="9" t="s">
        <v>13</v>
      </c>
      <c r="CE56" s="20" t="s">
        <v>14</v>
      </c>
      <c r="CF56" s="9" t="s">
        <v>13</v>
      </c>
      <c r="CG56" s="20" t="s">
        <v>14</v>
      </c>
      <c r="CH56" s="9" t="s">
        <v>13</v>
      </c>
      <c r="CI56" s="20" t="s">
        <v>14</v>
      </c>
      <c r="CJ56" s="9" t="s">
        <v>13</v>
      </c>
      <c r="CK56" s="20" t="s">
        <v>14</v>
      </c>
      <c r="CL56" s="9" t="s">
        <v>13</v>
      </c>
      <c r="CM56" s="20" t="s">
        <v>14</v>
      </c>
      <c r="CN56" s="9" t="s">
        <v>13</v>
      </c>
      <c r="CO56" s="20" t="s">
        <v>14</v>
      </c>
      <c r="CP56" s="9" t="s">
        <v>13</v>
      </c>
      <c r="CQ56" s="20" t="s">
        <v>14</v>
      </c>
      <c r="CR56" s="9" t="s">
        <v>13</v>
      </c>
      <c r="CS56" s="20" t="s">
        <v>14</v>
      </c>
      <c r="CT56" s="9" t="s">
        <v>13</v>
      </c>
      <c r="CU56" s="20" t="s">
        <v>14</v>
      </c>
      <c r="CV56" s="9" t="s">
        <v>13</v>
      </c>
      <c r="CW56" s="20" t="s">
        <v>14</v>
      </c>
      <c r="CX56" s="9" t="s">
        <v>13</v>
      </c>
      <c r="CY56" s="20" t="s">
        <v>14</v>
      </c>
      <c r="CZ56" s="9" t="s">
        <v>13</v>
      </c>
      <c r="DA56" s="20" t="s">
        <v>14</v>
      </c>
      <c r="DB56" s="9" t="s">
        <v>13</v>
      </c>
      <c r="DC56" s="20" t="s">
        <v>14</v>
      </c>
      <c r="DD56" s="9" t="s">
        <v>13</v>
      </c>
      <c r="DE56" s="20" t="s">
        <v>14</v>
      </c>
      <c r="DF56" s="9" t="s">
        <v>13</v>
      </c>
      <c r="DG56" s="20" t="s">
        <v>14</v>
      </c>
      <c r="DH56" s="9" t="s">
        <v>13</v>
      </c>
      <c r="DI56" s="20" t="s">
        <v>14</v>
      </c>
      <c r="DJ56" s="9" t="s">
        <v>13</v>
      </c>
      <c r="DK56" s="20" t="s">
        <v>14</v>
      </c>
      <c r="DL56" s="9" t="s">
        <v>13</v>
      </c>
      <c r="DM56" s="20" t="s">
        <v>14</v>
      </c>
      <c r="DN56" s="9" t="s">
        <v>13</v>
      </c>
      <c r="DO56" s="20" t="s">
        <v>14</v>
      </c>
      <c r="DP56" s="9" t="s">
        <v>13</v>
      </c>
      <c r="DQ56" s="20" t="s">
        <v>14</v>
      </c>
      <c r="DR56" s="9" t="s">
        <v>13</v>
      </c>
      <c r="DS56" s="20" t="s">
        <v>14</v>
      </c>
      <c r="DT56" s="9" t="s">
        <v>13</v>
      </c>
      <c r="DU56" s="20" t="s">
        <v>14</v>
      </c>
      <c r="DV56" s="9" t="s">
        <v>13</v>
      </c>
      <c r="DW56" s="20" t="s">
        <v>14</v>
      </c>
      <c r="DX56" s="9" t="s">
        <v>13</v>
      </c>
      <c r="DY56" s="20" t="s">
        <v>14</v>
      </c>
      <c r="DZ56" s="9" t="s">
        <v>13</v>
      </c>
      <c r="EA56" s="20" t="s">
        <v>14</v>
      </c>
      <c r="EB56" s="9" t="s">
        <v>13</v>
      </c>
      <c r="EC56" s="20" t="s">
        <v>14</v>
      </c>
      <c r="ED56" s="9" t="s">
        <v>13</v>
      </c>
      <c r="EE56" s="20" t="s">
        <v>14</v>
      </c>
      <c r="EF56" s="9" t="s">
        <v>13</v>
      </c>
      <c r="EG56" s="20" t="s">
        <v>14</v>
      </c>
      <c r="EH56" s="9" t="s">
        <v>13</v>
      </c>
      <c r="EI56" s="20" t="s">
        <v>14</v>
      </c>
      <c r="EJ56" s="9" t="s">
        <v>13</v>
      </c>
      <c r="EK56" s="20" t="s">
        <v>14</v>
      </c>
      <c r="EL56" s="9" t="s">
        <v>13</v>
      </c>
      <c r="EM56" s="20" t="s">
        <v>14</v>
      </c>
      <c r="EN56" s="9" t="s">
        <v>13</v>
      </c>
      <c r="EO56" s="20" t="s">
        <v>14</v>
      </c>
      <c r="EP56" s="9" t="s">
        <v>13</v>
      </c>
      <c r="EQ56" s="20" t="s">
        <v>14</v>
      </c>
      <c r="ER56" s="9" t="s">
        <v>13</v>
      </c>
      <c r="ES56" s="20" t="s">
        <v>14</v>
      </c>
      <c r="ET56" s="9" t="s">
        <v>13</v>
      </c>
      <c r="EU56" s="20" t="s">
        <v>14</v>
      </c>
      <c r="EV56" s="9" t="s">
        <v>13</v>
      </c>
      <c r="EW56" s="20" t="s">
        <v>14</v>
      </c>
      <c r="EX56" s="9" t="s">
        <v>13</v>
      </c>
      <c r="EY56" s="20" t="s">
        <v>14</v>
      </c>
      <c r="EZ56" s="9" t="s">
        <v>13</v>
      </c>
      <c r="FA56" s="20" t="s">
        <v>14</v>
      </c>
      <c r="FB56" s="9" t="s">
        <v>13</v>
      </c>
      <c r="FC56" s="20" t="s">
        <v>14</v>
      </c>
      <c r="FD56" s="9" t="s">
        <v>13</v>
      </c>
      <c r="FE56" s="20" t="s">
        <v>14</v>
      </c>
      <c r="FF56" s="9" t="s">
        <v>13</v>
      </c>
      <c r="FG56" s="20" t="s">
        <v>14</v>
      </c>
      <c r="FH56" s="9" t="s">
        <v>13</v>
      </c>
      <c r="FI56" s="20" t="s">
        <v>14</v>
      </c>
      <c r="FJ56" s="9" t="s">
        <v>13</v>
      </c>
      <c r="FK56" s="20" t="s">
        <v>14</v>
      </c>
      <c r="FL56" s="9" t="s">
        <v>13</v>
      </c>
      <c r="FM56" s="20" t="s">
        <v>14</v>
      </c>
    </row>
    <row r="57" spans="1:169">
      <c r="A57" t="s">
        <v>159</v>
      </c>
      <c r="B57" s="6">
        <v>2423726909.96</v>
      </c>
      <c r="C57" s="4">
        <v>7.8289</v>
      </c>
      <c r="D57" s="6">
        <v>13445368.52</v>
      </c>
      <c r="E57" s="4">
        <v>4.5521000000000003</v>
      </c>
      <c r="F57" s="6">
        <v>38856851.280000001</v>
      </c>
      <c r="G57" s="4">
        <v>15.974399999999999</v>
      </c>
      <c r="H57" s="6">
        <v>696220.65</v>
      </c>
      <c r="I57" s="4">
        <v>0.25790000000000002</v>
      </c>
      <c r="J57" s="6">
        <v>62300751.93</v>
      </c>
      <c r="K57" s="4">
        <v>26.480699999999999</v>
      </c>
      <c r="L57" s="6">
        <v>29006980.66</v>
      </c>
      <c r="M57" s="4">
        <v>7.2991000000000001</v>
      </c>
      <c r="N57" s="6">
        <v>-88012.2</v>
      </c>
      <c r="O57" s="4">
        <v>-7.7700000000000005E-2</v>
      </c>
      <c r="P57" s="6">
        <v>130662.51</v>
      </c>
      <c r="Q57" s="4">
        <v>2.0333000000000001</v>
      </c>
      <c r="R57" s="6">
        <v>-6147461.9500000002</v>
      </c>
      <c r="S57" s="4">
        <v>-8.1847999999999992</v>
      </c>
      <c r="T57" s="6">
        <v>4869337.58</v>
      </c>
      <c r="U57" s="4">
        <v>8.5373999999999999</v>
      </c>
      <c r="V57" s="6">
        <v>491719</v>
      </c>
      <c r="W57" s="4">
        <v>1.4555</v>
      </c>
      <c r="X57" s="6">
        <v>464373</v>
      </c>
      <c r="Y57" s="4">
        <v>1.6386000000000001</v>
      </c>
      <c r="Z57" s="6">
        <v>1037510</v>
      </c>
      <c r="AA57" s="4">
        <v>1.1653</v>
      </c>
      <c r="AB57" s="6">
        <v>135489107.68000001</v>
      </c>
      <c r="AC57" s="4">
        <v>16.8992</v>
      </c>
      <c r="AD57" s="6">
        <v>190929068.61000001</v>
      </c>
      <c r="AE57" s="4">
        <v>6.3982999999999999</v>
      </c>
      <c r="AF57" s="6">
        <v>260695049.77000001</v>
      </c>
      <c r="AG57" s="4">
        <v>17.521599999999999</v>
      </c>
      <c r="AH57" s="6">
        <v>292415.2</v>
      </c>
      <c r="AI57" s="4">
        <v>0.33829999999999999</v>
      </c>
      <c r="AJ57" s="6">
        <v>429310.41</v>
      </c>
      <c r="AK57" s="4">
        <v>0.65769999999999995</v>
      </c>
      <c r="AL57" s="6">
        <v>2545479.8199999998</v>
      </c>
      <c r="AM57" s="4">
        <v>2.3090000000000002</v>
      </c>
      <c r="AN57" s="6">
        <v>9163469.7400000002</v>
      </c>
      <c r="AO57" s="4">
        <v>27.932400000000001</v>
      </c>
      <c r="AP57" s="6">
        <v>2698320.36</v>
      </c>
      <c r="AQ57" s="4">
        <v>1.1013999999999999</v>
      </c>
      <c r="AR57" s="6">
        <v>272246793.29000002</v>
      </c>
      <c r="AS57" s="4">
        <v>19.3383</v>
      </c>
      <c r="AT57" s="6">
        <v>29954642.859999999</v>
      </c>
      <c r="AU57" s="4">
        <v>2.1840999999999999</v>
      </c>
      <c r="AV57" s="6">
        <v>3498149.15</v>
      </c>
      <c r="AW57" s="4">
        <v>2.8862000000000001</v>
      </c>
      <c r="AX57" s="6">
        <v>23809165.670000002</v>
      </c>
      <c r="AY57" s="4">
        <v>8.1865000000000006</v>
      </c>
      <c r="AZ57" s="6">
        <v>151767305.06999999</v>
      </c>
      <c r="BA57" s="4">
        <v>23.2029</v>
      </c>
      <c r="BB57" s="6">
        <v>105558.56</v>
      </c>
      <c r="BC57" s="4">
        <v>1.0243</v>
      </c>
      <c r="BD57" s="6">
        <v>4400534.16</v>
      </c>
      <c r="BE57" s="4">
        <v>2.0026000000000002</v>
      </c>
      <c r="BF57" s="6">
        <v>216265.62</v>
      </c>
      <c r="BG57" s="4">
        <v>0.1089</v>
      </c>
      <c r="BH57" s="6">
        <v>3448498.85</v>
      </c>
      <c r="BI57" s="4">
        <v>7.4335000000000004</v>
      </c>
      <c r="BJ57" s="6">
        <v>18460898.309999999</v>
      </c>
      <c r="BK57" s="4">
        <v>2.5251000000000001</v>
      </c>
      <c r="BL57" s="6">
        <v>24785639.84</v>
      </c>
      <c r="BM57" s="4">
        <v>6.9977999999999998</v>
      </c>
      <c r="BN57" s="6">
        <v>6716520</v>
      </c>
      <c r="BO57" s="4">
        <v>24.761800000000001</v>
      </c>
      <c r="BP57" s="6">
        <v>136837.44</v>
      </c>
      <c r="BQ57" s="4">
        <v>2.1284999999999998</v>
      </c>
      <c r="BR57" s="6">
        <v>4799803.34</v>
      </c>
      <c r="BS57" s="4">
        <v>23.0379</v>
      </c>
      <c r="BT57" s="6">
        <v>825767.64</v>
      </c>
      <c r="BU57" s="4">
        <v>1.6131</v>
      </c>
      <c r="BV57" s="6">
        <v>17758209.43</v>
      </c>
      <c r="BW57" s="4">
        <v>22.463999999999999</v>
      </c>
      <c r="BX57" s="6">
        <v>6560797.2800000003</v>
      </c>
      <c r="BY57" s="4">
        <v>9.2195</v>
      </c>
      <c r="BZ57" s="6">
        <v>448684.14</v>
      </c>
      <c r="CA57" s="4">
        <v>0.47</v>
      </c>
      <c r="CB57" s="6">
        <v>138124105.50999999</v>
      </c>
      <c r="CC57" s="4">
        <v>1.7495000000000001</v>
      </c>
      <c r="CD57" s="6">
        <v>12764523.189999999</v>
      </c>
      <c r="CE57" s="4">
        <v>12.7354</v>
      </c>
      <c r="CF57" s="6">
        <v>12590881.68</v>
      </c>
      <c r="CG57" s="4">
        <v>29.2592</v>
      </c>
      <c r="CH57" s="6">
        <v>2120139.3199999998</v>
      </c>
      <c r="CI57" s="4">
        <v>2.3006000000000002</v>
      </c>
      <c r="CJ57" s="6">
        <v>782635.98</v>
      </c>
      <c r="CK57" s="4">
        <v>2.6566000000000001</v>
      </c>
      <c r="CL57" s="6">
        <v>290702.05</v>
      </c>
      <c r="CM57" s="4">
        <v>1.2005999999999999</v>
      </c>
      <c r="CN57" s="6">
        <v>92419758.030000001</v>
      </c>
      <c r="CO57" s="4">
        <v>38.505899999999997</v>
      </c>
      <c r="CP57" s="6">
        <v>78640121.680000007</v>
      </c>
      <c r="CQ57" s="4">
        <v>16.857700000000001</v>
      </c>
      <c r="CR57" s="6">
        <v>155890.59</v>
      </c>
      <c r="CS57" s="4">
        <v>0.7601</v>
      </c>
      <c r="CT57" s="6">
        <v>59888023.07</v>
      </c>
      <c r="CU57" s="4">
        <v>17.1828</v>
      </c>
      <c r="CV57" s="6">
        <v>1261729</v>
      </c>
      <c r="CW57" s="4">
        <v>1.0506</v>
      </c>
      <c r="CX57" s="6">
        <v>43984153.149999999</v>
      </c>
      <c r="CY57" s="4">
        <v>5.8205999999999998</v>
      </c>
      <c r="CZ57" s="6">
        <v>1227815.32</v>
      </c>
      <c r="DA57" s="4">
        <v>8.0607000000000006</v>
      </c>
      <c r="DB57" s="6">
        <v>4843079.9000000004</v>
      </c>
      <c r="DC57" s="4">
        <v>7.8164999999999996</v>
      </c>
      <c r="DD57" s="6">
        <v>1050321.51</v>
      </c>
      <c r="DE57" s="4">
        <v>0.83879999999999999</v>
      </c>
      <c r="DF57" s="6">
        <v>86610.23</v>
      </c>
      <c r="DG57" s="4">
        <v>1.3746</v>
      </c>
      <c r="DH57" s="6">
        <v>209651.14</v>
      </c>
      <c r="DI57" s="4">
        <v>3.6991999999999998</v>
      </c>
      <c r="DJ57" s="6">
        <v>763513.46</v>
      </c>
      <c r="DK57" s="4">
        <v>4.7874999999999996</v>
      </c>
      <c r="DL57" s="6">
        <v>522408.28</v>
      </c>
      <c r="DM57" s="4">
        <v>2.1109</v>
      </c>
      <c r="DN57" s="6">
        <v>23765677.780000001</v>
      </c>
      <c r="DO57" s="4">
        <v>15.2643</v>
      </c>
      <c r="DP57" s="6">
        <v>43469615.200000003</v>
      </c>
      <c r="DQ57" s="4">
        <v>57.510599999999997</v>
      </c>
      <c r="DR57" s="6">
        <v>38979735.289999999</v>
      </c>
      <c r="DS57" s="4">
        <v>9.4638000000000009</v>
      </c>
      <c r="DT57" s="6">
        <v>6010474.4900000002</v>
      </c>
      <c r="DU57" s="4">
        <v>2.9416000000000002</v>
      </c>
      <c r="DV57" s="6">
        <v>155609953.94999999</v>
      </c>
      <c r="DW57" s="4">
        <v>24.203900000000001</v>
      </c>
      <c r="DX57" s="6">
        <v>36257975.810000002</v>
      </c>
      <c r="DY57" s="4">
        <v>32.685600000000001</v>
      </c>
      <c r="DZ57" s="6">
        <v>32937055</v>
      </c>
      <c r="EA57" s="4">
        <v>9.2190999999999992</v>
      </c>
      <c r="EB57" s="6">
        <v>1413554</v>
      </c>
      <c r="EC57" s="4">
        <v>100</v>
      </c>
      <c r="ED57" s="6">
        <v>8145974</v>
      </c>
      <c r="EE57" s="4">
        <v>2.7052</v>
      </c>
      <c r="EF57" s="6">
        <v>972123.62</v>
      </c>
      <c r="EG57" s="4">
        <v>0.80130000000000001</v>
      </c>
      <c r="EH57" s="6">
        <v>375587.64</v>
      </c>
      <c r="EI57" s="4">
        <v>0.1968</v>
      </c>
      <c r="EJ57" s="6">
        <v>8680981.8900000006</v>
      </c>
      <c r="EK57" s="4">
        <v>9.5422999999999991</v>
      </c>
      <c r="EL57" s="6">
        <v>2294315.44</v>
      </c>
      <c r="EM57" s="4">
        <v>1.9285000000000001</v>
      </c>
      <c r="EN57" s="6">
        <v>38162624.009999998</v>
      </c>
      <c r="EO57" s="4">
        <v>6.1748000000000003</v>
      </c>
      <c r="EP57" s="6">
        <v>14218508.939999999</v>
      </c>
      <c r="EQ57" s="4">
        <v>6.8890000000000002</v>
      </c>
      <c r="ER57" s="6">
        <v>11535914.800000001</v>
      </c>
      <c r="ES57" s="4">
        <v>5.4934000000000003</v>
      </c>
      <c r="ET57" s="6">
        <v>21050378.59</v>
      </c>
      <c r="EU57" s="4">
        <v>2.2408000000000001</v>
      </c>
      <c r="EV57" s="6">
        <v>170126793.74000001</v>
      </c>
      <c r="EW57" s="4">
        <v>10.1927</v>
      </c>
      <c r="EX57" s="6">
        <v>3364704.31</v>
      </c>
      <c r="EY57" s="4">
        <v>7.7576000000000001</v>
      </c>
      <c r="EZ57" s="6">
        <v>143719.99</v>
      </c>
      <c r="FA57" s="4">
        <v>0.377</v>
      </c>
      <c r="FB57" s="6">
        <v>12380854.59</v>
      </c>
      <c r="FC57" s="4">
        <v>100</v>
      </c>
      <c r="FD57" s="6">
        <v>3560741.78</v>
      </c>
      <c r="FE57" s="4">
        <v>6.165</v>
      </c>
      <c r="FF57" s="6">
        <v>9042307.8499999996</v>
      </c>
      <c r="FG57" s="4">
        <v>4.7317999999999998</v>
      </c>
      <c r="FH57" s="6">
        <v>121417.57</v>
      </c>
      <c r="FI57" s="4">
        <v>0.14580000000000001</v>
      </c>
      <c r="FJ57" s="6">
        <v>12577394.18</v>
      </c>
      <c r="FK57" s="4">
        <v>9.2525999999999993</v>
      </c>
      <c r="FL57" s="6">
        <v>-444130.81</v>
      </c>
      <c r="FM57" s="4">
        <v>-0.2681</v>
      </c>
    </row>
    <row r="58" spans="1:169">
      <c r="A58" t="s">
        <v>160</v>
      </c>
      <c r="B58" s="6">
        <v>1348559676.73</v>
      </c>
      <c r="C58" s="4">
        <v>4.3559999999999999</v>
      </c>
      <c r="D58" s="6">
        <v>0</v>
      </c>
      <c r="E58">
        <v>0</v>
      </c>
      <c r="F58" s="6">
        <v>0</v>
      </c>
      <c r="G58">
        <v>0</v>
      </c>
      <c r="H58" s="6">
        <v>0</v>
      </c>
      <c r="I58">
        <v>0</v>
      </c>
      <c r="J58" s="6">
        <v>0</v>
      </c>
      <c r="K58">
        <v>0</v>
      </c>
      <c r="L58" s="6">
        <v>10018493</v>
      </c>
      <c r="M58" s="4">
        <v>2.5209999999999999</v>
      </c>
      <c r="N58" s="6">
        <v>0</v>
      </c>
      <c r="O58">
        <v>0</v>
      </c>
      <c r="P58" s="6">
        <v>0</v>
      </c>
      <c r="Q58">
        <v>0</v>
      </c>
      <c r="R58" s="6">
        <v>0</v>
      </c>
      <c r="S58">
        <v>0</v>
      </c>
      <c r="T58" s="6">
        <v>0</v>
      </c>
      <c r="U58">
        <v>0</v>
      </c>
      <c r="V58" s="6">
        <v>0</v>
      </c>
      <c r="W58">
        <v>0</v>
      </c>
      <c r="X58" s="6">
        <v>0</v>
      </c>
      <c r="Y58">
        <v>0</v>
      </c>
      <c r="Z58" s="6">
        <v>0</v>
      </c>
      <c r="AA58">
        <v>0</v>
      </c>
      <c r="AB58" s="6">
        <v>277369424.23000002</v>
      </c>
      <c r="AC58" s="4">
        <v>34.595700000000001</v>
      </c>
      <c r="AD58" s="6">
        <v>0</v>
      </c>
      <c r="AE58">
        <v>0</v>
      </c>
      <c r="AF58" s="6">
        <v>0</v>
      </c>
      <c r="AG58">
        <v>0</v>
      </c>
      <c r="AH58" s="6">
        <v>0</v>
      </c>
      <c r="AI58">
        <v>0</v>
      </c>
      <c r="AJ58" s="6">
        <v>0</v>
      </c>
      <c r="AK58">
        <v>0</v>
      </c>
      <c r="AL58" s="6">
        <v>0</v>
      </c>
      <c r="AM58">
        <v>0</v>
      </c>
      <c r="AN58" s="6">
        <v>0</v>
      </c>
      <c r="AO58">
        <v>0</v>
      </c>
      <c r="AP58" s="6">
        <v>0</v>
      </c>
      <c r="AQ58">
        <v>0</v>
      </c>
      <c r="AR58" s="6">
        <v>0</v>
      </c>
      <c r="AS58">
        <v>0</v>
      </c>
      <c r="AT58" s="6">
        <v>0</v>
      </c>
      <c r="AU58">
        <v>0</v>
      </c>
      <c r="AV58" s="6">
        <v>0</v>
      </c>
      <c r="AW58">
        <v>0</v>
      </c>
      <c r="AX58" s="6">
        <v>0</v>
      </c>
      <c r="AY58">
        <v>0</v>
      </c>
      <c r="AZ58" s="6">
        <v>37977608.159999996</v>
      </c>
      <c r="BA58" s="4">
        <v>5.8061999999999996</v>
      </c>
      <c r="BB58" s="6">
        <v>0</v>
      </c>
      <c r="BC58">
        <v>0</v>
      </c>
      <c r="BD58" s="6">
        <v>0</v>
      </c>
      <c r="BE58">
        <v>0</v>
      </c>
      <c r="BF58" s="6">
        <v>0</v>
      </c>
      <c r="BG58">
        <v>0</v>
      </c>
      <c r="BH58" s="6">
        <v>0</v>
      </c>
      <c r="BI58">
        <v>0</v>
      </c>
      <c r="BJ58" s="6">
        <v>0</v>
      </c>
      <c r="BK58">
        <v>0</v>
      </c>
      <c r="BL58" s="6">
        <v>9670000</v>
      </c>
      <c r="BM58" s="4">
        <v>2.7302</v>
      </c>
      <c r="BN58" s="6">
        <v>0</v>
      </c>
      <c r="BO58">
        <v>0</v>
      </c>
      <c r="BP58" s="6">
        <v>0</v>
      </c>
      <c r="BQ58">
        <v>0</v>
      </c>
      <c r="BR58" s="6">
        <v>0</v>
      </c>
      <c r="BS58" s="4">
        <v>0</v>
      </c>
      <c r="BT58" s="6">
        <v>0</v>
      </c>
      <c r="BU58">
        <v>0</v>
      </c>
      <c r="BV58" s="6">
        <v>0</v>
      </c>
      <c r="BW58">
        <v>0</v>
      </c>
      <c r="BX58" s="6">
        <v>0</v>
      </c>
      <c r="BY58">
        <v>0</v>
      </c>
      <c r="BZ58" s="6">
        <v>0</v>
      </c>
      <c r="CA58">
        <v>0</v>
      </c>
      <c r="CB58" s="6">
        <v>812948987.66999996</v>
      </c>
      <c r="CC58" s="4">
        <v>10.2972</v>
      </c>
      <c r="CD58" s="6">
        <v>0</v>
      </c>
      <c r="CE58">
        <v>0</v>
      </c>
      <c r="CF58" s="6">
        <v>0</v>
      </c>
      <c r="CG58">
        <v>0</v>
      </c>
      <c r="CH58" s="6">
        <v>7200337.4800000004</v>
      </c>
      <c r="CI58" s="4">
        <v>7.8132000000000001</v>
      </c>
      <c r="CJ58" s="6">
        <v>0</v>
      </c>
      <c r="CK58">
        <v>0</v>
      </c>
      <c r="CL58" s="6">
        <v>0</v>
      </c>
      <c r="CM58">
        <v>0</v>
      </c>
      <c r="CN58" s="6">
        <v>0</v>
      </c>
      <c r="CO58">
        <v>0</v>
      </c>
      <c r="CP58" s="6">
        <v>0</v>
      </c>
      <c r="CQ58">
        <v>0</v>
      </c>
      <c r="CR58" s="6">
        <v>0</v>
      </c>
      <c r="CS58">
        <v>0</v>
      </c>
      <c r="CT58" s="6">
        <v>0</v>
      </c>
      <c r="CU58" s="4">
        <v>0</v>
      </c>
      <c r="CV58" s="6">
        <v>0</v>
      </c>
      <c r="CW58">
        <v>0</v>
      </c>
      <c r="CX58" s="6">
        <v>7633000</v>
      </c>
      <c r="CY58" s="4">
        <v>1.0101</v>
      </c>
      <c r="CZ58" s="6">
        <v>0</v>
      </c>
      <c r="DA58">
        <v>0</v>
      </c>
      <c r="DB58" s="6">
        <v>0</v>
      </c>
      <c r="DC58">
        <v>0</v>
      </c>
      <c r="DD58" s="6">
        <v>0</v>
      </c>
      <c r="DE58">
        <v>0</v>
      </c>
      <c r="DF58" s="6">
        <v>0</v>
      </c>
      <c r="DG58">
        <v>0</v>
      </c>
      <c r="DH58" s="6">
        <v>0</v>
      </c>
      <c r="DI58">
        <v>0</v>
      </c>
      <c r="DJ58" s="6">
        <v>0</v>
      </c>
      <c r="DK58">
        <v>0</v>
      </c>
      <c r="DL58" s="6">
        <v>0</v>
      </c>
      <c r="DM58">
        <v>0</v>
      </c>
      <c r="DN58" s="6">
        <v>0</v>
      </c>
      <c r="DO58">
        <v>0</v>
      </c>
      <c r="DP58" s="6">
        <v>0</v>
      </c>
      <c r="DQ58">
        <v>0</v>
      </c>
      <c r="DR58" s="6">
        <v>45544373.619999997</v>
      </c>
      <c r="DS58" s="4">
        <v>11.057600000000001</v>
      </c>
      <c r="DT58" s="6">
        <v>0</v>
      </c>
      <c r="DU58">
        <v>0</v>
      </c>
      <c r="DV58" s="6">
        <v>0</v>
      </c>
      <c r="DW58">
        <v>0</v>
      </c>
      <c r="DX58" s="6">
        <v>0</v>
      </c>
      <c r="DY58">
        <v>0</v>
      </c>
      <c r="DZ58" s="6">
        <v>8094111</v>
      </c>
      <c r="EA58" s="4">
        <v>2.2654999999999998</v>
      </c>
      <c r="EB58" s="6">
        <v>0</v>
      </c>
      <c r="EC58">
        <v>0</v>
      </c>
      <c r="ED58" s="6">
        <v>0</v>
      </c>
      <c r="EE58">
        <v>0</v>
      </c>
      <c r="EF58" s="6">
        <v>0</v>
      </c>
      <c r="EG58">
        <v>0</v>
      </c>
      <c r="EH58" s="6">
        <v>0</v>
      </c>
      <c r="EI58">
        <v>0</v>
      </c>
      <c r="EJ58" s="6">
        <v>0</v>
      </c>
      <c r="EK58">
        <v>0</v>
      </c>
      <c r="EL58" s="6">
        <v>0</v>
      </c>
      <c r="EM58">
        <v>0</v>
      </c>
      <c r="EN58" s="6">
        <v>0</v>
      </c>
      <c r="EO58">
        <v>0</v>
      </c>
      <c r="EP58" s="6">
        <v>0</v>
      </c>
      <c r="EQ58">
        <v>0</v>
      </c>
      <c r="ER58" s="6">
        <v>0</v>
      </c>
      <c r="ES58">
        <v>0</v>
      </c>
      <c r="ET58" s="6">
        <v>0</v>
      </c>
      <c r="EU58">
        <v>0</v>
      </c>
      <c r="EV58" s="6">
        <v>121937827.26000001</v>
      </c>
      <c r="EW58" s="4">
        <v>7.3056000000000001</v>
      </c>
      <c r="EX58" s="6">
        <v>0</v>
      </c>
      <c r="EY58">
        <v>0</v>
      </c>
      <c r="EZ58" s="6">
        <v>0</v>
      </c>
      <c r="FA58">
        <v>0</v>
      </c>
      <c r="FB58" s="6">
        <v>0</v>
      </c>
      <c r="FC58">
        <v>0</v>
      </c>
      <c r="FD58" s="6">
        <v>0</v>
      </c>
      <c r="FE58">
        <v>0</v>
      </c>
      <c r="FF58" s="6">
        <v>10165514.310000001</v>
      </c>
      <c r="FG58" s="4">
        <v>5.3196000000000003</v>
      </c>
      <c r="FH58" s="6">
        <v>0</v>
      </c>
      <c r="FI58">
        <v>0</v>
      </c>
      <c r="FJ58" s="6">
        <v>0</v>
      </c>
      <c r="FK58">
        <v>0</v>
      </c>
      <c r="FL58" s="6">
        <v>0</v>
      </c>
      <c r="FM58">
        <v>0</v>
      </c>
    </row>
    <row r="59" spans="1:169">
      <c r="A59" t="s">
        <v>161</v>
      </c>
      <c r="B59" s="6">
        <v>474778179.42000002</v>
      </c>
      <c r="C59" s="4">
        <v>1.5336000000000001</v>
      </c>
      <c r="D59" s="6">
        <v>0</v>
      </c>
      <c r="E59">
        <v>0</v>
      </c>
      <c r="F59" s="6">
        <v>0</v>
      </c>
      <c r="G59">
        <v>0</v>
      </c>
      <c r="H59" s="6">
        <v>0</v>
      </c>
      <c r="I59">
        <v>0</v>
      </c>
      <c r="J59" s="6">
        <v>0</v>
      </c>
      <c r="K59">
        <v>0</v>
      </c>
      <c r="L59" s="6">
        <v>0</v>
      </c>
      <c r="M59">
        <v>0</v>
      </c>
      <c r="N59" s="6">
        <v>0</v>
      </c>
      <c r="O59">
        <v>0</v>
      </c>
      <c r="P59" s="6">
        <v>0</v>
      </c>
      <c r="Q59">
        <v>0</v>
      </c>
      <c r="R59" s="6">
        <v>0</v>
      </c>
      <c r="S59">
        <v>0</v>
      </c>
      <c r="T59" s="6">
        <v>0</v>
      </c>
      <c r="U59">
        <v>0</v>
      </c>
      <c r="V59" s="6">
        <v>0</v>
      </c>
      <c r="W59">
        <v>0</v>
      </c>
      <c r="X59" s="6">
        <v>0</v>
      </c>
      <c r="Y59">
        <v>0</v>
      </c>
      <c r="Z59" s="6">
        <v>0</v>
      </c>
      <c r="AA59">
        <v>0</v>
      </c>
      <c r="AB59" s="6">
        <v>127316164.45</v>
      </c>
      <c r="AC59" s="4">
        <v>15.879899999999999</v>
      </c>
      <c r="AD59" s="6">
        <v>0</v>
      </c>
      <c r="AE59">
        <v>0</v>
      </c>
      <c r="AF59" s="6">
        <v>183444698.97</v>
      </c>
      <c r="AG59" s="4">
        <v>12.329499999999999</v>
      </c>
      <c r="AH59" s="6">
        <v>0</v>
      </c>
      <c r="AI59">
        <v>0</v>
      </c>
      <c r="AJ59" s="6">
        <v>0</v>
      </c>
      <c r="AK59">
        <v>0</v>
      </c>
      <c r="AL59" s="6">
        <v>0</v>
      </c>
      <c r="AM59">
        <v>0</v>
      </c>
      <c r="AN59" s="6">
        <v>0</v>
      </c>
      <c r="AO59">
        <v>0</v>
      </c>
      <c r="AP59" s="6">
        <v>0</v>
      </c>
      <c r="AQ59">
        <v>0</v>
      </c>
      <c r="AR59" s="6">
        <v>0</v>
      </c>
      <c r="AS59">
        <v>0</v>
      </c>
      <c r="AT59" s="6">
        <v>0</v>
      </c>
      <c r="AU59">
        <v>0</v>
      </c>
      <c r="AV59" s="6">
        <v>0</v>
      </c>
      <c r="AW59">
        <v>0</v>
      </c>
      <c r="AX59" s="6">
        <v>0</v>
      </c>
      <c r="AY59">
        <v>0</v>
      </c>
      <c r="AZ59" s="6">
        <v>13040968.34</v>
      </c>
      <c r="BA59" s="4">
        <v>1.9938</v>
      </c>
      <c r="BB59" s="6">
        <v>0</v>
      </c>
      <c r="BC59">
        <v>0</v>
      </c>
      <c r="BD59" s="6">
        <v>0</v>
      </c>
      <c r="BE59">
        <v>0</v>
      </c>
      <c r="BF59" s="6">
        <v>0</v>
      </c>
      <c r="BG59">
        <v>0</v>
      </c>
      <c r="BH59" s="6">
        <v>0</v>
      </c>
      <c r="BI59">
        <v>0</v>
      </c>
      <c r="BJ59" s="6">
        <v>0</v>
      </c>
      <c r="BK59">
        <v>0</v>
      </c>
      <c r="BL59" s="6">
        <v>0</v>
      </c>
      <c r="BM59">
        <v>0</v>
      </c>
      <c r="BN59" s="6">
        <v>0</v>
      </c>
      <c r="BO59">
        <v>0</v>
      </c>
      <c r="BP59" s="6">
        <v>0</v>
      </c>
      <c r="BQ59">
        <v>0</v>
      </c>
      <c r="BR59" s="6">
        <v>0</v>
      </c>
      <c r="BS59">
        <v>0</v>
      </c>
      <c r="BT59" s="6">
        <v>0</v>
      </c>
      <c r="BU59">
        <v>0</v>
      </c>
      <c r="BV59" s="6">
        <v>0</v>
      </c>
      <c r="BW59">
        <v>0</v>
      </c>
      <c r="BX59" s="6">
        <v>0</v>
      </c>
      <c r="BY59">
        <v>0</v>
      </c>
      <c r="BZ59" s="6">
        <v>0</v>
      </c>
      <c r="CA59">
        <v>0</v>
      </c>
      <c r="CB59" s="6">
        <v>0</v>
      </c>
      <c r="CC59">
        <v>0</v>
      </c>
      <c r="CD59" s="6">
        <v>0</v>
      </c>
      <c r="CE59">
        <v>0</v>
      </c>
      <c r="CF59" s="6">
        <v>0</v>
      </c>
      <c r="CG59">
        <v>0</v>
      </c>
      <c r="CH59" s="6">
        <v>0</v>
      </c>
      <c r="CI59">
        <v>0</v>
      </c>
      <c r="CJ59" s="6">
        <v>0</v>
      </c>
      <c r="CK59">
        <v>0</v>
      </c>
      <c r="CL59" s="6">
        <v>0</v>
      </c>
      <c r="CM59">
        <v>0</v>
      </c>
      <c r="CN59" s="6">
        <v>0</v>
      </c>
      <c r="CO59">
        <v>0</v>
      </c>
      <c r="CP59" s="6">
        <v>0</v>
      </c>
      <c r="CQ59">
        <v>0</v>
      </c>
      <c r="CR59" s="6">
        <v>0</v>
      </c>
      <c r="CS59">
        <v>0</v>
      </c>
      <c r="CT59" s="6">
        <v>0</v>
      </c>
      <c r="CU59">
        <v>0</v>
      </c>
      <c r="CV59" s="6">
        <v>0</v>
      </c>
      <c r="CW59">
        <v>0</v>
      </c>
      <c r="CX59" s="6">
        <v>0</v>
      </c>
      <c r="CY59">
        <v>0</v>
      </c>
      <c r="CZ59" s="6">
        <v>0</v>
      </c>
      <c r="DA59">
        <v>0</v>
      </c>
      <c r="DB59" s="6">
        <v>0</v>
      </c>
      <c r="DC59">
        <v>0</v>
      </c>
      <c r="DD59" s="6">
        <v>0</v>
      </c>
      <c r="DE59">
        <v>0</v>
      </c>
      <c r="DF59" s="6">
        <v>0</v>
      </c>
      <c r="DG59">
        <v>0</v>
      </c>
      <c r="DH59" s="6">
        <v>0</v>
      </c>
      <c r="DI59">
        <v>0</v>
      </c>
      <c r="DJ59" s="6">
        <v>4037221.7</v>
      </c>
      <c r="DK59" s="4">
        <v>25.315100000000001</v>
      </c>
      <c r="DL59" s="6">
        <v>0</v>
      </c>
      <c r="DM59">
        <v>0</v>
      </c>
      <c r="DN59" s="6">
        <v>0</v>
      </c>
      <c r="DO59">
        <v>0</v>
      </c>
      <c r="DP59" s="6">
        <v>0</v>
      </c>
      <c r="DQ59">
        <v>0</v>
      </c>
      <c r="DR59" s="6">
        <v>0</v>
      </c>
      <c r="DS59">
        <v>0</v>
      </c>
      <c r="DT59" s="6">
        <v>0</v>
      </c>
      <c r="DU59">
        <v>0</v>
      </c>
      <c r="DV59" s="6">
        <v>0</v>
      </c>
      <c r="DW59">
        <v>0</v>
      </c>
      <c r="DX59" s="6">
        <v>0</v>
      </c>
      <c r="DY59">
        <v>0</v>
      </c>
      <c r="DZ59" s="6">
        <v>999993</v>
      </c>
      <c r="EA59" s="4">
        <v>0.27989999999999998</v>
      </c>
      <c r="EB59" s="6">
        <v>0</v>
      </c>
      <c r="EC59">
        <v>0</v>
      </c>
      <c r="ED59" s="6">
        <v>0</v>
      </c>
      <c r="EE59">
        <v>0</v>
      </c>
      <c r="EF59" s="6">
        <v>0</v>
      </c>
      <c r="EG59">
        <v>0</v>
      </c>
      <c r="EH59" s="6">
        <v>0</v>
      </c>
      <c r="EI59">
        <v>0</v>
      </c>
      <c r="EJ59" s="6">
        <v>0</v>
      </c>
      <c r="EK59">
        <v>0</v>
      </c>
      <c r="EL59" s="6">
        <v>0</v>
      </c>
      <c r="EM59">
        <v>0</v>
      </c>
      <c r="EN59" s="6">
        <v>0</v>
      </c>
      <c r="EO59">
        <v>0</v>
      </c>
      <c r="EP59" s="6">
        <v>0</v>
      </c>
      <c r="EQ59">
        <v>0</v>
      </c>
      <c r="ER59" s="6">
        <v>0</v>
      </c>
      <c r="ES59">
        <v>0</v>
      </c>
      <c r="ET59" s="6">
        <v>0</v>
      </c>
      <c r="EU59">
        <v>0</v>
      </c>
      <c r="EV59" s="6">
        <v>145939132.96000001</v>
      </c>
      <c r="EW59" s="4">
        <v>8.7434999999999992</v>
      </c>
      <c r="EX59" s="6">
        <v>0</v>
      </c>
      <c r="EY59">
        <v>0</v>
      </c>
      <c r="EZ59" s="6">
        <v>0</v>
      </c>
      <c r="FA59">
        <v>0</v>
      </c>
      <c r="FB59" s="6">
        <v>0</v>
      </c>
      <c r="FC59">
        <v>0</v>
      </c>
      <c r="FD59" s="6">
        <v>0</v>
      </c>
      <c r="FE59">
        <v>0</v>
      </c>
      <c r="FF59" s="6">
        <v>0</v>
      </c>
      <c r="FG59">
        <v>0</v>
      </c>
      <c r="FH59" s="6">
        <v>0</v>
      </c>
      <c r="FI59">
        <v>0</v>
      </c>
      <c r="FJ59" s="6">
        <v>0</v>
      </c>
      <c r="FK59">
        <v>0</v>
      </c>
      <c r="FL59" s="6">
        <v>0</v>
      </c>
      <c r="FM59">
        <v>0</v>
      </c>
    </row>
    <row r="60" spans="1:169">
      <c r="A60" t="s">
        <v>162</v>
      </c>
      <c r="B60" s="6">
        <v>848204059.57000005</v>
      </c>
      <c r="C60" s="4">
        <v>2.7397999999999998</v>
      </c>
      <c r="D60" s="6">
        <v>0</v>
      </c>
      <c r="E60">
        <v>0</v>
      </c>
      <c r="F60" s="6">
        <v>0</v>
      </c>
      <c r="G60">
        <v>0</v>
      </c>
      <c r="H60" s="6">
        <v>0</v>
      </c>
      <c r="I60">
        <v>0</v>
      </c>
      <c r="J60" s="6">
        <v>0</v>
      </c>
      <c r="K60">
        <v>0</v>
      </c>
      <c r="L60" s="6">
        <v>15275748.279999999</v>
      </c>
      <c r="M60" s="4">
        <v>3.8439000000000001</v>
      </c>
      <c r="N60" s="6">
        <v>0</v>
      </c>
      <c r="O60">
        <v>0</v>
      </c>
      <c r="P60" s="6">
        <v>0</v>
      </c>
      <c r="Q60">
        <v>0</v>
      </c>
      <c r="R60" s="6">
        <v>0</v>
      </c>
      <c r="S60">
        <v>0</v>
      </c>
      <c r="T60" s="6">
        <v>0</v>
      </c>
      <c r="U60">
        <v>0</v>
      </c>
      <c r="V60" s="6">
        <v>0</v>
      </c>
      <c r="W60">
        <v>0</v>
      </c>
      <c r="X60" s="6">
        <v>0</v>
      </c>
      <c r="Y60">
        <v>0</v>
      </c>
      <c r="Z60" s="6">
        <v>0</v>
      </c>
      <c r="AA60">
        <v>0</v>
      </c>
      <c r="AB60" s="6">
        <v>192324633.49000001</v>
      </c>
      <c r="AC60" s="4">
        <v>23.988199999999999</v>
      </c>
      <c r="AD60" s="6">
        <v>0</v>
      </c>
      <c r="AE60">
        <v>0</v>
      </c>
      <c r="AF60" s="6">
        <v>431929218.63999999</v>
      </c>
      <c r="AG60" s="4">
        <v>29.0304</v>
      </c>
      <c r="AH60" s="6">
        <v>0</v>
      </c>
      <c r="AI60">
        <v>0</v>
      </c>
      <c r="AJ60" s="6">
        <v>0</v>
      </c>
      <c r="AK60">
        <v>0</v>
      </c>
      <c r="AL60" s="6">
        <v>0</v>
      </c>
      <c r="AM60">
        <v>0</v>
      </c>
      <c r="AN60" s="6">
        <v>0</v>
      </c>
      <c r="AO60">
        <v>0</v>
      </c>
      <c r="AP60" s="6">
        <v>0</v>
      </c>
      <c r="AQ60">
        <v>0</v>
      </c>
      <c r="AR60" s="6">
        <v>0</v>
      </c>
      <c r="AS60">
        <v>0</v>
      </c>
      <c r="AT60" s="6">
        <v>0</v>
      </c>
      <c r="AU60">
        <v>0</v>
      </c>
      <c r="AV60" s="6">
        <v>0</v>
      </c>
      <c r="AW60">
        <v>0</v>
      </c>
      <c r="AX60" s="6">
        <v>0</v>
      </c>
      <c r="AY60">
        <v>0</v>
      </c>
      <c r="AZ60" s="6">
        <v>37446612.829999998</v>
      </c>
      <c r="BA60" s="4">
        <v>5.7249999999999996</v>
      </c>
      <c r="BB60" s="6">
        <v>0</v>
      </c>
      <c r="BC60">
        <v>0</v>
      </c>
      <c r="BD60" s="6">
        <v>0</v>
      </c>
      <c r="BE60">
        <v>0</v>
      </c>
      <c r="BF60" s="6">
        <v>0</v>
      </c>
      <c r="BG60">
        <v>0</v>
      </c>
      <c r="BH60" s="6">
        <v>0</v>
      </c>
      <c r="BI60">
        <v>0</v>
      </c>
      <c r="BJ60" s="6">
        <v>0</v>
      </c>
      <c r="BK60">
        <v>0</v>
      </c>
      <c r="BL60" s="6">
        <v>0</v>
      </c>
      <c r="BM60">
        <v>0</v>
      </c>
      <c r="BN60" s="6">
        <v>0</v>
      </c>
      <c r="BO60">
        <v>0</v>
      </c>
      <c r="BP60" s="6">
        <v>0</v>
      </c>
      <c r="BQ60">
        <v>0</v>
      </c>
      <c r="BR60" s="6">
        <v>0</v>
      </c>
      <c r="BS60">
        <v>0</v>
      </c>
      <c r="BT60" s="6">
        <v>0</v>
      </c>
      <c r="BU60">
        <v>0</v>
      </c>
      <c r="BV60" s="6">
        <v>0</v>
      </c>
      <c r="BW60">
        <v>0</v>
      </c>
      <c r="BX60" s="6">
        <v>0</v>
      </c>
      <c r="BY60">
        <v>0</v>
      </c>
      <c r="BZ60" s="6">
        <v>0</v>
      </c>
      <c r="CA60">
        <v>0</v>
      </c>
      <c r="CB60" s="6">
        <v>12359790.34</v>
      </c>
      <c r="CC60" s="4">
        <v>0.15659999999999999</v>
      </c>
      <c r="CD60" s="6">
        <v>0</v>
      </c>
      <c r="CE60">
        <v>0</v>
      </c>
      <c r="CF60" s="6">
        <v>0</v>
      </c>
      <c r="CG60">
        <v>0</v>
      </c>
      <c r="CH60" s="6">
        <v>0</v>
      </c>
      <c r="CI60">
        <v>0</v>
      </c>
      <c r="CJ60" s="6">
        <v>0</v>
      </c>
      <c r="CK60">
        <v>0</v>
      </c>
      <c r="CL60" s="6">
        <v>0</v>
      </c>
      <c r="CM60">
        <v>0</v>
      </c>
      <c r="CN60" s="6">
        <v>0</v>
      </c>
      <c r="CO60">
        <v>0</v>
      </c>
      <c r="CP60" s="6">
        <v>0</v>
      </c>
      <c r="CQ60">
        <v>0</v>
      </c>
      <c r="CR60" s="6">
        <v>0</v>
      </c>
      <c r="CS60">
        <v>0</v>
      </c>
      <c r="CT60" s="6">
        <v>0</v>
      </c>
      <c r="CU60">
        <v>0</v>
      </c>
      <c r="CV60" s="6">
        <v>0</v>
      </c>
      <c r="CW60">
        <v>0</v>
      </c>
      <c r="CX60" s="6">
        <v>0</v>
      </c>
      <c r="CY60">
        <v>0</v>
      </c>
      <c r="CZ60" s="6">
        <v>0</v>
      </c>
      <c r="DA60">
        <v>0</v>
      </c>
      <c r="DB60" s="6">
        <v>0</v>
      </c>
      <c r="DC60">
        <v>0</v>
      </c>
      <c r="DD60" s="6">
        <v>0</v>
      </c>
      <c r="DE60">
        <v>0</v>
      </c>
      <c r="DF60" s="6">
        <v>0</v>
      </c>
      <c r="DG60">
        <v>0</v>
      </c>
      <c r="DH60" s="6">
        <v>0</v>
      </c>
      <c r="DI60">
        <v>0</v>
      </c>
      <c r="DJ60" s="6">
        <v>6043392.0099999998</v>
      </c>
      <c r="DK60" s="4">
        <v>37.894599999999997</v>
      </c>
      <c r="DL60" s="6">
        <v>0</v>
      </c>
      <c r="DM60">
        <v>0</v>
      </c>
      <c r="DN60" s="6">
        <v>0</v>
      </c>
      <c r="DO60">
        <v>0</v>
      </c>
      <c r="DP60" s="6">
        <v>0</v>
      </c>
      <c r="DQ60">
        <v>0</v>
      </c>
      <c r="DR60" s="6">
        <v>0</v>
      </c>
      <c r="DS60">
        <v>0</v>
      </c>
      <c r="DT60" s="6">
        <v>0</v>
      </c>
      <c r="DU60">
        <v>0</v>
      </c>
      <c r="DV60" s="6">
        <v>0</v>
      </c>
      <c r="DW60">
        <v>0</v>
      </c>
      <c r="DX60" s="6">
        <v>3390695.71</v>
      </c>
      <c r="DY60" s="4">
        <v>3.0566</v>
      </c>
      <c r="DZ60" s="6">
        <v>9047232</v>
      </c>
      <c r="EA60" s="4">
        <v>2.5323000000000002</v>
      </c>
      <c r="EB60" s="6">
        <v>0</v>
      </c>
      <c r="EC60">
        <v>0</v>
      </c>
      <c r="ED60" s="6">
        <v>0</v>
      </c>
      <c r="EE60">
        <v>0</v>
      </c>
      <c r="EF60" s="6">
        <v>0</v>
      </c>
      <c r="EG60">
        <v>0</v>
      </c>
      <c r="EH60" s="6">
        <v>0</v>
      </c>
      <c r="EI60">
        <v>0</v>
      </c>
      <c r="EJ60" s="6">
        <v>0</v>
      </c>
      <c r="EK60">
        <v>0</v>
      </c>
      <c r="EL60" s="6">
        <v>0</v>
      </c>
      <c r="EM60">
        <v>0</v>
      </c>
      <c r="EN60" s="6">
        <v>0</v>
      </c>
      <c r="EO60">
        <v>0</v>
      </c>
      <c r="EP60" s="6">
        <v>0</v>
      </c>
      <c r="EQ60">
        <v>0</v>
      </c>
      <c r="ER60" s="6">
        <v>0</v>
      </c>
      <c r="ES60">
        <v>0</v>
      </c>
      <c r="ET60" s="6">
        <v>0</v>
      </c>
      <c r="EU60">
        <v>0</v>
      </c>
      <c r="EV60" s="6">
        <v>140386736.27000001</v>
      </c>
      <c r="EW60" s="4">
        <v>8.4108999999999998</v>
      </c>
      <c r="EX60" s="6">
        <v>0</v>
      </c>
      <c r="EY60">
        <v>0</v>
      </c>
      <c r="EZ60" s="6">
        <v>0</v>
      </c>
      <c r="FA60">
        <v>0</v>
      </c>
      <c r="FB60" s="6">
        <v>0</v>
      </c>
      <c r="FC60">
        <v>0</v>
      </c>
      <c r="FD60" s="6">
        <v>0</v>
      </c>
      <c r="FE60">
        <v>0</v>
      </c>
      <c r="FF60" s="6">
        <v>0</v>
      </c>
      <c r="FG60">
        <v>0</v>
      </c>
      <c r="FH60" s="6">
        <v>0</v>
      </c>
      <c r="FI60">
        <v>0</v>
      </c>
      <c r="FJ60" s="6">
        <v>0</v>
      </c>
      <c r="FK60">
        <v>0</v>
      </c>
      <c r="FL60" s="6">
        <v>0</v>
      </c>
      <c r="FM60">
        <v>0</v>
      </c>
    </row>
    <row r="61" spans="1:169">
      <c r="A61" t="s">
        <v>163</v>
      </c>
      <c r="B61" s="6">
        <v>330800182.38999999</v>
      </c>
      <c r="C61" s="4">
        <v>1.0685</v>
      </c>
      <c r="D61" s="6">
        <v>0</v>
      </c>
      <c r="E61">
        <v>0</v>
      </c>
      <c r="F61" s="6">
        <v>0</v>
      </c>
      <c r="G61">
        <v>0</v>
      </c>
      <c r="H61" s="6">
        <v>0</v>
      </c>
      <c r="I61">
        <v>0</v>
      </c>
      <c r="J61" s="6">
        <v>0</v>
      </c>
      <c r="K61">
        <v>0</v>
      </c>
      <c r="L61" s="6">
        <v>0</v>
      </c>
      <c r="M61">
        <v>0</v>
      </c>
      <c r="N61" s="6">
        <v>0</v>
      </c>
      <c r="O61">
        <v>0</v>
      </c>
      <c r="P61" s="6">
        <v>0</v>
      </c>
      <c r="Q61">
        <v>0</v>
      </c>
      <c r="R61" s="6">
        <v>0</v>
      </c>
      <c r="S61">
        <v>0</v>
      </c>
      <c r="T61" s="6">
        <v>0</v>
      </c>
      <c r="U61">
        <v>0</v>
      </c>
      <c r="V61" s="6">
        <v>0</v>
      </c>
      <c r="W61">
        <v>0</v>
      </c>
      <c r="X61" s="6">
        <v>0</v>
      </c>
      <c r="Y61">
        <v>0</v>
      </c>
      <c r="Z61" s="6">
        <v>0</v>
      </c>
      <c r="AA61">
        <v>0</v>
      </c>
      <c r="AB61" s="6">
        <v>63230838.5</v>
      </c>
      <c r="AC61" s="4">
        <v>7.8865999999999996</v>
      </c>
      <c r="AD61" s="6">
        <v>0</v>
      </c>
      <c r="AE61">
        <v>0</v>
      </c>
      <c r="AF61" s="6">
        <v>188538458.68000001</v>
      </c>
      <c r="AG61" s="4">
        <v>12.671900000000001</v>
      </c>
      <c r="AH61" s="6">
        <v>0</v>
      </c>
      <c r="AI61">
        <v>0</v>
      </c>
      <c r="AJ61" s="6">
        <v>0</v>
      </c>
      <c r="AK61">
        <v>0</v>
      </c>
      <c r="AL61" s="6">
        <v>0</v>
      </c>
      <c r="AM61">
        <v>0</v>
      </c>
      <c r="AN61" s="6">
        <v>0</v>
      </c>
      <c r="AO61">
        <v>0</v>
      </c>
      <c r="AP61" s="6">
        <v>0</v>
      </c>
      <c r="AQ61">
        <v>0</v>
      </c>
      <c r="AR61" s="6">
        <v>4581151.09</v>
      </c>
      <c r="AS61" s="4">
        <v>0.32540000000000002</v>
      </c>
      <c r="AT61" s="6">
        <v>18417111.710000001</v>
      </c>
      <c r="AU61" s="4">
        <v>1.3428</v>
      </c>
      <c r="AV61" s="6">
        <v>0</v>
      </c>
      <c r="AW61">
        <v>0</v>
      </c>
      <c r="AX61" s="6">
        <v>0</v>
      </c>
      <c r="AY61">
        <v>0</v>
      </c>
      <c r="AZ61" s="6">
        <v>5868024.9800000004</v>
      </c>
      <c r="BA61" s="4">
        <v>0.89710000000000001</v>
      </c>
      <c r="BB61" s="6">
        <v>0</v>
      </c>
      <c r="BC61">
        <v>0</v>
      </c>
      <c r="BD61" s="6">
        <v>0</v>
      </c>
      <c r="BE61">
        <v>0</v>
      </c>
      <c r="BF61" s="6">
        <v>0</v>
      </c>
      <c r="BG61">
        <v>0</v>
      </c>
      <c r="BH61" s="6">
        <v>0</v>
      </c>
      <c r="BI61">
        <v>0</v>
      </c>
      <c r="BJ61" s="6">
        <v>0</v>
      </c>
      <c r="BK61">
        <v>0</v>
      </c>
      <c r="BL61" s="6">
        <v>0</v>
      </c>
      <c r="BM61">
        <v>0</v>
      </c>
      <c r="BN61" s="6">
        <v>0</v>
      </c>
      <c r="BO61">
        <v>0</v>
      </c>
      <c r="BP61" s="6">
        <v>0</v>
      </c>
      <c r="BQ61">
        <v>0</v>
      </c>
      <c r="BR61" s="6">
        <v>0</v>
      </c>
      <c r="BS61">
        <v>0</v>
      </c>
      <c r="BT61" s="6">
        <v>0</v>
      </c>
      <c r="BU61">
        <v>0</v>
      </c>
      <c r="BV61" s="6">
        <v>0</v>
      </c>
      <c r="BW61">
        <v>0</v>
      </c>
      <c r="BX61" s="6">
        <v>0</v>
      </c>
      <c r="BY61">
        <v>0</v>
      </c>
      <c r="BZ61" s="6">
        <v>0</v>
      </c>
      <c r="CA61">
        <v>0</v>
      </c>
      <c r="CB61" s="6">
        <v>2614598.5</v>
      </c>
      <c r="CC61" s="4">
        <v>3.3099999999999997E-2</v>
      </c>
      <c r="CD61" s="6">
        <v>0</v>
      </c>
      <c r="CE61">
        <v>0</v>
      </c>
      <c r="CF61" s="6">
        <v>0</v>
      </c>
      <c r="CG61">
        <v>0</v>
      </c>
      <c r="CH61" s="6">
        <v>0</v>
      </c>
      <c r="CI61">
        <v>0</v>
      </c>
      <c r="CJ61" s="6">
        <v>0</v>
      </c>
      <c r="CK61">
        <v>0</v>
      </c>
      <c r="CL61" s="6">
        <v>0</v>
      </c>
      <c r="CM61">
        <v>0</v>
      </c>
      <c r="CN61" s="6">
        <v>0</v>
      </c>
      <c r="CO61">
        <v>0</v>
      </c>
      <c r="CP61" s="6">
        <v>0</v>
      </c>
      <c r="CQ61">
        <v>0</v>
      </c>
      <c r="CR61" s="6">
        <v>0</v>
      </c>
      <c r="CS61">
        <v>0</v>
      </c>
      <c r="CT61" s="6">
        <v>0</v>
      </c>
      <c r="CU61">
        <v>0</v>
      </c>
      <c r="CV61" s="6">
        <v>0</v>
      </c>
      <c r="CW61">
        <v>0</v>
      </c>
      <c r="CX61" s="6">
        <v>0</v>
      </c>
      <c r="CY61">
        <v>0</v>
      </c>
      <c r="CZ61" s="6">
        <v>0</v>
      </c>
      <c r="DA61">
        <v>0</v>
      </c>
      <c r="DB61" s="6">
        <v>0</v>
      </c>
      <c r="DC61">
        <v>0</v>
      </c>
      <c r="DD61" s="6">
        <v>0</v>
      </c>
      <c r="DE61">
        <v>0</v>
      </c>
      <c r="DF61" s="6">
        <v>0</v>
      </c>
      <c r="DG61">
        <v>0</v>
      </c>
      <c r="DH61" s="6">
        <v>0</v>
      </c>
      <c r="DI61">
        <v>0</v>
      </c>
      <c r="DJ61" s="6">
        <v>1061106.45</v>
      </c>
      <c r="DK61" s="4">
        <v>6.6536</v>
      </c>
      <c r="DL61" s="6">
        <v>0</v>
      </c>
      <c r="DM61">
        <v>0</v>
      </c>
      <c r="DN61" s="6">
        <v>0</v>
      </c>
      <c r="DO61">
        <v>0</v>
      </c>
      <c r="DP61" s="6">
        <v>0</v>
      </c>
      <c r="DQ61">
        <v>0</v>
      </c>
      <c r="DR61" s="6">
        <v>0</v>
      </c>
      <c r="DS61">
        <v>0</v>
      </c>
      <c r="DT61" s="6">
        <v>0</v>
      </c>
      <c r="DU61">
        <v>0</v>
      </c>
      <c r="DV61" s="6">
        <v>0</v>
      </c>
      <c r="DW61">
        <v>0</v>
      </c>
      <c r="DX61" s="6">
        <v>0</v>
      </c>
      <c r="DY61">
        <v>0</v>
      </c>
      <c r="DZ61" s="6">
        <v>15193122</v>
      </c>
      <c r="EA61" s="4">
        <v>4.2526000000000002</v>
      </c>
      <c r="EB61" s="6">
        <v>0</v>
      </c>
      <c r="EC61">
        <v>0</v>
      </c>
      <c r="ED61" s="6">
        <v>0</v>
      </c>
      <c r="EE61">
        <v>0</v>
      </c>
      <c r="EF61" s="6">
        <v>0</v>
      </c>
      <c r="EG61">
        <v>0</v>
      </c>
      <c r="EH61" s="6">
        <v>0</v>
      </c>
      <c r="EI61">
        <v>0</v>
      </c>
      <c r="EJ61" s="6">
        <v>0</v>
      </c>
      <c r="EK61">
        <v>0</v>
      </c>
      <c r="EL61" s="6">
        <v>0</v>
      </c>
      <c r="EM61">
        <v>0</v>
      </c>
      <c r="EN61" s="6">
        <v>0</v>
      </c>
      <c r="EO61">
        <v>0</v>
      </c>
      <c r="EP61" s="6">
        <v>0</v>
      </c>
      <c r="EQ61">
        <v>0</v>
      </c>
      <c r="ER61" s="6">
        <v>0</v>
      </c>
      <c r="ES61">
        <v>0</v>
      </c>
      <c r="ET61" s="6">
        <v>0</v>
      </c>
      <c r="EU61">
        <v>0</v>
      </c>
      <c r="EV61" s="6">
        <v>31295770.48</v>
      </c>
      <c r="EW61" s="4">
        <v>1.875</v>
      </c>
      <c r="EX61" s="6">
        <v>0</v>
      </c>
      <c r="EY61">
        <v>0</v>
      </c>
      <c r="EZ61" s="6">
        <v>0</v>
      </c>
      <c r="FA61">
        <v>0</v>
      </c>
      <c r="FB61" s="6">
        <v>0</v>
      </c>
      <c r="FC61">
        <v>0</v>
      </c>
      <c r="FD61" s="6">
        <v>0</v>
      </c>
      <c r="FE61">
        <v>0</v>
      </c>
      <c r="FF61" s="6">
        <v>0</v>
      </c>
      <c r="FG61">
        <v>0</v>
      </c>
      <c r="FH61" s="6">
        <v>0</v>
      </c>
      <c r="FI61">
        <v>0</v>
      </c>
      <c r="FJ61" s="6">
        <v>0</v>
      </c>
      <c r="FK61">
        <v>0</v>
      </c>
      <c r="FL61" s="6">
        <v>0</v>
      </c>
      <c r="FM61">
        <v>0</v>
      </c>
    </row>
    <row r="62" spans="1:169">
      <c r="A62" t="s">
        <v>164</v>
      </c>
      <c r="B62" s="6">
        <v>499617144.37</v>
      </c>
      <c r="C62" s="4">
        <v>1.6137999999999999</v>
      </c>
      <c r="D62" s="6">
        <v>11300374.539999999</v>
      </c>
      <c r="E62" s="4">
        <v>3.8258999999999999</v>
      </c>
      <c r="F62" s="6">
        <v>0</v>
      </c>
      <c r="G62">
        <v>0</v>
      </c>
      <c r="H62" s="6">
        <v>0</v>
      </c>
      <c r="I62">
        <v>0</v>
      </c>
      <c r="J62" s="6">
        <v>0</v>
      </c>
      <c r="K62">
        <v>0</v>
      </c>
      <c r="L62" s="6">
        <v>15212454</v>
      </c>
      <c r="M62" s="4">
        <v>3.8279000000000001</v>
      </c>
      <c r="N62" s="6">
        <v>0</v>
      </c>
      <c r="O62">
        <v>0</v>
      </c>
      <c r="P62" s="6">
        <v>0</v>
      </c>
      <c r="Q62">
        <v>0</v>
      </c>
      <c r="R62" s="6">
        <v>0</v>
      </c>
      <c r="S62">
        <v>0</v>
      </c>
      <c r="T62" s="6">
        <v>0</v>
      </c>
      <c r="U62">
        <v>0</v>
      </c>
      <c r="V62" s="6">
        <v>0</v>
      </c>
      <c r="W62">
        <v>0</v>
      </c>
      <c r="X62" s="6">
        <v>0</v>
      </c>
      <c r="Y62">
        <v>0</v>
      </c>
      <c r="Z62" s="6">
        <v>0</v>
      </c>
      <c r="AA62">
        <v>0</v>
      </c>
      <c r="AB62" s="6">
        <v>6016326.21</v>
      </c>
      <c r="AC62" s="4">
        <v>0.75039999999999996</v>
      </c>
      <c r="AD62" s="6">
        <v>0</v>
      </c>
      <c r="AE62">
        <v>0</v>
      </c>
      <c r="AF62" s="6">
        <v>90769822.849999994</v>
      </c>
      <c r="AG62" s="4">
        <v>6.1006999999999998</v>
      </c>
      <c r="AH62" s="6">
        <v>0</v>
      </c>
      <c r="AI62">
        <v>0</v>
      </c>
      <c r="AJ62" s="6">
        <v>0</v>
      </c>
      <c r="AK62">
        <v>0</v>
      </c>
      <c r="AL62" s="6">
        <v>0</v>
      </c>
      <c r="AM62">
        <v>0</v>
      </c>
      <c r="AN62" s="6">
        <v>0</v>
      </c>
      <c r="AO62">
        <v>0</v>
      </c>
      <c r="AP62" s="6">
        <v>0</v>
      </c>
      <c r="AQ62">
        <v>0</v>
      </c>
      <c r="AR62" s="6">
        <v>42201693.770000003</v>
      </c>
      <c r="AS62" s="4">
        <v>2.9977</v>
      </c>
      <c r="AT62" s="6">
        <v>114307866.44</v>
      </c>
      <c r="AU62" s="4">
        <v>8.3344000000000005</v>
      </c>
      <c r="AV62" s="6">
        <v>0</v>
      </c>
      <c r="AW62">
        <v>0</v>
      </c>
      <c r="AX62" s="6">
        <v>0</v>
      </c>
      <c r="AY62">
        <v>0</v>
      </c>
      <c r="AZ62" s="6">
        <v>45898800.579999998</v>
      </c>
      <c r="BA62" s="4">
        <v>7.0171999999999999</v>
      </c>
      <c r="BB62" s="6">
        <v>0</v>
      </c>
      <c r="BC62">
        <v>0</v>
      </c>
      <c r="BD62" s="6">
        <v>0</v>
      </c>
      <c r="BE62">
        <v>0</v>
      </c>
      <c r="BF62" s="6">
        <v>0</v>
      </c>
      <c r="BG62">
        <v>0</v>
      </c>
      <c r="BH62" s="6">
        <v>0</v>
      </c>
      <c r="BI62">
        <v>0</v>
      </c>
      <c r="BJ62" s="6">
        <v>0</v>
      </c>
      <c r="BK62">
        <v>0</v>
      </c>
      <c r="BL62" s="6">
        <v>0</v>
      </c>
      <c r="BM62">
        <v>0</v>
      </c>
      <c r="BN62" s="6">
        <v>0</v>
      </c>
      <c r="BO62">
        <v>0</v>
      </c>
      <c r="BP62" s="6">
        <v>0</v>
      </c>
      <c r="BQ62">
        <v>0</v>
      </c>
      <c r="BR62" s="6">
        <v>0</v>
      </c>
      <c r="BS62">
        <v>0</v>
      </c>
      <c r="BT62" s="6">
        <v>0</v>
      </c>
      <c r="BU62">
        <v>0</v>
      </c>
      <c r="BV62" s="6">
        <v>0</v>
      </c>
      <c r="BW62">
        <v>0</v>
      </c>
      <c r="BX62" s="6">
        <v>0</v>
      </c>
      <c r="BY62">
        <v>0</v>
      </c>
      <c r="BZ62" s="6">
        <v>0</v>
      </c>
      <c r="CA62">
        <v>0</v>
      </c>
      <c r="CB62" s="6">
        <v>147298701.93000001</v>
      </c>
      <c r="CC62" s="4">
        <v>1.8656999999999999</v>
      </c>
      <c r="CD62" s="6">
        <v>0</v>
      </c>
      <c r="CE62">
        <v>0</v>
      </c>
      <c r="CF62" s="6">
        <v>0</v>
      </c>
      <c r="CG62">
        <v>0</v>
      </c>
      <c r="CH62" s="6">
        <v>0</v>
      </c>
      <c r="CI62">
        <v>0</v>
      </c>
      <c r="CJ62" s="6">
        <v>0</v>
      </c>
      <c r="CK62">
        <v>0</v>
      </c>
      <c r="CL62" s="6">
        <v>0</v>
      </c>
      <c r="CM62">
        <v>0</v>
      </c>
      <c r="CN62" s="6">
        <v>0</v>
      </c>
      <c r="CO62">
        <v>0</v>
      </c>
      <c r="CP62" s="6">
        <v>4294411</v>
      </c>
      <c r="CQ62" s="4">
        <v>0.92059999999999997</v>
      </c>
      <c r="CR62" s="6">
        <v>0</v>
      </c>
      <c r="CS62">
        <v>0</v>
      </c>
      <c r="CT62" s="6">
        <v>0</v>
      </c>
      <c r="CU62">
        <v>0</v>
      </c>
      <c r="CV62" s="6">
        <v>0</v>
      </c>
      <c r="CW62">
        <v>0</v>
      </c>
      <c r="CX62" s="6">
        <v>0</v>
      </c>
      <c r="CY62">
        <v>0</v>
      </c>
      <c r="CZ62" s="6">
        <v>0</v>
      </c>
      <c r="DA62">
        <v>0</v>
      </c>
      <c r="DB62" s="6">
        <v>0</v>
      </c>
      <c r="DC62">
        <v>0</v>
      </c>
      <c r="DD62" s="6">
        <v>0</v>
      </c>
      <c r="DE62">
        <v>0</v>
      </c>
      <c r="DF62" s="6">
        <v>0</v>
      </c>
      <c r="DG62">
        <v>0</v>
      </c>
      <c r="DH62" s="6">
        <v>0</v>
      </c>
      <c r="DI62">
        <v>0</v>
      </c>
      <c r="DJ62" s="6">
        <v>867048.14</v>
      </c>
      <c r="DK62" s="4">
        <v>5.4367999999999999</v>
      </c>
      <c r="DL62" s="6">
        <v>0</v>
      </c>
      <c r="DM62">
        <v>0</v>
      </c>
      <c r="DN62" s="6">
        <v>0</v>
      </c>
      <c r="DO62">
        <v>0</v>
      </c>
      <c r="DP62" s="6">
        <v>0</v>
      </c>
      <c r="DQ62">
        <v>0</v>
      </c>
      <c r="DR62" s="6">
        <v>0</v>
      </c>
      <c r="DS62">
        <v>0</v>
      </c>
      <c r="DT62" s="6">
        <v>0</v>
      </c>
      <c r="DU62">
        <v>0</v>
      </c>
      <c r="DV62" s="6">
        <v>0</v>
      </c>
      <c r="DW62">
        <v>0</v>
      </c>
      <c r="DX62" s="6">
        <v>0</v>
      </c>
      <c r="DY62">
        <v>0</v>
      </c>
      <c r="DZ62" s="6">
        <v>6119470</v>
      </c>
      <c r="EA62" s="4">
        <v>1.7128000000000001</v>
      </c>
      <c r="EB62" s="6">
        <v>0</v>
      </c>
      <c r="EC62">
        <v>0</v>
      </c>
      <c r="ED62" s="6">
        <v>0</v>
      </c>
      <c r="EE62">
        <v>0</v>
      </c>
      <c r="EF62" s="6">
        <v>0</v>
      </c>
      <c r="EG62">
        <v>0</v>
      </c>
      <c r="EH62" s="6">
        <v>0</v>
      </c>
      <c r="EI62">
        <v>0</v>
      </c>
      <c r="EJ62" s="6">
        <v>0</v>
      </c>
      <c r="EK62">
        <v>0</v>
      </c>
      <c r="EL62" s="6">
        <v>0</v>
      </c>
      <c r="EM62">
        <v>0</v>
      </c>
      <c r="EN62" s="6">
        <v>0</v>
      </c>
      <c r="EO62">
        <v>0</v>
      </c>
      <c r="EP62" s="6">
        <v>0</v>
      </c>
      <c r="EQ62">
        <v>0</v>
      </c>
      <c r="ER62" s="6">
        <v>0</v>
      </c>
      <c r="ES62">
        <v>0</v>
      </c>
      <c r="ET62" s="6">
        <v>0</v>
      </c>
      <c r="EU62">
        <v>0</v>
      </c>
      <c r="EV62" s="6">
        <v>0</v>
      </c>
      <c r="EW62">
        <v>0</v>
      </c>
      <c r="EX62" s="6">
        <v>0</v>
      </c>
      <c r="EY62">
        <v>0</v>
      </c>
      <c r="EZ62" s="6">
        <v>0</v>
      </c>
      <c r="FA62">
        <v>0</v>
      </c>
      <c r="FB62" s="6">
        <v>0</v>
      </c>
      <c r="FC62">
        <v>0</v>
      </c>
      <c r="FD62" s="6">
        <v>0</v>
      </c>
      <c r="FE62">
        <v>0</v>
      </c>
      <c r="FF62" s="6">
        <v>9234872.8000000007</v>
      </c>
      <c r="FG62" s="4">
        <v>4.8326000000000002</v>
      </c>
      <c r="FH62" s="6">
        <v>0</v>
      </c>
      <c r="FI62">
        <v>0</v>
      </c>
      <c r="FJ62" s="6">
        <v>6095302.1100000003</v>
      </c>
      <c r="FK62" s="4">
        <v>4.484</v>
      </c>
      <c r="FL62" s="6">
        <v>0</v>
      </c>
      <c r="FM62">
        <v>0</v>
      </c>
    </row>
    <row r="63" spans="1:169">
      <c r="A63" t="s">
        <v>165</v>
      </c>
      <c r="B63" s="6">
        <v>443994500.75999999</v>
      </c>
      <c r="C63" s="4">
        <v>1.4341999999999999</v>
      </c>
      <c r="D63" s="6">
        <v>0</v>
      </c>
      <c r="E63">
        <v>0</v>
      </c>
      <c r="F63" s="6">
        <v>0</v>
      </c>
      <c r="G63">
        <v>0</v>
      </c>
      <c r="H63" s="6">
        <v>0</v>
      </c>
      <c r="I63">
        <v>0</v>
      </c>
      <c r="J63" s="6">
        <v>0</v>
      </c>
      <c r="K63">
        <v>0</v>
      </c>
      <c r="L63" s="6">
        <v>14903775.33</v>
      </c>
      <c r="M63" s="4">
        <v>3.7503000000000002</v>
      </c>
      <c r="N63" s="6">
        <v>0</v>
      </c>
      <c r="O63">
        <v>0</v>
      </c>
      <c r="P63" s="6">
        <v>0</v>
      </c>
      <c r="Q63">
        <v>0</v>
      </c>
      <c r="R63" s="6">
        <v>0</v>
      </c>
      <c r="S63">
        <v>0</v>
      </c>
      <c r="T63" s="6">
        <v>0</v>
      </c>
      <c r="U63">
        <v>0</v>
      </c>
      <c r="V63" s="6">
        <v>0</v>
      </c>
      <c r="W63">
        <v>0</v>
      </c>
      <c r="X63" s="6">
        <v>0</v>
      </c>
      <c r="Y63">
        <v>0</v>
      </c>
      <c r="Z63" s="6">
        <v>0</v>
      </c>
      <c r="AA63">
        <v>0</v>
      </c>
      <c r="AB63" s="6">
        <v>0</v>
      </c>
      <c r="AC63">
        <v>0</v>
      </c>
      <c r="AD63" s="6">
        <v>0</v>
      </c>
      <c r="AE63">
        <v>0</v>
      </c>
      <c r="AF63" s="6">
        <v>104802098.06999999</v>
      </c>
      <c r="AG63" s="4">
        <v>7.0438999999999998</v>
      </c>
      <c r="AH63" s="6">
        <v>0</v>
      </c>
      <c r="AI63">
        <v>0</v>
      </c>
      <c r="AJ63" s="6">
        <v>0</v>
      </c>
      <c r="AK63">
        <v>0</v>
      </c>
      <c r="AL63" s="6">
        <v>0</v>
      </c>
      <c r="AM63">
        <v>0</v>
      </c>
      <c r="AN63" s="6">
        <v>0</v>
      </c>
      <c r="AO63">
        <v>0</v>
      </c>
      <c r="AP63" s="6">
        <v>0</v>
      </c>
      <c r="AQ63">
        <v>0</v>
      </c>
      <c r="AR63" s="6">
        <v>0</v>
      </c>
      <c r="AS63">
        <v>0</v>
      </c>
      <c r="AT63" s="6">
        <v>5356297.58</v>
      </c>
      <c r="AU63" s="4">
        <v>0.39050000000000001</v>
      </c>
      <c r="AV63" s="6">
        <v>0</v>
      </c>
      <c r="AW63">
        <v>0</v>
      </c>
      <c r="AX63" s="6">
        <v>0</v>
      </c>
      <c r="AY63">
        <v>0</v>
      </c>
      <c r="AZ63" s="6">
        <v>0</v>
      </c>
      <c r="BA63">
        <v>0</v>
      </c>
      <c r="BB63" s="6">
        <v>0</v>
      </c>
      <c r="BC63">
        <v>0</v>
      </c>
      <c r="BD63" s="6">
        <v>0</v>
      </c>
      <c r="BE63">
        <v>0</v>
      </c>
      <c r="BF63" s="6">
        <v>0</v>
      </c>
      <c r="BG63">
        <v>0</v>
      </c>
      <c r="BH63" s="6">
        <v>0</v>
      </c>
      <c r="BI63">
        <v>0</v>
      </c>
      <c r="BJ63" s="6">
        <v>0</v>
      </c>
      <c r="BK63">
        <v>0</v>
      </c>
      <c r="BL63" s="6">
        <v>0</v>
      </c>
      <c r="BM63">
        <v>0</v>
      </c>
      <c r="BN63" s="6">
        <v>0</v>
      </c>
      <c r="BO63">
        <v>0</v>
      </c>
      <c r="BP63" s="6">
        <v>0</v>
      </c>
      <c r="BQ63">
        <v>0</v>
      </c>
      <c r="BR63" s="6">
        <v>0</v>
      </c>
      <c r="BS63">
        <v>0</v>
      </c>
      <c r="BT63" s="6">
        <v>0</v>
      </c>
      <c r="BU63">
        <v>0</v>
      </c>
      <c r="BV63" s="6">
        <v>0</v>
      </c>
      <c r="BW63">
        <v>0</v>
      </c>
      <c r="BX63" s="6">
        <v>0</v>
      </c>
      <c r="BY63">
        <v>0</v>
      </c>
      <c r="BZ63" s="6">
        <v>0</v>
      </c>
      <c r="CA63">
        <v>0</v>
      </c>
      <c r="CB63" s="6">
        <v>307646777.77999997</v>
      </c>
      <c r="CC63" s="4">
        <v>3.8967999999999998</v>
      </c>
      <c r="CD63" s="6">
        <v>0</v>
      </c>
      <c r="CE63">
        <v>0</v>
      </c>
      <c r="CF63" s="6">
        <v>0</v>
      </c>
      <c r="CG63">
        <v>0</v>
      </c>
      <c r="CH63" s="6">
        <v>0</v>
      </c>
      <c r="CI63">
        <v>0</v>
      </c>
      <c r="CJ63" s="6">
        <v>0</v>
      </c>
      <c r="CK63">
        <v>0</v>
      </c>
      <c r="CL63" s="6">
        <v>0</v>
      </c>
      <c r="CM63">
        <v>0</v>
      </c>
      <c r="CN63" s="6">
        <v>0</v>
      </c>
      <c r="CO63">
        <v>0</v>
      </c>
      <c r="CP63" s="6">
        <v>0</v>
      </c>
      <c r="CQ63">
        <v>0</v>
      </c>
      <c r="CR63" s="6">
        <v>0</v>
      </c>
      <c r="CS63">
        <v>0</v>
      </c>
      <c r="CT63" s="6">
        <v>0</v>
      </c>
      <c r="CU63">
        <v>0</v>
      </c>
      <c r="CV63" s="6">
        <v>0</v>
      </c>
      <c r="CW63">
        <v>0</v>
      </c>
      <c r="CX63" s="6">
        <v>0</v>
      </c>
      <c r="CY63">
        <v>0</v>
      </c>
      <c r="CZ63" s="6">
        <v>0</v>
      </c>
      <c r="DA63">
        <v>0</v>
      </c>
      <c r="DB63" s="6">
        <v>0</v>
      </c>
      <c r="DC63">
        <v>0</v>
      </c>
      <c r="DD63" s="6">
        <v>0</v>
      </c>
      <c r="DE63">
        <v>0</v>
      </c>
      <c r="DF63" s="6">
        <v>0</v>
      </c>
      <c r="DG63">
        <v>0</v>
      </c>
      <c r="DH63" s="6">
        <v>0</v>
      </c>
      <c r="DI63">
        <v>0</v>
      </c>
      <c r="DJ63" s="6">
        <v>0</v>
      </c>
      <c r="DK63">
        <v>0</v>
      </c>
      <c r="DL63" s="6">
        <v>0</v>
      </c>
      <c r="DM63">
        <v>0</v>
      </c>
      <c r="DN63" s="6">
        <v>0</v>
      </c>
      <c r="DO63">
        <v>0</v>
      </c>
      <c r="DP63" s="6">
        <v>0</v>
      </c>
      <c r="DQ63">
        <v>0</v>
      </c>
      <c r="DR63" s="6">
        <v>0</v>
      </c>
      <c r="DS63">
        <v>0</v>
      </c>
      <c r="DT63" s="6">
        <v>0</v>
      </c>
      <c r="DU63">
        <v>0</v>
      </c>
      <c r="DV63" s="6">
        <v>0</v>
      </c>
      <c r="DW63">
        <v>0</v>
      </c>
      <c r="DX63" s="6">
        <v>0</v>
      </c>
      <c r="DY63">
        <v>0</v>
      </c>
      <c r="DZ63" s="6">
        <v>11285552</v>
      </c>
      <c r="EA63" s="4">
        <v>3.1587999999999998</v>
      </c>
      <c r="EB63" s="6">
        <v>0</v>
      </c>
      <c r="EC63">
        <v>0</v>
      </c>
      <c r="ED63" s="6">
        <v>0</v>
      </c>
      <c r="EE63">
        <v>0</v>
      </c>
      <c r="EF63" s="6">
        <v>0</v>
      </c>
      <c r="EG63">
        <v>0</v>
      </c>
      <c r="EH63" s="6">
        <v>0</v>
      </c>
      <c r="EI63">
        <v>0</v>
      </c>
      <c r="EJ63" s="6">
        <v>0</v>
      </c>
      <c r="EK63">
        <v>0</v>
      </c>
      <c r="EL63" s="6">
        <v>0</v>
      </c>
      <c r="EM63">
        <v>0</v>
      </c>
      <c r="EN63" s="6">
        <v>0</v>
      </c>
      <c r="EO63">
        <v>0</v>
      </c>
      <c r="EP63" s="6">
        <v>0</v>
      </c>
      <c r="EQ63">
        <v>0</v>
      </c>
      <c r="ER63" s="6">
        <v>0</v>
      </c>
      <c r="ES63">
        <v>0</v>
      </c>
      <c r="ET63" s="6">
        <v>0</v>
      </c>
      <c r="EU63">
        <v>0</v>
      </c>
      <c r="EV63" s="6">
        <v>0</v>
      </c>
      <c r="EW63">
        <v>0</v>
      </c>
      <c r="EX63" s="6">
        <v>0</v>
      </c>
      <c r="EY63">
        <v>0</v>
      </c>
      <c r="EZ63" s="6">
        <v>0</v>
      </c>
      <c r="FA63">
        <v>0</v>
      </c>
      <c r="FB63" s="6">
        <v>0</v>
      </c>
      <c r="FC63">
        <v>0</v>
      </c>
      <c r="FD63" s="6">
        <v>0</v>
      </c>
      <c r="FE63">
        <v>0</v>
      </c>
      <c r="FF63" s="6">
        <v>0</v>
      </c>
      <c r="FG63">
        <v>0</v>
      </c>
      <c r="FH63" s="6">
        <v>0</v>
      </c>
      <c r="FI63">
        <v>0</v>
      </c>
      <c r="FJ63" s="6">
        <v>0</v>
      </c>
      <c r="FK63">
        <v>0</v>
      </c>
      <c r="FL63" s="6">
        <v>0</v>
      </c>
      <c r="FM63">
        <v>0</v>
      </c>
    </row>
    <row r="64" spans="1:169" ht="13.5" thickBot="1">
      <c r="A64" t="s">
        <v>166</v>
      </c>
      <c r="B64" s="6">
        <v>537945141.72000003</v>
      </c>
      <c r="C64" s="4">
        <v>1.7376</v>
      </c>
      <c r="D64" s="6">
        <v>0</v>
      </c>
      <c r="E64">
        <v>0</v>
      </c>
      <c r="F64" s="6">
        <v>0</v>
      </c>
      <c r="G64">
        <v>0</v>
      </c>
      <c r="H64" s="6">
        <v>0</v>
      </c>
      <c r="I64">
        <v>0</v>
      </c>
      <c r="J64" s="6">
        <v>0</v>
      </c>
      <c r="K64">
        <v>0</v>
      </c>
      <c r="L64" s="6">
        <v>0</v>
      </c>
      <c r="M64">
        <v>0</v>
      </c>
      <c r="N64" s="6">
        <v>0</v>
      </c>
      <c r="O64">
        <v>0</v>
      </c>
      <c r="P64" s="6">
        <v>0</v>
      </c>
      <c r="Q64">
        <v>0</v>
      </c>
      <c r="R64" s="6">
        <v>0</v>
      </c>
      <c r="S64">
        <v>0</v>
      </c>
      <c r="T64" s="6">
        <v>0</v>
      </c>
      <c r="U64">
        <v>0</v>
      </c>
      <c r="V64" s="6">
        <v>0</v>
      </c>
      <c r="W64">
        <v>0</v>
      </c>
      <c r="X64" s="6">
        <v>0</v>
      </c>
      <c r="Y64">
        <v>0</v>
      </c>
      <c r="Z64" s="6">
        <v>0</v>
      </c>
      <c r="AA64">
        <v>0</v>
      </c>
      <c r="AB64" s="6">
        <v>0</v>
      </c>
      <c r="AC64">
        <v>0</v>
      </c>
      <c r="AD64" s="6">
        <v>0</v>
      </c>
      <c r="AE64">
        <v>0</v>
      </c>
      <c r="AF64" s="6">
        <v>111986755.83</v>
      </c>
      <c r="AG64" s="4">
        <v>7.5266999999999999</v>
      </c>
      <c r="AH64" s="6">
        <v>0</v>
      </c>
      <c r="AI64">
        <v>0</v>
      </c>
      <c r="AJ64" s="6">
        <v>0</v>
      </c>
      <c r="AK64">
        <v>0</v>
      </c>
      <c r="AL64" s="6">
        <v>0</v>
      </c>
      <c r="AM64">
        <v>0</v>
      </c>
      <c r="AN64" s="6">
        <v>0</v>
      </c>
      <c r="AO64">
        <v>0</v>
      </c>
      <c r="AP64" s="6">
        <v>0</v>
      </c>
      <c r="AQ64">
        <v>0</v>
      </c>
      <c r="AR64" s="6">
        <v>61463960.729999997</v>
      </c>
      <c r="AS64" s="4">
        <v>4.3658999999999999</v>
      </c>
      <c r="AT64" s="6">
        <v>42169746.299999997</v>
      </c>
      <c r="AU64" s="4">
        <v>3.0747</v>
      </c>
      <c r="AV64" s="6">
        <v>0</v>
      </c>
      <c r="AW64">
        <v>0</v>
      </c>
      <c r="AX64" s="6">
        <v>0</v>
      </c>
      <c r="AY64">
        <v>0</v>
      </c>
      <c r="AZ64" s="6">
        <v>0</v>
      </c>
      <c r="BA64">
        <v>0</v>
      </c>
      <c r="BB64" s="6">
        <v>0</v>
      </c>
      <c r="BC64">
        <v>0</v>
      </c>
      <c r="BD64" s="6">
        <v>0</v>
      </c>
      <c r="BE64">
        <v>0</v>
      </c>
      <c r="BF64" s="6">
        <v>0</v>
      </c>
      <c r="BG64">
        <v>0</v>
      </c>
      <c r="BH64" s="6">
        <v>0</v>
      </c>
      <c r="BI64">
        <v>0</v>
      </c>
      <c r="BJ64" s="6">
        <v>0</v>
      </c>
      <c r="BK64">
        <v>0</v>
      </c>
      <c r="BL64" s="6">
        <v>0</v>
      </c>
      <c r="BM64">
        <v>0</v>
      </c>
      <c r="BN64" s="6">
        <v>0</v>
      </c>
      <c r="BO64">
        <v>0</v>
      </c>
      <c r="BP64" s="6">
        <v>0</v>
      </c>
      <c r="BQ64">
        <v>0</v>
      </c>
      <c r="BR64" s="6">
        <v>0</v>
      </c>
      <c r="BS64">
        <v>0</v>
      </c>
      <c r="BT64" s="6">
        <v>0</v>
      </c>
      <c r="BU64">
        <v>0</v>
      </c>
      <c r="BV64" s="6">
        <v>0</v>
      </c>
      <c r="BW64">
        <v>0</v>
      </c>
      <c r="BX64" s="6">
        <v>0</v>
      </c>
      <c r="BY64">
        <v>0</v>
      </c>
      <c r="BZ64" s="6">
        <v>0</v>
      </c>
      <c r="CA64">
        <v>0</v>
      </c>
      <c r="CB64" s="6">
        <v>310213398.86000001</v>
      </c>
      <c r="CC64" s="4">
        <v>3.9293</v>
      </c>
      <c r="CD64" s="6">
        <v>0</v>
      </c>
      <c r="CE64">
        <v>0</v>
      </c>
      <c r="CF64" s="6">
        <v>0</v>
      </c>
      <c r="CG64">
        <v>0</v>
      </c>
      <c r="CH64" s="6">
        <v>0</v>
      </c>
      <c r="CI64">
        <v>0</v>
      </c>
      <c r="CJ64" s="6">
        <v>0</v>
      </c>
      <c r="CK64">
        <v>0</v>
      </c>
      <c r="CL64" s="6">
        <v>0</v>
      </c>
      <c r="CM64">
        <v>0</v>
      </c>
      <c r="CN64" s="6">
        <v>0</v>
      </c>
      <c r="CO64">
        <v>0</v>
      </c>
      <c r="CP64" s="6">
        <v>0</v>
      </c>
      <c r="CQ64">
        <v>0</v>
      </c>
      <c r="CR64" s="6">
        <v>0</v>
      </c>
      <c r="CS64">
        <v>0</v>
      </c>
      <c r="CT64" s="6">
        <v>0</v>
      </c>
      <c r="CU64">
        <v>0</v>
      </c>
      <c r="CV64" s="6">
        <v>0</v>
      </c>
      <c r="CW64">
        <v>0</v>
      </c>
      <c r="CX64" s="6">
        <v>0</v>
      </c>
      <c r="CY64">
        <v>0</v>
      </c>
      <c r="CZ64" s="6">
        <v>0</v>
      </c>
      <c r="DA64">
        <v>0</v>
      </c>
      <c r="DB64" s="6">
        <v>0</v>
      </c>
      <c r="DC64">
        <v>0</v>
      </c>
      <c r="DD64" s="6">
        <v>0</v>
      </c>
      <c r="DE64">
        <v>0</v>
      </c>
      <c r="DF64" s="6">
        <v>0</v>
      </c>
      <c r="DG64">
        <v>0</v>
      </c>
      <c r="DH64" s="6">
        <v>0</v>
      </c>
      <c r="DI64">
        <v>0</v>
      </c>
      <c r="DJ64" s="6">
        <v>0</v>
      </c>
      <c r="DK64">
        <v>0</v>
      </c>
      <c r="DL64" s="6">
        <v>0</v>
      </c>
      <c r="DM64">
        <v>0</v>
      </c>
      <c r="DN64" s="6">
        <v>0</v>
      </c>
      <c r="DO64">
        <v>0</v>
      </c>
      <c r="DP64" s="6">
        <v>0</v>
      </c>
      <c r="DQ64">
        <v>0</v>
      </c>
      <c r="DR64" s="6">
        <v>0</v>
      </c>
      <c r="DS64">
        <v>0</v>
      </c>
      <c r="DT64" s="6">
        <v>0</v>
      </c>
      <c r="DU64">
        <v>0</v>
      </c>
      <c r="DV64" s="6">
        <v>0</v>
      </c>
      <c r="DW64">
        <v>0</v>
      </c>
      <c r="DX64" s="6">
        <v>0</v>
      </c>
      <c r="DY64">
        <v>0</v>
      </c>
      <c r="DZ64" s="6">
        <v>12111280</v>
      </c>
      <c r="EA64" s="4">
        <v>3.39</v>
      </c>
      <c r="EB64" s="6">
        <v>0</v>
      </c>
      <c r="EC64">
        <v>0</v>
      </c>
      <c r="ED64" s="6">
        <v>0</v>
      </c>
      <c r="EE64">
        <v>0</v>
      </c>
      <c r="EF64" s="6">
        <v>0</v>
      </c>
      <c r="EG64">
        <v>0</v>
      </c>
      <c r="EH64" s="6">
        <v>0</v>
      </c>
      <c r="EI64">
        <v>0</v>
      </c>
      <c r="EJ64" s="6">
        <v>0</v>
      </c>
      <c r="EK64">
        <v>0</v>
      </c>
      <c r="EL64" s="6">
        <v>0</v>
      </c>
      <c r="EM64">
        <v>0</v>
      </c>
      <c r="EN64" s="6">
        <v>0</v>
      </c>
      <c r="EO64">
        <v>0</v>
      </c>
      <c r="EP64" s="6">
        <v>0</v>
      </c>
      <c r="EQ64">
        <v>0</v>
      </c>
      <c r="ER64" s="6">
        <v>0</v>
      </c>
      <c r="ES64">
        <v>0</v>
      </c>
      <c r="ET64" s="6">
        <v>0</v>
      </c>
      <c r="EU64">
        <v>0</v>
      </c>
      <c r="EV64" s="6">
        <v>0</v>
      </c>
      <c r="EW64">
        <v>0</v>
      </c>
      <c r="EX64" s="6">
        <v>0</v>
      </c>
      <c r="EY64">
        <v>0</v>
      </c>
      <c r="EZ64" s="6">
        <v>0</v>
      </c>
      <c r="FA64">
        <v>0</v>
      </c>
      <c r="FB64" s="6">
        <v>0</v>
      </c>
      <c r="FC64">
        <v>0</v>
      </c>
      <c r="FD64" s="6">
        <v>0</v>
      </c>
      <c r="FE64">
        <v>0</v>
      </c>
      <c r="FF64" s="6">
        <v>0</v>
      </c>
      <c r="FG64">
        <v>0</v>
      </c>
      <c r="FH64" s="6">
        <v>0</v>
      </c>
      <c r="FI64">
        <v>0</v>
      </c>
      <c r="FJ64" s="6">
        <v>0</v>
      </c>
      <c r="FK64">
        <v>0</v>
      </c>
      <c r="FL64" s="6">
        <v>0</v>
      </c>
      <c r="FM64">
        <v>0</v>
      </c>
    </row>
    <row r="65" spans="1:169" ht="14.25" thickTop="1" thickBot="1">
      <c r="A65" s="15" t="s">
        <v>19</v>
      </c>
      <c r="B65" s="16">
        <v>6907625794.9200001</v>
      </c>
      <c r="C65" s="17">
        <v>22.3124</v>
      </c>
      <c r="D65" s="16">
        <v>24745743.059999999</v>
      </c>
      <c r="E65" s="17">
        <v>8.3779000000000003</v>
      </c>
      <c r="F65" s="16">
        <v>38856851.280000001</v>
      </c>
      <c r="G65" s="17">
        <v>15.974399999999999</v>
      </c>
      <c r="H65" s="16">
        <v>696220.65</v>
      </c>
      <c r="I65" s="17">
        <v>0.25790000000000002</v>
      </c>
      <c r="J65" s="16">
        <v>62300751.93</v>
      </c>
      <c r="K65" s="17">
        <v>26.480699999999999</v>
      </c>
      <c r="L65" s="16">
        <v>84417451.269999996</v>
      </c>
      <c r="M65" s="17">
        <v>21.242100000000001</v>
      </c>
      <c r="N65" s="16">
        <v>-88012.2</v>
      </c>
      <c r="O65" s="17">
        <v>-7.7700000000000005E-2</v>
      </c>
      <c r="P65" s="16">
        <v>130662.51</v>
      </c>
      <c r="Q65" s="17">
        <v>2.0333000000000001</v>
      </c>
      <c r="R65" s="16">
        <v>-6147461.9500000002</v>
      </c>
      <c r="S65" s="17">
        <v>-8.1847999999999992</v>
      </c>
      <c r="T65" s="16">
        <v>4869337.58</v>
      </c>
      <c r="U65" s="17">
        <v>8.5373999999999999</v>
      </c>
      <c r="V65" s="16">
        <v>491719</v>
      </c>
      <c r="W65" s="17">
        <v>1.4555</v>
      </c>
      <c r="X65" s="16">
        <v>464373</v>
      </c>
      <c r="Y65" s="17">
        <v>1.6386000000000001</v>
      </c>
      <c r="Z65" s="16">
        <v>1037510</v>
      </c>
      <c r="AA65" s="17">
        <v>1.1653</v>
      </c>
      <c r="AB65" s="16">
        <v>801746494.55999994</v>
      </c>
      <c r="AC65" s="17">
        <v>100</v>
      </c>
      <c r="AD65" s="16">
        <v>190929068.61000001</v>
      </c>
      <c r="AE65" s="17">
        <v>6.3982999999999999</v>
      </c>
      <c r="AF65" s="16">
        <v>1372166102.8099999</v>
      </c>
      <c r="AG65" s="17">
        <v>92.224699999999999</v>
      </c>
      <c r="AH65" s="16">
        <v>292415.2</v>
      </c>
      <c r="AI65" s="17">
        <v>0.33829999999999999</v>
      </c>
      <c r="AJ65" s="16">
        <v>429310.41</v>
      </c>
      <c r="AK65" s="17">
        <v>0.65769999999999995</v>
      </c>
      <c r="AL65" s="16">
        <v>2545479.8199999998</v>
      </c>
      <c r="AM65" s="17">
        <v>2.3090000000000002</v>
      </c>
      <c r="AN65" s="16">
        <v>9163469.7400000002</v>
      </c>
      <c r="AO65" s="17">
        <v>27.932400000000001</v>
      </c>
      <c r="AP65" s="16">
        <v>2698320.36</v>
      </c>
      <c r="AQ65" s="17">
        <v>1.1013999999999999</v>
      </c>
      <c r="AR65" s="16">
        <v>380493598.88</v>
      </c>
      <c r="AS65" s="17">
        <v>27.0273</v>
      </c>
      <c r="AT65" s="16">
        <v>210205664.88999999</v>
      </c>
      <c r="AU65" s="17">
        <v>15.326599999999999</v>
      </c>
      <c r="AV65" s="16">
        <v>3498149.15</v>
      </c>
      <c r="AW65" s="17">
        <v>2.8862000000000001</v>
      </c>
      <c r="AX65" s="16">
        <v>23809165.670000002</v>
      </c>
      <c r="AY65" s="17">
        <v>8.1865000000000006</v>
      </c>
      <c r="AZ65" s="16">
        <v>291999319.95999998</v>
      </c>
      <c r="BA65" s="17">
        <v>44.642099999999999</v>
      </c>
      <c r="BB65" s="16">
        <v>105558.56</v>
      </c>
      <c r="BC65" s="17">
        <v>1.0243</v>
      </c>
      <c r="BD65" s="16">
        <v>4400534.16</v>
      </c>
      <c r="BE65" s="17">
        <v>2.0026000000000002</v>
      </c>
      <c r="BF65" s="16">
        <v>216265.62</v>
      </c>
      <c r="BG65" s="17">
        <v>0.1089</v>
      </c>
      <c r="BH65" s="16">
        <v>3448498.85</v>
      </c>
      <c r="BI65" s="17">
        <v>7.4335000000000004</v>
      </c>
      <c r="BJ65" s="16">
        <v>18460898.309999999</v>
      </c>
      <c r="BK65" s="17">
        <v>2.5251000000000001</v>
      </c>
      <c r="BL65" s="16">
        <v>34455639.840000004</v>
      </c>
      <c r="BM65" s="17">
        <v>9.7279</v>
      </c>
      <c r="BN65" s="16">
        <v>6716520</v>
      </c>
      <c r="BO65" s="17">
        <v>24.761800000000001</v>
      </c>
      <c r="BP65" s="16">
        <v>136837.44</v>
      </c>
      <c r="BQ65" s="17">
        <v>2.1284999999999998</v>
      </c>
      <c r="BR65" s="16">
        <v>4799803.34</v>
      </c>
      <c r="BS65" s="17">
        <v>23.0379</v>
      </c>
      <c r="BT65" s="16">
        <v>825767.64</v>
      </c>
      <c r="BU65" s="17">
        <v>1.6131</v>
      </c>
      <c r="BV65" s="16">
        <v>17758209.43</v>
      </c>
      <c r="BW65" s="17">
        <v>22.463999999999999</v>
      </c>
      <c r="BX65" s="16">
        <v>6560797.2800000003</v>
      </c>
      <c r="BY65" s="17">
        <v>9.2195</v>
      </c>
      <c r="BZ65" s="16">
        <v>448684.14</v>
      </c>
      <c r="CA65" s="17">
        <v>0.47</v>
      </c>
      <c r="CB65" s="16">
        <v>1731206360.5899999</v>
      </c>
      <c r="CC65" s="17">
        <v>21.9282</v>
      </c>
      <c r="CD65" s="16">
        <v>12764523.189999999</v>
      </c>
      <c r="CE65" s="17">
        <v>12.7354</v>
      </c>
      <c r="CF65" s="16">
        <v>12590881.68</v>
      </c>
      <c r="CG65" s="17">
        <v>29.2592</v>
      </c>
      <c r="CH65" s="16">
        <v>9320476.8000000007</v>
      </c>
      <c r="CI65" s="17">
        <v>10.113799999999999</v>
      </c>
      <c r="CJ65" s="16">
        <v>782635.98</v>
      </c>
      <c r="CK65" s="17">
        <v>2.6566000000000001</v>
      </c>
      <c r="CL65" s="16">
        <v>290702.05</v>
      </c>
      <c r="CM65" s="17">
        <v>1.2005999999999999</v>
      </c>
      <c r="CN65" s="16">
        <v>92419758.030000001</v>
      </c>
      <c r="CO65" s="17">
        <v>38.505899999999997</v>
      </c>
      <c r="CP65" s="16">
        <v>82934532.680000007</v>
      </c>
      <c r="CQ65" s="17">
        <v>17.778300000000002</v>
      </c>
      <c r="CR65" s="16">
        <v>155890.59</v>
      </c>
      <c r="CS65" s="17">
        <v>0.7601</v>
      </c>
      <c r="CT65" s="16">
        <v>59888023.07</v>
      </c>
      <c r="CU65" s="17">
        <v>17.1828</v>
      </c>
      <c r="CV65" s="16">
        <v>1261729</v>
      </c>
      <c r="CW65" s="17">
        <v>1.0506</v>
      </c>
      <c r="CX65" s="16">
        <v>51617153.149999999</v>
      </c>
      <c r="CY65" s="17">
        <v>6.8305999999999996</v>
      </c>
      <c r="CZ65" s="16">
        <v>1227815.32</v>
      </c>
      <c r="DA65" s="17">
        <v>8.0607000000000006</v>
      </c>
      <c r="DB65" s="16">
        <v>4843079.9000000004</v>
      </c>
      <c r="DC65" s="17">
        <v>7.8164999999999996</v>
      </c>
      <c r="DD65" s="16">
        <v>1050321.51</v>
      </c>
      <c r="DE65" s="17">
        <v>0.83879999999999999</v>
      </c>
      <c r="DF65" s="16">
        <v>86610.23</v>
      </c>
      <c r="DG65" s="17">
        <v>1.3746</v>
      </c>
      <c r="DH65" s="16">
        <v>209651.14</v>
      </c>
      <c r="DI65" s="17">
        <v>3.6991999999999998</v>
      </c>
      <c r="DJ65" s="16">
        <v>12772281.76</v>
      </c>
      <c r="DK65" s="17">
        <v>80.087500000000006</v>
      </c>
      <c r="DL65" s="16">
        <v>522408.28</v>
      </c>
      <c r="DM65" s="17">
        <v>2.1109</v>
      </c>
      <c r="DN65" s="16">
        <v>23765677.780000001</v>
      </c>
      <c r="DO65" s="17">
        <v>15.2643</v>
      </c>
      <c r="DP65" s="16">
        <v>43469615.200000003</v>
      </c>
      <c r="DQ65" s="17">
        <v>57.510599999999997</v>
      </c>
      <c r="DR65" s="16">
        <v>84524108.909999996</v>
      </c>
      <c r="DS65" s="17">
        <v>20.5214</v>
      </c>
      <c r="DT65" s="16">
        <v>6010474.4900000002</v>
      </c>
      <c r="DU65" s="17">
        <v>2.9416000000000002</v>
      </c>
      <c r="DV65" s="16">
        <v>155609953.94999999</v>
      </c>
      <c r="DW65" s="17">
        <v>24.203900000000001</v>
      </c>
      <c r="DX65" s="16">
        <v>39648671.520000003</v>
      </c>
      <c r="DY65" s="17">
        <v>35.742199999999997</v>
      </c>
      <c r="DZ65" s="16">
        <v>95787815</v>
      </c>
      <c r="EA65" s="17">
        <v>26.8111</v>
      </c>
      <c r="EB65" s="16">
        <v>1413554</v>
      </c>
      <c r="EC65" s="17">
        <v>100</v>
      </c>
      <c r="ED65" s="16">
        <v>8145974</v>
      </c>
      <c r="EE65" s="17">
        <v>2.7052</v>
      </c>
      <c r="EF65" s="16">
        <v>972123.62</v>
      </c>
      <c r="EG65" s="17">
        <v>0.80130000000000001</v>
      </c>
      <c r="EH65" s="16">
        <v>375587.64</v>
      </c>
      <c r="EI65" s="17">
        <v>0.1968</v>
      </c>
      <c r="EJ65" s="16">
        <v>8680981.8900000006</v>
      </c>
      <c r="EK65" s="17">
        <v>9.5422999999999991</v>
      </c>
      <c r="EL65" s="16">
        <v>2294315.44</v>
      </c>
      <c r="EM65" s="17">
        <v>1.9285000000000001</v>
      </c>
      <c r="EN65" s="16">
        <v>38162624.009999998</v>
      </c>
      <c r="EO65" s="17">
        <v>6.1748000000000003</v>
      </c>
      <c r="EP65" s="16">
        <v>14218508.939999999</v>
      </c>
      <c r="EQ65" s="17">
        <v>6.8890000000000002</v>
      </c>
      <c r="ER65" s="16">
        <v>11535914.800000001</v>
      </c>
      <c r="ES65" s="17">
        <v>5.4934000000000003</v>
      </c>
      <c r="ET65" s="16">
        <v>21050378.59</v>
      </c>
      <c r="EU65" s="17">
        <v>2.2408000000000001</v>
      </c>
      <c r="EV65" s="16">
        <v>609686260.71000004</v>
      </c>
      <c r="EW65" s="17">
        <v>36.527700000000003</v>
      </c>
      <c r="EX65" s="16">
        <v>3364704.31</v>
      </c>
      <c r="EY65" s="17">
        <v>7.7576000000000001</v>
      </c>
      <c r="EZ65" s="16">
        <v>143719.99</v>
      </c>
      <c r="FA65" s="17">
        <v>0.377</v>
      </c>
      <c r="FB65" s="16">
        <v>12380854.59</v>
      </c>
      <c r="FC65" s="17">
        <v>100</v>
      </c>
      <c r="FD65" s="16">
        <v>3560741.78</v>
      </c>
      <c r="FE65" s="17">
        <v>6.165</v>
      </c>
      <c r="FF65" s="16">
        <v>28442694.960000001</v>
      </c>
      <c r="FG65" s="17">
        <v>14.884</v>
      </c>
      <c r="FH65" s="16">
        <v>121417.57</v>
      </c>
      <c r="FI65" s="17">
        <v>0.14580000000000001</v>
      </c>
      <c r="FJ65" s="16">
        <v>18672696.289999999</v>
      </c>
      <c r="FK65" s="17">
        <v>13.736599999999999</v>
      </c>
      <c r="FL65" s="16">
        <v>-444130.81</v>
      </c>
      <c r="FM65" s="17">
        <v>-0.2681</v>
      </c>
    </row>
    <row r="66" spans="1:169" ht="13.5" thickTop="1"/>
    <row r="67" spans="1:169">
      <c r="A67" t="s">
        <v>326</v>
      </c>
      <c r="B67" s="6">
        <v>8966086700.8500004</v>
      </c>
      <c r="D67" s="6">
        <v>0</v>
      </c>
      <c r="F67" s="6">
        <v>0</v>
      </c>
      <c r="H67" s="6">
        <v>0</v>
      </c>
      <c r="J67" s="6">
        <v>433841.27</v>
      </c>
      <c r="L67" s="6">
        <v>0</v>
      </c>
      <c r="N67" s="6">
        <v>0</v>
      </c>
      <c r="P67" s="6">
        <v>0</v>
      </c>
      <c r="R67" s="6">
        <v>0</v>
      </c>
      <c r="T67" s="6">
        <v>0</v>
      </c>
      <c r="V67" s="6">
        <v>33783650.979999997</v>
      </c>
      <c r="X67" s="6">
        <v>28339696.850000001</v>
      </c>
      <c r="Z67" s="6">
        <v>89035650.620000005</v>
      </c>
      <c r="AB67" s="6">
        <v>0</v>
      </c>
      <c r="AD67" s="6">
        <v>0</v>
      </c>
      <c r="AF67" s="6">
        <v>0</v>
      </c>
      <c r="AH67" s="6">
        <v>0</v>
      </c>
      <c r="AJ67" s="6">
        <v>0</v>
      </c>
      <c r="AL67" s="6">
        <v>0</v>
      </c>
      <c r="AN67" s="6">
        <v>0</v>
      </c>
      <c r="AP67" s="6">
        <v>0</v>
      </c>
      <c r="AR67" s="6">
        <v>126703292.67</v>
      </c>
      <c r="AT67" s="6">
        <v>301732590.44</v>
      </c>
      <c r="AV67" s="6">
        <v>0</v>
      </c>
      <c r="AX67" s="6">
        <v>0</v>
      </c>
      <c r="AZ67" s="6">
        <v>311259421.33999997</v>
      </c>
      <c r="BB67" s="6">
        <v>0</v>
      </c>
      <c r="BD67" s="6">
        <v>0</v>
      </c>
      <c r="BF67" s="6">
        <v>0</v>
      </c>
      <c r="BH67" s="6">
        <v>0</v>
      </c>
      <c r="BJ67" s="6">
        <v>702379137.12</v>
      </c>
      <c r="BL67" s="6">
        <v>354192774.60000002</v>
      </c>
      <c r="BN67" s="6">
        <v>0</v>
      </c>
      <c r="BP67" s="6">
        <v>0</v>
      </c>
      <c r="BR67" s="6">
        <v>0</v>
      </c>
      <c r="BT67" s="6">
        <v>0</v>
      </c>
      <c r="BV67" s="6">
        <v>0</v>
      </c>
      <c r="BX67" s="6">
        <v>0</v>
      </c>
      <c r="BZ67" s="6">
        <v>0</v>
      </c>
      <c r="CB67" s="6">
        <v>2302984642.4899998</v>
      </c>
      <c r="CD67" s="6">
        <v>0</v>
      </c>
      <c r="CF67" s="6">
        <v>0</v>
      </c>
      <c r="CH67" s="6">
        <v>0.02</v>
      </c>
      <c r="CJ67" s="6">
        <v>0</v>
      </c>
      <c r="CL67" s="6">
        <v>0</v>
      </c>
      <c r="CN67" s="6">
        <v>0</v>
      </c>
      <c r="CP67" s="6">
        <v>23974983.59</v>
      </c>
      <c r="CR67" s="6">
        <v>0</v>
      </c>
      <c r="CT67" s="6">
        <v>0</v>
      </c>
      <c r="CV67" s="6">
        <v>51167641</v>
      </c>
      <c r="CX67" s="6">
        <v>338293438.69999999</v>
      </c>
      <c r="CZ67" s="6">
        <v>0</v>
      </c>
      <c r="DB67" s="6">
        <v>61366317.270000003</v>
      </c>
      <c r="DD67" s="6">
        <v>0</v>
      </c>
      <c r="DF67" s="6">
        <v>0</v>
      </c>
      <c r="DH67" s="6">
        <v>0</v>
      </c>
      <c r="DJ67" s="6">
        <v>0</v>
      </c>
      <c r="DL67" s="6">
        <v>4868055.51</v>
      </c>
      <c r="DN67" s="6">
        <v>131799337.7</v>
      </c>
      <c r="DP67" s="6">
        <v>74781091.780000001</v>
      </c>
      <c r="DR67" s="6">
        <v>122184527.5</v>
      </c>
      <c r="DT67" s="6">
        <v>0</v>
      </c>
      <c r="DV67" s="6">
        <v>456160255</v>
      </c>
      <c r="DX67" s="6">
        <v>0</v>
      </c>
      <c r="DZ67" s="6">
        <v>108956387.29000001</v>
      </c>
      <c r="EB67" s="6">
        <v>0</v>
      </c>
      <c r="ED67" s="6">
        <v>284371437.97000003</v>
      </c>
      <c r="EF67" s="6">
        <v>0</v>
      </c>
      <c r="EH67" s="6">
        <v>0</v>
      </c>
      <c r="EJ67" s="6">
        <v>0</v>
      </c>
      <c r="EL67" s="6">
        <v>86714545.269999996</v>
      </c>
      <c r="EN67" s="6">
        <v>319031153.60000002</v>
      </c>
      <c r="EP67" s="6">
        <v>102784259.75</v>
      </c>
      <c r="ER67" s="6">
        <v>165014028.63</v>
      </c>
      <c r="ET67" s="6">
        <v>671295069.14999998</v>
      </c>
      <c r="EV67" s="6">
        <v>1669106291.5599999</v>
      </c>
      <c r="EX67" s="6">
        <v>43372985.57</v>
      </c>
      <c r="EZ67" s="6">
        <v>0</v>
      </c>
      <c r="FB67" s="6">
        <v>0</v>
      </c>
      <c r="FD67" s="6">
        <v>37.020000000000003</v>
      </c>
      <c r="FF67" s="6">
        <v>158.59</v>
      </c>
      <c r="FH67" s="6">
        <v>0</v>
      </c>
      <c r="FJ67" s="6">
        <v>0</v>
      </c>
      <c r="FL67" s="6">
        <v>0</v>
      </c>
    </row>
  </sheetData>
  <mergeCells count="168">
    <mergeCell ref="FH54:FI55"/>
    <mergeCell ref="FJ54:FK55"/>
    <mergeCell ref="FL54:FM55"/>
    <mergeCell ref="EX54:EY55"/>
    <mergeCell ref="EZ54:FA55"/>
    <mergeCell ref="FB54:FC55"/>
    <mergeCell ref="FD54:FE55"/>
    <mergeCell ref="EP54:EQ55"/>
    <mergeCell ref="ER54:ES55"/>
    <mergeCell ref="ET54:EU55"/>
    <mergeCell ref="EV54:EW55"/>
    <mergeCell ref="EH54:EI55"/>
    <mergeCell ref="EJ54:EK55"/>
    <mergeCell ref="EL54:EM55"/>
    <mergeCell ref="EN54:EO55"/>
    <mergeCell ref="FF54:FG55"/>
    <mergeCell ref="DP54:DQ55"/>
    <mergeCell ref="DB54:DC55"/>
    <mergeCell ref="DD54:DE55"/>
    <mergeCell ref="DF54:DG55"/>
    <mergeCell ref="DH54:DI55"/>
    <mergeCell ref="DZ54:EA55"/>
    <mergeCell ref="EB54:EC55"/>
    <mergeCell ref="ED54:EE55"/>
    <mergeCell ref="EF54:EG55"/>
    <mergeCell ref="DR54:DS55"/>
    <mergeCell ref="DT54:DU55"/>
    <mergeCell ref="DV54:DW55"/>
    <mergeCell ref="DX54:DY55"/>
    <mergeCell ref="CX54:CY55"/>
    <mergeCell ref="CZ54:DA55"/>
    <mergeCell ref="CL54:CM55"/>
    <mergeCell ref="CN54:CO55"/>
    <mergeCell ref="CP54:CQ55"/>
    <mergeCell ref="CR54:CS55"/>
    <mergeCell ref="DJ54:DK55"/>
    <mergeCell ref="DL54:DM55"/>
    <mergeCell ref="DN54:DO55"/>
    <mergeCell ref="CF54:CG55"/>
    <mergeCell ref="CH54:CI55"/>
    <mergeCell ref="CJ54:CK55"/>
    <mergeCell ref="BV54:BW55"/>
    <mergeCell ref="BX54:BY55"/>
    <mergeCell ref="BZ54:CA55"/>
    <mergeCell ref="CB54:CC55"/>
    <mergeCell ref="CT54:CU55"/>
    <mergeCell ref="CV54:CW55"/>
    <mergeCell ref="BN54:BO55"/>
    <mergeCell ref="BP54:BQ55"/>
    <mergeCell ref="BR54:BS55"/>
    <mergeCell ref="BT54:BU55"/>
    <mergeCell ref="BF54:BG55"/>
    <mergeCell ref="BH54:BI55"/>
    <mergeCell ref="BJ54:BK55"/>
    <mergeCell ref="BL54:BM55"/>
    <mergeCell ref="CD54:CE55"/>
    <mergeCell ref="AD54:AE55"/>
    <mergeCell ref="AF54:AG55"/>
    <mergeCell ref="AX54:AY55"/>
    <mergeCell ref="AZ54:BA55"/>
    <mergeCell ref="BB54:BC55"/>
    <mergeCell ref="BD54:BE55"/>
    <mergeCell ref="AP54:AQ55"/>
    <mergeCell ref="AR54:AS55"/>
    <mergeCell ref="AT54:AU55"/>
    <mergeCell ref="AV54:AW55"/>
    <mergeCell ref="B54:C54"/>
    <mergeCell ref="D54:E55"/>
    <mergeCell ref="F54:G55"/>
    <mergeCell ref="H54:I55"/>
    <mergeCell ref="FF3:FG4"/>
    <mergeCell ref="FH3:FI4"/>
    <mergeCell ref="EP3:EQ4"/>
    <mergeCell ref="ER3:ES4"/>
    <mergeCell ref="ET3:EU4"/>
    <mergeCell ref="EV3:EW4"/>
    <mergeCell ref="R54:S55"/>
    <mergeCell ref="T54:U55"/>
    <mergeCell ref="V54:W55"/>
    <mergeCell ref="X54:Y55"/>
    <mergeCell ref="J54:K55"/>
    <mergeCell ref="L54:M55"/>
    <mergeCell ref="N54:O55"/>
    <mergeCell ref="P54:Q55"/>
    <mergeCell ref="AH54:AI55"/>
    <mergeCell ref="AJ54:AK55"/>
    <mergeCell ref="AL54:AM55"/>
    <mergeCell ref="AN54:AO55"/>
    <mergeCell ref="Z54:AA55"/>
    <mergeCell ref="AB54:AC55"/>
    <mergeCell ref="EN3:EO4"/>
    <mergeCell ref="DZ3:EA4"/>
    <mergeCell ref="EB3:EC4"/>
    <mergeCell ref="ED3:EE4"/>
    <mergeCell ref="EF3:EG4"/>
    <mergeCell ref="FJ3:FK4"/>
    <mergeCell ref="FL3:FM4"/>
    <mergeCell ref="EX3:EY4"/>
    <mergeCell ref="EZ3:FA4"/>
    <mergeCell ref="FB3:FC4"/>
    <mergeCell ref="FD3:FE4"/>
    <mergeCell ref="DV3:DW4"/>
    <mergeCell ref="DX3:DY4"/>
    <mergeCell ref="DJ3:DK4"/>
    <mergeCell ref="DL3:DM4"/>
    <mergeCell ref="DN3:DO4"/>
    <mergeCell ref="DP3:DQ4"/>
    <mergeCell ref="EH3:EI4"/>
    <mergeCell ref="EJ3:EK4"/>
    <mergeCell ref="EL3:EM4"/>
    <mergeCell ref="DD3:DE4"/>
    <mergeCell ref="DF3:DG4"/>
    <mergeCell ref="DH3:DI4"/>
    <mergeCell ref="CT3:CU4"/>
    <mergeCell ref="CV3:CW4"/>
    <mergeCell ref="CX3:CY4"/>
    <mergeCell ref="CZ3:DA4"/>
    <mergeCell ref="DR3:DS4"/>
    <mergeCell ref="DT3:DU4"/>
    <mergeCell ref="CL3:CM4"/>
    <mergeCell ref="CN3:CO4"/>
    <mergeCell ref="CP3:CQ4"/>
    <mergeCell ref="CR3:CS4"/>
    <mergeCell ref="CD3:CE4"/>
    <mergeCell ref="CF3:CG4"/>
    <mergeCell ref="CH3:CI4"/>
    <mergeCell ref="CJ3:CK4"/>
    <mergeCell ref="DB3:DC4"/>
    <mergeCell ref="BL3:BM4"/>
    <mergeCell ref="AX3:AY4"/>
    <mergeCell ref="AZ3:BA4"/>
    <mergeCell ref="BB3:BC4"/>
    <mergeCell ref="BD3:BE4"/>
    <mergeCell ref="BV3:BW4"/>
    <mergeCell ref="BX3:BY4"/>
    <mergeCell ref="BZ3:CA4"/>
    <mergeCell ref="CB3:CC4"/>
    <mergeCell ref="BN3:BO4"/>
    <mergeCell ref="BP3:BQ4"/>
    <mergeCell ref="BR3:BS4"/>
    <mergeCell ref="BT3:BU4"/>
    <mergeCell ref="AT3:AU4"/>
    <mergeCell ref="AV3:AW4"/>
    <mergeCell ref="AH3:AI4"/>
    <mergeCell ref="AJ3:AK4"/>
    <mergeCell ref="AL3:AM4"/>
    <mergeCell ref="AN3:AO4"/>
    <mergeCell ref="BF3:BG4"/>
    <mergeCell ref="BH3:BI4"/>
    <mergeCell ref="BJ3:BK4"/>
    <mergeCell ref="AB3:AC4"/>
    <mergeCell ref="AD3:AE4"/>
    <mergeCell ref="AF3:AG4"/>
    <mergeCell ref="R3:S4"/>
    <mergeCell ref="T3:U4"/>
    <mergeCell ref="V3:W4"/>
    <mergeCell ref="X3:Y4"/>
    <mergeCell ref="AP3:AQ4"/>
    <mergeCell ref="AR3:AS4"/>
    <mergeCell ref="J3:K4"/>
    <mergeCell ref="L3:M4"/>
    <mergeCell ref="N3:O4"/>
    <mergeCell ref="P3:Q4"/>
    <mergeCell ref="B3:C3"/>
    <mergeCell ref="D3:E4"/>
    <mergeCell ref="F3:G4"/>
    <mergeCell ref="H3:I4"/>
    <mergeCell ref="Z3:AA4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2:EM67"/>
  <sheetViews>
    <sheetView workbookViewId="0" xr3:uid="{F4A53677-9E12-59C4-BAB1-211CDE2C826E}"/>
  </sheetViews>
  <sheetFormatPr defaultRowHeight="12.75"/>
  <cols>
    <col min="1" max="1" width="46.42578125" bestFit="1" customWidth="1"/>
    <col min="2" max="2" width="12.140625" style="6" bestFit="1" customWidth="1"/>
    <col min="3" max="3" width="4" bestFit="1" customWidth="1"/>
    <col min="4" max="4" width="12.140625" style="6" bestFit="1" customWidth="1"/>
    <col min="5" max="5" width="4" bestFit="1" customWidth="1"/>
    <col min="6" max="6" width="12.140625" style="6" bestFit="1" customWidth="1"/>
    <col min="7" max="7" width="4" bestFit="1" customWidth="1"/>
    <col min="8" max="8" width="12.140625" style="6" bestFit="1" customWidth="1"/>
    <col min="9" max="9" width="4" bestFit="1" customWidth="1"/>
    <col min="10" max="10" width="12.140625" style="6" bestFit="1" customWidth="1"/>
    <col min="11" max="11" width="4" bestFit="1" customWidth="1"/>
    <col min="12" max="12" width="12.140625" style="6" bestFit="1" customWidth="1"/>
    <col min="13" max="13" width="4" bestFit="1" customWidth="1"/>
    <col min="14" max="14" width="12.140625" style="6" bestFit="1" customWidth="1"/>
    <col min="15" max="15" width="4" bestFit="1" customWidth="1"/>
    <col min="16" max="16" width="12.140625" style="6" bestFit="1" customWidth="1"/>
    <col min="17" max="17" width="4" bestFit="1" customWidth="1"/>
    <col min="18" max="18" width="12.140625" style="6" bestFit="1" customWidth="1"/>
    <col min="19" max="19" width="4" bestFit="1" customWidth="1"/>
    <col min="20" max="20" width="12.140625" style="6" bestFit="1" customWidth="1"/>
    <col min="21" max="21" width="4" bestFit="1" customWidth="1"/>
    <col min="22" max="22" width="12.140625" style="6" bestFit="1" customWidth="1"/>
    <col min="23" max="23" width="4" bestFit="1" customWidth="1"/>
    <col min="24" max="24" width="12.140625" style="6" bestFit="1" customWidth="1"/>
    <col min="25" max="25" width="4" bestFit="1" customWidth="1"/>
    <col min="26" max="26" width="12.140625" style="6" bestFit="1" customWidth="1"/>
    <col min="27" max="27" width="4" bestFit="1" customWidth="1"/>
    <col min="28" max="28" width="12.140625" style="6" bestFit="1" customWidth="1"/>
    <col min="29" max="29" width="4" bestFit="1" customWidth="1"/>
    <col min="30" max="30" width="12.140625" style="6" bestFit="1" customWidth="1"/>
    <col min="31" max="31" width="4" bestFit="1" customWidth="1"/>
    <col min="32" max="32" width="12.140625" style="6" bestFit="1" customWidth="1"/>
    <col min="33" max="33" width="4" bestFit="1" customWidth="1"/>
    <col min="34" max="34" width="12.140625" style="6" bestFit="1" customWidth="1"/>
    <col min="35" max="35" width="4" bestFit="1" customWidth="1"/>
    <col min="36" max="36" width="11.140625" style="6" bestFit="1" customWidth="1"/>
    <col min="37" max="37" width="4" bestFit="1" customWidth="1"/>
    <col min="38" max="38" width="11.140625" style="6" bestFit="1" customWidth="1"/>
    <col min="39" max="39" width="4" bestFit="1" customWidth="1"/>
    <col min="40" max="40" width="12.140625" style="6" bestFit="1" customWidth="1"/>
    <col min="41" max="41" width="4" bestFit="1" customWidth="1"/>
    <col min="42" max="42" width="12.140625" style="6" bestFit="1" customWidth="1"/>
    <col min="43" max="43" width="4" bestFit="1" customWidth="1"/>
    <col min="44" max="44" width="12.140625" style="6" bestFit="1" customWidth="1"/>
    <col min="45" max="45" width="4" bestFit="1" customWidth="1"/>
    <col min="46" max="46" width="12.140625" style="6" bestFit="1" customWidth="1"/>
    <col min="47" max="47" width="4" bestFit="1" customWidth="1"/>
    <col min="48" max="48" width="12.140625" style="6" bestFit="1" customWidth="1"/>
    <col min="49" max="49" width="4" bestFit="1" customWidth="1"/>
    <col min="50" max="50" width="12.140625" style="6" bestFit="1" customWidth="1"/>
    <col min="51" max="51" width="4" bestFit="1" customWidth="1"/>
    <col min="52" max="52" width="12.140625" style="6" bestFit="1" customWidth="1"/>
    <col min="53" max="53" width="4" bestFit="1" customWidth="1"/>
    <col min="54" max="54" width="12.140625" style="6" bestFit="1" customWidth="1"/>
    <col min="55" max="55" width="4" bestFit="1" customWidth="1"/>
    <col min="56" max="56" width="11.140625" style="6" bestFit="1" customWidth="1"/>
    <col min="57" max="57" width="4" bestFit="1" customWidth="1"/>
    <col min="58" max="58" width="12.140625" style="6" bestFit="1" customWidth="1"/>
    <col min="59" max="59" width="4" bestFit="1" customWidth="1"/>
    <col min="60" max="60" width="12.140625" style="6" bestFit="1" customWidth="1"/>
    <col min="61" max="61" width="4" bestFit="1" customWidth="1"/>
    <col min="62" max="62" width="12.140625" style="6" bestFit="1" customWidth="1"/>
    <col min="63" max="63" width="4" bestFit="1" customWidth="1"/>
    <col min="64" max="64" width="12.140625" style="6" bestFit="1" customWidth="1"/>
    <col min="65" max="65" width="4" bestFit="1" customWidth="1"/>
    <col min="66" max="66" width="12.140625" style="6" bestFit="1" customWidth="1"/>
    <col min="67" max="67" width="4" bestFit="1" customWidth="1"/>
    <col min="68" max="68" width="12.140625" style="6" bestFit="1" customWidth="1"/>
    <col min="69" max="69" width="4" bestFit="1" customWidth="1"/>
    <col min="70" max="70" width="9.140625" style="6" bestFit="1"/>
    <col min="71" max="71" width="4" bestFit="1" customWidth="1"/>
    <col min="72" max="72" width="12.140625" style="6" bestFit="1" customWidth="1"/>
    <col min="73" max="73" width="4" bestFit="1" customWidth="1"/>
    <col min="74" max="74" width="12.140625" style="6" bestFit="1" customWidth="1"/>
    <col min="75" max="75" width="4" bestFit="1" customWidth="1"/>
    <col min="76" max="76" width="12.140625" style="6" bestFit="1" customWidth="1"/>
    <col min="77" max="77" width="4" bestFit="1" customWidth="1"/>
    <col min="78" max="78" width="12.140625" style="6" bestFit="1" customWidth="1"/>
    <col min="79" max="79" width="4" bestFit="1" customWidth="1"/>
    <col min="80" max="80" width="12.140625" style="6" bestFit="1" customWidth="1"/>
    <col min="81" max="81" width="4" bestFit="1" customWidth="1"/>
    <col min="82" max="82" width="12.140625" style="6" bestFit="1" customWidth="1"/>
    <col min="83" max="83" width="4" bestFit="1" customWidth="1"/>
    <col min="84" max="84" width="12.140625" style="6" bestFit="1" customWidth="1"/>
    <col min="85" max="85" width="4" bestFit="1" customWidth="1"/>
    <col min="86" max="86" width="12.140625" style="6" bestFit="1" customWidth="1"/>
    <col min="87" max="87" width="4" bestFit="1" customWidth="1"/>
    <col min="88" max="88" width="12.140625" style="6" bestFit="1" customWidth="1"/>
    <col min="89" max="89" width="4" bestFit="1" customWidth="1"/>
    <col min="90" max="90" width="12.140625" style="6" bestFit="1" customWidth="1"/>
    <col min="91" max="91" width="4" bestFit="1" customWidth="1"/>
    <col min="92" max="92" width="12.140625" style="6" bestFit="1" customWidth="1"/>
    <col min="93" max="93" width="4" bestFit="1" customWidth="1"/>
    <col min="94" max="94" width="12.140625" style="6" bestFit="1" customWidth="1"/>
    <col min="95" max="95" width="4" bestFit="1" customWidth="1"/>
    <col min="96" max="96" width="12.140625" style="6" bestFit="1" customWidth="1"/>
    <col min="97" max="97" width="4" bestFit="1" customWidth="1"/>
    <col min="98" max="98" width="12.140625" style="6" bestFit="1" customWidth="1"/>
    <col min="99" max="99" width="4" bestFit="1" customWidth="1"/>
    <col min="100" max="100" width="12.140625" style="6" bestFit="1" customWidth="1"/>
    <col min="101" max="101" width="4" bestFit="1" customWidth="1"/>
    <col min="102" max="102" width="12.140625" style="6" bestFit="1" customWidth="1"/>
    <col min="103" max="103" width="4" bestFit="1" customWidth="1"/>
    <col min="104" max="104" width="12.140625" style="6" bestFit="1" customWidth="1"/>
    <col min="105" max="105" width="4" bestFit="1" customWidth="1"/>
    <col min="106" max="106" width="12.140625" style="6" bestFit="1" customWidth="1"/>
    <col min="107" max="107" width="4" bestFit="1" customWidth="1"/>
    <col min="108" max="108" width="12.140625" style="6" bestFit="1" customWidth="1"/>
    <col min="109" max="109" width="4" bestFit="1" customWidth="1"/>
    <col min="110" max="110" width="10.140625" style="6" bestFit="1" customWidth="1"/>
    <col min="111" max="111" width="4" bestFit="1" customWidth="1"/>
    <col min="112" max="112" width="12.140625" style="6" bestFit="1" customWidth="1"/>
    <col min="113" max="113" width="4" bestFit="1" customWidth="1"/>
    <col min="114" max="114" width="11.140625" style="6" bestFit="1" customWidth="1"/>
    <col min="115" max="115" width="4" bestFit="1" customWidth="1"/>
    <col min="116" max="116" width="12.140625" style="6" bestFit="1" customWidth="1"/>
    <col min="117" max="117" width="4" bestFit="1" customWidth="1"/>
    <col min="118" max="118" width="12.140625" style="6" bestFit="1" customWidth="1"/>
    <col min="119" max="119" width="4" bestFit="1" customWidth="1"/>
    <col min="120" max="120" width="12.140625" style="6" bestFit="1" customWidth="1"/>
    <col min="121" max="121" width="4" bestFit="1" customWidth="1"/>
    <col min="122" max="122" width="12.140625" style="6" bestFit="1" customWidth="1"/>
    <col min="123" max="123" width="4" bestFit="1" customWidth="1"/>
    <col min="124" max="124" width="12.140625" style="6" bestFit="1" customWidth="1"/>
    <col min="125" max="125" width="4" bestFit="1" customWidth="1"/>
    <col min="126" max="126" width="12.140625" style="6" bestFit="1" customWidth="1"/>
    <col min="127" max="127" width="4" bestFit="1" customWidth="1"/>
    <col min="128" max="128" width="12.140625" style="6" bestFit="1" customWidth="1"/>
    <col min="129" max="129" width="4" bestFit="1" customWidth="1"/>
    <col min="130" max="130" width="12.140625" style="6" bestFit="1" customWidth="1"/>
    <col min="131" max="131" width="4" bestFit="1" customWidth="1"/>
    <col min="132" max="132" width="12.140625" style="6" bestFit="1" customWidth="1"/>
    <col min="133" max="133" width="4" bestFit="1" customWidth="1"/>
    <col min="134" max="134" width="12.140625" style="6" bestFit="1" customWidth="1"/>
    <col min="135" max="135" width="4" bestFit="1" customWidth="1"/>
    <col min="136" max="136" width="12.140625" style="6" bestFit="1" customWidth="1"/>
    <col min="137" max="137" width="4" bestFit="1" customWidth="1"/>
    <col min="138" max="138" width="11.140625" style="6" bestFit="1" customWidth="1"/>
    <col min="139" max="139" width="4" bestFit="1" customWidth="1"/>
    <col min="140" max="140" width="11.140625" style="6" bestFit="1" customWidth="1"/>
    <col min="141" max="141" width="4" bestFit="1" customWidth="1"/>
    <col min="142" max="142" width="12.140625" style="6" bestFit="1" customWidth="1"/>
    <col min="143" max="143" width="4" bestFit="1" customWidth="1"/>
  </cols>
  <sheetData>
    <row r="2" spans="1:143">
      <c r="D2" s="6" t="s">
        <v>327</v>
      </c>
      <c r="F2" s="6" t="s">
        <v>327</v>
      </c>
      <c r="H2" s="6" t="s">
        <v>327</v>
      </c>
      <c r="J2" s="6" t="s">
        <v>327</v>
      </c>
      <c r="L2" s="6" t="s">
        <v>327</v>
      </c>
      <c r="N2" s="6" t="s">
        <v>327</v>
      </c>
      <c r="P2" s="6" t="s">
        <v>327</v>
      </c>
      <c r="R2" s="6" t="s">
        <v>327</v>
      </c>
      <c r="V2" s="6" t="s">
        <v>327</v>
      </c>
      <c r="X2" s="6" t="s">
        <v>327</v>
      </c>
      <c r="Z2" s="6" t="s">
        <v>327</v>
      </c>
      <c r="AB2" s="6" t="s">
        <v>327</v>
      </c>
      <c r="AD2" s="6" t="s">
        <v>327</v>
      </c>
      <c r="AF2" s="6" t="s">
        <v>327</v>
      </c>
      <c r="AH2" s="6" t="s">
        <v>327</v>
      </c>
      <c r="AJ2" s="6" t="s">
        <v>327</v>
      </c>
      <c r="AL2" s="6" t="s">
        <v>327</v>
      </c>
      <c r="AN2" s="6" t="s">
        <v>327</v>
      </c>
      <c r="AR2" s="6" t="s">
        <v>327</v>
      </c>
      <c r="AT2" s="6" t="s">
        <v>327</v>
      </c>
      <c r="AV2" s="6" t="s">
        <v>327</v>
      </c>
      <c r="AX2" s="6" t="s">
        <v>327</v>
      </c>
      <c r="AZ2" s="6" t="s">
        <v>327</v>
      </c>
      <c r="BB2" s="6" t="s">
        <v>327</v>
      </c>
      <c r="BD2" s="6" t="s">
        <v>327</v>
      </c>
      <c r="BH2" s="6" t="s">
        <v>327</v>
      </c>
      <c r="BJ2" s="6" t="s">
        <v>327</v>
      </c>
      <c r="BN2" s="6" t="s">
        <v>327</v>
      </c>
      <c r="BP2" s="6" t="s">
        <v>327</v>
      </c>
      <c r="BR2" s="6" t="s">
        <v>327</v>
      </c>
      <c r="BV2" s="6" t="s">
        <v>327</v>
      </c>
      <c r="BX2" s="6" t="s">
        <v>327</v>
      </c>
      <c r="BZ2" s="6" t="s">
        <v>327</v>
      </c>
      <c r="CB2" s="6" t="s">
        <v>327</v>
      </c>
      <c r="CD2" s="6" t="s">
        <v>327</v>
      </c>
      <c r="CL2" s="6" t="s">
        <v>327</v>
      </c>
      <c r="CN2" s="6" t="s">
        <v>327</v>
      </c>
      <c r="CP2" s="6" t="s">
        <v>327</v>
      </c>
      <c r="CR2" s="6" t="s">
        <v>327</v>
      </c>
      <c r="CT2" s="6" t="s">
        <v>327</v>
      </c>
      <c r="CV2" s="6" t="s">
        <v>327</v>
      </c>
      <c r="CX2" s="6" t="s">
        <v>327</v>
      </c>
      <c r="CZ2" s="6" t="s">
        <v>327</v>
      </c>
      <c r="DB2" s="6" t="s">
        <v>327</v>
      </c>
      <c r="DD2" s="6" t="s">
        <v>327</v>
      </c>
      <c r="DH2" s="6" t="s">
        <v>327</v>
      </c>
      <c r="DL2" s="6" t="s">
        <v>327</v>
      </c>
      <c r="DN2" s="6" t="s">
        <v>327</v>
      </c>
      <c r="DP2" s="6" t="s">
        <v>327</v>
      </c>
      <c r="DR2" s="6" t="s">
        <v>327</v>
      </c>
      <c r="DT2" s="6" t="s">
        <v>327</v>
      </c>
      <c r="DX2" s="6" t="s">
        <v>327</v>
      </c>
      <c r="DZ2" s="6" t="s">
        <v>327</v>
      </c>
      <c r="EB2" s="6" t="s">
        <v>327</v>
      </c>
      <c r="ED2" s="6" t="s">
        <v>327</v>
      </c>
      <c r="EF2" s="6" t="s">
        <v>327</v>
      </c>
      <c r="EH2" s="6" t="s">
        <v>327</v>
      </c>
      <c r="EJ2" s="6" t="s">
        <v>327</v>
      </c>
      <c r="EL2" s="6" t="s">
        <v>327</v>
      </c>
    </row>
    <row r="3" spans="1:143">
      <c r="A3" s="461" t="s">
        <v>523</v>
      </c>
      <c r="B3" s="532" t="s">
        <v>19</v>
      </c>
      <c r="C3" s="532"/>
      <c r="D3" s="518" t="s">
        <v>611</v>
      </c>
      <c r="E3" s="518"/>
      <c r="F3" s="518" t="s">
        <v>612</v>
      </c>
      <c r="G3" s="518"/>
      <c r="H3" s="518" t="s">
        <v>613</v>
      </c>
      <c r="I3" s="518"/>
      <c r="J3" s="518" t="s">
        <v>614</v>
      </c>
      <c r="K3" s="518"/>
      <c r="L3" s="518" t="s">
        <v>615</v>
      </c>
      <c r="M3" s="518"/>
      <c r="N3" s="518" t="s">
        <v>616</v>
      </c>
      <c r="O3" s="518"/>
      <c r="P3" s="518" t="s">
        <v>617</v>
      </c>
      <c r="Q3" s="518"/>
      <c r="R3" s="518" t="s">
        <v>618</v>
      </c>
      <c r="S3" s="518"/>
      <c r="T3" s="518" t="s">
        <v>619</v>
      </c>
      <c r="U3" s="518"/>
      <c r="V3" s="518" t="s">
        <v>620</v>
      </c>
      <c r="W3" s="518"/>
      <c r="X3" s="518" t="s">
        <v>621</v>
      </c>
      <c r="Y3" s="518"/>
      <c r="Z3" s="518" t="s">
        <v>622</v>
      </c>
      <c r="AA3" s="518"/>
      <c r="AB3" s="518" t="s">
        <v>623</v>
      </c>
      <c r="AC3" s="518"/>
      <c r="AD3" s="518" t="s">
        <v>624</v>
      </c>
      <c r="AE3" s="518"/>
      <c r="AF3" s="518" t="s">
        <v>625</v>
      </c>
      <c r="AG3" s="518"/>
      <c r="AH3" s="518" t="s">
        <v>626</v>
      </c>
      <c r="AI3" s="518"/>
      <c r="AJ3" s="518" t="s">
        <v>627</v>
      </c>
      <c r="AK3" s="518"/>
      <c r="AL3" s="518" t="s">
        <v>628</v>
      </c>
      <c r="AM3" s="518"/>
      <c r="AN3" s="518" t="s">
        <v>629</v>
      </c>
      <c r="AO3" s="518"/>
      <c r="AP3" s="518" t="s">
        <v>630</v>
      </c>
      <c r="AQ3" s="518"/>
      <c r="AR3" s="518" t="s">
        <v>631</v>
      </c>
      <c r="AS3" s="518"/>
      <c r="AT3" s="518" t="s">
        <v>632</v>
      </c>
      <c r="AU3" s="518"/>
      <c r="AV3" s="518" t="s">
        <v>633</v>
      </c>
      <c r="AW3" s="518"/>
      <c r="AX3" s="518" t="s">
        <v>634</v>
      </c>
      <c r="AY3" s="518"/>
      <c r="AZ3" s="518" t="s">
        <v>635</v>
      </c>
      <c r="BA3" s="518"/>
      <c r="BB3" s="518" t="s">
        <v>636</v>
      </c>
      <c r="BC3" s="518"/>
      <c r="BD3" s="518" t="s">
        <v>637</v>
      </c>
      <c r="BE3" s="518"/>
      <c r="BF3" s="518" t="s">
        <v>638</v>
      </c>
      <c r="BG3" s="518"/>
      <c r="BH3" s="518" t="s">
        <v>639</v>
      </c>
      <c r="BI3" s="518"/>
      <c r="BJ3" s="518" t="s">
        <v>640</v>
      </c>
      <c r="BK3" s="518"/>
      <c r="BL3" s="518" t="s">
        <v>641</v>
      </c>
      <c r="BM3" s="518"/>
      <c r="BN3" s="518" t="s">
        <v>642</v>
      </c>
      <c r="BO3" s="518"/>
      <c r="BP3" s="518" t="s">
        <v>643</v>
      </c>
      <c r="BQ3" s="518"/>
      <c r="BR3" s="518" t="s">
        <v>644</v>
      </c>
      <c r="BS3" s="518"/>
      <c r="BT3" s="518" t="s">
        <v>645</v>
      </c>
      <c r="BU3" s="518"/>
      <c r="BV3" s="518" t="s">
        <v>646</v>
      </c>
      <c r="BW3" s="518"/>
      <c r="BX3" s="518" t="s">
        <v>647</v>
      </c>
      <c r="BY3" s="518"/>
      <c r="BZ3" s="518" t="s">
        <v>648</v>
      </c>
      <c r="CA3" s="518"/>
      <c r="CB3" s="518" t="s">
        <v>649</v>
      </c>
      <c r="CC3" s="518"/>
      <c r="CD3" s="518" t="s">
        <v>650</v>
      </c>
      <c r="CE3" s="518"/>
      <c r="CF3" s="518" t="s">
        <v>651</v>
      </c>
      <c r="CG3" s="518"/>
      <c r="CH3" s="518" t="s">
        <v>652</v>
      </c>
      <c r="CI3" s="518"/>
      <c r="CJ3" s="518" t="s">
        <v>653</v>
      </c>
      <c r="CK3" s="518"/>
      <c r="CL3" s="518" t="s">
        <v>654</v>
      </c>
      <c r="CM3" s="518"/>
      <c r="CN3" s="518" t="s">
        <v>655</v>
      </c>
      <c r="CO3" s="518"/>
      <c r="CP3" s="518" t="s">
        <v>656</v>
      </c>
      <c r="CQ3" s="518"/>
      <c r="CR3" s="518" t="s">
        <v>657</v>
      </c>
      <c r="CS3" s="518"/>
      <c r="CT3" s="518" t="s">
        <v>658</v>
      </c>
      <c r="CU3" s="518"/>
      <c r="CV3" s="518" t="s">
        <v>659</v>
      </c>
      <c r="CW3" s="518"/>
      <c r="CX3" s="518" t="s">
        <v>660</v>
      </c>
      <c r="CY3" s="518"/>
      <c r="CZ3" s="518" t="s">
        <v>661</v>
      </c>
      <c r="DA3" s="518"/>
      <c r="DB3" s="518" t="s">
        <v>662</v>
      </c>
      <c r="DC3" s="518"/>
      <c r="DD3" s="518" t="s">
        <v>663</v>
      </c>
      <c r="DE3" s="518"/>
      <c r="DF3" s="518" t="s">
        <v>664</v>
      </c>
      <c r="DG3" s="518"/>
      <c r="DH3" s="518" t="s">
        <v>665</v>
      </c>
      <c r="DI3" s="518"/>
      <c r="DJ3" s="518" t="s">
        <v>666</v>
      </c>
      <c r="DK3" s="518"/>
      <c r="DL3" s="518" t="s">
        <v>667</v>
      </c>
      <c r="DM3" s="518"/>
      <c r="DN3" s="518" t="s">
        <v>668</v>
      </c>
      <c r="DO3" s="518"/>
      <c r="DP3" s="518" t="s">
        <v>669</v>
      </c>
      <c r="DQ3" s="518"/>
      <c r="DR3" s="518" t="s">
        <v>670</v>
      </c>
      <c r="DS3" s="518"/>
      <c r="DT3" s="518" t="s">
        <v>671</v>
      </c>
      <c r="DU3" s="518"/>
      <c r="DV3" s="518" t="s">
        <v>672</v>
      </c>
      <c r="DW3" s="518"/>
      <c r="DX3" s="518" t="s">
        <v>673</v>
      </c>
      <c r="DY3" s="518"/>
      <c r="DZ3" s="518" t="s">
        <v>674</v>
      </c>
      <c r="EA3" s="518"/>
      <c r="EB3" s="518" t="s">
        <v>675</v>
      </c>
      <c r="EC3" s="518"/>
      <c r="ED3" s="518" t="s">
        <v>676</v>
      </c>
      <c r="EE3" s="518"/>
      <c r="EF3" s="518" t="s">
        <v>677</v>
      </c>
      <c r="EG3" s="518"/>
      <c r="EH3" s="518" t="s">
        <v>678</v>
      </c>
      <c r="EI3" s="518"/>
      <c r="EJ3" s="518" t="s">
        <v>679</v>
      </c>
      <c r="EK3" s="518"/>
      <c r="EL3" s="518" t="s">
        <v>680</v>
      </c>
      <c r="EM3" s="518"/>
    </row>
    <row r="4" spans="1:143">
      <c r="A4" s="7" t="s">
        <v>681</v>
      </c>
      <c r="B4" s="8"/>
      <c r="C4" s="7"/>
      <c r="D4" s="519"/>
      <c r="E4" s="519"/>
      <c r="F4" s="519"/>
      <c r="G4" s="519"/>
      <c r="H4" s="519"/>
      <c r="I4" s="519"/>
      <c r="J4" s="519"/>
      <c r="K4" s="519"/>
      <c r="L4" s="519"/>
      <c r="M4" s="519"/>
      <c r="N4" s="519"/>
      <c r="O4" s="519"/>
      <c r="P4" s="519"/>
      <c r="Q4" s="519"/>
      <c r="R4" s="519"/>
      <c r="S4" s="519"/>
      <c r="T4" s="519"/>
      <c r="U4" s="519"/>
      <c r="V4" s="519"/>
      <c r="W4" s="519"/>
      <c r="X4" s="519"/>
      <c r="Y4" s="519"/>
      <c r="Z4" s="519"/>
      <c r="AA4" s="519"/>
      <c r="AB4" s="519"/>
      <c r="AC4" s="519"/>
      <c r="AD4" s="519"/>
      <c r="AE4" s="519"/>
      <c r="AF4" s="519"/>
      <c r="AG4" s="519"/>
      <c r="AH4" s="519"/>
      <c r="AI4" s="519"/>
      <c r="AJ4" s="519"/>
      <c r="AK4" s="519"/>
      <c r="AL4" s="519"/>
      <c r="AM4" s="519"/>
      <c r="AN4" s="519"/>
      <c r="AO4" s="519"/>
      <c r="AP4" s="519"/>
      <c r="AQ4" s="519"/>
      <c r="AR4" s="519"/>
      <c r="AS4" s="519"/>
      <c r="AT4" s="519"/>
      <c r="AU4" s="519"/>
      <c r="AV4" s="519"/>
      <c r="AW4" s="519"/>
      <c r="AX4" s="519"/>
      <c r="AY4" s="519"/>
      <c r="AZ4" s="519"/>
      <c r="BA4" s="519"/>
      <c r="BB4" s="519"/>
      <c r="BC4" s="519"/>
      <c r="BD4" s="519"/>
      <c r="BE4" s="519"/>
      <c r="BF4" s="519"/>
      <c r="BG4" s="519"/>
      <c r="BH4" s="519"/>
      <c r="BI4" s="519"/>
      <c r="BJ4" s="519"/>
      <c r="BK4" s="519"/>
      <c r="BL4" s="519"/>
      <c r="BM4" s="519"/>
      <c r="BN4" s="519"/>
      <c r="BO4" s="519"/>
      <c r="BP4" s="519"/>
      <c r="BQ4" s="519"/>
      <c r="BR4" s="519"/>
      <c r="BS4" s="519"/>
      <c r="BT4" s="519"/>
      <c r="BU4" s="519"/>
      <c r="BV4" s="519"/>
      <c r="BW4" s="519"/>
      <c r="BX4" s="519"/>
      <c r="BY4" s="519"/>
      <c r="BZ4" s="519"/>
      <c r="CA4" s="519"/>
      <c r="CB4" s="519"/>
      <c r="CC4" s="519"/>
      <c r="CD4" s="519"/>
      <c r="CE4" s="519"/>
      <c r="CF4" s="519"/>
      <c r="CG4" s="519"/>
      <c r="CH4" s="519"/>
      <c r="CI4" s="519"/>
      <c r="CJ4" s="519"/>
      <c r="CK4" s="519"/>
      <c r="CL4" s="519"/>
      <c r="CM4" s="519"/>
      <c r="CN4" s="519"/>
      <c r="CO4" s="519"/>
      <c r="CP4" s="519"/>
      <c r="CQ4" s="519"/>
      <c r="CR4" s="519"/>
      <c r="CS4" s="519"/>
      <c r="CT4" s="519"/>
      <c r="CU4" s="519"/>
      <c r="CV4" s="519"/>
      <c r="CW4" s="519"/>
      <c r="CX4" s="519"/>
      <c r="CY4" s="519"/>
      <c r="CZ4" s="519"/>
      <c r="DA4" s="519"/>
      <c r="DB4" s="519"/>
      <c r="DC4" s="519"/>
      <c r="DD4" s="519"/>
      <c r="DE4" s="519"/>
      <c r="DF4" s="519"/>
      <c r="DG4" s="519"/>
      <c r="DH4" s="519"/>
      <c r="DI4" s="519"/>
      <c r="DJ4" s="519"/>
      <c r="DK4" s="519"/>
      <c r="DL4" s="519"/>
      <c r="DM4" s="519"/>
      <c r="DN4" s="519"/>
      <c r="DO4" s="519"/>
      <c r="DP4" s="519"/>
      <c r="DQ4" s="519"/>
      <c r="DR4" s="519"/>
      <c r="DS4" s="519"/>
      <c r="DT4" s="519"/>
      <c r="DU4" s="519"/>
      <c r="DV4" s="519"/>
      <c r="DW4" s="519"/>
      <c r="DX4" s="519"/>
      <c r="DY4" s="519"/>
      <c r="DZ4" s="519"/>
      <c r="EA4" s="519"/>
      <c r="EB4" s="519"/>
      <c r="EC4" s="519"/>
      <c r="ED4" s="519"/>
      <c r="EE4" s="519"/>
      <c r="EF4" s="519"/>
      <c r="EG4" s="519"/>
      <c r="EH4" s="519"/>
      <c r="EI4" s="519"/>
      <c r="EJ4" s="519"/>
      <c r="EK4" s="519"/>
      <c r="EL4" s="519"/>
      <c r="EM4" s="519"/>
    </row>
    <row r="5" spans="1:143">
      <c r="A5" s="3"/>
      <c r="B5" s="9" t="s">
        <v>13</v>
      </c>
      <c r="C5" s="20" t="s">
        <v>14</v>
      </c>
      <c r="D5" s="9" t="s">
        <v>13</v>
      </c>
      <c r="E5" s="20" t="s">
        <v>14</v>
      </c>
      <c r="F5" s="9" t="s">
        <v>13</v>
      </c>
      <c r="G5" s="20" t="s">
        <v>14</v>
      </c>
      <c r="H5" s="9" t="s">
        <v>13</v>
      </c>
      <c r="I5" s="20" t="s">
        <v>14</v>
      </c>
      <c r="J5" s="9" t="s">
        <v>13</v>
      </c>
      <c r="K5" s="20" t="s">
        <v>14</v>
      </c>
      <c r="L5" s="9" t="s">
        <v>13</v>
      </c>
      <c r="M5" s="20" t="s">
        <v>14</v>
      </c>
      <c r="N5" s="9" t="s">
        <v>13</v>
      </c>
      <c r="O5" s="20" t="s">
        <v>14</v>
      </c>
      <c r="P5" s="9" t="s">
        <v>13</v>
      </c>
      <c r="Q5" s="20" t="s">
        <v>14</v>
      </c>
      <c r="R5" s="9" t="s">
        <v>13</v>
      </c>
      <c r="S5" s="20" t="s">
        <v>14</v>
      </c>
      <c r="T5" s="9" t="s">
        <v>13</v>
      </c>
      <c r="U5" s="20" t="s">
        <v>14</v>
      </c>
      <c r="V5" s="9" t="s">
        <v>13</v>
      </c>
      <c r="W5" s="20" t="s">
        <v>14</v>
      </c>
      <c r="X5" s="9" t="s">
        <v>13</v>
      </c>
      <c r="Y5" s="20" t="s">
        <v>14</v>
      </c>
      <c r="Z5" s="9" t="s">
        <v>13</v>
      </c>
      <c r="AA5" s="20" t="s">
        <v>14</v>
      </c>
      <c r="AB5" s="9" t="s">
        <v>13</v>
      </c>
      <c r="AC5" s="20" t="s">
        <v>14</v>
      </c>
      <c r="AD5" s="9" t="s">
        <v>13</v>
      </c>
      <c r="AE5" s="20" t="s">
        <v>14</v>
      </c>
      <c r="AF5" s="9" t="s">
        <v>13</v>
      </c>
      <c r="AG5" s="20" t="s">
        <v>14</v>
      </c>
      <c r="AH5" s="9" t="s">
        <v>13</v>
      </c>
      <c r="AI5" s="20" t="s">
        <v>14</v>
      </c>
      <c r="AJ5" s="9" t="s">
        <v>13</v>
      </c>
      <c r="AK5" s="20" t="s">
        <v>14</v>
      </c>
      <c r="AL5" s="9" t="s">
        <v>13</v>
      </c>
      <c r="AM5" s="20" t="s">
        <v>14</v>
      </c>
      <c r="AN5" s="9" t="s">
        <v>13</v>
      </c>
      <c r="AO5" s="20" t="s">
        <v>14</v>
      </c>
      <c r="AP5" s="9" t="s">
        <v>13</v>
      </c>
      <c r="AQ5" s="20" t="s">
        <v>14</v>
      </c>
      <c r="AR5" s="9" t="s">
        <v>13</v>
      </c>
      <c r="AS5" s="20" t="s">
        <v>14</v>
      </c>
      <c r="AT5" s="9" t="s">
        <v>13</v>
      </c>
      <c r="AU5" s="20" t="s">
        <v>14</v>
      </c>
      <c r="AV5" s="9" t="s">
        <v>13</v>
      </c>
      <c r="AW5" s="20" t="s">
        <v>14</v>
      </c>
      <c r="AX5" s="9" t="s">
        <v>13</v>
      </c>
      <c r="AY5" s="20" t="s">
        <v>14</v>
      </c>
      <c r="AZ5" s="9" t="s">
        <v>13</v>
      </c>
      <c r="BA5" s="20" t="s">
        <v>14</v>
      </c>
      <c r="BB5" s="9" t="s">
        <v>13</v>
      </c>
      <c r="BC5" s="20" t="s">
        <v>14</v>
      </c>
      <c r="BD5" s="9" t="s">
        <v>13</v>
      </c>
      <c r="BE5" s="20" t="s">
        <v>14</v>
      </c>
      <c r="BF5" s="9" t="s">
        <v>13</v>
      </c>
      <c r="BG5" s="20" t="s">
        <v>14</v>
      </c>
      <c r="BH5" s="9" t="s">
        <v>13</v>
      </c>
      <c r="BI5" s="20" t="s">
        <v>14</v>
      </c>
      <c r="BJ5" s="9" t="s">
        <v>13</v>
      </c>
      <c r="BK5" s="20" t="s">
        <v>14</v>
      </c>
      <c r="BL5" s="9" t="s">
        <v>13</v>
      </c>
      <c r="BM5" s="20" t="s">
        <v>14</v>
      </c>
      <c r="BN5" s="9" t="s">
        <v>13</v>
      </c>
      <c r="BO5" s="20" t="s">
        <v>14</v>
      </c>
      <c r="BP5" s="9" t="s">
        <v>13</v>
      </c>
      <c r="BQ5" s="20" t="s">
        <v>14</v>
      </c>
      <c r="BR5" s="9" t="s">
        <v>13</v>
      </c>
      <c r="BS5" s="20" t="s">
        <v>14</v>
      </c>
      <c r="BT5" s="9" t="s">
        <v>13</v>
      </c>
      <c r="BU5" s="20" t="s">
        <v>14</v>
      </c>
      <c r="BV5" s="9" t="s">
        <v>13</v>
      </c>
      <c r="BW5" s="20" t="s">
        <v>14</v>
      </c>
      <c r="BX5" s="9" t="s">
        <v>13</v>
      </c>
      <c r="BY5" s="20" t="s">
        <v>14</v>
      </c>
      <c r="BZ5" s="9" t="s">
        <v>13</v>
      </c>
      <c r="CA5" s="20" t="s">
        <v>14</v>
      </c>
      <c r="CB5" s="9" t="s">
        <v>13</v>
      </c>
      <c r="CC5" s="20" t="s">
        <v>14</v>
      </c>
      <c r="CD5" s="9" t="s">
        <v>13</v>
      </c>
      <c r="CE5" s="20" t="s">
        <v>14</v>
      </c>
      <c r="CF5" s="9" t="s">
        <v>13</v>
      </c>
      <c r="CG5" s="20" t="s">
        <v>14</v>
      </c>
      <c r="CH5" s="9" t="s">
        <v>13</v>
      </c>
      <c r="CI5" s="20" t="s">
        <v>14</v>
      </c>
      <c r="CJ5" s="9" t="s">
        <v>13</v>
      </c>
      <c r="CK5" s="20" t="s">
        <v>14</v>
      </c>
      <c r="CL5" s="9" t="s">
        <v>13</v>
      </c>
      <c r="CM5" s="20" t="s">
        <v>14</v>
      </c>
      <c r="CN5" s="9" t="s">
        <v>13</v>
      </c>
      <c r="CO5" s="20" t="s">
        <v>14</v>
      </c>
      <c r="CP5" s="9" t="s">
        <v>13</v>
      </c>
      <c r="CQ5" s="20" t="s">
        <v>14</v>
      </c>
      <c r="CR5" s="9" t="s">
        <v>13</v>
      </c>
      <c r="CS5" s="20" t="s">
        <v>14</v>
      </c>
      <c r="CT5" s="9" t="s">
        <v>13</v>
      </c>
      <c r="CU5" s="20" t="s">
        <v>14</v>
      </c>
      <c r="CV5" s="9" t="s">
        <v>13</v>
      </c>
      <c r="CW5" s="20" t="s">
        <v>14</v>
      </c>
      <c r="CX5" s="9" t="s">
        <v>13</v>
      </c>
      <c r="CY5" s="20" t="s">
        <v>14</v>
      </c>
      <c r="CZ5" s="9" t="s">
        <v>13</v>
      </c>
      <c r="DA5" s="20" t="s">
        <v>14</v>
      </c>
      <c r="DB5" s="9" t="s">
        <v>13</v>
      </c>
      <c r="DC5" s="20" t="s">
        <v>14</v>
      </c>
      <c r="DD5" s="9" t="s">
        <v>13</v>
      </c>
      <c r="DE5" s="20" t="s">
        <v>14</v>
      </c>
      <c r="DF5" s="9" t="s">
        <v>13</v>
      </c>
      <c r="DG5" s="20" t="s">
        <v>14</v>
      </c>
      <c r="DH5" s="9" t="s">
        <v>13</v>
      </c>
      <c r="DI5" s="20" t="s">
        <v>14</v>
      </c>
      <c r="DJ5" s="9" t="s">
        <v>13</v>
      </c>
      <c r="DK5" s="20" t="s">
        <v>14</v>
      </c>
      <c r="DL5" s="9" t="s">
        <v>13</v>
      </c>
      <c r="DM5" s="20" t="s">
        <v>14</v>
      </c>
      <c r="DN5" s="9" t="s">
        <v>13</v>
      </c>
      <c r="DO5" s="20" t="s">
        <v>14</v>
      </c>
      <c r="DP5" s="9" t="s">
        <v>13</v>
      </c>
      <c r="DQ5" s="20" t="s">
        <v>14</v>
      </c>
      <c r="DR5" s="9" t="s">
        <v>13</v>
      </c>
      <c r="DS5" s="20" t="s">
        <v>14</v>
      </c>
      <c r="DT5" s="9" t="s">
        <v>13</v>
      </c>
      <c r="DU5" s="20" t="s">
        <v>14</v>
      </c>
      <c r="DV5" s="9" t="s">
        <v>13</v>
      </c>
      <c r="DW5" s="20" t="s">
        <v>14</v>
      </c>
      <c r="DX5" s="9" t="s">
        <v>13</v>
      </c>
      <c r="DY5" s="20" t="s">
        <v>14</v>
      </c>
      <c r="DZ5" s="9" t="s">
        <v>13</v>
      </c>
      <c r="EA5" s="20" t="s">
        <v>14</v>
      </c>
      <c r="EB5" s="9" t="s">
        <v>13</v>
      </c>
      <c r="EC5" s="20" t="s">
        <v>14</v>
      </c>
      <c r="ED5" s="9" t="s">
        <v>13</v>
      </c>
      <c r="EE5" s="20" t="s">
        <v>14</v>
      </c>
      <c r="EF5" s="9" t="s">
        <v>13</v>
      </c>
      <c r="EG5" s="20" t="s">
        <v>14</v>
      </c>
      <c r="EH5" s="9" t="s">
        <v>13</v>
      </c>
      <c r="EI5" s="20" t="s">
        <v>14</v>
      </c>
      <c r="EJ5" s="9" t="s">
        <v>13</v>
      </c>
      <c r="EK5" s="20" t="s">
        <v>14</v>
      </c>
      <c r="EL5" s="9" t="s">
        <v>13</v>
      </c>
      <c r="EM5" s="20" t="s">
        <v>14</v>
      </c>
    </row>
    <row r="6" spans="1:143">
      <c r="A6" s="11" t="s">
        <v>102</v>
      </c>
    </row>
    <row r="7" spans="1:143">
      <c r="A7" t="s">
        <v>607</v>
      </c>
      <c r="B7" s="6">
        <v>9811225341.5699997</v>
      </c>
      <c r="C7" s="4">
        <v>18.531500000000001</v>
      </c>
      <c r="D7" s="6">
        <v>0</v>
      </c>
      <c r="E7">
        <v>0</v>
      </c>
      <c r="F7" s="6">
        <v>0</v>
      </c>
      <c r="G7">
        <v>0</v>
      </c>
      <c r="H7" s="6">
        <v>0</v>
      </c>
      <c r="I7">
        <v>0</v>
      </c>
      <c r="J7" s="6">
        <v>0</v>
      </c>
      <c r="K7">
        <v>0</v>
      </c>
      <c r="L7" s="6">
        <v>0</v>
      </c>
      <c r="M7">
        <v>0</v>
      </c>
      <c r="N7" s="6">
        <v>0</v>
      </c>
      <c r="O7">
        <v>0</v>
      </c>
      <c r="P7" s="6">
        <v>0</v>
      </c>
      <c r="Q7">
        <v>0</v>
      </c>
      <c r="R7" s="6">
        <v>0</v>
      </c>
      <c r="S7">
        <v>0</v>
      </c>
      <c r="T7" s="6">
        <v>7951401924.9099998</v>
      </c>
      <c r="U7" s="4">
        <v>26.057600000000001</v>
      </c>
      <c r="V7" s="6">
        <v>0</v>
      </c>
      <c r="W7">
        <v>0</v>
      </c>
      <c r="X7" s="6">
        <v>0</v>
      </c>
      <c r="Y7">
        <v>0</v>
      </c>
      <c r="Z7" s="6">
        <v>0</v>
      </c>
      <c r="AA7">
        <v>0</v>
      </c>
      <c r="AB7" s="6">
        <v>0</v>
      </c>
      <c r="AC7">
        <v>0</v>
      </c>
      <c r="AD7" s="6">
        <v>0</v>
      </c>
      <c r="AE7">
        <v>0</v>
      </c>
      <c r="AF7" s="6">
        <v>0</v>
      </c>
      <c r="AG7">
        <v>0</v>
      </c>
      <c r="AH7" s="6">
        <v>0</v>
      </c>
      <c r="AI7">
        <v>0</v>
      </c>
      <c r="AJ7" s="6">
        <v>0</v>
      </c>
      <c r="AK7">
        <v>0</v>
      </c>
      <c r="AL7" s="6">
        <v>0</v>
      </c>
      <c r="AM7">
        <v>0</v>
      </c>
      <c r="AN7" s="6">
        <v>0</v>
      </c>
      <c r="AO7">
        <v>0</v>
      </c>
      <c r="AP7" s="6">
        <v>253425664.97</v>
      </c>
      <c r="AQ7" s="4">
        <v>24.596399999999999</v>
      </c>
      <c r="AR7" s="6">
        <v>0</v>
      </c>
      <c r="AS7">
        <v>0</v>
      </c>
      <c r="AT7" s="6">
        <v>0</v>
      </c>
      <c r="AU7">
        <v>0</v>
      </c>
      <c r="AV7" s="6">
        <v>0</v>
      </c>
      <c r="AW7">
        <v>0</v>
      </c>
      <c r="AX7" s="6">
        <v>0</v>
      </c>
      <c r="AY7">
        <v>0</v>
      </c>
      <c r="AZ7" s="6">
        <v>0</v>
      </c>
      <c r="BA7">
        <v>0</v>
      </c>
      <c r="BB7" s="6">
        <v>0</v>
      </c>
      <c r="BC7">
        <v>0</v>
      </c>
      <c r="BD7" s="6">
        <v>0</v>
      </c>
      <c r="BE7">
        <v>0</v>
      </c>
      <c r="BF7" s="6">
        <v>928891059.66999996</v>
      </c>
      <c r="BG7" s="4">
        <v>29.651800000000001</v>
      </c>
      <c r="BH7" s="6">
        <v>9775.5300000000007</v>
      </c>
      <c r="BI7" s="4">
        <v>4.3E-3</v>
      </c>
      <c r="BJ7" s="6">
        <v>0</v>
      </c>
      <c r="BK7">
        <v>0</v>
      </c>
      <c r="BL7" s="6">
        <v>5555540</v>
      </c>
      <c r="BM7" s="4">
        <v>21.2484</v>
      </c>
      <c r="BN7" s="6">
        <v>0</v>
      </c>
      <c r="BO7">
        <v>0</v>
      </c>
      <c r="BP7" s="6">
        <v>0</v>
      </c>
      <c r="BQ7">
        <v>0</v>
      </c>
      <c r="BR7" s="6">
        <v>0</v>
      </c>
      <c r="BS7">
        <v>0</v>
      </c>
      <c r="BT7" s="6">
        <v>119574599.55</v>
      </c>
      <c r="BU7" s="4">
        <v>31.038499999999999</v>
      </c>
      <c r="BV7" s="6">
        <v>0</v>
      </c>
      <c r="BW7">
        <v>0</v>
      </c>
      <c r="BX7" s="6">
        <v>0</v>
      </c>
      <c r="BY7">
        <v>0</v>
      </c>
      <c r="BZ7" s="6">
        <v>0</v>
      </c>
      <c r="CA7">
        <v>0</v>
      </c>
      <c r="CB7" s="6">
        <v>0</v>
      </c>
      <c r="CC7">
        <v>0</v>
      </c>
      <c r="CD7" s="6">
        <v>0</v>
      </c>
      <c r="CE7">
        <v>0</v>
      </c>
      <c r="CF7" s="6">
        <v>80472838</v>
      </c>
      <c r="CG7" s="4">
        <v>22.706600000000002</v>
      </c>
      <c r="CH7" s="6">
        <v>67587609</v>
      </c>
      <c r="CI7" s="4">
        <v>22.451000000000001</v>
      </c>
      <c r="CJ7" s="6">
        <v>142428904.25</v>
      </c>
      <c r="CK7" s="4">
        <v>29.976600000000001</v>
      </c>
      <c r="CL7" s="6">
        <v>0</v>
      </c>
      <c r="CM7">
        <v>0</v>
      </c>
      <c r="CN7" s="6">
        <v>0</v>
      </c>
      <c r="CO7">
        <v>0</v>
      </c>
      <c r="CP7" s="6">
        <v>0</v>
      </c>
      <c r="CQ7">
        <v>0</v>
      </c>
      <c r="CR7" s="6">
        <v>0</v>
      </c>
      <c r="CS7">
        <v>0</v>
      </c>
      <c r="CT7" s="6">
        <v>0</v>
      </c>
      <c r="CU7">
        <v>0</v>
      </c>
      <c r="CV7" s="6">
        <v>0</v>
      </c>
      <c r="CW7">
        <v>0</v>
      </c>
      <c r="CX7" s="6">
        <v>0</v>
      </c>
      <c r="CY7">
        <v>0</v>
      </c>
      <c r="CZ7" s="6">
        <v>0</v>
      </c>
      <c r="DA7">
        <v>0</v>
      </c>
      <c r="DB7" s="6">
        <v>0</v>
      </c>
      <c r="DC7">
        <v>0</v>
      </c>
      <c r="DD7" s="6">
        <v>0</v>
      </c>
      <c r="DE7">
        <v>0</v>
      </c>
      <c r="DF7" s="6">
        <v>215367571</v>
      </c>
      <c r="DG7" s="4">
        <v>30.071400000000001</v>
      </c>
      <c r="DH7" s="6">
        <v>0</v>
      </c>
      <c r="DI7">
        <v>0</v>
      </c>
      <c r="DJ7" s="6">
        <v>1499410.43</v>
      </c>
      <c r="DK7" s="4">
        <v>47.511000000000003</v>
      </c>
      <c r="DL7" s="6">
        <v>0</v>
      </c>
      <c r="DM7">
        <v>0</v>
      </c>
      <c r="DN7" s="6">
        <v>0</v>
      </c>
      <c r="DO7">
        <v>0</v>
      </c>
      <c r="DP7" s="6">
        <v>0</v>
      </c>
      <c r="DQ7">
        <v>0</v>
      </c>
      <c r="DR7" s="6">
        <v>0</v>
      </c>
      <c r="DS7">
        <v>0</v>
      </c>
      <c r="DT7" s="6">
        <v>0</v>
      </c>
      <c r="DU7">
        <v>0</v>
      </c>
      <c r="DV7" s="6">
        <v>45010444.259999998</v>
      </c>
      <c r="DW7" s="4">
        <v>29.814900000000002</v>
      </c>
      <c r="DX7" s="6">
        <v>0</v>
      </c>
      <c r="DY7">
        <v>0</v>
      </c>
      <c r="DZ7" s="6">
        <v>0</v>
      </c>
      <c r="EA7">
        <v>0</v>
      </c>
      <c r="EB7" s="6">
        <v>0</v>
      </c>
      <c r="EC7">
        <v>0</v>
      </c>
      <c r="ED7" s="6">
        <v>0</v>
      </c>
      <c r="EE7">
        <v>0</v>
      </c>
      <c r="EF7" s="6">
        <v>0</v>
      </c>
      <c r="EG7">
        <v>0</v>
      </c>
      <c r="EH7" s="6">
        <v>0</v>
      </c>
      <c r="EI7">
        <v>0</v>
      </c>
      <c r="EJ7" s="6">
        <v>0</v>
      </c>
      <c r="EK7">
        <v>0</v>
      </c>
      <c r="EL7" s="6">
        <v>0</v>
      </c>
      <c r="EM7">
        <v>0</v>
      </c>
    </row>
    <row r="8" spans="1:143">
      <c r="A8" t="s">
        <v>136</v>
      </c>
      <c r="B8" s="6">
        <v>21627030337.41</v>
      </c>
      <c r="C8" s="4">
        <v>40.849200000000003</v>
      </c>
      <c r="D8" s="6">
        <v>1967642.11</v>
      </c>
      <c r="E8" s="4">
        <v>0.53500000000000003</v>
      </c>
      <c r="F8" s="6">
        <v>0</v>
      </c>
      <c r="G8">
        <v>0</v>
      </c>
      <c r="H8" s="6">
        <v>1982347.4</v>
      </c>
      <c r="I8" s="4">
        <v>4.1374000000000004</v>
      </c>
      <c r="J8" s="6">
        <v>7082924.5300000003</v>
      </c>
      <c r="K8" s="4">
        <v>0.82320000000000004</v>
      </c>
      <c r="L8" s="6">
        <v>10911418.49</v>
      </c>
      <c r="M8" s="4">
        <v>1.0141</v>
      </c>
      <c r="N8" s="6">
        <v>109367.12</v>
      </c>
      <c r="O8" s="4">
        <v>0.10299999999999999</v>
      </c>
      <c r="P8" s="6">
        <v>183432.46</v>
      </c>
      <c r="Q8" s="4">
        <v>0.33539999999999998</v>
      </c>
      <c r="R8" s="6">
        <v>1375031.5</v>
      </c>
      <c r="S8" s="4">
        <v>1.4823</v>
      </c>
      <c r="T8" s="6">
        <v>17216024716.599998</v>
      </c>
      <c r="U8" s="4">
        <v>56.418900000000001</v>
      </c>
      <c r="V8" s="6">
        <v>118062.73</v>
      </c>
      <c r="W8" s="4">
        <v>0.1202</v>
      </c>
      <c r="X8" s="6">
        <v>19064489.039999999</v>
      </c>
      <c r="Y8" s="4">
        <v>2.0470000000000002</v>
      </c>
      <c r="Z8" s="6">
        <v>37444287.649999999</v>
      </c>
      <c r="AA8" s="4">
        <v>12.116199999999999</v>
      </c>
      <c r="AB8" s="6">
        <v>387655.22</v>
      </c>
      <c r="AC8" s="4">
        <v>0.56769999999999998</v>
      </c>
      <c r="AD8" s="6">
        <v>2266636.2999999998</v>
      </c>
      <c r="AE8" s="4">
        <v>4.1475</v>
      </c>
      <c r="AF8" s="6">
        <v>440455</v>
      </c>
      <c r="AG8" s="4">
        <v>1.0076000000000001</v>
      </c>
      <c r="AH8" s="6">
        <v>1595849</v>
      </c>
      <c r="AI8" s="4">
        <v>0.9194</v>
      </c>
      <c r="AJ8" s="6">
        <v>60868</v>
      </c>
      <c r="AK8" s="4">
        <v>2.8570000000000002</v>
      </c>
      <c r="AL8" s="6">
        <v>232693</v>
      </c>
      <c r="AM8" s="4">
        <v>3.4765000000000001</v>
      </c>
      <c r="AN8" s="6">
        <v>1208149.8500000001</v>
      </c>
      <c r="AO8" s="4">
        <v>0.65139999999999998</v>
      </c>
      <c r="AP8" s="6">
        <v>651449057.63999999</v>
      </c>
      <c r="AQ8" s="4">
        <v>63.226799999999997</v>
      </c>
      <c r="AR8" s="6">
        <v>3721496.91</v>
      </c>
      <c r="AS8" s="4">
        <v>4.6406000000000001</v>
      </c>
      <c r="AT8" s="6">
        <v>134003.29999999999</v>
      </c>
      <c r="AU8" s="4">
        <v>0.03</v>
      </c>
      <c r="AV8" s="6">
        <v>10104464.109999999</v>
      </c>
      <c r="AW8" s="4">
        <v>3.3725000000000001</v>
      </c>
      <c r="AX8" s="6">
        <v>400931.45</v>
      </c>
      <c r="AY8" s="4">
        <v>0.49409999999999998</v>
      </c>
      <c r="AZ8" s="6">
        <v>494415.67</v>
      </c>
      <c r="BA8" s="4">
        <v>0.56130000000000002</v>
      </c>
      <c r="BB8" s="6">
        <v>7041568.9100000001</v>
      </c>
      <c r="BC8" s="4">
        <v>6.0193000000000003</v>
      </c>
      <c r="BD8" s="6">
        <v>183411.97</v>
      </c>
      <c r="BE8" s="4">
        <v>1.9918</v>
      </c>
      <c r="BF8" s="6">
        <v>1303706995.79</v>
      </c>
      <c r="BG8" s="4">
        <v>41.616599999999998</v>
      </c>
      <c r="BH8" s="6">
        <v>17336415.16</v>
      </c>
      <c r="BI8" s="4">
        <v>7.5968999999999998</v>
      </c>
      <c r="BJ8" s="6">
        <v>81548384.75</v>
      </c>
      <c r="BK8" s="4">
        <v>17.465800000000002</v>
      </c>
      <c r="BL8" s="6">
        <v>17449752.52</v>
      </c>
      <c r="BM8" s="4">
        <v>66.740499999999997</v>
      </c>
      <c r="BN8" s="6">
        <v>136754.67000000001</v>
      </c>
      <c r="BO8" s="4">
        <v>0.45219999999999999</v>
      </c>
      <c r="BP8" s="6">
        <v>6294252</v>
      </c>
      <c r="BQ8" s="4">
        <v>1.0325</v>
      </c>
      <c r="BR8" s="6">
        <v>60769</v>
      </c>
      <c r="BS8" s="4">
        <v>3.577</v>
      </c>
      <c r="BT8" s="6">
        <v>159367599.09</v>
      </c>
      <c r="BU8" s="4">
        <v>41.367800000000003</v>
      </c>
      <c r="BV8" s="6">
        <v>2170800.7200000002</v>
      </c>
      <c r="BW8" s="4">
        <v>1.4845999999999999</v>
      </c>
      <c r="BX8" s="6">
        <v>16502219.210000001</v>
      </c>
      <c r="BY8" s="4">
        <v>2.8849999999999998</v>
      </c>
      <c r="BZ8" s="6">
        <v>1279650.48</v>
      </c>
      <c r="CA8" s="4">
        <v>0.33069999999999999</v>
      </c>
      <c r="CB8" s="6">
        <v>400645.95</v>
      </c>
      <c r="CC8" s="4">
        <v>1.7573000000000001</v>
      </c>
      <c r="CD8" s="6">
        <v>1213177.8400000001</v>
      </c>
      <c r="CE8" s="4">
        <v>3.1905999999999999</v>
      </c>
      <c r="CF8" s="6">
        <v>236027638.13</v>
      </c>
      <c r="CG8" s="4">
        <v>66.598500000000001</v>
      </c>
      <c r="CH8" s="6">
        <v>171642572.84</v>
      </c>
      <c r="CI8" s="4">
        <v>57.015500000000003</v>
      </c>
      <c r="CJ8" s="6">
        <v>316458500.06</v>
      </c>
      <c r="CK8" s="4">
        <v>66.603999999999999</v>
      </c>
      <c r="CL8" s="6">
        <v>129252.31</v>
      </c>
      <c r="CM8" s="4">
        <v>0.49059999999999998</v>
      </c>
      <c r="CN8" s="6">
        <v>9482454.5500000007</v>
      </c>
      <c r="CO8" s="4">
        <v>12.639099999999999</v>
      </c>
      <c r="CP8" s="6">
        <v>3122768.33</v>
      </c>
      <c r="CQ8" s="4">
        <v>4.6673</v>
      </c>
      <c r="CR8" s="6">
        <v>346162.71</v>
      </c>
      <c r="CS8" s="4">
        <v>0.35110000000000002</v>
      </c>
      <c r="CT8" s="6">
        <v>11304853.970000001</v>
      </c>
      <c r="CU8" s="4">
        <v>1.9677</v>
      </c>
      <c r="CV8" s="6">
        <v>8067710.3300000001</v>
      </c>
      <c r="CW8" s="4">
        <v>2.1987999999999999</v>
      </c>
      <c r="CX8" s="6">
        <v>2453527.14</v>
      </c>
      <c r="CY8" s="4">
        <v>0.55869999999999997</v>
      </c>
      <c r="CZ8" s="6">
        <v>10958112.41</v>
      </c>
      <c r="DA8" s="4">
        <v>2.9074</v>
      </c>
      <c r="DB8" s="6">
        <v>840682.24</v>
      </c>
      <c r="DC8" s="4">
        <v>0.314</v>
      </c>
      <c r="DD8" s="6">
        <v>1230287.94</v>
      </c>
      <c r="DE8" s="4">
        <v>0.2848</v>
      </c>
      <c r="DF8" s="6">
        <v>336530154</v>
      </c>
      <c r="DG8" s="4">
        <v>46.989199999999997</v>
      </c>
      <c r="DH8" s="6">
        <v>5401323.2800000003</v>
      </c>
      <c r="DI8" s="4">
        <v>9.6923999999999992</v>
      </c>
      <c r="DJ8" s="6">
        <v>333105.7</v>
      </c>
      <c r="DK8" s="4">
        <v>10.5549</v>
      </c>
      <c r="DL8" s="6">
        <v>599808.4</v>
      </c>
      <c r="DM8" s="4">
        <v>0.21329999999999999</v>
      </c>
      <c r="DN8" s="6">
        <v>828630.93</v>
      </c>
      <c r="DO8" s="4">
        <v>0.2427</v>
      </c>
      <c r="DP8" s="6">
        <v>6907047.2999999998</v>
      </c>
      <c r="DQ8" s="4">
        <v>1.9462999999999999</v>
      </c>
      <c r="DR8" s="6">
        <v>238967.25</v>
      </c>
      <c r="DS8" s="4">
        <v>0.1946</v>
      </c>
      <c r="DT8" s="6">
        <v>651132.22</v>
      </c>
      <c r="DU8" s="4">
        <v>0.77639999999999998</v>
      </c>
      <c r="DV8" s="6">
        <v>78986447.739999995</v>
      </c>
      <c r="DW8" s="4">
        <v>52.320599999999999</v>
      </c>
      <c r="DX8" s="6">
        <v>454260589.30000001</v>
      </c>
      <c r="DY8" s="4">
        <v>44.078600000000002</v>
      </c>
      <c r="DZ8" s="6">
        <v>210366668.47</v>
      </c>
      <c r="EA8" s="4">
        <v>52.109400000000001</v>
      </c>
      <c r="EB8" s="6">
        <v>136047402.68000001</v>
      </c>
      <c r="EC8" s="4">
        <v>32.598599999999998</v>
      </c>
      <c r="ED8" s="6">
        <v>8620421.7300000004</v>
      </c>
      <c r="EE8" s="4">
        <v>0.81269999999999998</v>
      </c>
      <c r="EF8" s="6">
        <v>121417.57</v>
      </c>
      <c r="EG8" s="4">
        <v>0.14580000000000001</v>
      </c>
      <c r="EH8" s="6">
        <v>99672.37</v>
      </c>
      <c r="EI8" s="4">
        <v>9.9390999999999998</v>
      </c>
      <c r="EJ8" s="6">
        <v>29858846</v>
      </c>
      <c r="EK8" s="4">
        <v>4.9138000000000002</v>
      </c>
      <c r="EL8" s="6">
        <v>1661386.37</v>
      </c>
      <c r="EM8" s="4">
        <v>3.4990999999999999</v>
      </c>
    </row>
    <row r="9" spans="1:143">
      <c r="A9" t="s">
        <v>137</v>
      </c>
      <c r="B9" s="6">
        <v>257185233.25999999</v>
      </c>
      <c r="C9" s="4">
        <v>0.48580000000000001</v>
      </c>
      <c r="D9" s="6">
        <v>0</v>
      </c>
      <c r="E9">
        <v>0</v>
      </c>
      <c r="F9" s="6">
        <v>0</v>
      </c>
      <c r="G9">
        <v>0</v>
      </c>
      <c r="H9" s="6">
        <v>0</v>
      </c>
      <c r="I9">
        <v>0</v>
      </c>
      <c r="J9" s="6">
        <v>0</v>
      </c>
      <c r="K9">
        <v>0</v>
      </c>
      <c r="L9" s="6">
        <v>0</v>
      </c>
      <c r="M9">
        <v>0</v>
      </c>
      <c r="N9" s="6">
        <v>0</v>
      </c>
      <c r="O9">
        <v>0</v>
      </c>
      <c r="P9" s="6">
        <v>0</v>
      </c>
      <c r="Q9">
        <v>0</v>
      </c>
      <c r="R9" s="6">
        <v>0</v>
      </c>
      <c r="S9">
        <v>0</v>
      </c>
      <c r="T9" s="6">
        <v>0</v>
      </c>
      <c r="U9">
        <v>0</v>
      </c>
      <c r="V9" s="6">
        <v>0</v>
      </c>
      <c r="W9">
        <v>0</v>
      </c>
      <c r="X9" s="6">
        <v>0</v>
      </c>
      <c r="Y9">
        <v>0</v>
      </c>
      <c r="Z9" s="6">
        <v>0</v>
      </c>
      <c r="AA9">
        <v>0</v>
      </c>
      <c r="AB9" s="6">
        <v>0</v>
      </c>
      <c r="AC9">
        <v>0</v>
      </c>
      <c r="AD9" s="6">
        <v>0</v>
      </c>
      <c r="AE9">
        <v>0</v>
      </c>
      <c r="AF9" s="6">
        <v>0</v>
      </c>
      <c r="AG9">
        <v>0</v>
      </c>
      <c r="AH9" s="6">
        <v>0</v>
      </c>
      <c r="AI9">
        <v>0</v>
      </c>
      <c r="AJ9" s="6">
        <v>0</v>
      </c>
      <c r="AK9">
        <v>0</v>
      </c>
      <c r="AL9" s="6">
        <v>0</v>
      </c>
      <c r="AM9">
        <v>0</v>
      </c>
      <c r="AN9" s="6">
        <v>0</v>
      </c>
      <c r="AO9">
        <v>0</v>
      </c>
      <c r="AP9" s="6">
        <v>30975496.170000002</v>
      </c>
      <c r="AQ9" s="4">
        <v>3.0063</v>
      </c>
      <c r="AR9" s="6">
        <v>0</v>
      </c>
      <c r="AS9">
        <v>0</v>
      </c>
      <c r="AT9" s="6">
        <v>0</v>
      </c>
      <c r="AU9">
        <v>0</v>
      </c>
      <c r="AV9" s="6">
        <v>0</v>
      </c>
      <c r="AW9">
        <v>0</v>
      </c>
      <c r="AX9" s="6">
        <v>0</v>
      </c>
      <c r="AY9">
        <v>0</v>
      </c>
      <c r="AZ9" s="6">
        <v>0</v>
      </c>
      <c r="BA9">
        <v>0</v>
      </c>
      <c r="BB9" s="6">
        <v>0</v>
      </c>
      <c r="BC9">
        <v>0</v>
      </c>
      <c r="BD9" s="6">
        <v>0</v>
      </c>
      <c r="BE9">
        <v>0</v>
      </c>
      <c r="BF9" s="6">
        <v>74466503.099999994</v>
      </c>
      <c r="BG9" s="4">
        <v>2.3771</v>
      </c>
      <c r="BH9" s="6">
        <v>0</v>
      </c>
      <c r="BI9">
        <v>0</v>
      </c>
      <c r="BJ9" s="6">
        <v>0</v>
      </c>
      <c r="BK9">
        <v>0</v>
      </c>
      <c r="BL9" s="6">
        <v>67260.509999999995</v>
      </c>
      <c r="BM9" s="4">
        <v>0.25729999999999997</v>
      </c>
      <c r="BN9" s="6">
        <v>0</v>
      </c>
      <c r="BO9">
        <v>0</v>
      </c>
      <c r="BP9" s="6">
        <v>0</v>
      </c>
      <c r="BQ9">
        <v>0</v>
      </c>
      <c r="BR9" s="6">
        <v>0</v>
      </c>
      <c r="BS9">
        <v>0</v>
      </c>
      <c r="BT9" s="6">
        <v>36421951</v>
      </c>
      <c r="BU9" s="4">
        <v>9.4542000000000002</v>
      </c>
      <c r="BV9" s="6">
        <v>0</v>
      </c>
      <c r="BW9">
        <v>0</v>
      </c>
      <c r="BX9" s="6">
        <v>0</v>
      </c>
      <c r="BY9">
        <v>0</v>
      </c>
      <c r="BZ9" s="6">
        <v>0</v>
      </c>
      <c r="CA9">
        <v>0</v>
      </c>
      <c r="CB9" s="6">
        <v>0</v>
      </c>
      <c r="CC9">
        <v>0</v>
      </c>
      <c r="CD9" s="6">
        <v>0</v>
      </c>
      <c r="CE9">
        <v>0</v>
      </c>
      <c r="CF9" s="6">
        <v>37903124</v>
      </c>
      <c r="CG9" s="4">
        <v>10.694900000000001</v>
      </c>
      <c r="CH9" s="6">
        <v>22880842</v>
      </c>
      <c r="CI9" s="4">
        <v>7.6005000000000003</v>
      </c>
      <c r="CJ9" s="6">
        <v>16246883.48</v>
      </c>
      <c r="CK9" s="4">
        <v>3.4194</v>
      </c>
      <c r="CL9" s="6">
        <v>0</v>
      </c>
      <c r="CM9">
        <v>0</v>
      </c>
      <c r="CN9" s="6">
        <v>0</v>
      </c>
      <c r="CO9">
        <v>0</v>
      </c>
      <c r="CP9" s="6">
        <v>0</v>
      </c>
      <c r="CQ9">
        <v>0</v>
      </c>
      <c r="CR9" s="6">
        <v>0</v>
      </c>
      <c r="CS9">
        <v>0</v>
      </c>
      <c r="CT9" s="6">
        <v>0</v>
      </c>
      <c r="CU9">
        <v>0</v>
      </c>
      <c r="CV9" s="6">
        <v>0</v>
      </c>
      <c r="CW9">
        <v>0</v>
      </c>
      <c r="CX9" s="6">
        <v>0</v>
      </c>
      <c r="CY9">
        <v>0</v>
      </c>
      <c r="CZ9" s="6">
        <v>0</v>
      </c>
      <c r="DA9">
        <v>0</v>
      </c>
      <c r="DB9" s="6">
        <v>0</v>
      </c>
      <c r="DC9">
        <v>0</v>
      </c>
      <c r="DD9" s="6">
        <v>0</v>
      </c>
      <c r="DE9">
        <v>0</v>
      </c>
      <c r="DF9" s="6">
        <v>38223173</v>
      </c>
      <c r="DG9" s="4">
        <v>5.3369999999999997</v>
      </c>
      <c r="DH9" s="6">
        <v>0</v>
      </c>
      <c r="DI9">
        <v>0</v>
      </c>
      <c r="DJ9" s="6">
        <v>0</v>
      </c>
      <c r="DK9">
        <v>0</v>
      </c>
      <c r="DL9" s="6">
        <v>0</v>
      </c>
      <c r="DM9">
        <v>0</v>
      </c>
      <c r="DN9" s="6">
        <v>0</v>
      </c>
      <c r="DO9">
        <v>0</v>
      </c>
      <c r="DP9" s="6">
        <v>0</v>
      </c>
      <c r="DQ9">
        <v>0</v>
      </c>
      <c r="DR9" s="6">
        <v>0</v>
      </c>
      <c r="DS9">
        <v>0</v>
      </c>
      <c r="DT9" s="6">
        <v>0</v>
      </c>
      <c r="DU9">
        <v>0</v>
      </c>
      <c r="DV9" s="6">
        <v>0</v>
      </c>
      <c r="DW9">
        <v>0</v>
      </c>
      <c r="DX9" s="6">
        <v>0</v>
      </c>
      <c r="DY9">
        <v>0</v>
      </c>
      <c r="DZ9" s="6">
        <v>0</v>
      </c>
      <c r="EA9">
        <v>0</v>
      </c>
      <c r="EB9" s="6">
        <v>0</v>
      </c>
      <c r="EC9">
        <v>0</v>
      </c>
      <c r="ED9" s="6">
        <v>0</v>
      </c>
      <c r="EE9">
        <v>0</v>
      </c>
      <c r="EF9" s="6">
        <v>0</v>
      </c>
      <c r="EG9">
        <v>0</v>
      </c>
      <c r="EH9" s="6">
        <v>0</v>
      </c>
      <c r="EI9">
        <v>0</v>
      </c>
      <c r="EJ9" s="6">
        <v>0</v>
      </c>
      <c r="EK9">
        <v>0</v>
      </c>
      <c r="EL9" s="6">
        <v>0</v>
      </c>
      <c r="EM9">
        <v>0</v>
      </c>
    </row>
    <row r="10" spans="1:143">
      <c r="A10" t="s">
        <v>109</v>
      </c>
      <c r="B10" s="6">
        <v>21248187695.049999</v>
      </c>
      <c r="C10" s="4">
        <v>40.133600000000001</v>
      </c>
      <c r="D10" s="6">
        <v>365795508.69999999</v>
      </c>
      <c r="E10" s="4">
        <v>99.465000000000003</v>
      </c>
      <c r="F10" s="6">
        <v>134514314.88999999</v>
      </c>
      <c r="G10" s="4">
        <v>100</v>
      </c>
      <c r="H10" s="6">
        <v>45930815.32</v>
      </c>
      <c r="I10" s="4">
        <v>95.8626</v>
      </c>
      <c r="J10" s="6">
        <v>853359527.33000004</v>
      </c>
      <c r="K10" s="4">
        <v>99.1768</v>
      </c>
      <c r="L10" s="6">
        <v>1065076010.77</v>
      </c>
      <c r="M10" s="4">
        <v>98.985900000000001</v>
      </c>
      <c r="N10" s="6">
        <v>106055620.23999999</v>
      </c>
      <c r="O10" s="4">
        <v>99.897000000000006</v>
      </c>
      <c r="P10" s="6">
        <v>54507658.329999998</v>
      </c>
      <c r="Q10" s="4">
        <v>99.664599999999993</v>
      </c>
      <c r="R10" s="6">
        <v>91389776.530000001</v>
      </c>
      <c r="S10" s="4">
        <v>98.517700000000005</v>
      </c>
      <c r="T10" s="6">
        <v>5347240053.3400002</v>
      </c>
      <c r="U10" s="4">
        <v>17.523499999999999</v>
      </c>
      <c r="V10" s="6">
        <v>98122642.870000005</v>
      </c>
      <c r="W10" s="4">
        <v>99.879800000000003</v>
      </c>
      <c r="X10" s="6">
        <v>912287439.44000006</v>
      </c>
      <c r="Y10" s="4">
        <v>97.953000000000003</v>
      </c>
      <c r="Z10" s="6">
        <v>271598770.88</v>
      </c>
      <c r="AA10" s="4">
        <v>87.883799999999994</v>
      </c>
      <c r="AB10" s="6">
        <v>67891559.310000002</v>
      </c>
      <c r="AC10" s="4">
        <v>99.432299999999998</v>
      </c>
      <c r="AD10" s="6">
        <v>52383937.409999996</v>
      </c>
      <c r="AE10" s="4">
        <v>95.852500000000006</v>
      </c>
      <c r="AF10" s="6">
        <v>43274328.909999996</v>
      </c>
      <c r="AG10" s="4">
        <v>98.992400000000004</v>
      </c>
      <c r="AH10" s="6">
        <v>171977461.38</v>
      </c>
      <c r="AI10" s="4">
        <v>99.080600000000004</v>
      </c>
      <c r="AJ10" s="6">
        <v>2069617.37</v>
      </c>
      <c r="AK10" s="4">
        <v>97.143000000000001</v>
      </c>
      <c r="AL10" s="6">
        <v>6460525.2800000003</v>
      </c>
      <c r="AM10" s="4">
        <v>96.523499999999999</v>
      </c>
      <c r="AN10" s="6">
        <v>184269717.16999999</v>
      </c>
      <c r="AO10" s="4">
        <v>99.348600000000005</v>
      </c>
      <c r="AP10" s="6">
        <v>94487314.230000004</v>
      </c>
      <c r="AQ10" s="4">
        <v>9.1705000000000005</v>
      </c>
      <c r="AR10" s="6">
        <v>76472241.599999994</v>
      </c>
      <c r="AS10" s="4">
        <v>95.359399999999994</v>
      </c>
      <c r="AT10" s="6">
        <v>446671883.41000003</v>
      </c>
      <c r="AU10" s="4">
        <v>99.97</v>
      </c>
      <c r="AV10" s="6">
        <v>289506553.31</v>
      </c>
      <c r="AW10" s="4">
        <v>96.627499999999998</v>
      </c>
      <c r="AX10" s="6">
        <v>80741973.439999998</v>
      </c>
      <c r="AY10" s="4">
        <v>99.505899999999997</v>
      </c>
      <c r="AZ10" s="6">
        <v>87592663.150000006</v>
      </c>
      <c r="BA10" s="4">
        <v>99.438699999999997</v>
      </c>
      <c r="BB10" s="6">
        <v>109940899.02</v>
      </c>
      <c r="BC10" s="4">
        <v>93.980699999999999</v>
      </c>
      <c r="BD10" s="6">
        <v>9024741.5099999998</v>
      </c>
      <c r="BE10" s="4">
        <v>98.008200000000002</v>
      </c>
      <c r="BF10" s="6">
        <v>825597340.98000002</v>
      </c>
      <c r="BG10" s="4">
        <v>26.354500000000002</v>
      </c>
      <c r="BH10" s="6">
        <v>210858737.53999999</v>
      </c>
      <c r="BI10" s="4">
        <v>92.398899999999998</v>
      </c>
      <c r="BJ10" s="6">
        <v>385355639.05000001</v>
      </c>
      <c r="BK10" s="4">
        <v>82.534199999999998</v>
      </c>
      <c r="BL10" s="6">
        <v>3073105.26</v>
      </c>
      <c r="BM10" s="4">
        <v>11.7538</v>
      </c>
      <c r="BN10" s="6">
        <v>30102368.140000001</v>
      </c>
      <c r="BO10" s="4">
        <v>99.547799999999995</v>
      </c>
      <c r="BP10" s="6">
        <v>603296301</v>
      </c>
      <c r="BQ10" s="4">
        <v>98.967500000000001</v>
      </c>
      <c r="BR10" s="6">
        <v>1638091</v>
      </c>
      <c r="BS10" s="4">
        <v>96.423000000000002</v>
      </c>
      <c r="BT10" s="6">
        <v>69881662.959999993</v>
      </c>
      <c r="BU10" s="4">
        <v>18.139500000000002</v>
      </c>
      <c r="BV10" s="6">
        <v>144054564.91</v>
      </c>
      <c r="BW10" s="4">
        <v>98.5154</v>
      </c>
      <c r="BX10" s="6">
        <v>555490297.72000003</v>
      </c>
      <c r="BY10" s="4">
        <v>97.114999999999995</v>
      </c>
      <c r="BZ10" s="6">
        <v>385616070.56</v>
      </c>
      <c r="CA10" s="4">
        <v>99.669300000000007</v>
      </c>
      <c r="CB10" s="6">
        <v>22398870.300000001</v>
      </c>
      <c r="CC10" s="4">
        <v>98.242699999999999</v>
      </c>
      <c r="CD10" s="6">
        <v>36810166</v>
      </c>
      <c r="CE10" s="4">
        <v>96.809399999999997</v>
      </c>
      <c r="CF10" s="6">
        <v>0</v>
      </c>
      <c r="CG10">
        <v>0</v>
      </c>
      <c r="CH10" s="6">
        <v>38934396</v>
      </c>
      <c r="CI10" s="4">
        <v>12.9331</v>
      </c>
      <c r="CJ10" s="6">
        <v>0</v>
      </c>
      <c r="CK10">
        <v>0</v>
      </c>
      <c r="CL10" s="6">
        <v>26214975.77</v>
      </c>
      <c r="CM10" s="4">
        <v>99.509399999999999</v>
      </c>
      <c r="CN10" s="6">
        <v>65542451.270000003</v>
      </c>
      <c r="CO10" s="4">
        <v>87.360900000000001</v>
      </c>
      <c r="CP10" s="6">
        <v>63784825.369999997</v>
      </c>
      <c r="CQ10" s="4">
        <v>95.332700000000003</v>
      </c>
      <c r="CR10" s="6">
        <v>98251952.040000007</v>
      </c>
      <c r="CS10" s="4">
        <v>99.648899999999998</v>
      </c>
      <c r="CT10" s="6">
        <v>563230594.25</v>
      </c>
      <c r="CU10" s="4">
        <v>98.032300000000006</v>
      </c>
      <c r="CV10" s="6">
        <v>358851450.87</v>
      </c>
      <c r="CW10" s="4">
        <v>97.801199999999994</v>
      </c>
      <c r="CX10" s="6">
        <v>436688422.87</v>
      </c>
      <c r="CY10" s="4">
        <v>99.441299999999998</v>
      </c>
      <c r="CZ10" s="6">
        <v>365944054.06</v>
      </c>
      <c r="DA10" s="4">
        <v>97.092600000000004</v>
      </c>
      <c r="DB10" s="6">
        <v>266853847.24000001</v>
      </c>
      <c r="DC10" s="4">
        <v>99.686000000000007</v>
      </c>
      <c r="DD10" s="6">
        <v>430686369.24000001</v>
      </c>
      <c r="DE10" s="4">
        <v>99.715199999999996</v>
      </c>
      <c r="DF10" s="6">
        <v>126065675</v>
      </c>
      <c r="DG10" s="4">
        <v>17.602399999999999</v>
      </c>
      <c r="DH10" s="6">
        <v>50326360.399999999</v>
      </c>
      <c r="DI10" s="4">
        <v>90.307599999999994</v>
      </c>
      <c r="DJ10" s="6">
        <v>1323407.8600000001</v>
      </c>
      <c r="DK10" s="4">
        <v>41.934100000000001</v>
      </c>
      <c r="DL10" s="6">
        <v>280568233.73000002</v>
      </c>
      <c r="DM10" s="4">
        <v>99.786699999999996</v>
      </c>
      <c r="DN10" s="6">
        <v>340653675.63999999</v>
      </c>
      <c r="DO10" s="4">
        <v>99.757300000000001</v>
      </c>
      <c r="DP10" s="6">
        <v>347970640.67000002</v>
      </c>
      <c r="DQ10" s="4">
        <v>98.053700000000006</v>
      </c>
      <c r="DR10" s="6">
        <v>122561303.08</v>
      </c>
      <c r="DS10" s="4">
        <v>99.805400000000006</v>
      </c>
      <c r="DT10" s="6">
        <v>83218180.629999995</v>
      </c>
      <c r="DU10" s="4">
        <v>99.223600000000005</v>
      </c>
      <c r="DV10" s="6">
        <v>26969384.800000001</v>
      </c>
      <c r="DW10" s="4">
        <v>17.8645</v>
      </c>
      <c r="DX10" s="6">
        <v>576309968.70000005</v>
      </c>
      <c r="DY10" s="4">
        <v>55.921399999999998</v>
      </c>
      <c r="DZ10" s="6">
        <v>193334919.03</v>
      </c>
      <c r="EA10" s="4">
        <v>47.890599999999999</v>
      </c>
      <c r="EB10" s="6">
        <v>281293602.42000002</v>
      </c>
      <c r="EC10" s="4">
        <v>67.401399999999995</v>
      </c>
      <c r="ED10" s="6">
        <v>1052130131.27</v>
      </c>
      <c r="EE10" s="4">
        <v>99.187299999999993</v>
      </c>
      <c r="EF10" s="6">
        <v>83142892.75</v>
      </c>
      <c r="EG10" s="4">
        <v>99.854200000000006</v>
      </c>
      <c r="EH10" s="6">
        <v>903155.89</v>
      </c>
      <c r="EI10" s="4">
        <v>90.060900000000004</v>
      </c>
      <c r="EJ10" s="6">
        <v>577797397</v>
      </c>
      <c r="EK10" s="4">
        <v>95.086200000000005</v>
      </c>
      <c r="EL10" s="6">
        <v>45818656.640000001</v>
      </c>
      <c r="EM10" s="4">
        <v>96.500900000000001</v>
      </c>
    </row>
    <row r="11" spans="1:143" ht="13.5" thickBot="1">
      <c r="A11" t="s">
        <v>608</v>
      </c>
      <c r="B11" s="6">
        <v>0</v>
      </c>
      <c r="C11">
        <v>0</v>
      </c>
      <c r="D11" s="6">
        <v>0</v>
      </c>
      <c r="E11">
        <v>0</v>
      </c>
      <c r="F11" s="6">
        <v>0</v>
      </c>
      <c r="G11">
        <v>0</v>
      </c>
      <c r="H11" s="6">
        <v>0</v>
      </c>
      <c r="I11">
        <v>0</v>
      </c>
      <c r="J11" s="6">
        <v>0</v>
      </c>
      <c r="K11">
        <v>0</v>
      </c>
      <c r="L11" s="6">
        <v>0</v>
      </c>
      <c r="M11">
        <v>0</v>
      </c>
      <c r="N11" s="6">
        <v>0</v>
      </c>
      <c r="O11">
        <v>0</v>
      </c>
      <c r="P11" s="6">
        <v>0</v>
      </c>
      <c r="Q11">
        <v>0</v>
      </c>
      <c r="R11" s="6">
        <v>0</v>
      </c>
      <c r="S11">
        <v>0</v>
      </c>
      <c r="T11" s="6">
        <v>0</v>
      </c>
      <c r="U11">
        <v>0</v>
      </c>
      <c r="V11" s="6">
        <v>0</v>
      </c>
      <c r="W11">
        <v>0</v>
      </c>
      <c r="X11" s="6">
        <v>0</v>
      </c>
      <c r="Y11">
        <v>0</v>
      </c>
      <c r="Z11" s="6">
        <v>0</v>
      </c>
      <c r="AA11">
        <v>0</v>
      </c>
      <c r="AB11" s="6">
        <v>0</v>
      </c>
      <c r="AC11">
        <v>0</v>
      </c>
      <c r="AD11" s="6">
        <v>0</v>
      </c>
      <c r="AE11">
        <v>0</v>
      </c>
      <c r="AF11" s="6">
        <v>0</v>
      </c>
      <c r="AG11">
        <v>0</v>
      </c>
      <c r="AH11" s="6">
        <v>0</v>
      </c>
      <c r="AI11">
        <v>0</v>
      </c>
      <c r="AJ11" s="6">
        <v>0</v>
      </c>
      <c r="AK11">
        <v>0</v>
      </c>
      <c r="AL11" s="6">
        <v>0</v>
      </c>
      <c r="AM11">
        <v>0</v>
      </c>
      <c r="AN11" s="6">
        <v>0</v>
      </c>
      <c r="AO11">
        <v>0</v>
      </c>
      <c r="AP11" s="6">
        <v>0</v>
      </c>
      <c r="AQ11">
        <v>0</v>
      </c>
      <c r="AR11" s="6">
        <v>0</v>
      </c>
      <c r="AS11">
        <v>0</v>
      </c>
      <c r="AT11" s="6">
        <v>0</v>
      </c>
      <c r="AU11">
        <v>0</v>
      </c>
      <c r="AV11" s="6">
        <v>0</v>
      </c>
      <c r="AW11">
        <v>0</v>
      </c>
      <c r="AX11" s="6">
        <v>0</v>
      </c>
      <c r="AY11">
        <v>0</v>
      </c>
      <c r="AZ11" s="6">
        <v>0</v>
      </c>
      <c r="BA11">
        <v>0</v>
      </c>
      <c r="BB11" s="6">
        <v>0</v>
      </c>
      <c r="BC11">
        <v>0</v>
      </c>
      <c r="BD11" s="6">
        <v>0</v>
      </c>
      <c r="BE11">
        <v>0</v>
      </c>
      <c r="BF11" s="6">
        <v>0</v>
      </c>
      <c r="BG11">
        <v>0</v>
      </c>
      <c r="BH11" s="6">
        <v>0</v>
      </c>
      <c r="BI11">
        <v>0</v>
      </c>
      <c r="BJ11" s="6">
        <v>0</v>
      </c>
      <c r="BK11">
        <v>0</v>
      </c>
      <c r="BL11" s="6">
        <v>0</v>
      </c>
      <c r="BM11">
        <v>0</v>
      </c>
      <c r="BN11" s="6">
        <v>0</v>
      </c>
      <c r="BO11">
        <v>0</v>
      </c>
      <c r="BP11" s="6">
        <v>0</v>
      </c>
      <c r="BQ11">
        <v>0</v>
      </c>
      <c r="BR11" s="6">
        <v>0</v>
      </c>
      <c r="BS11">
        <v>0</v>
      </c>
      <c r="BT11" s="6">
        <v>0</v>
      </c>
      <c r="BU11">
        <v>0</v>
      </c>
      <c r="BV11" s="6">
        <v>0</v>
      </c>
      <c r="BW11">
        <v>0</v>
      </c>
      <c r="BX11" s="6">
        <v>0</v>
      </c>
      <c r="BY11">
        <v>0</v>
      </c>
      <c r="BZ11" s="6">
        <v>0</v>
      </c>
      <c r="CA11">
        <v>0</v>
      </c>
      <c r="CB11" s="6">
        <v>0</v>
      </c>
      <c r="CC11">
        <v>0</v>
      </c>
      <c r="CD11" s="6">
        <v>0</v>
      </c>
      <c r="CE11">
        <v>0</v>
      </c>
      <c r="CF11" s="6">
        <v>0</v>
      </c>
      <c r="CG11">
        <v>0</v>
      </c>
      <c r="CH11" s="6">
        <v>0</v>
      </c>
      <c r="CI11">
        <v>0</v>
      </c>
      <c r="CJ11" s="6">
        <v>0</v>
      </c>
      <c r="CK11">
        <v>0</v>
      </c>
      <c r="CL11" s="6">
        <v>0</v>
      </c>
      <c r="CM11">
        <v>0</v>
      </c>
      <c r="CN11" s="6">
        <v>0</v>
      </c>
      <c r="CO11">
        <v>0</v>
      </c>
      <c r="CP11" s="6">
        <v>0</v>
      </c>
      <c r="CQ11">
        <v>0</v>
      </c>
      <c r="CR11" s="6">
        <v>0</v>
      </c>
      <c r="CS11">
        <v>0</v>
      </c>
      <c r="CT11" s="6">
        <v>0</v>
      </c>
      <c r="CU11">
        <v>0</v>
      </c>
      <c r="CV11" s="6">
        <v>0</v>
      </c>
      <c r="CW11">
        <v>0</v>
      </c>
      <c r="CX11" s="6">
        <v>0</v>
      </c>
      <c r="CY11">
        <v>0</v>
      </c>
      <c r="CZ11" s="6">
        <v>0</v>
      </c>
      <c r="DA11">
        <v>0</v>
      </c>
      <c r="DB11" s="6">
        <v>0</v>
      </c>
      <c r="DC11">
        <v>0</v>
      </c>
      <c r="DD11" s="6">
        <v>0</v>
      </c>
      <c r="DE11">
        <v>0</v>
      </c>
      <c r="DF11" s="6">
        <v>0</v>
      </c>
      <c r="DG11">
        <v>0</v>
      </c>
      <c r="DH11" s="6">
        <v>0</v>
      </c>
      <c r="DI11">
        <v>0</v>
      </c>
      <c r="DJ11" s="6">
        <v>0</v>
      </c>
      <c r="DK11">
        <v>0</v>
      </c>
      <c r="DL11" s="6">
        <v>0</v>
      </c>
      <c r="DM11">
        <v>0</v>
      </c>
      <c r="DN11" s="6">
        <v>0</v>
      </c>
      <c r="DO11">
        <v>0</v>
      </c>
      <c r="DP11" s="6">
        <v>0</v>
      </c>
      <c r="DQ11">
        <v>0</v>
      </c>
      <c r="DR11" s="6">
        <v>0</v>
      </c>
      <c r="DS11">
        <v>0</v>
      </c>
      <c r="DT11" s="6">
        <v>0</v>
      </c>
      <c r="DU11">
        <v>0</v>
      </c>
      <c r="DV11" s="6">
        <v>0</v>
      </c>
      <c r="DW11">
        <v>0</v>
      </c>
      <c r="DX11" s="6">
        <v>0</v>
      </c>
      <c r="DY11">
        <v>0</v>
      </c>
      <c r="DZ11" s="6">
        <v>0</v>
      </c>
      <c r="EA11">
        <v>0</v>
      </c>
      <c r="EB11" s="6">
        <v>0</v>
      </c>
      <c r="EC11">
        <v>0</v>
      </c>
      <c r="ED11" s="6">
        <v>0</v>
      </c>
      <c r="EE11">
        <v>0</v>
      </c>
      <c r="EF11" s="6">
        <v>0</v>
      </c>
      <c r="EG11">
        <v>0</v>
      </c>
      <c r="EH11" s="6">
        <v>0</v>
      </c>
      <c r="EI11">
        <v>0</v>
      </c>
      <c r="EJ11" s="6">
        <v>0</v>
      </c>
      <c r="EK11">
        <v>0</v>
      </c>
      <c r="EL11" s="6">
        <v>0</v>
      </c>
      <c r="EM11">
        <v>0</v>
      </c>
    </row>
    <row r="12" spans="1:143" ht="14.25" thickTop="1" thickBot="1">
      <c r="A12" s="15" t="s">
        <v>3</v>
      </c>
      <c r="B12" s="16">
        <v>52943628607.290001</v>
      </c>
      <c r="C12" s="17">
        <v>100</v>
      </c>
      <c r="D12" s="16">
        <v>367763150.81</v>
      </c>
      <c r="E12" s="17">
        <v>100</v>
      </c>
      <c r="F12" s="16">
        <v>134514314.88999999</v>
      </c>
      <c r="G12" s="17">
        <v>100</v>
      </c>
      <c r="H12" s="16">
        <v>47913162.719999999</v>
      </c>
      <c r="I12" s="17">
        <v>100</v>
      </c>
      <c r="J12" s="16">
        <v>860442451.86000001</v>
      </c>
      <c r="K12" s="17">
        <v>100</v>
      </c>
      <c r="L12" s="16">
        <v>1075987429.26</v>
      </c>
      <c r="M12" s="17">
        <v>100</v>
      </c>
      <c r="N12" s="16">
        <v>106164987.36</v>
      </c>
      <c r="O12" s="17">
        <v>100</v>
      </c>
      <c r="P12" s="16">
        <v>54691090.789999999</v>
      </c>
      <c r="Q12" s="17">
        <v>100</v>
      </c>
      <c r="R12" s="16">
        <v>92764808.030000001</v>
      </c>
      <c r="S12" s="17">
        <v>100</v>
      </c>
      <c r="T12" s="16">
        <v>30514666694.849998</v>
      </c>
      <c r="U12" s="17">
        <v>100</v>
      </c>
      <c r="V12" s="16">
        <v>98240705.599999994</v>
      </c>
      <c r="W12" s="17">
        <v>100</v>
      </c>
      <c r="X12" s="16">
        <v>931351928.48000002</v>
      </c>
      <c r="Y12" s="17">
        <v>100</v>
      </c>
      <c r="Z12" s="16">
        <v>309043058.52999997</v>
      </c>
      <c r="AA12" s="17">
        <v>100</v>
      </c>
      <c r="AB12" s="16">
        <v>68279214.530000001</v>
      </c>
      <c r="AC12" s="17">
        <v>100</v>
      </c>
      <c r="AD12" s="16">
        <v>54650573.710000001</v>
      </c>
      <c r="AE12" s="17">
        <v>100</v>
      </c>
      <c r="AF12" s="16">
        <v>43714783.909999996</v>
      </c>
      <c r="AG12" s="17">
        <v>100</v>
      </c>
      <c r="AH12" s="16">
        <v>173573310.38</v>
      </c>
      <c r="AI12" s="17">
        <v>100</v>
      </c>
      <c r="AJ12" s="16">
        <v>2130485.37</v>
      </c>
      <c r="AK12" s="17">
        <v>100</v>
      </c>
      <c r="AL12" s="16">
        <v>6693218.2800000003</v>
      </c>
      <c r="AM12" s="17">
        <v>100</v>
      </c>
      <c r="AN12" s="16">
        <v>185477867.02000001</v>
      </c>
      <c r="AO12" s="17">
        <v>100</v>
      </c>
      <c r="AP12" s="16">
        <v>1030337533.01</v>
      </c>
      <c r="AQ12" s="17">
        <v>100</v>
      </c>
      <c r="AR12" s="16">
        <v>80193738.510000005</v>
      </c>
      <c r="AS12" s="17">
        <v>100</v>
      </c>
      <c r="AT12" s="16">
        <v>446805886.70999998</v>
      </c>
      <c r="AU12" s="17">
        <v>100</v>
      </c>
      <c r="AV12" s="16">
        <v>299611017.42000002</v>
      </c>
      <c r="AW12" s="17">
        <v>100</v>
      </c>
      <c r="AX12" s="16">
        <v>81142904.890000001</v>
      </c>
      <c r="AY12" s="17">
        <v>100</v>
      </c>
      <c r="AZ12" s="16">
        <v>88087078.819999993</v>
      </c>
      <c r="BA12" s="17">
        <v>100</v>
      </c>
      <c r="BB12" s="16">
        <v>116982467.93000001</v>
      </c>
      <c r="BC12" s="17">
        <v>100</v>
      </c>
      <c r="BD12" s="16">
        <v>9208153.4800000004</v>
      </c>
      <c r="BE12" s="17">
        <v>100</v>
      </c>
      <c r="BF12" s="16">
        <v>3132661899.54</v>
      </c>
      <c r="BG12" s="17">
        <v>100</v>
      </c>
      <c r="BH12" s="16">
        <v>228204928.22999999</v>
      </c>
      <c r="BI12" s="17">
        <v>100</v>
      </c>
      <c r="BJ12" s="16">
        <v>466904023.80000001</v>
      </c>
      <c r="BK12" s="17">
        <v>100</v>
      </c>
      <c r="BL12" s="16">
        <v>26145658.289999999</v>
      </c>
      <c r="BM12" s="17">
        <v>100</v>
      </c>
      <c r="BN12" s="16">
        <v>30239122.809999999</v>
      </c>
      <c r="BO12" s="17">
        <v>100</v>
      </c>
      <c r="BP12" s="16">
        <v>609590553</v>
      </c>
      <c r="BQ12" s="17">
        <v>100</v>
      </c>
      <c r="BR12" s="16">
        <v>1698860</v>
      </c>
      <c r="BS12" s="17">
        <v>100</v>
      </c>
      <c r="BT12" s="16">
        <v>385245812.60000002</v>
      </c>
      <c r="BU12" s="17">
        <v>100</v>
      </c>
      <c r="BV12" s="16">
        <v>146225365.63</v>
      </c>
      <c r="BW12" s="17">
        <v>100</v>
      </c>
      <c r="BX12" s="16">
        <v>571992516.92999995</v>
      </c>
      <c r="BY12" s="17">
        <v>100</v>
      </c>
      <c r="BZ12" s="16">
        <v>386895721.04000002</v>
      </c>
      <c r="CA12" s="17">
        <v>100</v>
      </c>
      <c r="CB12" s="16">
        <v>22799516.25</v>
      </c>
      <c r="CC12" s="17">
        <v>100</v>
      </c>
      <c r="CD12" s="16">
        <v>38023343.840000004</v>
      </c>
      <c r="CE12" s="17">
        <v>100</v>
      </c>
      <c r="CF12" s="16">
        <v>354403600.13</v>
      </c>
      <c r="CG12" s="17">
        <v>100</v>
      </c>
      <c r="CH12" s="16">
        <v>301045419.83999997</v>
      </c>
      <c r="CI12" s="17">
        <v>100</v>
      </c>
      <c r="CJ12" s="16">
        <v>475134287.79000002</v>
      </c>
      <c r="CK12" s="17">
        <v>100</v>
      </c>
      <c r="CL12" s="16">
        <v>26344228.079999998</v>
      </c>
      <c r="CM12" s="17">
        <v>100</v>
      </c>
      <c r="CN12" s="16">
        <v>75024905.819999993</v>
      </c>
      <c r="CO12" s="17">
        <v>100</v>
      </c>
      <c r="CP12" s="16">
        <v>66907593.700000003</v>
      </c>
      <c r="CQ12" s="17">
        <v>100</v>
      </c>
      <c r="CR12" s="16">
        <v>98598114.75</v>
      </c>
      <c r="CS12" s="17">
        <v>100</v>
      </c>
      <c r="CT12" s="16">
        <v>574535448.22000003</v>
      </c>
      <c r="CU12" s="17">
        <v>100</v>
      </c>
      <c r="CV12" s="16">
        <v>366919161.19999999</v>
      </c>
      <c r="CW12" s="17">
        <v>100</v>
      </c>
      <c r="CX12" s="16">
        <v>439141950.00999999</v>
      </c>
      <c r="CY12" s="17">
        <v>100</v>
      </c>
      <c r="CZ12" s="16">
        <v>376902166.47000003</v>
      </c>
      <c r="DA12" s="17">
        <v>100</v>
      </c>
      <c r="DB12" s="16">
        <v>267694529.47999999</v>
      </c>
      <c r="DC12" s="17">
        <v>100</v>
      </c>
      <c r="DD12" s="16">
        <v>431916657.18000001</v>
      </c>
      <c r="DE12" s="17">
        <v>100</v>
      </c>
      <c r="DF12" s="16">
        <v>716186573</v>
      </c>
      <c r="DG12" s="17">
        <v>100</v>
      </c>
      <c r="DH12" s="16">
        <v>55727683.68</v>
      </c>
      <c r="DI12" s="17">
        <v>100</v>
      </c>
      <c r="DJ12" s="16">
        <v>3155923.99</v>
      </c>
      <c r="DK12" s="17">
        <v>100</v>
      </c>
      <c r="DL12" s="16">
        <v>281168042.13</v>
      </c>
      <c r="DM12" s="17">
        <v>100</v>
      </c>
      <c r="DN12" s="16">
        <v>341482306.56999999</v>
      </c>
      <c r="DO12" s="17">
        <v>100</v>
      </c>
      <c r="DP12" s="16">
        <v>354877687.97000003</v>
      </c>
      <c r="DQ12" s="17">
        <v>100</v>
      </c>
      <c r="DR12" s="16">
        <v>122800270.33</v>
      </c>
      <c r="DS12" s="17">
        <v>100</v>
      </c>
      <c r="DT12" s="16">
        <v>83869312.849999994</v>
      </c>
      <c r="DU12" s="17">
        <v>100</v>
      </c>
      <c r="DV12" s="16">
        <v>150966276.80000001</v>
      </c>
      <c r="DW12" s="17">
        <v>100</v>
      </c>
      <c r="DX12" s="16">
        <v>1030570558</v>
      </c>
      <c r="DY12" s="17">
        <v>100</v>
      </c>
      <c r="DZ12" s="16">
        <v>403701587.5</v>
      </c>
      <c r="EA12" s="17">
        <v>100</v>
      </c>
      <c r="EB12" s="16">
        <v>417341005.10000002</v>
      </c>
      <c r="EC12" s="17">
        <v>100</v>
      </c>
      <c r="ED12" s="16">
        <v>1060750553</v>
      </c>
      <c r="EE12" s="17">
        <v>100</v>
      </c>
      <c r="EF12" s="16">
        <v>83264310.319999993</v>
      </c>
      <c r="EG12" s="17">
        <v>100</v>
      </c>
      <c r="EH12" s="16">
        <v>1002828.26</v>
      </c>
      <c r="EI12" s="17">
        <v>100</v>
      </c>
      <c r="EJ12" s="16">
        <v>607656243</v>
      </c>
      <c r="EK12" s="17">
        <v>100</v>
      </c>
      <c r="EL12" s="16">
        <v>47480043.009999998</v>
      </c>
      <c r="EM12" s="17">
        <v>100</v>
      </c>
    </row>
    <row r="13" spans="1:143" ht="13.5" thickTop="1">
      <c r="A13" s="11" t="s">
        <v>609</v>
      </c>
    </row>
    <row r="14" spans="1:143">
      <c r="A14" t="s">
        <v>111</v>
      </c>
      <c r="B14" s="6">
        <v>1485256971.45</v>
      </c>
      <c r="C14" s="4">
        <v>2.8054000000000001</v>
      </c>
      <c r="D14" s="6">
        <v>0</v>
      </c>
      <c r="E14">
        <v>0</v>
      </c>
      <c r="F14" s="6">
        <v>0</v>
      </c>
      <c r="G14">
        <v>0</v>
      </c>
      <c r="H14" s="6">
        <v>0</v>
      </c>
      <c r="I14">
        <v>0</v>
      </c>
      <c r="J14" s="6">
        <v>0</v>
      </c>
      <c r="K14">
        <v>0</v>
      </c>
      <c r="L14" s="6">
        <v>0</v>
      </c>
      <c r="M14">
        <v>0</v>
      </c>
      <c r="N14" s="6">
        <v>0</v>
      </c>
      <c r="O14">
        <v>0</v>
      </c>
      <c r="P14" s="6">
        <v>0</v>
      </c>
      <c r="Q14">
        <v>0</v>
      </c>
      <c r="R14" s="6">
        <v>0</v>
      </c>
      <c r="S14">
        <v>0</v>
      </c>
      <c r="T14" s="6">
        <v>1243413723</v>
      </c>
      <c r="U14" s="4">
        <v>4.0747999999999998</v>
      </c>
      <c r="V14" s="6">
        <v>0</v>
      </c>
      <c r="W14">
        <v>0</v>
      </c>
      <c r="X14" s="6">
        <v>0</v>
      </c>
      <c r="Y14">
        <v>0</v>
      </c>
      <c r="Z14" s="6">
        <v>0</v>
      </c>
      <c r="AA14">
        <v>0</v>
      </c>
      <c r="AB14" s="6">
        <v>0</v>
      </c>
      <c r="AC14">
        <v>0</v>
      </c>
      <c r="AD14" s="6">
        <v>0</v>
      </c>
      <c r="AE14">
        <v>0</v>
      </c>
      <c r="AF14" s="6">
        <v>0</v>
      </c>
      <c r="AG14">
        <v>0</v>
      </c>
      <c r="AH14" s="6">
        <v>0</v>
      </c>
      <c r="AI14">
        <v>0</v>
      </c>
      <c r="AJ14" s="6">
        <v>0</v>
      </c>
      <c r="AK14">
        <v>0</v>
      </c>
      <c r="AL14" s="6">
        <v>0</v>
      </c>
      <c r="AM14">
        <v>0</v>
      </c>
      <c r="AN14" s="6">
        <v>0</v>
      </c>
      <c r="AO14">
        <v>0</v>
      </c>
      <c r="AP14" s="6">
        <v>59301340.450000003</v>
      </c>
      <c r="AQ14" s="4">
        <v>5.7554999999999996</v>
      </c>
      <c r="AR14" s="6">
        <v>0</v>
      </c>
      <c r="AS14">
        <v>0</v>
      </c>
      <c r="AT14" s="6">
        <v>0</v>
      </c>
      <c r="AU14">
        <v>0</v>
      </c>
      <c r="AV14" s="6">
        <v>0</v>
      </c>
      <c r="AW14">
        <v>0</v>
      </c>
      <c r="AX14" s="6">
        <v>0</v>
      </c>
      <c r="AY14">
        <v>0</v>
      </c>
      <c r="AZ14" s="6">
        <v>0</v>
      </c>
      <c r="BA14">
        <v>0</v>
      </c>
      <c r="BB14" s="6">
        <v>0</v>
      </c>
      <c r="BC14">
        <v>0</v>
      </c>
      <c r="BD14" s="6">
        <v>0</v>
      </c>
      <c r="BE14">
        <v>0</v>
      </c>
      <c r="BF14" s="6">
        <v>122197477.5</v>
      </c>
      <c r="BG14" s="4">
        <v>3.9007999999999998</v>
      </c>
      <c r="BH14" s="6">
        <v>0</v>
      </c>
      <c r="BI14">
        <v>0</v>
      </c>
      <c r="BJ14" s="6">
        <v>0</v>
      </c>
      <c r="BK14">
        <v>0</v>
      </c>
      <c r="BL14" s="6">
        <v>0</v>
      </c>
      <c r="BM14">
        <v>0</v>
      </c>
      <c r="BN14" s="6">
        <v>0</v>
      </c>
      <c r="BO14">
        <v>0</v>
      </c>
      <c r="BP14" s="6">
        <v>0</v>
      </c>
      <c r="BQ14">
        <v>0</v>
      </c>
      <c r="BR14" s="6">
        <v>0</v>
      </c>
      <c r="BS14">
        <v>0</v>
      </c>
      <c r="BT14" s="6">
        <v>15297014.25</v>
      </c>
      <c r="BU14" s="4">
        <v>3.9706999999999999</v>
      </c>
      <c r="BV14" s="6">
        <v>0</v>
      </c>
      <c r="BW14">
        <v>0</v>
      </c>
      <c r="BX14" s="6">
        <v>0</v>
      </c>
      <c r="BY14">
        <v>0</v>
      </c>
      <c r="BZ14" s="6">
        <v>0</v>
      </c>
      <c r="CA14">
        <v>0</v>
      </c>
      <c r="CB14" s="6">
        <v>0</v>
      </c>
      <c r="CC14">
        <v>0</v>
      </c>
      <c r="CD14" s="6">
        <v>0</v>
      </c>
      <c r="CE14">
        <v>0</v>
      </c>
      <c r="CF14" s="6">
        <v>26213772</v>
      </c>
      <c r="CG14" s="4">
        <v>7.3966000000000003</v>
      </c>
      <c r="CH14" s="6">
        <v>7229468</v>
      </c>
      <c r="CI14" s="4">
        <v>2.4015</v>
      </c>
      <c r="CJ14" s="6">
        <v>8216075.25</v>
      </c>
      <c r="CK14" s="4">
        <v>1.7292000000000001</v>
      </c>
      <c r="CL14" s="6">
        <v>0</v>
      </c>
      <c r="CM14">
        <v>0</v>
      </c>
      <c r="CN14" s="6">
        <v>0</v>
      </c>
      <c r="CO14">
        <v>0</v>
      </c>
      <c r="CP14" s="6">
        <v>0</v>
      </c>
      <c r="CQ14">
        <v>0</v>
      </c>
      <c r="CR14" s="6">
        <v>0</v>
      </c>
      <c r="CS14">
        <v>0</v>
      </c>
      <c r="CT14" s="6">
        <v>0</v>
      </c>
      <c r="CU14">
        <v>0</v>
      </c>
      <c r="CV14" s="6">
        <v>0</v>
      </c>
      <c r="CW14">
        <v>0</v>
      </c>
      <c r="CX14" s="6">
        <v>0</v>
      </c>
      <c r="CY14">
        <v>0</v>
      </c>
      <c r="CZ14" s="6">
        <v>0</v>
      </c>
      <c r="DA14">
        <v>0</v>
      </c>
      <c r="DB14" s="6">
        <v>0</v>
      </c>
      <c r="DC14">
        <v>0</v>
      </c>
      <c r="DD14" s="6">
        <v>0</v>
      </c>
      <c r="DE14">
        <v>0</v>
      </c>
      <c r="DF14" s="6">
        <v>2998381</v>
      </c>
      <c r="DG14" s="4">
        <v>0.41870000000000002</v>
      </c>
      <c r="DH14" s="6">
        <v>0</v>
      </c>
      <c r="DI14">
        <v>0</v>
      </c>
      <c r="DJ14" s="6">
        <v>389720</v>
      </c>
      <c r="DK14" s="4">
        <v>12.348800000000001</v>
      </c>
      <c r="DL14" s="6">
        <v>0</v>
      </c>
      <c r="DM14">
        <v>0</v>
      </c>
      <c r="DN14" s="6">
        <v>0</v>
      </c>
      <c r="DO14">
        <v>0</v>
      </c>
      <c r="DP14" s="6">
        <v>0</v>
      </c>
      <c r="DQ14">
        <v>0</v>
      </c>
      <c r="DR14" s="6">
        <v>0</v>
      </c>
      <c r="DS14">
        <v>0</v>
      </c>
      <c r="DT14" s="6">
        <v>0</v>
      </c>
      <c r="DU14">
        <v>0</v>
      </c>
      <c r="DV14" s="6">
        <v>0</v>
      </c>
      <c r="DW14">
        <v>0</v>
      </c>
      <c r="DX14" s="6">
        <v>0</v>
      </c>
      <c r="DY14">
        <v>0</v>
      </c>
      <c r="DZ14" s="6">
        <v>0</v>
      </c>
      <c r="EA14">
        <v>0</v>
      </c>
      <c r="EB14" s="6">
        <v>0</v>
      </c>
      <c r="EC14">
        <v>0</v>
      </c>
      <c r="ED14" s="6">
        <v>0</v>
      </c>
      <c r="EE14">
        <v>0</v>
      </c>
      <c r="EF14" s="6">
        <v>0</v>
      </c>
      <c r="EG14">
        <v>0</v>
      </c>
      <c r="EH14" s="6">
        <v>0</v>
      </c>
      <c r="EI14">
        <v>0</v>
      </c>
      <c r="EJ14" s="6">
        <v>0</v>
      </c>
      <c r="EK14">
        <v>0</v>
      </c>
      <c r="EL14" s="6">
        <v>0</v>
      </c>
      <c r="EM14">
        <v>0</v>
      </c>
    </row>
    <row r="15" spans="1:143">
      <c r="A15" t="s">
        <v>112</v>
      </c>
      <c r="B15" s="6">
        <v>1628746703.3599999</v>
      </c>
      <c r="C15" s="4">
        <v>3.0764</v>
      </c>
      <c r="D15" s="6">
        <v>0</v>
      </c>
      <c r="E15">
        <v>0</v>
      </c>
      <c r="F15" s="6">
        <v>0</v>
      </c>
      <c r="G15">
        <v>0</v>
      </c>
      <c r="H15" s="6">
        <v>0</v>
      </c>
      <c r="I15">
        <v>0</v>
      </c>
      <c r="J15" s="6">
        <v>0</v>
      </c>
      <c r="K15">
        <v>0</v>
      </c>
      <c r="L15" s="6">
        <v>0</v>
      </c>
      <c r="M15">
        <v>0</v>
      </c>
      <c r="N15" s="6">
        <v>0</v>
      </c>
      <c r="O15">
        <v>0</v>
      </c>
      <c r="P15" s="6">
        <v>0</v>
      </c>
      <c r="Q15">
        <v>0</v>
      </c>
      <c r="R15" s="6">
        <v>0</v>
      </c>
      <c r="S15">
        <v>0</v>
      </c>
      <c r="T15" s="6">
        <v>1343098747.03</v>
      </c>
      <c r="U15" s="4">
        <v>4.4015000000000004</v>
      </c>
      <c r="V15" s="6">
        <v>0</v>
      </c>
      <c r="W15">
        <v>0</v>
      </c>
      <c r="X15" s="6">
        <v>0</v>
      </c>
      <c r="Y15">
        <v>0</v>
      </c>
      <c r="Z15" s="6">
        <v>0</v>
      </c>
      <c r="AA15">
        <v>0</v>
      </c>
      <c r="AB15" s="6">
        <v>0</v>
      </c>
      <c r="AC15">
        <v>0</v>
      </c>
      <c r="AD15" s="6">
        <v>0</v>
      </c>
      <c r="AE15">
        <v>0</v>
      </c>
      <c r="AF15" s="6">
        <v>0</v>
      </c>
      <c r="AG15">
        <v>0</v>
      </c>
      <c r="AH15" s="6">
        <v>0</v>
      </c>
      <c r="AI15">
        <v>0</v>
      </c>
      <c r="AJ15" s="6">
        <v>0</v>
      </c>
      <c r="AK15">
        <v>0</v>
      </c>
      <c r="AL15" s="6">
        <v>0</v>
      </c>
      <c r="AM15">
        <v>0</v>
      </c>
      <c r="AN15" s="6">
        <v>0</v>
      </c>
      <c r="AO15">
        <v>0</v>
      </c>
      <c r="AP15" s="6">
        <v>19190459.050000001</v>
      </c>
      <c r="AQ15" s="4">
        <v>1.8625</v>
      </c>
      <c r="AR15" s="6">
        <v>0</v>
      </c>
      <c r="AS15">
        <v>0</v>
      </c>
      <c r="AT15" s="6">
        <v>0</v>
      </c>
      <c r="AU15">
        <v>0</v>
      </c>
      <c r="AV15" s="6">
        <v>0</v>
      </c>
      <c r="AW15">
        <v>0</v>
      </c>
      <c r="AX15" s="6">
        <v>0</v>
      </c>
      <c r="AY15">
        <v>0</v>
      </c>
      <c r="AZ15" s="6">
        <v>0</v>
      </c>
      <c r="BA15">
        <v>0</v>
      </c>
      <c r="BB15" s="6">
        <v>0</v>
      </c>
      <c r="BC15">
        <v>0</v>
      </c>
      <c r="BD15" s="6">
        <v>0</v>
      </c>
      <c r="BE15">
        <v>0</v>
      </c>
      <c r="BF15" s="6">
        <v>138953281.40000001</v>
      </c>
      <c r="BG15" s="4">
        <v>4.4356</v>
      </c>
      <c r="BH15" s="6">
        <v>0</v>
      </c>
      <c r="BI15">
        <v>0</v>
      </c>
      <c r="BJ15" s="6">
        <v>0</v>
      </c>
      <c r="BK15">
        <v>0</v>
      </c>
      <c r="BL15" s="6">
        <v>1708936.08</v>
      </c>
      <c r="BM15" s="4">
        <v>6.5362</v>
      </c>
      <c r="BN15" s="6">
        <v>0</v>
      </c>
      <c r="BO15">
        <v>0</v>
      </c>
      <c r="BP15" s="6">
        <v>0</v>
      </c>
      <c r="BQ15">
        <v>0</v>
      </c>
      <c r="BR15" s="6">
        <v>0</v>
      </c>
      <c r="BS15">
        <v>0</v>
      </c>
      <c r="BT15" s="6">
        <v>12025000</v>
      </c>
      <c r="BU15" s="4">
        <v>3.1214</v>
      </c>
      <c r="BV15" s="6">
        <v>0</v>
      </c>
      <c r="BW15">
        <v>0</v>
      </c>
      <c r="BX15" s="6">
        <v>0</v>
      </c>
      <c r="BY15">
        <v>0</v>
      </c>
      <c r="BZ15" s="6">
        <v>0</v>
      </c>
      <c r="CA15">
        <v>0</v>
      </c>
      <c r="CB15" s="6">
        <v>0</v>
      </c>
      <c r="CC15">
        <v>0</v>
      </c>
      <c r="CD15" s="6">
        <v>0</v>
      </c>
      <c r="CE15">
        <v>0</v>
      </c>
      <c r="CF15" s="6">
        <v>4075188</v>
      </c>
      <c r="CG15" s="4">
        <v>1.1498999999999999</v>
      </c>
      <c r="CH15" s="6">
        <v>14969078</v>
      </c>
      <c r="CI15" s="4">
        <v>4.9724000000000004</v>
      </c>
      <c r="CJ15" s="6">
        <v>26330411.350000001</v>
      </c>
      <c r="CK15" s="4">
        <v>5.5416999999999996</v>
      </c>
      <c r="CL15" s="6">
        <v>0</v>
      </c>
      <c r="CM15">
        <v>0</v>
      </c>
      <c r="CN15" s="6">
        <v>0</v>
      </c>
      <c r="CO15">
        <v>0</v>
      </c>
      <c r="CP15" s="6">
        <v>0</v>
      </c>
      <c r="CQ15">
        <v>0</v>
      </c>
      <c r="CR15" s="6">
        <v>0</v>
      </c>
      <c r="CS15">
        <v>0</v>
      </c>
      <c r="CT15" s="6">
        <v>0</v>
      </c>
      <c r="CU15">
        <v>0</v>
      </c>
      <c r="CV15" s="6">
        <v>0</v>
      </c>
      <c r="CW15">
        <v>0</v>
      </c>
      <c r="CX15" s="6">
        <v>0</v>
      </c>
      <c r="CY15">
        <v>0</v>
      </c>
      <c r="CZ15" s="6">
        <v>0</v>
      </c>
      <c r="DA15">
        <v>0</v>
      </c>
      <c r="DB15" s="6">
        <v>0</v>
      </c>
      <c r="DC15">
        <v>0</v>
      </c>
      <c r="DD15" s="6">
        <v>0</v>
      </c>
      <c r="DE15">
        <v>0</v>
      </c>
      <c r="DF15" s="6">
        <v>58503443</v>
      </c>
      <c r="DG15" s="4">
        <v>8.1686999999999994</v>
      </c>
      <c r="DH15" s="6">
        <v>0</v>
      </c>
      <c r="DI15">
        <v>0</v>
      </c>
      <c r="DJ15" s="6">
        <v>377848.5</v>
      </c>
      <c r="DK15" s="4">
        <v>11.9727</v>
      </c>
      <c r="DL15" s="6">
        <v>0</v>
      </c>
      <c r="DM15">
        <v>0</v>
      </c>
      <c r="DN15" s="6">
        <v>0</v>
      </c>
      <c r="DO15">
        <v>0</v>
      </c>
      <c r="DP15" s="6">
        <v>0</v>
      </c>
      <c r="DQ15">
        <v>0</v>
      </c>
      <c r="DR15" s="6">
        <v>0</v>
      </c>
      <c r="DS15">
        <v>0</v>
      </c>
      <c r="DT15" s="6">
        <v>0</v>
      </c>
      <c r="DU15">
        <v>0</v>
      </c>
      <c r="DV15" s="6">
        <v>9514310.9499999993</v>
      </c>
      <c r="DW15" s="4">
        <v>6.3022999999999998</v>
      </c>
      <c r="DX15" s="6">
        <v>0</v>
      </c>
      <c r="DY15">
        <v>0</v>
      </c>
      <c r="DZ15" s="6">
        <v>0</v>
      </c>
      <c r="EA15">
        <v>0</v>
      </c>
      <c r="EB15" s="6">
        <v>0</v>
      </c>
      <c r="EC15">
        <v>0</v>
      </c>
      <c r="ED15" s="6">
        <v>0</v>
      </c>
      <c r="EE15">
        <v>0</v>
      </c>
      <c r="EF15" s="6">
        <v>0</v>
      </c>
      <c r="EG15">
        <v>0</v>
      </c>
      <c r="EH15" s="6">
        <v>0</v>
      </c>
      <c r="EI15">
        <v>0</v>
      </c>
      <c r="EJ15" s="6">
        <v>0</v>
      </c>
      <c r="EK15">
        <v>0</v>
      </c>
      <c r="EL15" s="6">
        <v>0</v>
      </c>
      <c r="EM15">
        <v>0</v>
      </c>
    </row>
    <row r="16" spans="1:143">
      <c r="A16" t="s">
        <v>113</v>
      </c>
      <c r="B16" s="6">
        <v>1873380238.28</v>
      </c>
      <c r="C16" s="4">
        <v>3.5384000000000002</v>
      </c>
      <c r="D16" s="6">
        <v>0</v>
      </c>
      <c r="E16">
        <v>0</v>
      </c>
      <c r="F16" s="6">
        <v>0</v>
      </c>
      <c r="G16">
        <v>0</v>
      </c>
      <c r="H16" s="6">
        <v>0</v>
      </c>
      <c r="I16">
        <v>0</v>
      </c>
      <c r="J16" s="6">
        <v>0</v>
      </c>
      <c r="K16">
        <v>0</v>
      </c>
      <c r="L16" s="6">
        <v>0</v>
      </c>
      <c r="M16">
        <v>0</v>
      </c>
      <c r="N16" s="6">
        <v>0</v>
      </c>
      <c r="O16">
        <v>0</v>
      </c>
      <c r="P16" s="6">
        <v>0</v>
      </c>
      <c r="Q16">
        <v>0</v>
      </c>
      <c r="R16" s="6">
        <v>0</v>
      </c>
      <c r="S16">
        <v>0</v>
      </c>
      <c r="T16" s="6">
        <v>1613242804.1700001</v>
      </c>
      <c r="U16" s="4">
        <v>5.2868000000000004</v>
      </c>
      <c r="V16" s="6">
        <v>0</v>
      </c>
      <c r="W16">
        <v>0</v>
      </c>
      <c r="X16" s="6">
        <v>0</v>
      </c>
      <c r="Y16">
        <v>0</v>
      </c>
      <c r="Z16" s="6">
        <v>0</v>
      </c>
      <c r="AA16">
        <v>0</v>
      </c>
      <c r="AB16" s="6">
        <v>0</v>
      </c>
      <c r="AC16">
        <v>0</v>
      </c>
      <c r="AD16" s="6">
        <v>0</v>
      </c>
      <c r="AE16">
        <v>0</v>
      </c>
      <c r="AF16" s="6">
        <v>0</v>
      </c>
      <c r="AG16">
        <v>0</v>
      </c>
      <c r="AH16" s="6">
        <v>0</v>
      </c>
      <c r="AI16">
        <v>0</v>
      </c>
      <c r="AJ16" s="6">
        <v>0</v>
      </c>
      <c r="AK16">
        <v>0</v>
      </c>
      <c r="AL16" s="6">
        <v>0</v>
      </c>
      <c r="AM16">
        <v>0</v>
      </c>
      <c r="AN16" s="6">
        <v>0</v>
      </c>
      <c r="AO16">
        <v>0</v>
      </c>
      <c r="AP16" s="6">
        <v>20472194.350000001</v>
      </c>
      <c r="AQ16" s="4">
        <v>1.9869000000000001</v>
      </c>
      <c r="AR16" s="6">
        <v>0</v>
      </c>
      <c r="AS16">
        <v>0</v>
      </c>
      <c r="AT16" s="6">
        <v>0</v>
      </c>
      <c r="AU16">
        <v>0</v>
      </c>
      <c r="AV16" s="6">
        <v>0</v>
      </c>
      <c r="AW16">
        <v>0</v>
      </c>
      <c r="AX16" s="6">
        <v>0</v>
      </c>
      <c r="AY16">
        <v>0</v>
      </c>
      <c r="AZ16" s="6">
        <v>0</v>
      </c>
      <c r="BA16">
        <v>0</v>
      </c>
      <c r="BB16" s="6">
        <v>0</v>
      </c>
      <c r="BC16">
        <v>0</v>
      </c>
      <c r="BD16" s="6">
        <v>0</v>
      </c>
      <c r="BE16">
        <v>0</v>
      </c>
      <c r="BF16" s="6">
        <v>156299748.11000001</v>
      </c>
      <c r="BG16" s="4">
        <v>4.9893999999999998</v>
      </c>
      <c r="BH16" s="6">
        <v>0</v>
      </c>
      <c r="BI16">
        <v>0</v>
      </c>
      <c r="BJ16" s="6">
        <v>0</v>
      </c>
      <c r="BK16">
        <v>0</v>
      </c>
      <c r="BL16" s="6">
        <v>606251.44999999995</v>
      </c>
      <c r="BM16" s="4">
        <v>2.3187000000000002</v>
      </c>
      <c r="BN16" s="6">
        <v>0</v>
      </c>
      <c r="BO16">
        <v>0</v>
      </c>
      <c r="BP16" s="6">
        <v>0</v>
      </c>
      <c r="BQ16">
        <v>0</v>
      </c>
      <c r="BR16" s="6">
        <v>0</v>
      </c>
      <c r="BS16">
        <v>0</v>
      </c>
      <c r="BT16" s="6">
        <v>12845900</v>
      </c>
      <c r="BU16" s="4">
        <v>3.3344999999999998</v>
      </c>
      <c r="BV16" s="6">
        <v>0</v>
      </c>
      <c r="BW16">
        <v>0</v>
      </c>
      <c r="BX16" s="6">
        <v>0</v>
      </c>
      <c r="BY16">
        <v>0</v>
      </c>
      <c r="BZ16" s="6">
        <v>0</v>
      </c>
      <c r="CA16">
        <v>0</v>
      </c>
      <c r="CB16" s="6">
        <v>0</v>
      </c>
      <c r="CC16">
        <v>0</v>
      </c>
      <c r="CD16" s="6">
        <v>0</v>
      </c>
      <c r="CE16">
        <v>0</v>
      </c>
      <c r="CF16" s="6">
        <v>8038080</v>
      </c>
      <c r="CG16" s="4">
        <v>2.2681</v>
      </c>
      <c r="CH16" s="6">
        <v>6202398</v>
      </c>
      <c r="CI16" s="4">
        <v>2.0602999999999998</v>
      </c>
      <c r="CJ16" s="6">
        <v>33022817.199999999</v>
      </c>
      <c r="CK16" s="4">
        <v>6.9501999999999997</v>
      </c>
      <c r="CL16" s="6">
        <v>0</v>
      </c>
      <c r="CM16">
        <v>0</v>
      </c>
      <c r="CN16" s="6">
        <v>0</v>
      </c>
      <c r="CO16">
        <v>0</v>
      </c>
      <c r="CP16" s="6">
        <v>0</v>
      </c>
      <c r="CQ16">
        <v>0</v>
      </c>
      <c r="CR16" s="6">
        <v>0</v>
      </c>
      <c r="CS16">
        <v>0</v>
      </c>
      <c r="CT16" s="6">
        <v>0</v>
      </c>
      <c r="CU16">
        <v>0</v>
      </c>
      <c r="CV16" s="6">
        <v>0</v>
      </c>
      <c r="CW16">
        <v>0</v>
      </c>
      <c r="CX16" s="6">
        <v>0</v>
      </c>
      <c r="CY16">
        <v>0</v>
      </c>
      <c r="CZ16" s="6">
        <v>0</v>
      </c>
      <c r="DA16">
        <v>0</v>
      </c>
      <c r="DB16" s="6">
        <v>0</v>
      </c>
      <c r="DC16">
        <v>0</v>
      </c>
      <c r="DD16" s="6">
        <v>0</v>
      </c>
      <c r="DE16">
        <v>0</v>
      </c>
      <c r="DF16" s="6">
        <v>15680299</v>
      </c>
      <c r="DG16" s="4">
        <v>2.1894</v>
      </c>
      <c r="DH16" s="6">
        <v>0</v>
      </c>
      <c r="DI16">
        <v>0</v>
      </c>
      <c r="DJ16" s="6">
        <v>157777.48000000001</v>
      </c>
      <c r="DK16" s="4">
        <v>4.9993999999999996</v>
      </c>
      <c r="DL16" s="6">
        <v>0</v>
      </c>
      <c r="DM16">
        <v>0</v>
      </c>
      <c r="DN16" s="6">
        <v>0</v>
      </c>
      <c r="DO16">
        <v>0</v>
      </c>
      <c r="DP16" s="6">
        <v>0</v>
      </c>
      <c r="DQ16">
        <v>0</v>
      </c>
      <c r="DR16" s="6">
        <v>0</v>
      </c>
      <c r="DS16">
        <v>0</v>
      </c>
      <c r="DT16" s="6">
        <v>0</v>
      </c>
      <c r="DU16">
        <v>0</v>
      </c>
      <c r="DV16" s="6">
        <v>6811968.5199999996</v>
      </c>
      <c r="DW16" s="4">
        <v>4.5122</v>
      </c>
      <c r="DX16" s="6">
        <v>0</v>
      </c>
      <c r="DY16">
        <v>0</v>
      </c>
      <c r="DZ16" s="6">
        <v>0</v>
      </c>
      <c r="EA16">
        <v>0</v>
      </c>
      <c r="EB16" s="6">
        <v>0</v>
      </c>
      <c r="EC16">
        <v>0</v>
      </c>
      <c r="ED16" s="6">
        <v>0</v>
      </c>
      <c r="EE16">
        <v>0</v>
      </c>
      <c r="EF16" s="6">
        <v>0</v>
      </c>
      <c r="EG16">
        <v>0</v>
      </c>
      <c r="EH16" s="6">
        <v>0</v>
      </c>
      <c r="EI16">
        <v>0</v>
      </c>
      <c r="EJ16" s="6">
        <v>0</v>
      </c>
      <c r="EK16">
        <v>0</v>
      </c>
      <c r="EL16" s="6">
        <v>0</v>
      </c>
      <c r="EM16">
        <v>0</v>
      </c>
    </row>
    <row r="17" spans="1:143">
      <c r="A17" t="s">
        <v>114</v>
      </c>
      <c r="B17" s="6">
        <v>562928907.38999999</v>
      </c>
      <c r="C17" s="4">
        <v>1.0632999999999999</v>
      </c>
      <c r="D17" s="6">
        <v>0</v>
      </c>
      <c r="E17">
        <v>0</v>
      </c>
      <c r="F17" s="6">
        <v>0</v>
      </c>
      <c r="G17">
        <v>0</v>
      </c>
      <c r="H17" s="6">
        <v>0</v>
      </c>
      <c r="I17">
        <v>0</v>
      </c>
      <c r="J17" s="6">
        <v>0</v>
      </c>
      <c r="K17">
        <v>0</v>
      </c>
      <c r="L17" s="6">
        <v>0</v>
      </c>
      <c r="M17">
        <v>0</v>
      </c>
      <c r="N17" s="6">
        <v>0</v>
      </c>
      <c r="O17">
        <v>0</v>
      </c>
      <c r="P17" s="6">
        <v>0</v>
      </c>
      <c r="Q17">
        <v>0</v>
      </c>
      <c r="R17" s="6">
        <v>0</v>
      </c>
      <c r="S17">
        <v>0</v>
      </c>
      <c r="T17" s="6">
        <v>385216507.31</v>
      </c>
      <c r="U17" s="4">
        <v>1.2624</v>
      </c>
      <c r="V17" s="6">
        <v>0</v>
      </c>
      <c r="W17">
        <v>0</v>
      </c>
      <c r="X17" s="6">
        <v>0</v>
      </c>
      <c r="Y17">
        <v>0</v>
      </c>
      <c r="Z17" s="6">
        <v>0</v>
      </c>
      <c r="AA17">
        <v>0</v>
      </c>
      <c r="AB17" s="6">
        <v>0</v>
      </c>
      <c r="AC17">
        <v>0</v>
      </c>
      <c r="AD17" s="6">
        <v>0</v>
      </c>
      <c r="AE17">
        <v>0</v>
      </c>
      <c r="AF17" s="6">
        <v>0</v>
      </c>
      <c r="AG17">
        <v>0</v>
      </c>
      <c r="AH17" s="6">
        <v>0</v>
      </c>
      <c r="AI17">
        <v>0</v>
      </c>
      <c r="AJ17" s="6">
        <v>0</v>
      </c>
      <c r="AK17">
        <v>0</v>
      </c>
      <c r="AL17" s="6">
        <v>0</v>
      </c>
      <c r="AM17">
        <v>0</v>
      </c>
      <c r="AN17" s="6">
        <v>0</v>
      </c>
      <c r="AO17">
        <v>0</v>
      </c>
      <c r="AP17" s="6">
        <v>39271850.299999997</v>
      </c>
      <c r="AQ17" s="4">
        <v>3.8115999999999999</v>
      </c>
      <c r="AR17" s="6">
        <v>0</v>
      </c>
      <c r="AS17">
        <v>0</v>
      </c>
      <c r="AT17" s="6">
        <v>0</v>
      </c>
      <c r="AU17">
        <v>0</v>
      </c>
      <c r="AV17" s="6">
        <v>0</v>
      </c>
      <c r="AW17">
        <v>0</v>
      </c>
      <c r="AX17" s="6">
        <v>0</v>
      </c>
      <c r="AY17">
        <v>0</v>
      </c>
      <c r="AZ17" s="6">
        <v>0</v>
      </c>
      <c r="BA17">
        <v>0</v>
      </c>
      <c r="BB17" s="6">
        <v>0</v>
      </c>
      <c r="BC17">
        <v>0</v>
      </c>
      <c r="BD17" s="6">
        <v>0</v>
      </c>
      <c r="BE17">
        <v>0</v>
      </c>
      <c r="BF17" s="6">
        <v>92104917.599999994</v>
      </c>
      <c r="BG17" s="4">
        <v>2.9401000000000002</v>
      </c>
      <c r="BH17" s="6">
        <v>0</v>
      </c>
      <c r="BI17">
        <v>0</v>
      </c>
      <c r="BJ17" s="6">
        <v>0</v>
      </c>
      <c r="BK17">
        <v>0</v>
      </c>
      <c r="BL17" s="6">
        <v>393203.9</v>
      </c>
      <c r="BM17" s="4">
        <v>1.5039</v>
      </c>
      <c r="BN17" s="6">
        <v>0</v>
      </c>
      <c r="BO17">
        <v>0</v>
      </c>
      <c r="BP17" s="6">
        <v>0</v>
      </c>
      <c r="BQ17">
        <v>0</v>
      </c>
      <c r="BR17" s="6">
        <v>0</v>
      </c>
      <c r="BS17">
        <v>0</v>
      </c>
      <c r="BT17" s="6">
        <v>11561650</v>
      </c>
      <c r="BU17" s="4">
        <v>3.0011000000000001</v>
      </c>
      <c r="BV17" s="6">
        <v>0</v>
      </c>
      <c r="BW17">
        <v>0</v>
      </c>
      <c r="BX17" s="6">
        <v>0</v>
      </c>
      <c r="BY17">
        <v>0</v>
      </c>
      <c r="BZ17" s="6">
        <v>0</v>
      </c>
      <c r="CA17">
        <v>0</v>
      </c>
      <c r="CB17" s="6">
        <v>0</v>
      </c>
      <c r="CC17">
        <v>0</v>
      </c>
      <c r="CD17" s="6">
        <v>0</v>
      </c>
      <c r="CE17">
        <v>0</v>
      </c>
      <c r="CF17" s="6">
        <v>0</v>
      </c>
      <c r="CG17">
        <v>0</v>
      </c>
      <c r="CH17" s="6">
        <v>5680727</v>
      </c>
      <c r="CI17" s="4">
        <v>1.887</v>
      </c>
      <c r="CJ17" s="6">
        <v>11654361.6</v>
      </c>
      <c r="CK17" s="4">
        <v>2.4529000000000001</v>
      </c>
      <c r="CL17" s="6">
        <v>0</v>
      </c>
      <c r="CM17">
        <v>0</v>
      </c>
      <c r="CN17" s="6">
        <v>0</v>
      </c>
      <c r="CO17">
        <v>0</v>
      </c>
      <c r="CP17" s="6">
        <v>0</v>
      </c>
      <c r="CQ17">
        <v>0</v>
      </c>
      <c r="CR17" s="6">
        <v>0</v>
      </c>
      <c r="CS17">
        <v>0</v>
      </c>
      <c r="CT17" s="6">
        <v>0</v>
      </c>
      <c r="CU17">
        <v>0</v>
      </c>
      <c r="CV17" s="6">
        <v>0</v>
      </c>
      <c r="CW17">
        <v>0</v>
      </c>
      <c r="CX17" s="6">
        <v>0</v>
      </c>
      <c r="CY17">
        <v>0</v>
      </c>
      <c r="CZ17" s="6">
        <v>0</v>
      </c>
      <c r="DA17">
        <v>0</v>
      </c>
      <c r="DB17" s="6">
        <v>0</v>
      </c>
      <c r="DC17">
        <v>0</v>
      </c>
      <c r="DD17" s="6">
        <v>0</v>
      </c>
      <c r="DE17">
        <v>0</v>
      </c>
      <c r="DF17" s="6">
        <v>11957992</v>
      </c>
      <c r="DG17" s="4">
        <v>1.6697</v>
      </c>
      <c r="DH17" s="6">
        <v>0</v>
      </c>
      <c r="DI17">
        <v>0</v>
      </c>
      <c r="DJ17" s="6">
        <v>52950</v>
      </c>
      <c r="DK17" s="4">
        <v>1.6778</v>
      </c>
      <c r="DL17" s="6">
        <v>0</v>
      </c>
      <c r="DM17">
        <v>0</v>
      </c>
      <c r="DN17" s="6">
        <v>0</v>
      </c>
      <c r="DO17">
        <v>0</v>
      </c>
      <c r="DP17" s="6">
        <v>0</v>
      </c>
      <c r="DQ17">
        <v>0</v>
      </c>
      <c r="DR17" s="6">
        <v>0</v>
      </c>
      <c r="DS17">
        <v>0</v>
      </c>
      <c r="DT17" s="6">
        <v>0</v>
      </c>
      <c r="DU17">
        <v>0</v>
      </c>
      <c r="DV17" s="6">
        <v>5034747.68</v>
      </c>
      <c r="DW17" s="4">
        <v>3.335</v>
      </c>
      <c r="DX17" s="6">
        <v>0</v>
      </c>
      <c r="DY17">
        <v>0</v>
      </c>
      <c r="DZ17" s="6">
        <v>0</v>
      </c>
      <c r="EA17">
        <v>0</v>
      </c>
      <c r="EB17" s="6">
        <v>0</v>
      </c>
      <c r="EC17">
        <v>0</v>
      </c>
      <c r="ED17" s="6">
        <v>0</v>
      </c>
      <c r="EE17">
        <v>0</v>
      </c>
      <c r="EF17" s="6">
        <v>0</v>
      </c>
      <c r="EG17">
        <v>0</v>
      </c>
      <c r="EH17" s="6">
        <v>0</v>
      </c>
      <c r="EI17">
        <v>0</v>
      </c>
      <c r="EJ17" s="6">
        <v>0</v>
      </c>
      <c r="EK17">
        <v>0</v>
      </c>
      <c r="EL17" s="6">
        <v>0</v>
      </c>
      <c r="EM17">
        <v>0</v>
      </c>
    </row>
    <row r="18" spans="1:143">
      <c r="A18" t="s">
        <v>115</v>
      </c>
      <c r="B18" s="6">
        <v>1344284103.3299999</v>
      </c>
      <c r="C18" s="4">
        <v>2.5390999999999999</v>
      </c>
      <c r="D18" s="6">
        <v>0</v>
      </c>
      <c r="E18">
        <v>0</v>
      </c>
      <c r="F18" s="6">
        <v>0</v>
      </c>
      <c r="G18">
        <v>0</v>
      </c>
      <c r="H18" s="6">
        <v>0</v>
      </c>
      <c r="I18">
        <v>0</v>
      </c>
      <c r="J18" s="6">
        <v>0</v>
      </c>
      <c r="K18">
        <v>0</v>
      </c>
      <c r="L18" s="6">
        <v>0</v>
      </c>
      <c r="M18">
        <v>0</v>
      </c>
      <c r="N18" s="6">
        <v>0</v>
      </c>
      <c r="O18">
        <v>0</v>
      </c>
      <c r="P18" s="6">
        <v>0</v>
      </c>
      <c r="Q18">
        <v>0</v>
      </c>
      <c r="R18" s="6">
        <v>0</v>
      </c>
      <c r="S18">
        <v>0</v>
      </c>
      <c r="T18" s="6">
        <v>949975040.98000002</v>
      </c>
      <c r="U18" s="4">
        <v>3.1132</v>
      </c>
      <c r="V18" s="6">
        <v>0</v>
      </c>
      <c r="W18">
        <v>0</v>
      </c>
      <c r="X18" s="6">
        <v>0</v>
      </c>
      <c r="Y18">
        <v>0</v>
      </c>
      <c r="Z18" s="6">
        <v>0</v>
      </c>
      <c r="AA18">
        <v>0</v>
      </c>
      <c r="AB18" s="6">
        <v>0</v>
      </c>
      <c r="AC18">
        <v>0</v>
      </c>
      <c r="AD18" s="6">
        <v>0</v>
      </c>
      <c r="AE18">
        <v>0</v>
      </c>
      <c r="AF18" s="6">
        <v>0</v>
      </c>
      <c r="AG18">
        <v>0</v>
      </c>
      <c r="AH18" s="6">
        <v>0</v>
      </c>
      <c r="AI18">
        <v>0</v>
      </c>
      <c r="AJ18" s="6">
        <v>0</v>
      </c>
      <c r="AK18">
        <v>0</v>
      </c>
      <c r="AL18" s="6">
        <v>0</v>
      </c>
      <c r="AM18">
        <v>0</v>
      </c>
      <c r="AN18" s="6">
        <v>0</v>
      </c>
      <c r="AO18">
        <v>0</v>
      </c>
      <c r="AP18" s="6">
        <v>39054403</v>
      </c>
      <c r="AQ18" s="4">
        <v>3.7904</v>
      </c>
      <c r="AR18" s="6">
        <v>0</v>
      </c>
      <c r="AS18">
        <v>0</v>
      </c>
      <c r="AT18" s="6">
        <v>0</v>
      </c>
      <c r="AU18">
        <v>0</v>
      </c>
      <c r="AV18" s="6">
        <v>0</v>
      </c>
      <c r="AW18">
        <v>0</v>
      </c>
      <c r="AX18" s="6">
        <v>0</v>
      </c>
      <c r="AY18">
        <v>0</v>
      </c>
      <c r="AZ18" s="6">
        <v>0</v>
      </c>
      <c r="BA18">
        <v>0</v>
      </c>
      <c r="BB18" s="6">
        <v>0</v>
      </c>
      <c r="BC18">
        <v>0</v>
      </c>
      <c r="BD18" s="6">
        <v>0</v>
      </c>
      <c r="BE18">
        <v>0</v>
      </c>
      <c r="BF18" s="6">
        <v>203895354.31999999</v>
      </c>
      <c r="BG18" s="4">
        <v>6.5087000000000002</v>
      </c>
      <c r="BH18" s="6">
        <v>0</v>
      </c>
      <c r="BI18">
        <v>0</v>
      </c>
      <c r="BJ18" s="6">
        <v>0</v>
      </c>
      <c r="BK18">
        <v>0</v>
      </c>
      <c r="BL18" s="6">
        <v>1413005.61</v>
      </c>
      <c r="BM18" s="4">
        <v>5.4043999999999999</v>
      </c>
      <c r="BN18" s="6">
        <v>0</v>
      </c>
      <c r="BO18">
        <v>0</v>
      </c>
      <c r="BP18" s="6">
        <v>0</v>
      </c>
      <c r="BQ18">
        <v>0</v>
      </c>
      <c r="BR18" s="6">
        <v>0</v>
      </c>
      <c r="BS18">
        <v>0</v>
      </c>
      <c r="BT18" s="6">
        <v>13967375</v>
      </c>
      <c r="BU18" s="4">
        <v>3.6255999999999999</v>
      </c>
      <c r="BV18" s="6">
        <v>0</v>
      </c>
      <c r="BW18">
        <v>0</v>
      </c>
      <c r="BX18" s="6">
        <v>0</v>
      </c>
      <c r="BY18">
        <v>0</v>
      </c>
      <c r="BZ18" s="6">
        <v>0</v>
      </c>
      <c r="CA18">
        <v>0</v>
      </c>
      <c r="CB18" s="6">
        <v>0</v>
      </c>
      <c r="CC18">
        <v>0</v>
      </c>
      <c r="CD18" s="6">
        <v>0</v>
      </c>
      <c r="CE18">
        <v>0</v>
      </c>
      <c r="CF18" s="6">
        <v>18399700</v>
      </c>
      <c r="CG18" s="4">
        <v>5.1917</v>
      </c>
      <c r="CH18" s="6">
        <v>12971783</v>
      </c>
      <c r="CI18" s="4">
        <v>4.3089000000000004</v>
      </c>
      <c r="CJ18" s="6">
        <v>21011492.48</v>
      </c>
      <c r="CK18" s="4">
        <v>4.4222000000000001</v>
      </c>
      <c r="CL18" s="6">
        <v>0</v>
      </c>
      <c r="CM18">
        <v>0</v>
      </c>
      <c r="CN18" s="6">
        <v>0</v>
      </c>
      <c r="CO18">
        <v>0</v>
      </c>
      <c r="CP18" s="6">
        <v>0</v>
      </c>
      <c r="CQ18">
        <v>0</v>
      </c>
      <c r="CR18" s="6">
        <v>0</v>
      </c>
      <c r="CS18">
        <v>0</v>
      </c>
      <c r="CT18" s="6">
        <v>0</v>
      </c>
      <c r="CU18">
        <v>0</v>
      </c>
      <c r="CV18" s="6">
        <v>0</v>
      </c>
      <c r="CW18">
        <v>0</v>
      </c>
      <c r="CX18" s="6">
        <v>0</v>
      </c>
      <c r="CY18">
        <v>0</v>
      </c>
      <c r="CZ18" s="6">
        <v>0</v>
      </c>
      <c r="DA18">
        <v>0</v>
      </c>
      <c r="DB18" s="6">
        <v>0</v>
      </c>
      <c r="DC18">
        <v>0</v>
      </c>
      <c r="DD18" s="6">
        <v>0</v>
      </c>
      <c r="DE18">
        <v>0</v>
      </c>
      <c r="DF18" s="6">
        <v>72026272</v>
      </c>
      <c r="DG18" s="4">
        <v>10.056900000000001</v>
      </c>
      <c r="DH18" s="6">
        <v>0</v>
      </c>
      <c r="DI18">
        <v>0</v>
      </c>
      <c r="DJ18" s="6">
        <v>255000</v>
      </c>
      <c r="DK18" s="4">
        <v>8.08</v>
      </c>
      <c r="DL18" s="6">
        <v>0</v>
      </c>
      <c r="DM18">
        <v>0</v>
      </c>
      <c r="DN18" s="6">
        <v>0</v>
      </c>
      <c r="DO18">
        <v>0</v>
      </c>
      <c r="DP18" s="6">
        <v>0</v>
      </c>
      <c r="DQ18">
        <v>0</v>
      </c>
      <c r="DR18" s="6">
        <v>0</v>
      </c>
      <c r="DS18">
        <v>0</v>
      </c>
      <c r="DT18" s="6">
        <v>0</v>
      </c>
      <c r="DU18">
        <v>0</v>
      </c>
      <c r="DV18" s="6">
        <v>11314676.939999999</v>
      </c>
      <c r="DW18" s="4">
        <v>7.4947999999999997</v>
      </c>
      <c r="DX18" s="6">
        <v>0</v>
      </c>
      <c r="DY18">
        <v>0</v>
      </c>
      <c r="DZ18" s="6">
        <v>0</v>
      </c>
      <c r="EA18">
        <v>0</v>
      </c>
      <c r="EB18" s="6">
        <v>0</v>
      </c>
      <c r="EC18">
        <v>0</v>
      </c>
      <c r="ED18" s="6">
        <v>0</v>
      </c>
      <c r="EE18">
        <v>0</v>
      </c>
      <c r="EF18" s="6">
        <v>0</v>
      </c>
      <c r="EG18">
        <v>0</v>
      </c>
      <c r="EH18" s="6">
        <v>0</v>
      </c>
      <c r="EI18">
        <v>0</v>
      </c>
      <c r="EJ18" s="6">
        <v>0</v>
      </c>
      <c r="EK18">
        <v>0</v>
      </c>
      <c r="EL18" s="6">
        <v>0</v>
      </c>
      <c r="EM18">
        <v>0</v>
      </c>
    </row>
    <row r="19" spans="1:143">
      <c r="A19" t="s">
        <v>116</v>
      </c>
      <c r="B19" s="6">
        <v>166075155.63</v>
      </c>
      <c r="C19" s="4">
        <v>0.31369999999999998</v>
      </c>
      <c r="D19" s="6">
        <v>0</v>
      </c>
      <c r="E19">
        <v>0</v>
      </c>
      <c r="F19" s="6">
        <v>0</v>
      </c>
      <c r="G19">
        <v>0</v>
      </c>
      <c r="H19" s="6">
        <v>0</v>
      </c>
      <c r="I19">
        <v>0</v>
      </c>
      <c r="J19" s="6">
        <v>0</v>
      </c>
      <c r="K19">
        <v>0</v>
      </c>
      <c r="L19" s="6">
        <v>0</v>
      </c>
      <c r="M19">
        <v>0</v>
      </c>
      <c r="N19" s="6">
        <v>0</v>
      </c>
      <c r="O19">
        <v>0</v>
      </c>
      <c r="P19" s="6">
        <v>0</v>
      </c>
      <c r="Q19">
        <v>0</v>
      </c>
      <c r="R19" s="6">
        <v>0</v>
      </c>
      <c r="S19">
        <v>0</v>
      </c>
      <c r="T19" s="6">
        <v>143224799.59999999</v>
      </c>
      <c r="U19" s="4">
        <v>0.46939999999999998</v>
      </c>
      <c r="V19" s="6">
        <v>0</v>
      </c>
      <c r="W19">
        <v>0</v>
      </c>
      <c r="X19" s="6">
        <v>0</v>
      </c>
      <c r="Y19">
        <v>0</v>
      </c>
      <c r="Z19" s="6">
        <v>0</v>
      </c>
      <c r="AA19">
        <v>0</v>
      </c>
      <c r="AB19" s="6">
        <v>0</v>
      </c>
      <c r="AC19">
        <v>0</v>
      </c>
      <c r="AD19" s="6">
        <v>0</v>
      </c>
      <c r="AE19">
        <v>0</v>
      </c>
      <c r="AF19" s="6">
        <v>0</v>
      </c>
      <c r="AG19">
        <v>0</v>
      </c>
      <c r="AH19" s="6">
        <v>0</v>
      </c>
      <c r="AI19">
        <v>0</v>
      </c>
      <c r="AJ19" s="6">
        <v>0</v>
      </c>
      <c r="AK19">
        <v>0</v>
      </c>
      <c r="AL19" s="6">
        <v>0</v>
      </c>
      <c r="AM19">
        <v>0</v>
      </c>
      <c r="AN19" s="6">
        <v>0</v>
      </c>
      <c r="AO19">
        <v>0</v>
      </c>
      <c r="AP19" s="6">
        <v>5827215.5999999996</v>
      </c>
      <c r="AQ19" s="4">
        <v>0.56559999999999999</v>
      </c>
      <c r="AR19" s="6">
        <v>0</v>
      </c>
      <c r="AS19">
        <v>0</v>
      </c>
      <c r="AT19" s="6">
        <v>0</v>
      </c>
      <c r="AU19">
        <v>0</v>
      </c>
      <c r="AV19" s="6">
        <v>0</v>
      </c>
      <c r="AW19">
        <v>0</v>
      </c>
      <c r="AX19" s="6">
        <v>0</v>
      </c>
      <c r="AY19">
        <v>0</v>
      </c>
      <c r="AZ19" s="6">
        <v>0</v>
      </c>
      <c r="BA19">
        <v>0</v>
      </c>
      <c r="BB19" s="6">
        <v>0</v>
      </c>
      <c r="BC19">
        <v>0</v>
      </c>
      <c r="BD19" s="6">
        <v>0</v>
      </c>
      <c r="BE19">
        <v>0</v>
      </c>
      <c r="BF19" s="6">
        <v>0</v>
      </c>
      <c r="BG19">
        <v>0</v>
      </c>
      <c r="BH19" s="6">
        <v>0</v>
      </c>
      <c r="BI19">
        <v>0</v>
      </c>
      <c r="BJ19" s="6">
        <v>0</v>
      </c>
      <c r="BK19">
        <v>0</v>
      </c>
      <c r="BL19" s="6">
        <v>0</v>
      </c>
      <c r="BM19">
        <v>0</v>
      </c>
      <c r="BN19" s="6">
        <v>0</v>
      </c>
      <c r="BO19">
        <v>0</v>
      </c>
      <c r="BP19" s="6">
        <v>0</v>
      </c>
      <c r="BQ19">
        <v>0</v>
      </c>
      <c r="BR19" s="6">
        <v>0</v>
      </c>
      <c r="BS19">
        <v>0</v>
      </c>
      <c r="BT19" s="6">
        <v>10522000</v>
      </c>
      <c r="BU19" s="4">
        <v>2.7311999999999999</v>
      </c>
      <c r="BV19" s="6">
        <v>0</v>
      </c>
      <c r="BW19">
        <v>0</v>
      </c>
      <c r="BX19" s="6">
        <v>0</v>
      </c>
      <c r="BY19">
        <v>0</v>
      </c>
      <c r="BZ19" s="6">
        <v>0</v>
      </c>
      <c r="CA19">
        <v>0</v>
      </c>
      <c r="CB19" s="6">
        <v>0</v>
      </c>
      <c r="CC19">
        <v>0</v>
      </c>
      <c r="CD19" s="6">
        <v>0</v>
      </c>
      <c r="CE19">
        <v>0</v>
      </c>
      <c r="CF19" s="6">
        <v>0</v>
      </c>
      <c r="CG19">
        <v>0</v>
      </c>
      <c r="CH19" s="6">
        <v>0</v>
      </c>
      <c r="CI19">
        <v>0</v>
      </c>
      <c r="CJ19" s="6">
        <v>0</v>
      </c>
      <c r="CK19">
        <v>0</v>
      </c>
      <c r="CL19" s="6">
        <v>0</v>
      </c>
      <c r="CM19">
        <v>0</v>
      </c>
      <c r="CN19" s="6">
        <v>0</v>
      </c>
      <c r="CO19">
        <v>0</v>
      </c>
      <c r="CP19" s="6">
        <v>0</v>
      </c>
      <c r="CQ19">
        <v>0</v>
      </c>
      <c r="CR19" s="6">
        <v>0</v>
      </c>
      <c r="CS19">
        <v>0</v>
      </c>
      <c r="CT19" s="6">
        <v>0</v>
      </c>
      <c r="CU19">
        <v>0</v>
      </c>
      <c r="CV19" s="6">
        <v>0</v>
      </c>
      <c r="CW19">
        <v>0</v>
      </c>
      <c r="CX19" s="6">
        <v>0</v>
      </c>
      <c r="CY19">
        <v>0</v>
      </c>
      <c r="CZ19" s="6">
        <v>0</v>
      </c>
      <c r="DA19">
        <v>0</v>
      </c>
      <c r="DB19" s="6">
        <v>0</v>
      </c>
      <c r="DC19">
        <v>0</v>
      </c>
      <c r="DD19" s="6">
        <v>0</v>
      </c>
      <c r="DE19">
        <v>0</v>
      </c>
      <c r="DF19" s="6">
        <v>5074807</v>
      </c>
      <c r="DG19" s="4">
        <v>0.70860000000000001</v>
      </c>
      <c r="DH19" s="6">
        <v>0</v>
      </c>
      <c r="DI19">
        <v>0</v>
      </c>
      <c r="DJ19" s="6">
        <v>0</v>
      </c>
      <c r="DK19">
        <v>0</v>
      </c>
      <c r="DL19" s="6">
        <v>0</v>
      </c>
      <c r="DM19">
        <v>0</v>
      </c>
      <c r="DN19" s="6">
        <v>0</v>
      </c>
      <c r="DO19">
        <v>0</v>
      </c>
      <c r="DP19" s="6">
        <v>0</v>
      </c>
      <c r="DQ19">
        <v>0</v>
      </c>
      <c r="DR19" s="6">
        <v>0</v>
      </c>
      <c r="DS19">
        <v>0</v>
      </c>
      <c r="DT19" s="6">
        <v>0</v>
      </c>
      <c r="DU19">
        <v>0</v>
      </c>
      <c r="DV19" s="6">
        <v>1426333.43</v>
      </c>
      <c r="DW19" s="4">
        <v>0.94479999999999997</v>
      </c>
      <c r="DX19" s="6">
        <v>0</v>
      </c>
      <c r="DY19">
        <v>0</v>
      </c>
      <c r="DZ19" s="6">
        <v>0</v>
      </c>
      <c r="EA19">
        <v>0</v>
      </c>
      <c r="EB19" s="6">
        <v>0</v>
      </c>
      <c r="EC19">
        <v>0</v>
      </c>
      <c r="ED19" s="6">
        <v>0</v>
      </c>
      <c r="EE19">
        <v>0</v>
      </c>
      <c r="EF19" s="6">
        <v>0</v>
      </c>
      <c r="EG19">
        <v>0</v>
      </c>
      <c r="EH19" s="6">
        <v>0</v>
      </c>
      <c r="EI19">
        <v>0</v>
      </c>
      <c r="EJ19" s="6">
        <v>0</v>
      </c>
      <c r="EK19">
        <v>0</v>
      </c>
      <c r="EL19" s="6">
        <v>0</v>
      </c>
      <c r="EM19">
        <v>0</v>
      </c>
    </row>
    <row r="20" spans="1:143">
      <c r="A20" t="s">
        <v>117</v>
      </c>
      <c r="B20" s="6">
        <v>663328621.11000001</v>
      </c>
      <c r="C20" s="4">
        <v>1.2528999999999999</v>
      </c>
      <c r="D20" s="6">
        <v>0</v>
      </c>
      <c r="E20">
        <v>0</v>
      </c>
      <c r="F20" s="6">
        <v>0</v>
      </c>
      <c r="G20">
        <v>0</v>
      </c>
      <c r="H20" s="6">
        <v>0</v>
      </c>
      <c r="I20">
        <v>0</v>
      </c>
      <c r="J20" s="6">
        <v>0</v>
      </c>
      <c r="K20">
        <v>0</v>
      </c>
      <c r="L20" s="6">
        <v>0</v>
      </c>
      <c r="M20">
        <v>0</v>
      </c>
      <c r="N20" s="6">
        <v>0</v>
      </c>
      <c r="O20">
        <v>0</v>
      </c>
      <c r="P20" s="6">
        <v>0</v>
      </c>
      <c r="Q20">
        <v>0</v>
      </c>
      <c r="R20" s="6">
        <v>0</v>
      </c>
      <c r="S20">
        <v>0</v>
      </c>
      <c r="T20" s="6">
        <v>518560218.51999998</v>
      </c>
      <c r="U20" s="4">
        <v>1.6994</v>
      </c>
      <c r="V20" s="6">
        <v>0</v>
      </c>
      <c r="W20">
        <v>0</v>
      </c>
      <c r="X20" s="6">
        <v>0</v>
      </c>
      <c r="Y20">
        <v>0</v>
      </c>
      <c r="Z20" s="6">
        <v>0</v>
      </c>
      <c r="AA20">
        <v>0</v>
      </c>
      <c r="AB20" s="6">
        <v>0</v>
      </c>
      <c r="AC20">
        <v>0</v>
      </c>
      <c r="AD20" s="6">
        <v>0</v>
      </c>
      <c r="AE20">
        <v>0</v>
      </c>
      <c r="AF20" s="6">
        <v>0</v>
      </c>
      <c r="AG20">
        <v>0</v>
      </c>
      <c r="AH20" s="6">
        <v>0</v>
      </c>
      <c r="AI20">
        <v>0</v>
      </c>
      <c r="AJ20" s="6">
        <v>0</v>
      </c>
      <c r="AK20">
        <v>0</v>
      </c>
      <c r="AL20" s="6">
        <v>0</v>
      </c>
      <c r="AM20">
        <v>0</v>
      </c>
      <c r="AN20" s="6">
        <v>0</v>
      </c>
      <c r="AO20">
        <v>0</v>
      </c>
      <c r="AP20" s="6">
        <v>25144019.699999999</v>
      </c>
      <c r="AQ20" s="4">
        <v>2.4403999999999999</v>
      </c>
      <c r="AR20" s="6">
        <v>0</v>
      </c>
      <c r="AS20">
        <v>0</v>
      </c>
      <c r="AT20" s="6">
        <v>0</v>
      </c>
      <c r="AU20">
        <v>0</v>
      </c>
      <c r="AV20" s="6">
        <v>0</v>
      </c>
      <c r="AW20">
        <v>0</v>
      </c>
      <c r="AX20" s="6">
        <v>0</v>
      </c>
      <c r="AY20">
        <v>0</v>
      </c>
      <c r="AZ20" s="6">
        <v>0</v>
      </c>
      <c r="BA20">
        <v>0</v>
      </c>
      <c r="BB20" s="6">
        <v>0</v>
      </c>
      <c r="BC20">
        <v>0</v>
      </c>
      <c r="BD20" s="6">
        <v>0</v>
      </c>
      <c r="BE20">
        <v>0</v>
      </c>
      <c r="BF20" s="6">
        <v>20321187.199999999</v>
      </c>
      <c r="BG20" s="4">
        <v>0.64870000000000005</v>
      </c>
      <c r="BH20" s="6">
        <v>0</v>
      </c>
      <c r="BI20">
        <v>0</v>
      </c>
      <c r="BJ20" s="6">
        <v>0</v>
      </c>
      <c r="BK20">
        <v>0</v>
      </c>
      <c r="BL20" s="6">
        <v>294942.11</v>
      </c>
      <c r="BM20" s="4">
        <v>1.1281000000000001</v>
      </c>
      <c r="BN20" s="6">
        <v>0</v>
      </c>
      <c r="BO20">
        <v>0</v>
      </c>
      <c r="BP20" s="6">
        <v>0</v>
      </c>
      <c r="BQ20">
        <v>0</v>
      </c>
      <c r="BR20" s="6">
        <v>0</v>
      </c>
      <c r="BS20">
        <v>0</v>
      </c>
      <c r="BT20" s="6">
        <v>35188160.299999997</v>
      </c>
      <c r="BU20" s="4">
        <v>9.1340000000000003</v>
      </c>
      <c r="BV20" s="6">
        <v>0</v>
      </c>
      <c r="BW20">
        <v>0</v>
      </c>
      <c r="BX20" s="6">
        <v>0</v>
      </c>
      <c r="BY20">
        <v>0</v>
      </c>
      <c r="BZ20" s="6">
        <v>0</v>
      </c>
      <c r="CA20">
        <v>0</v>
      </c>
      <c r="CB20" s="6">
        <v>0</v>
      </c>
      <c r="CC20">
        <v>0</v>
      </c>
      <c r="CD20" s="6">
        <v>0</v>
      </c>
      <c r="CE20">
        <v>0</v>
      </c>
      <c r="CF20" s="6">
        <v>12644968</v>
      </c>
      <c r="CG20" s="4">
        <v>3.5680000000000001</v>
      </c>
      <c r="CH20" s="6">
        <v>7488139</v>
      </c>
      <c r="CI20" s="4">
        <v>2.4874000000000001</v>
      </c>
      <c r="CJ20" s="6">
        <v>18518929.91</v>
      </c>
      <c r="CK20" s="4">
        <v>3.8976000000000002</v>
      </c>
      <c r="CL20" s="6">
        <v>0</v>
      </c>
      <c r="CM20">
        <v>0</v>
      </c>
      <c r="CN20" s="6">
        <v>0</v>
      </c>
      <c r="CO20">
        <v>0</v>
      </c>
      <c r="CP20" s="6">
        <v>0</v>
      </c>
      <c r="CQ20">
        <v>0</v>
      </c>
      <c r="CR20" s="6">
        <v>0</v>
      </c>
      <c r="CS20">
        <v>0</v>
      </c>
      <c r="CT20" s="6">
        <v>0</v>
      </c>
      <c r="CU20">
        <v>0</v>
      </c>
      <c r="CV20" s="6">
        <v>0</v>
      </c>
      <c r="CW20">
        <v>0</v>
      </c>
      <c r="CX20" s="6">
        <v>0</v>
      </c>
      <c r="CY20">
        <v>0</v>
      </c>
      <c r="CZ20" s="6">
        <v>0</v>
      </c>
      <c r="DA20">
        <v>0</v>
      </c>
      <c r="DB20" s="6">
        <v>0</v>
      </c>
      <c r="DC20">
        <v>0</v>
      </c>
      <c r="DD20" s="6">
        <v>0</v>
      </c>
      <c r="DE20">
        <v>0</v>
      </c>
      <c r="DF20" s="6">
        <v>20152487</v>
      </c>
      <c r="DG20" s="4">
        <v>2.8138999999999998</v>
      </c>
      <c r="DH20" s="6">
        <v>0</v>
      </c>
      <c r="DI20">
        <v>0</v>
      </c>
      <c r="DJ20" s="6">
        <v>207164.45</v>
      </c>
      <c r="DK20" s="4">
        <v>6.5643000000000002</v>
      </c>
      <c r="DL20" s="6">
        <v>0</v>
      </c>
      <c r="DM20">
        <v>0</v>
      </c>
      <c r="DN20" s="6">
        <v>0</v>
      </c>
      <c r="DO20">
        <v>0</v>
      </c>
      <c r="DP20" s="6">
        <v>0</v>
      </c>
      <c r="DQ20">
        <v>0</v>
      </c>
      <c r="DR20" s="6">
        <v>0</v>
      </c>
      <c r="DS20">
        <v>0</v>
      </c>
      <c r="DT20" s="6">
        <v>0</v>
      </c>
      <c r="DU20">
        <v>0</v>
      </c>
      <c r="DV20" s="6">
        <v>4808404.92</v>
      </c>
      <c r="DW20" s="4">
        <v>3.1850999999999998</v>
      </c>
      <c r="DX20" s="6">
        <v>0</v>
      </c>
      <c r="DY20">
        <v>0</v>
      </c>
      <c r="DZ20" s="6">
        <v>0</v>
      </c>
      <c r="EA20">
        <v>0</v>
      </c>
      <c r="EB20" s="6">
        <v>0</v>
      </c>
      <c r="EC20">
        <v>0</v>
      </c>
      <c r="ED20" s="6">
        <v>0</v>
      </c>
      <c r="EE20">
        <v>0</v>
      </c>
      <c r="EF20" s="6">
        <v>0</v>
      </c>
      <c r="EG20">
        <v>0</v>
      </c>
      <c r="EH20" s="6">
        <v>0</v>
      </c>
      <c r="EI20">
        <v>0</v>
      </c>
      <c r="EJ20" s="6">
        <v>0</v>
      </c>
      <c r="EK20">
        <v>0</v>
      </c>
      <c r="EL20" s="6">
        <v>0</v>
      </c>
      <c r="EM20">
        <v>0</v>
      </c>
    </row>
    <row r="21" spans="1:143">
      <c r="A21" t="s">
        <v>118</v>
      </c>
      <c r="B21" s="6">
        <v>581364254.17999995</v>
      </c>
      <c r="C21" s="4">
        <v>1.0981000000000001</v>
      </c>
      <c r="D21" s="6">
        <v>0</v>
      </c>
      <c r="E21">
        <v>0</v>
      </c>
      <c r="F21" s="6">
        <v>0</v>
      </c>
      <c r="G21">
        <v>0</v>
      </c>
      <c r="H21" s="6">
        <v>0</v>
      </c>
      <c r="I21">
        <v>0</v>
      </c>
      <c r="J21" s="6">
        <v>0</v>
      </c>
      <c r="K21">
        <v>0</v>
      </c>
      <c r="L21" s="6">
        <v>0</v>
      </c>
      <c r="M21">
        <v>0</v>
      </c>
      <c r="N21" s="6">
        <v>0</v>
      </c>
      <c r="O21">
        <v>0</v>
      </c>
      <c r="P21" s="6">
        <v>0</v>
      </c>
      <c r="Q21">
        <v>0</v>
      </c>
      <c r="R21" s="6">
        <v>0</v>
      </c>
      <c r="S21">
        <v>0</v>
      </c>
      <c r="T21" s="6">
        <v>542058126</v>
      </c>
      <c r="U21" s="4">
        <v>1.7764</v>
      </c>
      <c r="V21" s="6">
        <v>0</v>
      </c>
      <c r="W21">
        <v>0</v>
      </c>
      <c r="X21" s="6">
        <v>0</v>
      </c>
      <c r="Y21">
        <v>0</v>
      </c>
      <c r="Z21" s="6">
        <v>0</v>
      </c>
      <c r="AA21">
        <v>0</v>
      </c>
      <c r="AB21" s="6">
        <v>0</v>
      </c>
      <c r="AC21">
        <v>0</v>
      </c>
      <c r="AD21" s="6">
        <v>0</v>
      </c>
      <c r="AE21">
        <v>0</v>
      </c>
      <c r="AF21" s="6">
        <v>0</v>
      </c>
      <c r="AG21">
        <v>0</v>
      </c>
      <c r="AH21" s="6">
        <v>0</v>
      </c>
      <c r="AI21">
        <v>0</v>
      </c>
      <c r="AJ21" s="6">
        <v>0</v>
      </c>
      <c r="AK21">
        <v>0</v>
      </c>
      <c r="AL21" s="6">
        <v>0</v>
      </c>
      <c r="AM21">
        <v>0</v>
      </c>
      <c r="AN21" s="6">
        <v>0</v>
      </c>
      <c r="AO21">
        <v>0</v>
      </c>
      <c r="AP21" s="6">
        <v>9604838</v>
      </c>
      <c r="AQ21" s="4">
        <v>0.93220000000000003</v>
      </c>
      <c r="AR21" s="6">
        <v>0</v>
      </c>
      <c r="AS21">
        <v>0</v>
      </c>
      <c r="AT21" s="6">
        <v>0</v>
      </c>
      <c r="AU21">
        <v>0</v>
      </c>
      <c r="AV21" s="6">
        <v>0</v>
      </c>
      <c r="AW21">
        <v>0</v>
      </c>
      <c r="AX21" s="6">
        <v>0</v>
      </c>
      <c r="AY21">
        <v>0</v>
      </c>
      <c r="AZ21" s="6">
        <v>0</v>
      </c>
      <c r="BA21">
        <v>0</v>
      </c>
      <c r="BB21" s="6">
        <v>0</v>
      </c>
      <c r="BC21">
        <v>0</v>
      </c>
      <c r="BD21" s="6">
        <v>0</v>
      </c>
      <c r="BE21">
        <v>0</v>
      </c>
      <c r="BF21" s="6">
        <v>0</v>
      </c>
      <c r="BG21">
        <v>0</v>
      </c>
      <c r="BH21" s="6">
        <v>0</v>
      </c>
      <c r="BI21">
        <v>0</v>
      </c>
      <c r="BJ21" s="6">
        <v>0</v>
      </c>
      <c r="BK21">
        <v>0</v>
      </c>
      <c r="BL21" s="6">
        <v>433590</v>
      </c>
      <c r="BM21" s="4">
        <v>1.6584000000000001</v>
      </c>
      <c r="BN21" s="6">
        <v>0</v>
      </c>
      <c r="BO21">
        <v>0</v>
      </c>
      <c r="BP21" s="6">
        <v>0</v>
      </c>
      <c r="BQ21">
        <v>0</v>
      </c>
      <c r="BR21" s="6">
        <v>0</v>
      </c>
      <c r="BS21">
        <v>0</v>
      </c>
      <c r="BT21" s="6">
        <v>2980000</v>
      </c>
      <c r="BU21" s="4">
        <v>0.77349999999999997</v>
      </c>
      <c r="BV21" s="6">
        <v>0</v>
      </c>
      <c r="BW21">
        <v>0</v>
      </c>
      <c r="BX21" s="6">
        <v>0</v>
      </c>
      <c r="BY21">
        <v>0</v>
      </c>
      <c r="BZ21" s="6">
        <v>0</v>
      </c>
      <c r="CA21">
        <v>0</v>
      </c>
      <c r="CB21" s="6">
        <v>0</v>
      </c>
      <c r="CC21">
        <v>0</v>
      </c>
      <c r="CD21" s="6">
        <v>0</v>
      </c>
      <c r="CE21">
        <v>0</v>
      </c>
      <c r="CF21" s="6">
        <v>0</v>
      </c>
      <c r="CG21">
        <v>0</v>
      </c>
      <c r="CH21" s="6">
        <v>3514314</v>
      </c>
      <c r="CI21" s="4">
        <v>1.1674</v>
      </c>
      <c r="CJ21" s="6">
        <v>8256490.2000000002</v>
      </c>
      <c r="CK21" s="4">
        <v>1.7377</v>
      </c>
      <c r="CL21" s="6">
        <v>0</v>
      </c>
      <c r="CM21">
        <v>0</v>
      </c>
      <c r="CN21" s="6">
        <v>0</v>
      </c>
      <c r="CO21">
        <v>0</v>
      </c>
      <c r="CP21" s="6">
        <v>0</v>
      </c>
      <c r="CQ21">
        <v>0</v>
      </c>
      <c r="CR21" s="6">
        <v>0</v>
      </c>
      <c r="CS21">
        <v>0</v>
      </c>
      <c r="CT21" s="6">
        <v>0</v>
      </c>
      <c r="CU21">
        <v>0</v>
      </c>
      <c r="CV21" s="6">
        <v>0</v>
      </c>
      <c r="CW21">
        <v>0</v>
      </c>
      <c r="CX21" s="6">
        <v>0</v>
      </c>
      <c r="CY21">
        <v>0</v>
      </c>
      <c r="CZ21" s="6">
        <v>0</v>
      </c>
      <c r="DA21">
        <v>0</v>
      </c>
      <c r="DB21" s="6">
        <v>0</v>
      </c>
      <c r="DC21">
        <v>0</v>
      </c>
      <c r="DD21" s="6">
        <v>0</v>
      </c>
      <c r="DE21">
        <v>0</v>
      </c>
      <c r="DF21" s="6">
        <v>12602122</v>
      </c>
      <c r="DG21" s="4">
        <v>1.7596000000000001</v>
      </c>
      <c r="DH21" s="6">
        <v>0</v>
      </c>
      <c r="DI21">
        <v>0</v>
      </c>
      <c r="DJ21" s="6">
        <v>0</v>
      </c>
      <c r="DK21">
        <v>0</v>
      </c>
      <c r="DL21" s="6">
        <v>0</v>
      </c>
      <c r="DM21">
        <v>0</v>
      </c>
      <c r="DN21" s="6">
        <v>0</v>
      </c>
      <c r="DO21">
        <v>0</v>
      </c>
      <c r="DP21" s="6">
        <v>0</v>
      </c>
      <c r="DQ21">
        <v>0</v>
      </c>
      <c r="DR21" s="6">
        <v>0</v>
      </c>
      <c r="DS21">
        <v>0</v>
      </c>
      <c r="DT21" s="6">
        <v>0</v>
      </c>
      <c r="DU21">
        <v>0</v>
      </c>
      <c r="DV21" s="6">
        <v>1914773.98</v>
      </c>
      <c r="DW21" s="4">
        <v>1.2683</v>
      </c>
      <c r="DX21" s="6">
        <v>0</v>
      </c>
      <c r="DY21">
        <v>0</v>
      </c>
      <c r="DZ21" s="6">
        <v>0</v>
      </c>
      <c r="EA21">
        <v>0</v>
      </c>
      <c r="EB21" s="6">
        <v>0</v>
      </c>
      <c r="EC21">
        <v>0</v>
      </c>
      <c r="ED21" s="6">
        <v>0</v>
      </c>
      <c r="EE21">
        <v>0</v>
      </c>
      <c r="EF21" s="6">
        <v>0</v>
      </c>
      <c r="EG21">
        <v>0</v>
      </c>
      <c r="EH21" s="6">
        <v>0</v>
      </c>
      <c r="EI21">
        <v>0</v>
      </c>
      <c r="EJ21" s="6">
        <v>0</v>
      </c>
      <c r="EK21">
        <v>0</v>
      </c>
      <c r="EL21" s="6">
        <v>0</v>
      </c>
      <c r="EM21">
        <v>0</v>
      </c>
    </row>
    <row r="22" spans="1:143">
      <c r="A22" t="s">
        <v>120</v>
      </c>
      <c r="B22" s="6">
        <v>485205898.45999998</v>
      </c>
      <c r="C22" s="4">
        <v>0.91649999999999998</v>
      </c>
      <c r="D22" s="6">
        <v>0</v>
      </c>
      <c r="E22">
        <v>0</v>
      </c>
      <c r="F22" s="6">
        <v>0</v>
      </c>
      <c r="G22">
        <v>0</v>
      </c>
      <c r="H22" s="6">
        <v>0</v>
      </c>
      <c r="I22">
        <v>0</v>
      </c>
      <c r="J22" s="6">
        <v>0</v>
      </c>
      <c r="K22">
        <v>0</v>
      </c>
      <c r="L22" s="6">
        <v>0</v>
      </c>
      <c r="M22">
        <v>0</v>
      </c>
      <c r="N22" s="6">
        <v>0</v>
      </c>
      <c r="O22">
        <v>0</v>
      </c>
      <c r="P22" s="6">
        <v>0</v>
      </c>
      <c r="Q22">
        <v>0</v>
      </c>
      <c r="R22" s="6">
        <v>0</v>
      </c>
      <c r="S22">
        <v>0</v>
      </c>
      <c r="T22" s="6">
        <v>307456436.69999999</v>
      </c>
      <c r="U22" s="4">
        <v>1.0076000000000001</v>
      </c>
      <c r="V22" s="6">
        <v>0</v>
      </c>
      <c r="W22">
        <v>0</v>
      </c>
      <c r="X22" s="6">
        <v>0</v>
      </c>
      <c r="Y22">
        <v>0</v>
      </c>
      <c r="Z22" s="6">
        <v>0</v>
      </c>
      <c r="AA22">
        <v>0</v>
      </c>
      <c r="AB22" s="6">
        <v>0</v>
      </c>
      <c r="AC22">
        <v>0</v>
      </c>
      <c r="AD22" s="6">
        <v>0</v>
      </c>
      <c r="AE22">
        <v>0</v>
      </c>
      <c r="AF22" s="6">
        <v>0</v>
      </c>
      <c r="AG22">
        <v>0</v>
      </c>
      <c r="AH22" s="6">
        <v>0</v>
      </c>
      <c r="AI22">
        <v>0</v>
      </c>
      <c r="AJ22" s="6">
        <v>0</v>
      </c>
      <c r="AK22">
        <v>0</v>
      </c>
      <c r="AL22" s="6">
        <v>0</v>
      </c>
      <c r="AM22">
        <v>0</v>
      </c>
      <c r="AN22" s="6">
        <v>0</v>
      </c>
      <c r="AO22">
        <v>0</v>
      </c>
      <c r="AP22" s="6">
        <v>23983026.899999999</v>
      </c>
      <c r="AQ22" s="4">
        <v>2.3277000000000001</v>
      </c>
      <c r="AR22" s="6">
        <v>0</v>
      </c>
      <c r="AS22">
        <v>0</v>
      </c>
      <c r="AT22" s="6">
        <v>0</v>
      </c>
      <c r="AU22">
        <v>0</v>
      </c>
      <c r="AV22" s="6">
        <v>0</v>
      </c>
      <c r="AW22">
        <v>0</v>
      </c>
      <c r="AX22" s="6">
        <v>0</v>
      </c>
      <c r="AY22">
        <v>0</v>
      </c>
      <c r="AZ22" s="6">
        <v>0</v>
      </c>
      <c r="BA22">
        <v>0</v>
      </c>
      <c r="BB22" s="6">
        <v>0</v>
      </c>
      <c r="BC22">
        <v>0</v>
      </c>
      <c r="BD22" s="6">
        <v>0</v>
      </c>
      <c r="BE22">
        <v>0</v>
      </c>
      <c r="BF22" s="6">
        <v>104331006.91</v>
      </c>
      <c r="BG22" s="4">
        <v>3.3304</v>
      </c>
      <c r="BH22" s="6">
        <v>0</v>
      </c>
      <c r="BI22">
        <v>0</v>
      </c>
      <c r="BJ22" s="6">
        <v>0</v>
      </c>
      <c r="BK22">
        <v>0</v>
      </c>
      <c r="BL22" s="6">
        <v>705610.85</v>
      </c>
      <c r="BM22" s="4">
        <v>2.6987999999999999</v>
      </c>
      <c r="BN22" s="6">
        <v>0</v>
      </c>
      <c r="BO22">
        <v>0</v>
      </c>
      <c r="BP22" s="6">
        <v>0</v>
      </c>
      <c r="BQ22">
        <v>0</v>
      </c>
      <c r="BR22" s="6">
        <v>0</v>
      </c>
      <c r="BS22">
        <v>0</v>
      </c>
      <c r="BT22" s="6">
        <v>0</v>
      </c>
      <c r="BU22">
        <v>0</v>
      </c>
      <c r="BV22" s="6">
        <v>0</v>
      </c>
      <c r="BW22">
        <v>0</v>
      </c>
      <c r="BX22" s="6">
        <v>0</v>
      </c>
      <c r="BY22">
        <v>0</v>
      </c>
      <c r="BZ22" s="6">
        <v>0</v>
      </c>
      <c r="CA22">
        <v>0</v>
      </c>
      <c r="CB22" s="6">
        <v>0</v>
      </c>
      <c r="CC22">
        <v>0</v>
      </c>
      <c r="CD22" s="6">
        <v>0</v>
      </c>
      <c r="CE22">
        <v>0</v>
      </c>
      <c r="CF22" s="6">
        <v>9689467</v>
      </c>
      <c r="CG22" s="4">
        <v>2.734</v>
      </c>
      <c r="CH22" s="6">
        <v>5257397</v>
      </c>
      <c r="CI22" s="4">
        <v>1.7464</v>
      </c>
      <c r="CJ22" s="6">
        <v>15418326.26</v>
      </c>
      <c r="CK22" s="4">
        <v>3.2450000000000001</v>
      </c>
      <c r="CL22" s="6">
        <v>0</v>
      </c>
      <c r="CM22">
        <v>0</v>
      </c>
      <c r="CN22" s="6">
        <v>0</v>
      </c>
      <c r="CO22">
        <v>0</v>
      </c>
      <c r="CP22" s="6">
        <v>0</v>
      </c>
      <c r="CQ22">
        <v>0</v>
      </c>
      <c r="CR22" s="6">
        <v>0</v>
      </c>
      <c r="CS22">
        <v>0</v>
      </c>
      <c r="CT22" s="6">
        <v>0</v>
      </c>
      <c r="CU22">
        <v>0</v>
      </c>
      <c r="CV22" s="6">
        <v>0</v>
      </c>
      <c r="CW22">
        <v>0</v>
      </c>
      <c r="CX22" s="6">
        <v>0</v>
      </c>
      <c r="CY22">
        <v>0</v>
      </c>
      <c r="CZ22" s="6">
        <v>0</v>
      </c>
      <c r="DA22">
        <v>0</v>
      </c>
      <c r="DB22" s="6">
        <v>0</v>
      </c>
      <c r="DC22">
        <v>0</v>
      </c>
      <c r="DD22" s="6">
        <v>0</v>
      </c>
      <c r="DE22">
        <v>0</v>
      </c>
      <c r="DF22" s="6">
        <v>14120449</v>
      </c>
      <c r="DG22" s="4">
        <v>1.9716</v>
      </c>
      <c r="DH22" s="6">
        <v>0</v>
      </c>
      <c r="DI22">
        <v>0</v>
      </c>
      <c r="DJ22" s="6">
        <v>58950</v>
      </c>
      <c r="DK22" s="4">
        <v>1.8678999999999999</v>
      </c>
      <c r="DL22" s="6">
        <v>0</v>
      </c>
      <c r="DM22">
        <v>0</v>
      </c>
      <c r="DN22" s="6">
        <v>0</v>
      </c>
      <c r="DO22">
        <v>0</v>
      </c>
      <c r="DP22" s="6">
        <v>0</v>
      </c>
      <c r="DQ22">
        <v>0</v>
      </c>
      <c r="DR22" s="6">
        <v>0</v>
      </c>
      <c r="DS22">
        <v>0</v>
      </c>
      <c r="DT22" s="6">
        <v>0</v>
      </c>
      <c r="DU22">
        <v>0</v>
      </c>
      <c r="DV22" s="6">
        <v>4185227.84</v>
      </c>
      <c r="DW22" s="4">
        <v>2.7723</v>
      </c>
      <c r="DX22" s="6">
        <v>0</v>
      </c>
      <c r="DY22">
        <v>0</v>
      </c>
      <c r="DZ22" s="6">
        <v>0</v>
      </c>
      <c r="EA22">
        <v>0</v>
      </c>
      <c r="EB22" s="6">
        <v>0</v>
      </c>
      <c r="EC22">
        <v>0</v>
      </c>
      <c r="ED22" s="6">
        <v>0</v>
      </c>
      <c r="EE22">
        <v>0</v>
      </c>
      <c r="EF22" s="6">
        <v>0</v>
      </c>
      <c r="EG22">
        <v>0</v>
      </c>
      <c r="EH22" s="6">
        <v>0</v>
      </c>
      <c r="EI22">
        <v>0</v>
      </c>
      <c r="EJ22" s="6">
        <v>0</v>
      </c>
      <c r="EK22">
        <v>0</v>
      </c>
      <c r="EL22" s="6">
        <v>0</v>
      </c>
      <c r="EM22">
        <v>0</v>
      </c>
    </row>
    <row r="23" spans="1:143">
      <c r="A23" t="s">
        <v>73</v>
      </c>
      <c r="B23" s="6">
        <v>262823290.84999999</v>
      </c>
      <c r="C23" s="4">
        <v>0.49640000000000001</v>
      </c>
      <c r="D23" s="6">
        <v>0</v>
      </c>
      <c r="E23">
        <v>0</v>
      </c>
      <c r="F23" s="6">
        <v>0</v>
      </c>
      <c r="G23">
        <v>0</v>
      </c>
      <c r="H23" s="6">
        <v>0</v>
      </c>
      <c r="I23">
        <v>0</v>
      </c>
      <c r="J23" s="6">
        <v>0</v>
      </c>
      <c r="K23">
        <v>0</v>
      </c>
      <c r="L23" s="6">
        <v>0</v>
      </c>
      <c r="M23">
        <v>0</v>
      </c>
      <c r="N23" s="6">
        <v>0</v>
      </c>
      <c r="O23">
        <v>0</v>
      </c>
      <c r="P23" s="6">
        <v>0</v>
      </c>
      <c r="Q23">
        <v>0</v>
      </c>
      <c r="R23" s="6">
        <v>0</v>
      </c>
      <c r="S23">
        <v>0</v>
      </c>
      <c r="T23" s="6">
        <v>245409706.84999999</v>
      </c>
      <c r="U23" s="4">
        <v>0.80420000000000003</v>
      </c>
      <c r="V23" s="6">
        <v>0</v>
      </c>
      <c r="W23">
        <v>0</v>
      </c>
      <c r="X23" s="6">
        <v>0</v>
      </c>
      <c r="Y23">
        <v>0</v>
      </c>
      <c r="Z23" s="6">
        <v>0</v>
      </c>
      <c r="AA23">
        <v>0</v>
      </c>
      <c r="AB23" s="6">
        <v>0</v>
      </c>
      <c r="AC23">
        <v>0</v>
      </c>
      <c r="AD23" s="6">
        <v>0</v>
      </c>
      <c r="AE23">
        <v>0</v>
      </c>
      <c r="AF23" s="6">
        <v>0</v>
      </c>
      <c r="AG23">
        <v>0</v>
      </c>
      <c r="AH23" s="6">
        <v>0</v>
      </c>
      <c r="AI23">
        <v>0</v>
      </c>
      <c r="AJ23" s="6">
        <v>0</v>
      </c>
      <c r="AK23">
        <v>0</v>
      </c>
      <c r="AL23" s="6">
        <v>0</v>
      </c>
      <c r="AM23">
        <v>0</v>
      </c>
      <c r="AN23" s="6">
        <v>0</v>
      </c>
      <c r="AO23">
        <v>0</v>
      </c>
      <c r="AP23" s="6">
        <v>0</v>
      </c>
      <c r="AQ23">
        <v>0</v>
      </c>
      <c r="AR23" s="6">
        <v>0</v>
      </c>
      <c r="AS23">
        <v>0</v>
      </c>
      <c r="AT23" s="6">
        <v>0</v>
      </c>
      <c r="AU23">
        <v>0</v>
      </c>
      <c r="AV23" s="6">
        <v>0</v>
      </c>
      <c r="AW23">
        <v>0</v>
      </c>
      <c r="AX23" s="6">
        <v>0</v>
      </c>
      <c r="AY23">
        <v>0</v>
      </c>
      <c r="AZ23" s="6">
        <v>0</v>
      </c>
      <c r="BA23">
        <v>0</v>
      </c>
      <c r="BB23" s="6">
        <v>0</v>
      </c>
      <c r="BC23">
        <v>0</v>
      </c>
      <c r="BD23" s="6">
        <v>0</v>
      </c>
      <c r="BE23">
        <v>0</v>
      </c>
      <c r="BF23" s="6">
        <v>0</v>
      </c>
      <c r="BG23">
        <v>0</v>
      </c>
      <c r="BH23" s="6">
        <v>0</v>
      </c>
      <c r="BI23">
        <v>0</v>
      </c>
      <c r="BJ23" s="6">
        <v>0</v>
      </c>
      <c r="BK23">
        <v>0</v>
      </c>
      <c r="BL23" s="6">
        <v>0</v>
      </c>
      <c r="BM23">
        <v>0</v>
      </c>
      <c r="BN23" s="6">
        <v>0</v>
      </c>
      <c r="BO23">
        <v>0</v>
      </c>
      <c r="BP23" s="6">
        <v>0</v>
      </c>
      <c r="BQ23">
        <v>0</v>
      </c>
      <c r="BR23" s="6">
        <v>0</v>
      </c>
      <c r="BS23">
        <v>0</v>
      </c>
      <c r="BT23" s="6">
        <v>12895000</v>
      </c>
      <c r="BU23" s="4">
        <v>3.3472</v>
      </c>
      <c r="BV23" s="6">
        <v>0</v>
      </c>
      <c r="BW23">
        <v>0</v>
      </c>
      <c r="BX23" s="6">
        <v>0</v>
      </c>
      <c r="BY23">
        <v>0</v>
      </c>
      <c r="BZ23" s="6">
        <v>0</v>
      </c>
      <c r="CA23">
        <v>0</v>
      </c>
      <c r="CB23" s="6">
        <v>0</v>
      </c>
      <c r="CC23">
        <v>0</v>
      </c>
      <c r="CD23" s="6">
        <v>0</v>
      </c>
      <c r="CE23">
        <v>0</v>
      </c>
      <c r="CF23" s="6">
        <v>1411663</v>
      </c>
      <c r="CG23" s="4">
        <v>0.39829999999999999</v>
      </c>
      <c r="CH23" s="6">
        <v>855602</v>
      </c>
      <c r="CI23" s="4">
        <v>0.28420000000000001</v>
      </c>
      <c r="CJ23" s="6">
        <v>0</v>
      </c>
      <c r="CK23">
        <v>0</v>
      </c>
      <c r="CL23" s="6">
        <v>0</v>
      </c>
      <c r="CM23">
        <v>0</v>
      </c>
      <c r="CN23" s="6">
        <v>0</v>
      </c>
      <c r="CO23">
        <v>0</v>
      </c>
      <c r="CP23" s="6">
        <v>0</v>
      </c>
      <c r="CQ23">
        <v>0</v>
      </c>
      <c r="CR23" s="6">
        <v>0</v>
      </c>
      <c r="CS23">
        <v>0</v>
      </c>
      <c r="CT23" s="6">
        <v>0</v>
      </c>
      <c r="CU23">
        <v>0</v>
      </c>
      <c r="CV23" s="6">
        <v>0</v>
      </c>
      <c r="CW23">
        <v>0</v>
      </c>
      <c r="CX23" s="6">
        <v>0</v>
      </c>
      <c r="CY23">
        <v>0</v>
      </c>
      <c r="CZ23" s="6">
        <v>0</v>
      </c>
      <c r="DA23">
        <v>0</v>
      </c>
      <c r="DB23" s="6">
        <v>0</v>
      </c>
      <c r="DC23">
        <v>0</v>
      </c>
      <c r="DD23" s="6">
        <v>0</v>
      </c>
      <c r="DE23">
        <v>0</v>
      </c>
      <c r="DF23" s="6">
        <v>2251319</v>
      </c>
      <c r="DG23" s="4">
        <v>0.31430000000000002</v>
      </c>
      <c r="DH23" s="6">
        <v>0</v>
      </c>
      <c r="DI23">
        <v>0</v>
      </c>
      <c r="DJ23" s="6">
        <v>0</v>
      </c>
      <c r="DK23">
        <v>0</v>
      </c>
      <c r="DL23" s="6">
        <v>0</v>
      </c>
      <c r="DM23">
        <v>0</v>
      </c>
      <c r="DN23" s="6">
        <v>0</v>
      </c>
      <c r="DO23">
        <v>0</v>
      </c>
      <c r="DP23" s="6">
        <v>0</v>
      </c>
      <c r="DQ23">
        <v>0</v>
      </c>
      <c r="DR23" s="6">
        <v>0</v>
      </c>
      <c r="DS23">
        <v>0</v>
      </c>
      <c r="DT23" s="6">
        <v>0</v>
      </c>
      <c r="DU23">
        <v>0</v>
      </c>
      <c r="DV23" s="6">
        <v>0</v>
      </c>
      <c r="DW23">
        <v>0</v>
      </c>
      <c r="DX23" s="6">
        <v>0</v>
      </c>
      <c r="DY23">
        <v>0</v>
      </c>
      <c r="DZ23" s="6">
        <v>0</v>
      </c>
      <c r="EA23">
        <v>0</v>
      </c>
      <c r="EB23" s="6">
        <v>0</v>
      </c>
      <c r="EC23">
        <v>0</v>
      </c>
      <c r="ED23" s="6">
        <v>0</v>
      </c>
      <c r="EE23">
        <v>0</v>
      </c>
      <c r="EF23" s="6">
        <v>0</v>
      </c>
      <c r="EG23">
        <v>0</v>
      </c>
      <c r="EH23" s="6">
        <v>0</v>
      </c>
      <c r="EI23">
        <v>0</v>
      </c>
      <c r="EJ23" s="6">
        <v>0</v>
      </c>
      <c r="EK23">
        <v>0</v>
      </c>
      <c r="EL23" s="6">
        <v>0</v>
      </c>
      <c r="EM23">
        <v>0</v>
      </c>
    </row>
    <row r="24" spans="1:143">
      <c r="A24" t="s">
        <v>121</v>
      </c>
      <c r="B24" s="6">
        <v>0</v>
      </c>
      <c r="C24">
        <v>0</v>
      </c>
      <c r="D24" s="6">
        <v>0</v>
      </c>
      <c r="E24">
        <v>0</v>
      </c>
      <c r="F24" s="6">
        <v>0</v>
      </c>
      <c r="G24">
        <v>0</v>
      </c>
      <c r="H24" s="6">
        <v>0</v>
      </c>
      <c r="I24">
        <v>0</v>
      </c>
      <c r="J24" s="6">
        <v>0</v>
      </c>
      <c r="K24">
        <v>0</v>
      </c>
      <c r="L24" s="6">
        <v>0</v>
      </c>
      <c r="M24">
        <v>0</v>
      </c>
      <c r="N24" s="6">
        <v>0</v>
      </c>
      <c r="O24">
        <v>0</v>
      </c>
      <c r="P24" s="6">
        <v>0</v>
      </c>
      <c r="Q24">
        <v>0</v>
      </c>
      <c r="R24" s="6">
        <v>0</v>
      </c>
      <c r="S24">
        <v>0</v>
      </c>
      <c r="T24" s="6">
        <v>0</v>
      </c>
      <c r="U24">
        <v>0</v>
      </c>
      <c r="V24" s="6">
        <v>0</v>
      </c>
      <c r="W24">
        <v>0</v>
      </c>
      <c r="X24" s="6">
        <v>0</v>
      </c>
      <c r="Y24">
        <v>0</v>
      </c>
      <c r="Z24" s="6">
        <v>0</v>
      </c>
      <c r="AA24">
        <v>0</v>
      </c>
      <c r="AB24" s="6">
        <v>0</v>
      </c>
      <c r="AC24">
        <v>0</v>
      </c>
      <c r="AD24" s="6">
        <v>0</v>
      </c>
      <c r="AE24">
        <v>0</v>
      </c>
      <c r="AF24" s="6">
        <v>0</v>
      </c>
      <c r="AG24">
        <v>0</v>
      </c>
      <c r="AH24" s="6">
        <v>0</v>
      </c>
      <c r="AI24">
        <v>0</v>
      </c>
      <c r="AJ24" s="6">
        <v>0</v>
      </c>
      <c r="AK24">
        <v>0</v>
      </c>
      <c r="AL24" s="6">
        <v>0</v>
      </c>
      <c r="AM24">
        <v>0</v>
      </c>
      <c r="AN24" s="6">
        <v>0</v>
      </c>
      <c r="AO24">
        <v>0</v>
      </c>
      <c r="AP24" s="6">
        <v>0</v>
      </c>
      <c r="AQ24">
        <v>0</v>
      </c>
      <c r="AR24" s="6">
        <v>0</v>
      </c>
      <c r="AS24">
        <v>0</v>
      </c>
      <c r="AT24" s="6">
        <v>0</v>
      </c>
      <c r="AU24">
        <v>0</v>
      </c>
      <c r="AV24" s="6">
        <v>0</v>
      </c>
      <c r="AW24">
        <v>0</v>
      </c>
      <c r="AX24" s="6">
        <v>0</v>
      </c>
      <c r="AY24">
        <v>0</v>
      </c>
      <c r="AZ24" s="6">
        <v>0</v>
      </c>
      <c r="BA24">
        <v>0</v>
      </c>
      <c r="BB24" s="6">
        <v>0</v>
      </c>
      <c r="BC24">
        <v>0</v>
      </c>
      <c r="BD24" s="6">
        <v>0</v>
      </c>
      <c r="BE24">
        <v>0</v>
      </c>
      <c r="BF24" s="6">
        <v>0</v>
      </c>
      <c r="BG24">
        <v>0</v>
      </c>
      <c r="BH24" s="6">
        <v>0</v>
      </c>
      <c r="BI24">
        <v>0</v>
      </c>
      <c r="BJ24" s="6">
        <v>0</v>
      </c>
      <c r="BK24">
        <v>0</v>
      </c>
      <c r="BL24" s="6">
        <v>0</v>
      </c>
      <c r="BM24">
        <v>0</v>
      </c>
      <c r="BN24" s="6">
        <v>0</v>
      </c>
      <c r="BO24">
        <v>0</v>
      </c>
      <c r="BP24" s="6">
        <v>0</v>
      </c>
      <c r="BQ24">
        <v>0</v>
      </c>
      <c r="BR24" s="6">
        <v>0</v>
      </c>
      <c r="BS24">
        <v>0</v>
      </c>
      <c r="BT24" s="6">
        <v>0</v>
      </c>
      <c r="BU24">
        <v>0</v>
      </c>
      <c r="BV24" s="6">
        <v>0</v>
      </c>
      <c r="BW24">
        <v>0</v>
      </c>
      <c r="BX24" s="6">
        <v>0</v>
      </c>
      <c r="BY24">
        <v>0</v>
      </c>
      <c r="BZ24" s="6">
        <v>0</v>
      </c>
      <c r="CA24">
        <v>0</v>
      </c>
      <c r="CB24" s="6">
        <v>0</v>
      </c>
      <c r="CC24">
        <v>0</v>
      </c>
      <c r="CD24" s="6">
        <v>0</v>
      </c>
      <c r="CE24">
        <v>0</v>
      </c>
      <c r="CF24" s="6">
        <v>0</v>
      </c>
      <c r="CG24">
        <v>0</v>
      </c>
      <c r="CH24" s="6">
        <v>0</v>
      </c>
      <c r="CI24">
        <v>0</v>
      </c>
      <c r="CJ24" s="6">
        <v>0</v>
      </c>
      <c r="CK24">
        <v>0</v>
      </c>
      <c r="CL24" s="6">
        <v>0</v>
      </c>
      <c r="CM24">
        <v>0</v>
      </c>
      <c r="CN24" s="6">
        <v>0</v>
      </c>
      <c r="CO24">
        <v>0</v>
      </c>
      <c r="CP24" s="6">
        <v>0</v>
      </c>
      <c r="CQ24">
        <v>0</v>
      </c>
      <c r="CR24" s="6">
        <v>0</v>
      </c>
      <c r="CS24">
        <v>0</v>
      </c>
      <c r="CT24" s="6">
        <v>0</v>
      </c>
      <c r="CU24">
        <v>0</v>
      </c>
      <c r="CV24" s="6">
        <v>0</v>
      </c>
      <c r="CW24">
        <v>0</v>
      </c>
      <c r="CX24" s="6">
        <v>0</v>
      </c>
      <c r="CY24">
        <v>0</v>
      </c>
      <c r="CZ24" s="6">
        <v>0</v>
      </c>
      <c r="DA24">
        <v>0</v>
      </c>
      <c r="DB24" s="6">
        <v>0</v>
      </c>
      <c r="DC24">
        <v>0</v>
      </c>
      <c r="DD24" s="6">
        <v>0</v>
      </c>
      <c r="DE24">
        <v>0</v>
      </c>
      <c r="DF24" s="6">
        <v>0</v>
      </c>
      <c r="DG24">
        <v>0</v>
      </c>
      <c r="DH24" s="6">
        <v>0</v>
      </c>
      <c r="DI24">
        <v>0</v>
      </c>
      <c r="DJ24" s="6">
        <v>0</v>
      </c>
      <c r="DK24">
        <v>0</v>
      </c>
      <c r="DL24" s="6">
        <v>0</v>
      </c>
      <c r="DM24">
        <v>0</v>
      </c>
      <c r="DN24" s="6">
        <v>0</v>
      </c>
      <c r="DO24">
        <v>0</v>
      </c>
      <c r="DP24" s="6">
        <v>0</v>
      </c>
      <c r="DQ24">
        <v>0</v>
      </c>
      <c r="DR24" s="6">
        <v>0</v>
      </c>
      <c r="DS24">
        <v>0</v>
      </c>
      <c r="DT24" s="6">
        <v>0</v>
      </c>
      <c r="DU24">
        <v>0</v>
      </c>
      <c r="DV24" s="6">
        <v>0</v>
      </c>
      <c r="DW24">
        <v>0</v>
      </c>
      <c r="DX24" s="6">
        <v>0</v>
      </c>
      <c r="DY24">
        <v>0</v>
      </c>
      <c r="DZ24" s="6">
        <v>0</v>
      </c>
      <c r="EA24">
        <v>0</v>
      </c>
      <c r="EB24" s="6">
        <v>0</v>
      </c>
      <c r="EC24">
        <v>0</v>
      </c>
      <c r="ED24" s="6">
        <v>0</v>
      </c>
      <c r="EE24">
        <v>0</v>
      </c>
      <c r="EF24" s="6">
        <v>0</v>
      </c>
      <c r="EG24">
        <v>0</v>
      </c>
      <c r="EH24" s="6">
        <v>0</v>
      </c>
      <c r="EI24">
        <v>0</v>
      </c>
      <c r="EJ24" s="6">
        <v>0</v>
      </c>
      <c r="EK24">
        <v>0</v>
      </c>
      <c r="EL24" s="6">
        <v>0</v>
      </c>
      <c r="EM24">
        <v>0</v>
      </c>
    </row>
    <row r="25" spans="1:143">
      <c r="A25" t="s">
        <v>119</v>
      </c>
      <c r="B25" s="6">
        <v>0</v>
      </c>
      <c r="C25">
        <v>0</v>
      </c>
      <c r="D25" s="6">
        <v>0</v>
      </c>
      <c r="E25">
        <v>0</v>
      </c>
      <c r="F25" s="6">
        <v>0</v>
      </c>
      <c r="G25">
        <v>0</v>
      </c>
      <c r="H25" s="6">
        <v>0</v>
      </c>
      <c r="I25">
        <v>0</v>
      </c>
      <c r="J25" s="6">
        <v>0</v>
      </c>
      <c r="K25">
        <v>0</v>
      </c>
      <c r="L25" s="6">
        <v>0</v>
      </c>
      <c r="M25">
        <v>0</v>
      </c>
      <c r="N25" s="6">
        <v>0</v>
      </c>
      <c r="O25">
        <v>0</v>
      </c>
      <c r="P25" s="6">
        <v>0</v>
      </c>
      <c r="Q25">
        <v>0</v>
      </c>
      <c r="R25" s="6">
        <v>0</v>
      </c>
      <c r="S25">
        <v>0</v>
      </c>
      <c r="T25" s="6">
        <v>0</v>
      </c>
      <c r="U25">
        <v>0</v>
      </c>
      <c r="V25" s="6">
        <v>0</v>
      </c>
      <c r="W25">
        <v>0</v>
      </c>
      <c r="X25" s="6">
        <v>0</v>
      </c>
      <c r="Y25">
        <v>0</v>
      </c>
      <c r="Z25" s="6">
        <v>0</v>
      </c>
      <c r="AA25">
        <v>0</v>
      </c>
      <c r="AB25" s="6">
        <v>0</v>
      </c>
      <c r="AC25">
        <v>0</v>
      </c>
      <c r="AD25" s="6">
        <v>0</v>
      </c>
      <c r="AE25">
        <v>0</v>
      </c>
      <c r="AF25" s="6">
        <v>0</v>
      </c>
      <c r="AG25">
        <v>0</v>
      </c>
      <c r="AH25" s="6">
        <v>0</v>
      </c>
      <c r="AI25">
        <v>0</v>
      </c>
      <c r="AJ25" s="6">
        <v>0</v>
      </c>
      <c r="AK25">
        <v>0</v>
      </c>
      <c r="AL25" s="6">
        <v>0</v>
      </c>
      <c r="AM25">
        <v>0</v>
      </c>
      <c r="AN25" s="6">
        <v>0</v>
      </c>
      <c r="AO25">
        <v>0</v>
      </c>
      <c r="AP25" s="6">
        <v>0</v>
      </c>
      <c r="AQ25">
        <v>0</v>
      </c>
      <c r="AR25" s="6">
        <v>0</v>
      </c>
      <c r="AS25">
        <v>0</v>
      </c>
      <c r="AT25" s="6">
        <v>0</v>
      </c>
      <c r="AU25">
        <v>0</v>
      </c>
      <c r="AV25" s="6">
        <v>0</v>
      </c>
      <c r="AW25">
        <v>0</v>
      </c>
      <c r="AX25" s="6">
        <v>0</v>
      </c>
      <c r="AY25">
        <v>0</v>
      </c>
      <c r="AZ25" s="6">
        <v>0</v>
      </c>
      <c r="BA25">
        <v>0</v>
      </c>
      <c r="BB25" s="6">
        <v>0</v>
      </c>
      <c r="BC25">
        <v>0</v>
      </c>
      <c r="BD25" s="6">
        <v>0</v>
      </c>
      <c r="BE25">
        <v>0</v>
      </c>
      <c r="BF25" s="6">
        <v>0</v>
      </c>
      <c r="BG25">
        <v>0</v>
      </c>
      <c r="BH25" s="6">
        <v>0</v>
      </c>
      <c r="BI25">
        <v>0</v>
      </c>
      <c r="BJ25" s="6">
        <v>0</v>
      </c>
      <c r="BK25">
        <v>0</v>
      </c>
      <c r="BL25" s="6">
        <v>0</v>
      </c>
      <c r="BM25">
        <v>0</v>
      </c>
      <c r="BN25" s="6">
        <v>0</v>
      </c>
      <c r="BO25">
        <v>0</v>
      </c>
      <c r="BP25" s="6">
        <v>0</v>
      </c>
      <c r="BQ25">
        <v>0</v>
      </c>
      <c r="BR25" s="6">
        <v>0</v>
      </c>
      <c r="BS25">
        <v>0</v>
      </c>
      <c r="BT25" s="6">
        <v>0</v>
      </c>
      <c r="BU25">
        <v>0</v>
      </c>
      <c r="BV25" s="6">
        <v>0</v>
      </c>
      <c r="BW25">
        <v>0</v>
      </c>
      <c r="BX25" s="6">
        <v>0</v>
      </c>
      <c r="BY25">
        <v>0</v>
      </c>
      <c r="BZ25" s="6">
        <v>0</v>
      </c>
      <c r="CA25">
        <v>0</v>
      </c>
      <c r="CB25" s="6">
        <v>0</v>
      </c>
      <c r="CC25">
        <v>0</v>
      </c>
      <c r="CD25" s="6">
        <v>0</v>
      </c>
      <c r="CE25">
        <v>0</v>
      </c>
      <c r="CF25" s="6">
        <v>0</v>
      </c>
      <c r="CG25">
        <v>0</v>
      </c>
      <c r="CH25" s="6">
        <v>0</v>
      </c>
      <c r="CI25">
        <v>0</v>
      </c>
      <c r="CJ25" s="6">
        <v>0</v>
      </c>
      <c r="CK25">
        <v>0</v>
      </c>
      <c r="CL25" s="6">
        <v>0</v>
      </c>
      <c r="CM25">
        <v>0</v>
      </c>
      <c r="CN25" s="6">
        <v>0</v>
      </c>
      <c r="CO25">
        <v>0</v>
      </c>
      <c r="CP25" s="6">
        <v>0</v>
      </c>
      <c r="CQ25">
        <v>0</v>
      </c>
      <c r="CR25" s="6">
        <v>0</v>
      </c>
      <c r="CS25">
        <v>0</v>
      </c>
      <c r="CT25" s="6">
        <v>0</v>
      </c>
      <c r="CU25">
        <v>0</v>
      </c>
      <c r="CV25" s="6">
        <v>0</v>
      </c>
      <c r="CW25">
        <v>0</v>
      </c>
      <c r="CX25" s="6">
        <v>0</v>
      </c>
      <c r="CY25">
        <v>0</v>
      </c>
      <c r="CZ25" s="6">
        <v>0</v>
      </c>
      <c r="DA25">
        <v>0</v>
      </c>
      <c r="DB25" s="6">
        <v>0</v>
      </c>
      <c r="DC25">
        <v>0</v>
      </c>
      <c r="DD25" s="6">
        <v>0</v>
      </c>
      <c r="DE25">
        <v>0</v>
      </c>
      <c r="DF25" s="6">
        <v>0</v>
      </c>
      <c r="DG25">
        <v>0</v>
      </c>
      <c r="DH25" s="6">
        <v>0</v>
      </c>
      <c r="DI25">
        <v>0</v>
      </c>
      <c r="DJ25" s="6">
        <v>0</v>
      </c>
      <c r="DK25">
        <v>0</v>
      </c>
      <c r="DL25" s="6">
        <v>0</v>
      </c>
      <c r="DM25">
        <v>0</v>
      </c>
      <c r="DN25" s="6">
        <v>0</v>
      </c>
      <c r="DO25">
        <v>0</v>
      </c>
      <c r="DP25" s="6">
        <v>0</v>
      </c>
      <c r="DQ25">
        <v>0</v>
      </c>
      <c r="DR25" s="6">
        <v>0</v>
      </c>
      <c r="DS25">
        <v>0</v>
      </c>
      <c r="DT25" s="6">
        <v>0</v>
      </c>
      <c r="DU25">
        <v>0</v>
      </c>
      <c r="DV25" s="6">
        <v>0</v>
      </c>
      <c r="DW25">
        <v>0</v>
      </c>
      <c r="DX25" s="6">
        <v>0</v>
      </c>
      <c r="DY25">
        <v>0</v>
      </c>
      <c r="DZ25" s="6">
        <v>0</v>
      </c>
      <c r="EA25">
        <v>0</v>
      </c>
      <c r="EB25" s="6">
        <v>0</v>
      </c>
      <c r="EC25">
        <v>0</v>
      </c>
      <c r="ED25" s="6">
        <v>0</v>
      </c>
      <c r="EE25">
        <v>0</v>
      </c>
      <c r="EF25" s="6">
        <v>0</v>
      </c>
      <c r="EG25">
        <v>0</v>
      </c>
      <c r="EH25" s="6">
        <v>0</v>
      </c>
      <c r="EI25">
        <v>0</v>
      </c>
      <c r="EJ25" s="6">
        <v>0</v>
      </c>
      <c r="EK25">
        <v>0</v>
      </c>
      <c r="EL25" s="6">
        <v>0</v>
      </c>
      <c r="EM25">
        <v>0</v>
      </c>
    </row>
    <row r="26" spans="1:143" ht="13.5" thickBot="1">
      <c r="A26" t="s">
        <v>122</v>
      </c>
      <c r="B26" s="6">
        <v>0</v>
      </c>
      <c r="C26">
        <v>0</v>
      </c>
      <c r="D26" s="6">
        <v>0</v>
      </c>
      <c r="E26">
        <v>0</v>
      </c>
      <c r="F26" s="6">
        <v>0</v>
      </c>
      <c r="G26">
        <v>0</v>
      </c>
      <c r="H26" s="6">
        <v>0</v>
      </c>
      <c r="I26">
        <v>0</v>
      </c>
      <c r="J26" s="6">
        <v>0</v>
      </c>
      <c r="K26">
        <v>0</v>
      </c>
      <c r="L26" s="6">
        <v>0</v>
      </c>
      <c r="M26">
        <v>0</v>
      </c>
      <c r="N26" s="6">
        <v>0</v>
      </c>
      <c r="O26">
        <v>0</v>
      </c>
      <c r="P26" s="6">
        <v>0</v>
      </c>
      <c r="Q26">
        <v>0</v>
      </c>
      <c r="R26" s="6">
        <v>0</v>
      </c>
      <c r="S26">
        <v>0</v>
      </c>
      <c r="T26" s="6">
        <v>0</v>
      </c>
      <c r="U26">
        <v>0</v>
      </c>
      <c r="V26" s="6">
        <v>0</v>
      </c>
      <c r="W26">
        <v>0</v>
      </c>
      <c r="X26" s="6">
        <v>0</v>
      </c>
      <c r="Y26">
        <v>0</v>
      </c>
      <c r="Z26" s="6">
        <v>0</v>
      </c>
      <c r="AA26">
        <v>0</v>
      </c>
      <c r="AB26" s="6">
        <v>0</v>
      </c>
      <c r="AC26">
        <v>0</v>
      </c>
      <c r="AD26" s="6">
        <v>0</v>
      </c>
      <c r="AE26">
        <v>0</v>
      </c>
      <c r="AF26" s="6">
        <v>0</v>
      </c>
      <c r="AG26">
        <v>0</v>
      </c>
      <c r="AH26" s="6">
        <v>0</v>
      </c>
      <c r="AI26">
        <v>0</v>
      </c>
      <c r="AJ26" s="6">
        <v>0</v>
      </c>
      <c r="AK26">
        <v>0</v>
      </c>
      <c r="AL26" s="6">
        <v>0</v>
      </c>
      <c r="AM26">
        <v>0</v>
      </c>
      <c r="AN26" s="6">
        <v>0</v>
      </c>
      <c r="AO26">
        <v>0</v>
      </c>
      <c r="AP26" s="6">
        <v>0</v>
      </c>
      <c r="AQ26">
        <v>0</v>
      </c>
      <c r="AR26" s="6">
        <v>0</v>
      </c>
      <c r="AS26">
        <v>0</v>
      </c>
      <c r="AT26" s="6">
        <v>0</v>
      </c>
      <c r="AU26">
        <v>0</v>
      </c>
      <c r="AV26" s="6">
        <v>0</v>
      </c>
      <c r="AW26">
        <v>0</v>
      </c>
      <c r="AX26" s="6">
        <v>0</v>
      </c>
      <c r="AY26">
        <v>0</v>
      </c>
      <c r="AZ26" s="6">
        <v>0</v>
      </c>
      <c r="BA26">
        <v>0</v>
      </c>
      <c r="BB26" s="6">
        <v>0</v>
      </c>
      <c r="BC26">
        <v>0</v>
      </c>
      <c r="BD26" s="6">
        <v>0</v>
      </c>
      <c r="BE26">
        <v>0</v>
      </c>
      <c r="BF26" s="6">
        <v>0</v>
      </c>
      <c r="BG26">
        <v>0</v>
      </c>
      <c r="BH26" s="6">
        <v>0</v>
      </c>
      <c r="BI26">
        <v>0</v>
      </c>
      <c r="BJ26" s="6">
        <v>0</v>
      </c>
      <c r="BK26">
        <v>0</v>
      </c>
      <c r="BL26" s="6">
        <v>0</v>
      </c>
      <c r="BM26">
        <v>0</v>
      </c>
      <c r="BN26" s="6">
        <v>0</v>
      </c>
      <c r="BO26">
        <v>0</v>
      </c>
      <c r="BP26" s="6">
        <v>0</v>
      </c>
      <c r="BQ26">
        <v>0</v>
      </c>
      <c r="BR26" s="6">
        <v>0</v>
      </c>
      <c r="BS26">
        <v>0</v>
      </c>
      <c r="BT26" s="6">
        <v>0</v>
      </c>
      <c r="BU26">
        <v>0</v>
      </c>
      <c r="BV26" s="6">
        <v>0</v>
      </c>
      <c r="BW26">
        <v>0</v>
      </c>
      <c r="BX26" s="6">
        <v>0</v>
      </c>
      <c r="BY26">
        <v>0</v>
      </c>
      <c r="BZ26" s="6">
        <v>0</v>
      </c>
      <c r="CA26">
        <v>0</v>
      </c>
      <c r="CB26" s="6">
        <v>0</v>
      </c>
      <c r="CC26">
        <v>0</v>
      </c>
      <c r="CD26" s="6">
        <v>0</v>
      </c>
      <c r="CE26">
        <v>0</v>
      </c>
      <c r="CF26" s="6">
        <v>0</v>
      </c>
      <c r="CG26">
        <v>0</v>
      </c>
      <c r="CH26" s="6">
        <v>0</v>
      </c>
      <c r="CI26">
        <v>0</v>
      </c>
      <c r="CJ26" s="6">
        <v>0</v>
      </c>
      <c r="CK26">
        <v>0</v>
      </c>
      <c r="CL26" s="6">
        <v>0</v>
      </c>
      <c r="CM26">
        <v>0</v>
      </c>
      <c r="CN26" s="6">
        <v>0</v>
      </c>
      <c r="CO26">
        <v>0</v>
      </c>
      <c r="CP26" s="6">
        <v>0</v>
      </c>
      <c r="CQ26">
        <v>0</v>
      </c>
      <c r="CR26" s="6">
        <v>0</v>
      </c>
      <c r="CS26">
        <v>0</v>
      </c>
      <c r="CT26" s="6">
        <v>0</v>
      </c>
      <c r="CU26">
        <v>0</v>
      </c>
      <c r="CV26" s="6">
        <v>0</v>
      </c>
      <c r="CW26">
        <v>0</v>
      </c>
      <c r="CX26" s="6">
        <v>0</v>
      </c>
      <c r="CY26">
        <v>0</v>
      </c>
      <c r="CZ26" s="6">
        <v>0</v>
      </c>
      <c r="DA26">
        <v>0</v>
      </c>
      <c r="DB26" s="6">
        <v>0</v>
      </c>
      <c r="DC26">
        <v>0</v>
      </c>
      <c r="DD26" s="6">
        <v>0</v>
      </c>
      <c r="DE26">
        <v>0</v>
      </c>
      <c r="DF26" s="6">
        <v>0</v>
      </c>
      <c r="DG26">
        <v>0</v>
      </c>
      <c r="DH26" s="6">
        <v>0</v>
      </c>
      <c r="DI26">
        <v>0</v>
      </c>
      <c r="DJ26" s="6">
        <v>0</v>
      </c>
      <c r="DK26">
        <v>0</v>
      </c>
      <c r="DL26" s="6">
        <v>0</v>
      </c>
      <c r="DM26">
        <v>0</v>
      </c>
      <c r="DN26" s="6">
        <v>0</v>
      </c>
      <c r="DO26">
        <v>0</v>
      </c>
      <c r="DP26" s="6">
        <v>0</v>
      </c>
      <c r="DQ26">
        <v>0</v>
      </c>
      <c r="DR26" s="6">
        <v>0</v>
      </c>
      <c r="DS26">
        <v>0</v>
      </c>
      <c r="DT26" s="6">
        <v>0</v>
      </c>
      <c r="DU26">
        <v>0</v>
      </c>
      <c r="DV26" s="6">
        <v>0</v>
      </c>
      <c r="DW26">
        <v>0</v>
      </c>
      <c r="DX26" s="6">
        <v>0</v>
      </c>
      <c r="DY26">
        <v>0</v>
      </c>
      <c r="DZ26" s="6">
        <v>0</v>
      </c>
      <c r="EA26">
        <v>0</v>
      </c>
      <c r="EB26" s="6">
        <v>0</v>
      </c>
      <c r="EC26">
        <v>0</v>
      </c>
      <c r="ED26" s="6">
        <v>0</v>
      </c>
      <c r="EE26">
        <v>0</v>
      </c>
      <c r="EF26" s="6">
        <v>0</v>
      </c>
      <c r="EG26">
        <v>0</v>
      </c>
      <c r="EH26" s="6">
        <v>0</v>
      </c>
      <c r="EI26">
        <v>0</v>
      </c>
      <c r="EJ26" s="6">
        <v>0</v>
      </c>
      <c r="EK26">
        <v>0</v>
      </c>
      <c r="EL26" s="6">
        <v>0</v>
      </c>
      <c r="EM26">
        <v>0</v>
      </c>
    </row>
    <row r="27" spans="1:143" ht="14.25" thickTop="1" thickBot="1">
      <c r="A27" s="15" t="s">
        <v>139</v>
      </c>
      <c r="B27" s="16">
        <v>9146827007.5400009</v>
      </c>
      <c r="C27" s="17">
        <v>17.276499999999999</v>
      </c>
      <c r="D27" s="16">
        <v>0</v>
      </c>
      <c r="E27" s="15">
        <v>0</v>
      </c>
      <c r="F27" s="16">
        <v>0</v>
      </c>
      <c r="G27" s="15">
        <v>0</v>
      </c>
      <c r="H27" s="16">
        <v>0</v>
      </c>
      <c r="I27" s="15">
        <v>0</v>
      </c>
      <c r="J27" s="16">
        <v>0</v>
      </c>
      <c r="K27" s="15">
        <v>0</v>
      </c>
      <c r="L27" s="16">
        <v>0</v>
      </c>
      <c r="M27" s="15">
        <v>0</v>
      </c>
      <c r="N27" s="16">
        <v>0</v>
      </c>
      <c r="O27" s="15">
        <v>0</v>
      </c>
      <c r="P27" s="16">
        <v>0</v>
      </c>
      <c r="Q27" s="15">
        <v>0</v>
      </c>
      <c r="R27" s="16">
        <v>0</v>
      </c>
      <c r="S27" s="15">
        <v>0</v>
      </c>
      <c r="T27" s="16">
        <v>7383607478.46</v>
      </c>
      <c r="U27" s="17">
        <v>24.196899999999999</v>
      </c>
      <c r="V27" s="16">
        <v>0</v>
      </c>
      <c r="W27" s="15">
        <v>0</v>
      </c>
      <c r="X27" s="16">
        <v>0</v>
      </c>
      <c r="Y27" s="15">
        <v>0</v>
      </c>
      <c r="Z27" s="16">
        <v>0</v>
      </c>
      <c r="AA27" s="15">
        <v>0</v>
      </c>
      <c r="AB27" s="16">
        <v>0</v>
      </c>
      <c r="AC27" s="15">
        <v>0</v>
      </c>
      <c r="AD27" s="16">
        <v>0</v>
      </c>
      <c r="AE27" s="15">
        <v>0</v>
      </c>
      <c r="AF27" s="16">
        <v>0</v>
      </c>
      <c r="AG27" s="15">
        <v>0</v>
      </c>
      <c r="AH27" s="16">
        <v>0</v>
      </c>
      <c r="AI27" s="15">
        <v>0</v>
      </c>
      <c r="AJ27" s="16">
        <v>0</v>
      </c>
      <c r="AK27" s="15">
        <v>0</v>
      </c>
      <c r="AL27" s="16">
        <v>0</v>
      </c>
      <c r="AM27" s="15">
        <v>0</v>
      </c>
      <c r="AN27" s="16">
        <v>0</v>
      </c>
      <c r="AO27" s="15">
        <v>0</v>
      </c>
      <c r="AP27" s="16">
        <v>241849347.34999999</v>
      </c>
      <c r="AQ27" s="17">
        <v>23.472799999999999</v>
      </c>
      <c r="AR27" s="16">
        <v>0</v>
      </c>
      <c r="AS27" s="15">
        <v>0</v>
      </c>
      <c r="AT27" s="16">
        <v>0</v>
      </c>
      <c r="AU27" s="15">
        <v>0</v>
      </c>
      <c r="AV27" s="16">
        <v>0</v>
      </c>
      <c r="AW27" s="15">
        <v>0</v>
      </c>
      <c r="AX27" s="16">
        <v>0</v>
      </c>
      <c r="AY27" s="15">
        <v>0</v>
      </c>
      <c r="AZ27" s="16">
        <v>0</v>
      </c>
      <c r="BA27" s="15">
        <v>0</v>
      </c>
      <c r="BB27" s="16">
        <v>0</v>
      </c>
      <c r="BC27" s="15">
        <v>0</v>
      </c>
      <c r="BD27" s="16">
        <v>0</v>
      </c>
      <c r="BE27" s="15">
        <v>0</v>
      </c>
      <c r="BF27" s="16">
        <v>847291968.24000001</v>
      </c>
      <c r="BG27" s="17">
        <v>27.047000000000001</v>
      </c>
      <c r="BH27" s="16">
        <v>0</v>
      </c>
      <c r="BI27" s="15">
        <v>0</v>
      </c>
      <c r="BJ27" s="16">
        <v>0</v>
      </c>
      <c r="BK27" s="15">
        <v>0</v>
      </c>
      <c r="BL27" s="16">
        <v>5555540</v>
      </c>
      <c r="BM27" s="17">
        <v>21.2484</v>
      </c>
      <c r="BN27" s="16">
        <v>0</v>
      </c>
      <c r="BO27" s="15">
        <v>0</v>
      </c>
      <c r="BP27" s="16">
        <v>0</v>
      </c>
      <c r="BQ27" s="15">
        <v>0</v>
      </c>
      <c r="BR27" s="16">
        <v>0</v>
      </c>
      <c r="BS27" s="15">
        <v>0</v>
      </c>
      <c r="BT27" s="16">
        <v>119574599.55</v>
      </c>
      <c r="BU27" s="17">
        <v>31.038499999999999</v>
      </c>
      <c r="BV27" s="16">
        <v>0</v>
      </c>
      <c r="BW27" s="15">
        <v>0</v>
      </c>
      <c r="BX27" s="16">
        <v>0</v>
      </c>
      <c r="BY27" s="15">
        <v>0</v>
      </c>
      <c r="BZ27" s="16">
        <v>0</v>
      </c>
      <c r="CA27" s="15">
        <v>0</v>
      </c>
      <c r="CB27" s="16">
        <v>0</v>
      </c>
      <c r="CC27" s="15">
        <v>0</v>
      </c>
      <c r="CD27" s="16">
        <v>0</v>
      </c>
      <c r="CE27" s="15">
        <v>0</v>
      </c>
      <c r="CF27" s="16">
        <v>80472838</v>
      </c>
      <c r="CG27" s="17">
        <v>22.706600000000002</v>
      </c>
      <c r="CH27" s="16">
        <v>64168906</v>
      </c>
      <c r="CI27" s="17">
        <v>21.3154</v>
      </c>
      <c r="CJ27" s="16">
        <v>142428904.25</v>
      </c>
      <c r="CK27" s="17">
        <v>29.976600000000001</v>
      </c>
      <c r="CL27" s="16">
        <v>0</v>
      </c>
      <c r="CM27" s="15">
        <v>0</v>
      </c>
      <c r="CN27" s="16">
        <v>0</v>
      </c>
      <c r="CO27" s="15">
        <v>0</v>
      </c>
      <c r="CP27" s="16">
        <v>0</v>
      </c>
      <c r="CQ27" s="15">
        <v>0</v>
      </c>
      <c r="CR27" s="16">
        <v>0</v>
      </c>
      <c r="CS27" s="15">
        <v>0</v>
      </c>
      <c r="CT27" s="16">
        <v>0</v>
      </c>
      <c r="CU27" s="15">
        <v>0</v>
      </c>
      <c r="CV27" s="16">
        <v>0</v>
      </c>
      <c r="CW27" s="15">
        <v>0</v>
      </c>
      <c r="CX27" s="16">
        <v>0</v>
      </c>
      <c r="CY27" s="15">
        <v>0</v>
      </c>
      <c r="CZ27" s="16">
        <v>0</v>
      </c>
      <c r="DA27" s="15">
        <v>0</v>
      </c>
      <c r="DB27" s="16">
        <v>0</v>
      </c>
      <c r="DC27" s="15">
        <v>0</v>
      </c>
      <c r="DD27" s="16">
        <v>0</v>
      </c>
      <c r="DE27" s="15">
        <v>0</v>
      </c>
      <c r="DF27" s="16">
        <v>215367571</v>
      </c>
      <c r="DG27" s="17">
        <v>30.071400000000001</v>
      </c>
      <c r="DH27" s="16">
        <v>0</v>
      </c>
      <c r="DI27" s="15">
        <v>0</v>
      </c>
      <c r="DJ27" s="16">
        <v>1499410.43</v>
      </c>
      <c r="DK27" s="17">
        <v>47.511000000000003</v>
      </c>
      <c r="DL27" s="16">
        <v>0</v>
      </c>
      <c r="DM27" s="15">
        <v>0</v>
      </c>
      <c r="DN27" s="16">
        <v>0</v>
      </c>
      <c r="DO27" s="15">
        <v>0</v>
      </c>
      <c r="DP27" s="16">
        <v>0</v>
      </c>
      <c r="DQ27" s="15">
        <v>0</v>
      </c>
      <c r="DR27" s="16">
        <v>0</v>
      </c>
      <c r="DS27" s="15">
        <v>0</v>
      </c>
      <c r="DT27" s="16">
        <v>0</v>
      </c>
      <c r="DU27" s="15">
        <v>0</v>
      </c>
      <c r="DV27" s="16">
        <v>45010444.259999998</v>
      </c>
      <c r="DW27" s="17">
        <v>29.814900000000002</v>
      </c>
      <c r="DX27" s="16">
        <v>0</v>
      </c>
      <c r="DY27" s="15">
        <v>0</v>
      </c>
      <c r="DZ27" s="16">
        <v>0</v>
      </c>
      <c r="EA27" s="15">
        <v>0</v>
      </c>
      <c r="EB27" s="16">
        <v>0</v>
      </c>
      <c r="EC27" s="15">
        <v>0</v>
      </c>
      <c r="ED27" s="16">
        <v>0</v>
      </c>
      <c r="EE27" s="15">
        <v>0</v>
      </c>
      <c r="EF27" s="16">
        <v>0</v>
      </c>
      <c r="EG27" s="15">
        <v>0</v>
      </c>
      <c r="EH27" s="16">
        <v>0</v>
      </c>
      <c r="EI27" s="15">
        <v>0</v>
      </c>
      <c r="EJ27" s="16">
        <v>0</v>
      </c>
      <c r="EK27" s="15">
        <v>0</v>
      </c>
      <c r="EL27" s="16">
        <v>0</v>
      </c>
      <c r="EM27" s="15">
        <v>0</v>
      </c>
    </row>
    <row r="28" spans="1:143" ht="14.25" thickTop="1" thickBot="1">
      <c r="A28" s="11" t="s">
        <v>124</v>
      </c>
      <c r="B28" s="6">
        <v>664398334.02999997</v>
      </c>
      <c r="C28" s="4">
        <v>1.2548999999999999</v>
      </c>
      <c r="D28" s="6">
        <v>0</v>
      </c>
      <c r="E28">
        <v>0</v>
      </c>
      <c r="F28" s="6">
        <v>0</v>
      </c>
      <c r="G28">
        <v>0</v>
      </c>
      <c r="H28" s="6">
        <v>0</v>
      </c>
      <c r="I28">
        <v>0</v>
      </c>
      <c r="J28" s="6">
        <v>0</v>
      </c>
      <c r="K28">
        <v>0</v>
      </c>
      <c r="L28" s="6">
        <v>0</v>
      </c>
      <c r="M28">
        <v>0</v>
      </c>
      <c r="N28" s="6">
        <v>0</v>
      </c>
      <c r="O28">
        <v>0</v>
      </c>
      <c r="P28" s="6">
        <v>0</v>
      </c>
      <c r="Q28">
        <v>0</v>
      </c>
      <c r="R28" s="6">
        <v>0</v>
      </c>
      <c r="S28">
        <v>0</v>
      </c>
      <c r="T28" s="6">
        <v>567794446.45000005</v>
      </c>
      <c r="U28" s="4">
        <v>1.8607</v>
      </c>
      <c r="V28" s="6">
        <v>0</v>
      </c>
      <c r="W28">
        <v>0</v>
      </c>
      <c r="X28" s="6">
        <v>0</v>
      </c>
      <c r="Y28">
        <v>0</v>
      </c>
      <c r="Z28" s="6">
        <v>0</v>
      </c>
      <c r="AA28">
        <v>0</v>
      </c>
      <c r="AB28" s="6">
        <v>0</v>
      </c>
      <c r="AC28">
        <v>0</v>
      </c>
      <c r="AD28" s="6">
        <v>0</v>
      </c>
      <c r="AE28">
        <v>0</v>
      </c>
      <c r="AF28" s="6">
        <v>0</v>
      </c>
      <c r="AG28">
        <v>0</v>
      </c>
      <c r="AH28" s="6">
        <v>0</v>
      </c>
      <c r="AI28">
        <v>0</v>
      </c>
      <c r="AJ28" s="6">
        <v>0</v>
      </c>
      <c r="AK28">
        <v>0</v>
      </c>
      <c r="AL28" s="6">
        <v>0</v>
      </c>
      <c r="AM28">
        <v>0</v>
      </c>
      <c r="AN28" s="6">
        <v>0</v>
      </c>
      <c r="AO28">
        <v>0</v>
      </c>
      <c r="AP28" s="6">
        <v>11576317.619999999</v>
      </c>
      <c r="AQ28" s="4">
        <v>1.1234999999999999</v>
      </c>
      <c r="AR28" s="6">
        <v>0</v>
      </c>
      <c r="AS28">
        <v>0</v>
      </c>
      <c r="AT28" s="6">
        <v>0</v>
      </c>
      <c r="AU28">
        <v>0</v>
      </c>
      <c r="AV28" s="6">
        <v>0</v>
      </c>
      <c r="AW28">
        <v>0</v>
      </c>
      <c r="AX28" s="6">
        <v>0</v>
      </c>
      <c r="AY28">
        <v>0</v>
      </c>
      <c r="AZ28" s="6">
        <v>0</v>
      </c>
      <c r="BA28">
        <v>0</v>
      </c>
      <c r="BB28" s="6">
        <v>0</v>
      </c>
      <c r="BC28">
        <v>0</v>
      </c>
      <c r="BD28" s="6">
        <v>0</v>
      </c>
      <c r="BE28">
        <v>0</v>
      </c>
      <c r="BF28" s="6">
        <v>81599091.430000007</v>
      </c>
      <c r="BG28" s="4">
        <v>2.6048</v>
      </c>
      <c r="BH28" s="6">
        <v>9775.5300000000007</v>
      </c>
      <c r="BI28" s="4">
        <v>4.3E-3</v>
      </c>
      <c r="BJ28" s="6">
        <v>0</v>
      </c>
      <c r="BK28">
        <v>0</v>
      </c>
      <c r="BL28" s="6">
        <v>0</v>
      </c>
      <c r="BM28">
        <v>0</v>
      </c>
      <c r="BN28" s="6">
        <v>0</v>
      </c>
      <c r="BO28">
        <v>0</v>
      </c>
      <c r="BP28" s="6">
        <v>0</v>
      </c>
      <c r="BQ28">
        <v>0</v>
      </c>
      <c r="BR28" s="6">
        <v>0</v>
      </c>
      <c r="BS28">
        <v>0</v>
      </c>
      <c r="BT28" s="6">
        <v>0</v>
      </c>
      <c r="BU28">
        <v>0</v>
      </c>
      <c r="BV28" s="6">
        <v>0</v>
      </c>
      <c r="BW28">
        <v>0</v>
      </c>
      <c r="BX28" s="6">
        <v>0</v>
      </c>
      <c r="BY28">
        <v>0</v>
      </c>
      <c r="BZ28" s="6">
        <v>0</v>
      </c>
      <c r="CA28">
        <v>0</v>
      </c>
      <c r="CB28" s="6">
        <v>0</v>
      </c>
      <c r="CC28">
        <v>0</v>
      </c>
      <c r="CD28" s="6">
        <v>0</v>
      </c>
      <c r="CE28">
        <v>0</v>
      </c>
      <c r="CF28" s="6">
        <v>0</v>
      </c>
      <c r="CG28">
        <v>0</v>
      </c>
      <c r="CH28" s="6">
        <v>3418703</v>
      </c>
      <c r="CI28" s="4">
        <v>1.1355999999999999</v>
      </c>
      <c r="CJ28" s="6">
        <v>0</v>
      </c>
      <c r="CK28">
        <v>0</v>
      </c>
      <c r="CL28" s="6">
        <v>0</v>
      </c>
      <c r="CM28">
        <v>0</v>
      </c>
      <c r="CN28" s="6">
        <v>0</v>
      </c>
      <c r="CO28">
        <v>0</v>
      </c>
      <c r="CP28" s="6">
        <v>0</v>
      </c>
      <c r="CQ28">
        <v>0</v>
      </c>
      <c r="CR28" s="6">
        <v>0</v>
      </c>
      <c r="CS28">
        <v>0</v>
      </c>
      <c r="CT28" s="6">
        <v>0</v>
      </c>
      <c r="CU28">
        <v>0</v>
      </c>
      <c r="CV28" s="6">
        <v>0</v>
      </c>
      <c r="CW28">
        <v>0</v>
      </c>
      <c r="CX28" s="6">
        <v>0</v>
      </c>
      <c r="CY28">
        <v>0</v>
      </c>
      <c r="CZ28" s="6">
        <v>0</v>
      </c>
      <c r="DA28">
        <v>0</v>
      </c>
      <c r="DB28" s="6">
        <v>0</v>
      </c>
      <c r="DC28">
        <v>0</v>
      </c>
      <c r="DD28" s="6">
        <v>0</v>
      </c>
      <c r="DE28">
        <v>0</v>
      </c>
      <c r="DF28" s="6">
        <v>0</v>
      </c>
      <c r="DG28">
        <v>0</v>
      </c>
      <c r="DH28" s="6">
        <v>0</v>
      </c>
      <c r="DI28">
        <v>0</v>
      </c>
      <c r="DJ28" s="6">
        <v>0</v>
      </c>
      <c r="DK28">
        <v>0</v>
      </c>
      <c r="DL28" s="6">
        <v>0</v>
      </c>
      <c r="DM28">
        <v>0</v>
      </c>
      <c r="DN28" s="6">
        <v>0</v>
      </c>
      <c r="DO28">
        <v>0</v>
      </c>
      <c r="DP28" s="6">
        <v>0</v>
      </c>
      <c r="DQ28">
        <v>0</v>
      </c>
      <c r="DR28" s="6">
        <v>0</v>
      </c>
      <c r="DS28">
        <v>0</v>
      </c>
      <c r="DT28" s="6">
        <v>0</v>
      </c>
      <c r="DU28">
        <v>0</v>
      </c>
      <c r="DV28" s="6">
        <v>0</v>
      </c>
      <c r="DW28">
        <v>0</v>
      </c>
      <c r="DX28" s="6">
        <v>0</v>
      </c>
      <c r="DY28">
        <v>0</v>
      </c>
      <c r="DZ28" s="6">
        <v>0</v>
      </c>
      <c r="EA28">
        <v>0</v>
      </c>
      <c r="EB28" s="6">
        <v>0</v>
      </c>
      <c r="EC28">
        <v>0</v>
      </c>
      <c r="ED28" s="6">
        <v>0</v>
      </c>
      <c r="EE28">
        <v>0</v>
      </c>
      <c r="EF28" s="6">
        <v>0</v>
      </c>
      <c r="EG28">
        <v>0</v>
      </c>
      <c r="EH28" s="6">
        <v>0</v>
      </c>
      <c r="EI28">
        <v>0</v>
      </c>
      <c r="EJ28" s="6">
        <v>0</v>
      </c>
      <c r="EK28">
        <v>0</v>
      </c>
      <c r="EL28" s="6">
        <v>0</v>
      </c>
      <c r="EM28">
        <v>0</v>
      </c>
    </row>
    <row r="29" spans="1:143" ht="14.25" thickTop="1" thickBot="1">
      <c r="A29" s="15" t="s">
        <v>140</v>
      </c>
      <c r="B29" s="16">
        <v>9823792841.5699997</v>
      </c>
      <c r="C29" s="17">
        <v>18.555199999999999</v>
      </c>
      <c r="D29" s="16">
        <v>0</v>
      </c>
      <c r="E29" s="15">
        <v>0</v>
      </c>
      <c r="F29" s="16">
        <v>0</v>
      </c>
      <c r="G29" s="15">
        <v>0</v>
      </c>
      <c r="H29" s="16">
        <v>0</v>
      </c>
      <c r="I29" s="15">
        <v>0</v>
      </c>
      <c r="J29" s="16">
        <v>0</v>
      </c>
      <c r="K29" s="15">
        <v>0</v>
      </c>
      <c r="L29" s="16">
        <v>0</v>
      </c>
      <c r="M29" s="15">
        <v>0</v>
      </c>
      <c r="N29" s="16">
        <v>0</v>
      </c>
      <c r="O29" s="15">
        <v>0</v>
      </c>
      <c r="P29" s="16">
        <v>0</v>
      </c>
      <c r="Q29" s="15">
        <v>0</v>
      </c>
      <c r="R29" s="16">
        <v>0</v>
      </c>
      <c r="S29" s="15">
        <v>0</v>
      </c>
      <c r="T29" s="16">
        <v>7951401924.9099998</v>
      </c>
      <c r="U29" s="17">
        <v>26.057600000000001</v>
      </c>
      <c r="V29" s="16">
        <v>0</v>
      </c>
      <c r="W29" s="15">
        <v>0</v>
      </c>
      <c r="X29" s="16">
        <v>0</v>
      </c>
      <c r="Y29" s="15">
        <v>0</v>
      </c>
      <c r="Z29" s="16">
        <v>0</v>
      </c>
      <c r="AA29" s="15">
        <v>0</v>
      </c>
      <c r="AB29" s="16">
        <v>0</v>
      </c>
      <c r="AC29" s="15">
        <v>0</v>
      </c>
      <c r="AD29" s="16">
        <v>0</v>
      </c>
      <c r="AE29" s="15">
        <v>0</v>
      </c>
      <c r="AF29" s="16">
        <v>0</v>
      </c>
      <c r="AG29" s="15">
        <v>0</v>
      </c>
      <c r="AH29" s="16">
        <v>0</v>
      </c>
      <c r="AI29" s="15">
        <v>0</v>
      </c>
      <c r="AJ29" s="16">
        <v>0</v>
      </c>
      <c r="AK29" s="15">
        <v>0</v>
      </c>
      <c r="AL29" s="16">
        <v>0</v>
      </c>
      <c r="AM29" s="15">
        <v>0</v>
      </c>
      <c r="AN29" s="16">
        <v>0</v>
      </c>
      <c r="AO29" s="15">
        <v>0</v>
      </c>
      <c r="AP29" s="16">
        <v>253425664.97</v>
      </c>
      <c r="AQ29" s="17">
        <v>24.596399999999999</v>
      </c>
      <c r="AR29" s="16">
        <v>0</v>
      </c>
      <c r="AS29" s="15">
        <v>0</v>
      </c>
      <c r="AT29" s="16">
        <v>0</v>
      </c>
      <c r="AU29" s="15">
        <v>0</v>
      </c>
      <c r="AV29" s="16">
        <v>0</v>
      </c>
      <c r="AW29" s="15">
        <v>0</v>
      </c>
      <c r="AX29" s="16">
        <v>0</v>
      </c>
      <c r="AY29" s="15">
        <v>0</v>
      </c>
      <c r="AZ29" s="16">
        <v>0</v>
      </c>
      <c r="BA29" s="15">
        <v>0</v>
      </c>
      <c r="BB29" s="16">
        <v>0</v>
      </c>
      <c r="BC29" s="15">
        <v>0</v>
      </c>
      <c r="BD29" s="16">
        <v>0</v>
      </c>
      <c r="BE29" s="15">
        <v>0</v>
      </c>
      <c r="BF29" s="16">
        <v>928891059.66999996</v>
      </c>
      <c r="BG29" s="17">
        <v>29.651800000000001</v>
      </c>
      <c r="BH29" s="16">
        <v>9775.5300000000007</v>
      </c>
      <c r="BI29" s="17">
        <v>4.3E-3</v>
      </c>
      <c r="BJ29" s="16">
        <v>0</v>
      </c>
      <c r="BK29" s="15">
        <v>0</v>
      </c>
      <c r="BL29" s="16">
        <v>5555540</v>
      </c>
      <c r="BM29" s="17">
        <v>21.2484</v>
      </c>
      <c r="BN29" s="16">
        <v>0</v>
      </c>
      <c r="BO29" s="15">
        <v>0</v>
      </c>
      <c r="BP29" s="16">
        <v>0</v>
      </c>
      <c r="BQ29" s="15">
        <v>0</v>
      </c>
      <c r="BR29" s="16">
        <v>0</v>
      </c>
      <c r="BS29" s="15">
        <v>0</v>
      </c>
      <c r="BT29" s="16">
        <v>132142099.55</v>
      </c>
      <c r="BU29" s="17">
        <v>34.300699999999999</v>
      </c>
      <c r="BV29" s="16">
        <v>0</v>
      </c>
      <c r="BW29" s="15">
        <v>0</v>
      </c>
      <c r="BX29" s="16">
        <v>0</v>
      </c>
      <c r="BY29" s="15">
        <v>0</v>
      </c>
      <c r="BZ29" s="16">
        <v>0</v>
      </c>
      <c r="CA29" s="15">
        <v>0</v>
      </c>
      <c r="CB29" s="16">
        <v>0</v>
      </c>
      <c r="CC29" s="15">
        <v>0</v>
      </c>
      <c r="CD29" s="16">
        <v>0</v>
      </c>
      <c r="CE29" s="15">
        <v>0</v>
      </c>
      <c r="CF29" s="16">
        <v>80472838</v>
      </c>
      <c r="CG29" s="17">
        <v>22.706600000000002</v>
      </c>
      <c r="CH29" s="16">
        <v>67587609</v>
      </c>
      <c r="CI29" s="17">
        <v>22.451000000000001</v>
      </c>
      <c r="CJ29" s="16">
        <v>142428904.25</v>
      </c>
      <c r="CK29" s="17">
        <v>29.976600000000001</v>
      </c>
      <c r="CL29" s="16">
        <v>0</v>
      </c>
      <c r="CM29" s="15">
        <v>0</v>
      </c>
      <c r="CN29" s="16">
        <v>0</v>
      </c>
      <c r="CO29" s="15">
        <v>0</v>
      </c>
      <c r="CP29" s="16">
        <v>0</v>
      </c>
      <c r="CQ29" s="15">
        <v>0</v>
      </c>
      <c r="CR29" s="16">
        <v>0</v>
      </c>
      <c r="CS29" s="15">
        <v>0</v>
      </c>
      <c r="CT29" s="16">
        <v>0</v>
      </c>
      <c r="CU29" s="15">
        <v>0</v>
      </c>
      <c r="CV29" s="16">
        <v>0</v>
      </c>
      <c r="CW29" s="15">
        <v>0</v>
      </c>
      <c r="CX29" s="16">
        <v>0</v>
      </c>
      <c r="CY29" s="15">
        <v>0</v>
      </c>
      <c r="CZ29" s="16">
        <v>0</v>
      </c>
      <c r="DA29" s="15">
        <v>0</v>
      </c>
      <c r="DB29" s="16">
        <v>0</v>
      </c>
      <c r="DC29" s="15">
        <v>0</v>
      </c>
      <c r="DD29" s="16">
        <v>0</v>
      </c>
      <c r="DE29" s="15">
        <v>0</v>
      </c>
      <c r="DF29" s="16">
        <v>215367571</v>
      </c>
      <c r="DG29" s="17">
        <v>30.071400000000001</v>
      </c>
      <c r="DH29" s="16">
        <v>0</v>
      </c>
      <c r="DI29" s="15">
        <v>0</v>
      </c>
      <c r="DJ29" s="16">
        <v>1499410.43</v>
      </c>
      <c r="DK29" s="17">
        <v>47.511000000000003</v>
      </c>
      <c r="DL29" s="16">
        <v>0</v>
      </c>
      <c r="DM29" s="15">
        <v>0</v>
      </c>
      <c r="DN29" s="16">
        <v>0</v>
      </c>
      <c r="DO29" s="15">
        <v>0</v>
      </c>
      <c r="DP29" s="16">
        <v>0</v>
      </c>
      <c r="DQ29" s="15">
        <v>0</v>
      </c>
      <c r="DR29" s="16">
        <v>0</v>
      </c>
      <c r="DS29" s="15">
        <v>0</v>
      </c>
      <c r="DT29" s="16">
        <v>0</v>
      </c>
      <c r="DU29" s="15">
        <v>0</v>
      </c>
      <c r="DV29" s="16">
        <v>45010444.259999998</v>
      </c>
      <c r="DW29" s="17">
        <v>29.814900000000002</v>
      </c>
      <c r="DX29" s="16">
        <v>0</v>
      </c>
      <c r="DY29" s="15">
        <v>0</v>
      </c>
      <c r="DZ29" s="16">
        <v>0</v>
      </c>
      <c r="EA29" s="15">
        <v>0</v>
      </c>
      <c r="EB29" s="16">
        <v>0</v>
      </c>
      <c r="EC29" s="15">
        <v>0</v>
      </c>
      <c r="ED29" s="16">
        <v>0</v>
      </c>
      <c r="EE29" s="15">
        <v>0</v>
      </c>
      <c r="EF29" s="16">
        <v>0</v>
      </c>
      <c r="EG29" s="15">
        <v>0</v>
      </c>
      <c r="EH29" s="16">
        <v>0</v>
      </c>
      <c r="EI29" s="15">
        <v>0</v>
      </c>
      <c r="EJ29" s="16">
        <v>0</v>
      </c>
      <c r="EK29" s="15">
        <v>0</v>
      </c>
      <c r="EL29" s="16">
        <v>0</v>
      </c>
      <c r="EM29" s="15">
        <v>0</v>
      </c>
    </row>
    <row r="30" spans="1:143" ht="13.5" thickTop="1">
      <c r="A30" s="21" t="s">
        <v>141</v>
      </c>
      <c r="B30" s="6">
        <v>0</v>
      </c>
      <c r="C30">
        <v>0</v>
      </c>
      <c r="D30" s="6">
        <v>0</v>
      </c>
      <c r="E30">
        <v>0</v>
      </c>
      <c r="F30" s="6">
        <v>0</v>
      </c>
      <c r="G30">
        <v>0</v>
      </c>
      <c r="H30" s="6">
        <v>0</v>
      </c>
      <c r="I30">
        <v>0</v>
      </c>
      <c r="J30" s="6">
        <v>0</v>
      </c>
      <c r="K30">
        <v>0</v>
      </c>
      <c r="L30" s="6">
        <v>0</v>
      </c>
      <c r="M30">
        <v>0</v>
      </c>
      <c r="N30" s="6">
        <v>0</v>
      </c>
      <c r="O30">
        <v>0</v>
      </c>
      <c r="P30" s="6">
        <v>0</v>
      </c>
      <c r="Q30">
        <v>0</v>
      </c>
      <c r="R30" s="6">
        <v>0</v>
      </c>
      <c r="S30">
        <v>0</v>
      </c>
      <c r="T30" s="6">
        <v>0</v>
      </c>
      <c r="U30">
        <v>0</v>
      </c>
      <c r="V30" s="6">
        <v>0</v>
      </c>
      <c r="W30">
        <v>0</v>
      </c>
      <c r="X30" s="6">
        <v>0</v>
      </c>
      <c r="Y30">
        <v>0</v>
      </c>
      <c r="Z30" s="6">
        <v>0</v>
      </c>
      <c r="AA30">
        <v>0</v>
      </c>
      <c r="AB30" s="6">
        <v>0</v>
      </c>
      <c r="AC30">
        <v>0</v>
      </c>
      <c r="AD30" s="6">
        <v>0</v>
      </c>
      <c r="AE30">
        <v>0</v>
      </c>
      <c r="AF30" s="6">
        <v>0</v>
      </c>
      <c r="AG30">
        <v>0</v>
      </c>
      <c r="AH30" s="6">
        <v>0</v>
      </c>
      <c r="AI30">
        <v>0</v>
      </c>
      <c r="AJ30" s="6">
        <v>0</v>
      </c>
      <c r="AK30">
        <v>0</v>
      </c>
      <c r="AL30" s="6">
        <v>0</v>
      </c>
      <c r="AM30">
        <v>0</v>
      </c>
      <c r="AN30" s="6">
        <v>0</v>
      </c>
      <c r="AO30">
        <v>0</v>
      </c>
      <c r="AP30" s="6">
        <v>0</v>
      </c>
      <c r="AQ30">
        <v>0</v>
      </c>
      <c r="AR30" s="6">
        <v>0</v>
      </c>
      <c r="AS30">
        <v>0</v>
      </c>
      <c r="AT30" s="6">
        <v>0</v>
      </c>
      <c r="AU30">
        <v>0</v>
      </c>
      <c r="AV30" s="6">
        <v>0</v>
      </c>
      <c r="AW30">
        <v>0</v>
      </c>
      <c r="AX30" s="6">
        <v>0</v>
      </c>
      <c r="AY30">
        <v>0</v>
      </c>
      <c r="AZ30" s="6">
        <v>0</v>
      </c>
      <c r="BA30">
        <v>0</v>
      </c>
      <c r="BB30" s="6">
        <v>0</v>
      </c>
      <c r="BC30">
        <v>0</v>
      </c>
      <c r="BD30" s="6">
        <v>0</v>
      </c>
      <c r="BE30">
        <v>0</v>
      </c>
      <c r="BF30" s="6">
        <v>0</v>
      </c>
      <c r="BG30">
        <v>0</v>
      </c>
      <c r="BH30" s="6">
        <v>0</v>
      </c>
      <c r="BI30">
        <v>0</v>
      </c>
      <c r="BJ30" s="6">
        <v>0</v>
      </c>
      <c r="BK30">
        <v>0</v>
      </c>
      <c r="BL30" s="6">
        <v>0</v>
      </c>
      <c r="BM30">
        <v>0</v>
      </c>
      <c r="BN30" s="6">
        <v>0</v>
      </c>
      <c r="BO30">
        <v>0</v>
      </c>
      <c r="BP30" s="6">
        <v>0</v>
      </c>
      <c r="BQ30">
        <v>0</v>
      </c>
      <c r="BR30" s="6">
        <v>0</v>
      </c>
      <c r="BS30">
        <v>0</v>
      </c>
      <c r="BT30" s="6">
        <v>0</v>
      </c>
      <c r="BU30">
        <v>0</v>
      </c>
      <c r="BV30" s="6">
        <v>0</v>
      </c>
      <c r="BW30">
        <v>0</v>
      </c>
      <c r="BX30" s="6">
        <v>0</v>
      </c>
      <c r="BY30">
        <v>0</v>
      </c>
      <c r="BZ30" s="6">
        <v>0</v>
      </c>
      <c r="CA30">
        <v>0</v>
      </c>
      <c r="CB30" s="6">
        <v>0</v>
      </c>
      <c r="CC30">
        <v>0</v>
      </c>
      <c r="CD30" s="6">
        <v>0</v>
      </c>
      <c r="CE30">
        <v>0</v>
      </c>
      <c r="CF30" s="6">
        <v>0</v>
      </c>
      <c r="CG30">
        <v>0</v>
      </c>
      <c r="CH30" s="6">
        <v>0</v>
      </c>
      <c r="CI30">
        <v>0</v>
      </c>
      <c r="CJ30" s="6">
        <v>0</v>
      </c>
      <c r="CK30">
        <v>0</v>
      </c>
      <c r="CL30" s="6">
        <v>0</v>
      </c>
      <c r="CM30">
        <v>0</v>
      </c>
      <c r="CN30" s="6">
        <v>0</v>
      </c>
      <c r="CO30">
        <v>0</v>
      </c>
      <c r="CP30" s="6">
        <v>0</v>
      </c>
      <c r="CQ30">
        <v>0</v>
      </c>
      <c r="CR30" s="6">
        <v>0</v>
      </c>
      <c r="CS30">
        <v>0</v>
      </c>
      <c r="CT30" s="6">
        <v>0</v>
      </c>
      <c r="CU30">
        <v>0</v>
      </c>
      <c r="CV30" s="6">
        <v>0</v>
      </c>
      <c r="CW30">
        <v>0</v>
      </c>
      <c r="CX30" s="6">
        <v>0</v>
      </c>
      <c r="CY30">
        <v>0</v>
      </c>
      <c r="CZ30" s="6">
        <v>0</v>
      </c>
      <c r="DA30">
        <v>0</v>
      </c>
      <c r="DB30" s="6">
        <v>0</v>
      </c>
      <c r="DC30">
        <v>0</v>
      </c>
      <c r="DD30" s="6">
        <v>0</v>
      </c>
      <c r="DE30">
        <v>0</v>
      </c>
      <c r="DF30" s="6">
        <v>0</v>
      </c>
      <c r="DG30">
        <v>0</v>
      </c>
      <c r="DH30" s="6">
        <v>0</v>
      </c>
      <c r="DI30">
        <v>0</v>
      </c>
      <c r="DJ30" s="6">
        <v>0</v>
      </c>
      <c r="DK30">
        <v>0</v>
      </c>
      <c r="DL30" s="6">
        <v>0</v>
      </c>
      <c r="DM30">
        <v>0</v>
      </c>
      <c r="DN30" s="6">
        <v>0</v>
      </c>
      <c r="DO30">
        <v>0</v>
      </c>
      <c r="DP30" s="6">
        <v>0</v>
      </c>
      <c r="DQ30">
        <v>0</v>
      </c>
      <c r="DR30" s="6">
        <v>0</v>
      </c>
      <c r="DS30">
        <v>0</v>
      </c>
      <c r="DT30" s="6">
        <v>0</v>
      </c>
      <c r="DU30">
        <v>0</v>
      </c>
      <c r="DV30" s="6">
        <v>0</v>
      </c>
      <c r="DW30">
        <v>0</v>
      </c>
      <c r="DX30" s="6">
        <v>0</v>
      </c>
      <c r="DY30">
        <v>0</v>
      </c>
      <c r="DZ30" s="6">
        <v>0</v>
      </c>
      <c r="EA30">
        <v>0</v>
      </c>
      <c r="EB30" s="6">
        <v>0</v>
      </c>
      <c r="EC30">
        <v>0</v>
      </c>
      <c r="ED30" s="6">
        <v>0</v>
      </c>
      <c r="EE30">
        <v>0</v>
      </c>
      <c r="EF30" s="6">
        <v>0</v>
      </c>
      <c r="EG30">
        <v>0</v>
      </c>
      <c r="EH30" s="6">
        <v>0</v>
      </c>
      <c r="EI30">
        <v>0</v>
      </c>
      <c r="EJ30" s="6">
        <v>0</v>
      </c>
      <c r="EK30">
        <v>0</v>
      </c>
      <c r="EL30" s="6">
        <v>0</v>
      </c>
      <c r="EM30">
        <v>0</v>
      </c>
    </row>
    <row r="31" spans="1:143" ht="13.5" thickBot="1">
      <c r="A31" t="s">
        <v>142</v>
      </c>
      <c r="B31" s="6">
        <v>257185233.25999999</v>
      </c>
      <c r="C31" s="4">
        <v>0.48580000000000001</v>
      </c>
      <c r="D31" s="6">
        <v>0</v>
      </c>
      <c r="E31">
        <v>0</v>
      </c>
      <c r="F31" s="6">
        <v>0</v>
      </c>
      <c r="G31">
        <v>0</v>
      </c>
      <c r="H31" s="6">
        <v>0</v>
      </c>
      <c r="I31">
        <v>0</v>
      </c>
      <c r="J31" s="6">
        <v>0</v>
      </c>
      <c r="K31">
        <v>0</v>
      </c>
      <c r="L31" s="6">
        <v>0</v>
      </c>
      <c r="M31">
        <v>0</v>
      </c>
      <c r="N31" s="6">
        <v>0</v>
      </c>
      <c r="O31">
        <v>0</v>
      </c>
      <c r="P31" s="6">
        <v>0</v>
      </c>
      <c r="Q31">
        <v>0</v>
      </c>
      <c r="R31" s="6">
        <v>0</v>
      </c>
      <c r="S31">
        <v>0</v>
      </c>
      <c r="T31" s="6">
        <v>0</v>
      </c>
      <c r="U31">
        <v>0</v>
      </c>
      <c r="V31" s="6">
        <v>0</v>
      </c>
      <c r="W31">
        <v>0</v>
      </c>
      <c r="X31" s="6">
        <v>0</v>
      </c>
      <c r="Y31">
        <v>0</v>
      </c>
      <c r="Z31" s="6">
        <v>0</v>
      </c>
      <c r="AA31">
        <v>0</v>
      </c>
      <c r="AB31" s="6">
        <v>0</v>
      </c>
      <c r="AC31">
        <v>0</v>
      </c>
      <c r="AD31" s="6">
        <v>0</v>
      </c>
      <c r="AE31">
        <v>0</v>
      </c>
      <c r="AF31" s="6">
        <v>0</v>
      </c>
      <c r="AG31">
        <v>0</v>
      </c>
      <c r="AH31" s="6">
        <v>0</v>
      </c>
      <c r="AI31">
        <v>0</v>
      </c>
      <c r="AJ31" s="6">
        <v>0</v>
      </c>
      <c r="AK31">
        <v>0</v>
      </c>
      <c r="AL31" s="6">
        <v>0</v>
      </c>
      <c r="AM31">
        <v>0</v>
      </c>
      <c r="AN31" s="6">
        <v>0</v>
      </c>
      <c r="AO31">
        <v>0</v>
      </c>
      <c r="AP31" s="6">
        <v>30975496.170000002</v>
      </c>
      <c r="AQ31" s="4">
        <v>3.0063</v>
      </c>
      <c r="AR31" s="6">
        <v>0</v>
      </c>
      <c r="AS31">
        <v>0</v>
      </c>
      <c r="AT31" s="6">
        <v>0</v>
      </c>
      <c r="AU31">
        <v>0</v>
      </c>
      <c r="AV31" s="6">
        <v>0</v>
      </c>
      <c r="AW31">
        <v>0</v>
      </c>
      <c r="AX31" s="6">
        <v>0</v>
      </c>
      <c r="AY31">
        <v>0</v>
      </c>
      <c r="AZ31" s="6">
        <v>0</v>
      </c>
      <c r="BA31">
        <v>0</v>
      </c>
      <c r="BB31" s="6">
        <v>0</v>
      </c>
      <c r="BC31">
        <v>0</v>
      </c>
      <c r="BD31" s="6">
        <v>0</v>
      </c>
      <c r="BE31">
        <v>0</v>
      </c>
      <c r="BF31" s="6">
        <v>74466503.099999994</v>
      </c>
      <c r="BG31" s="4">
        <v>2.3771</v>
      </c>
      <c r="BH31" s="6">
        <v>0</v>
      </c>
      <c r="BI31">
        <v>0</v>
      </c>
      <c r="BJ31" s="6">
        <v>0</v>
      </c>
      <c r="BK31">
        <v>0</v>
      </c>
      <c r="BL31" s="6">
        <v>67260.509999999995</v>
      </c>
      <c r="BM31" s="4">
        <v>0.25729999999999997</v>
      </c>
      <c r="BN31" s="6">
        <v>0</v>
      </c>
      <c r="BO31">
        <v>0</v>
      </c>
      <c r="BP31" s="6">
        <v>0</v>
      </c>
      <c r="BQ31">
        <v>0</v>
      </c>
      <c r="BR31" s="6">
        <v>0</v>
      </c>
      <c r="BS31">
        <v>0</v>
      </c>
      <c r="BT31" s="6">
        <v>36421951</v>
      </c>
      <c r="BU31" s="4">
        <v>9.4542000000000002</v>
      </c>
      <c r="BV31" s="6">
        <v>0</v>
      </c>
      <c r="BW31">
        <v>0</v>
      </c>
      <c r="BX31" s="6">
        <v>0</v>
      </c>
      <c r="BY31">
        <v>0</v>
      </c>
      <c r="BZ31" s="6">
        <v>0</v>
      </c>
      <c r="CA31">
        <v>0</v>
      </c>
      <c r="CB31" s="6">
        <v>0</v>
      </c>
      <c r="CC31">
        <v>0</v>
      </c>
      <c r="CD31" s="6">
        <v>0</v>
      </c>
      <c r="CE31">
        <v>0</v>
      </c>
      <c r="CF31" s="6">
        <v>37903124</v>
      </c>
      <c r="CG31" s="4">
        <v>10.694900000000001</v>
      </c>
      <c r="CH31" s="6">
        <v>22880842</v>
      </c>
      <c r="CI31" s="4">
        <v>7.6005000000000003</v>
      </c>
      <c r="CJ31" s="6">
        <v>16246883.48</v>
      </c>
      <c r="CK31" s="4">
        <v>3.4194</v>
      </c>
      <c r="CL31" s="6">
        <v>0</v>
      </c>
      <c r="CM31">
        <v>0</v>
      </c>
      <c r="CN31" s="6">
        <v>0</v>
      </c>
      <c r="CO31">
        <v>0</v>
      </c>
      <c r="CP31" s="6">
        <v>0</v>
      </c>
      <c r="CQ31">
        <v>0</v>
      </c>
      <c r="CR31" s="6">
        <v>0</v>
      </c>
      <c r="CS31">
        <v>0</v>
      </c>
      <c r="CT31" s="6">
        <v>0</v>
      </c>
      <c r="CU31">
        <v>0</v>
      </c>
      <c r="CV31" s="6">
        <v>0</v>
      </c>
      <c r="CW31">
        <v>0</v>
      </c>
      <c r="CX31" s="6">
        <v>0</v>
      </c>
      <c r="CY31">
        <v>0</v>
      </c>
      <c r="CZ31" s="6">
        <v>0</v>
      </c>
      <c r="DA31">
        <v>0</v>
      </c>
      <c r="DB31" s="6">
        <v>0</v>
      </c>
      <c r="DC31">
        <v>0</v>
      </c>
      <c r="DD31" s="6">
        <v>0</v>
      </c>
      <c r="DE31">
        <v>0</v>
      </c>
      <c r="DF31" s="6">
        <v>38223173</v>
      </c>
      <c r="DG31" s="4">
        <v>5.3369999999999997</v>
      </c>
      <c r="DH31" s="6">
        <v>0</v>
      </c>
      <c r="DI31">
        <v>0</v>
      </c>
      <c r="DJ31" s="6">
        <v>0</v>
      </c>
      <c r="DK31">
        <v>0</v>
      </c>
      <c r="DL31" s="6">
        <v>0</v>
      </c>
      <c r="DM31">
        <v>0</v>
      </c>
      <c r="DN31" s="6">
        <v>0</v>
      </c>
      <c r="DO31">
        <v>0</v>
      </c>
      <c r="DP31" s="6">
        <v>0</v>
      </c>
      <c r="DQ31">
        <v>0</v>
      </c>
      <c r="DR31" s="6">
        <v>0</v>
      </c>
      <c r="DS31">
        <v>0</v>
      </c>
      <c r="DT31" s="6">
        <v>0</v>
      </c>
      <c r="DU31">
        <v>0</v>
      </c>
      <c r="DV31" s="6">
        <v>0</v>
      </c>
      <c r="DW31">
        <v>0</v>
      </c>
      <c r="DX31" s="6">
        <v>0</v>
      </c>
      <c r="DY31">
        <v>0</v>
      </c>
      <c r="DZ31" s="6">
        <v>0</v>
      </c>
      <c r="EA31">
        <v>0</v>
      </c>
      <c r="EB31" s="6">
        <v>0</v>
      </c>
      <c r="EC31">
        <v>0</v>
      </c>
      <c r="ED31" s="6">
        <v>0</v>
      </c>
      <c r="EE31">
        <v>0</v>
      </c>
      <c r="EF31" s="6">
        <v>0</v>
      </c>
      <c r="EG31">
        <v>0</v>
      </c>
      <c r="EH31" s="6">
        <v>0</v>
      </c>
      <c r="EI31">
        <v>0</v>
      </c>
      <c r="EJ31" s="6">
        <v>0</v>
      </c>
      <c r="EK31">
        <v>0</v>
      </c>
      <c r="EL31" s="6">
        <v>0</v>
      </c>
      <c r="EM31">
        <v>0</v>
      </c>
    </row>
    <row r="32" spans="1:143" ht="14.25" thickTop="1" thickBot="1">
      <c r="A32" s="15" t="s">
        <v>143</v>
      </c>
      <c r="B32" s="16">
        <v>257185233.25999999</v>
      </c>
      <c r="C32" s="17">
        <v>0.48580000000000001</v>
      </c>
      <c r="D32" s="16">
        <v>0</v>
      </c>
      <c r="E32" s="15">
        <v>0</v>
      </c>
      <c r="F32" s="16">
        <v>0</v>
      </c>
      <c r="G32" s="15">
        <v>0</v>
      </c>
      <c r="H32" s="16">
        <v>0</v>
      </c>
      <c r="I32" s="15">
        <v>0</v>
      </c>
      <c r="J32" s="16">
        <v>0</v>
      </c>
      <c r="K32" s="15">
        <v>0</v>
      </c>
      <c r="L32" s="16">
        <v>0</v>
      </c>
      <c r="M32" s="15">
        <v>0</v>
      </c>
      <c r="N32" s="16">
        <v>0</v>
      </c>
      <c r="O32" s="15">
        <v>0</v>
      </c>
      <c r="P32" s="16">
        <v>0</v>
      </c>
      <c r="Q32" s="15">
        <v>0</v>
      </c>
      <c r="R32" s="16">
        <v>0</v>
      </c>
      <c r="S32" s="15">
        <v>0</v>
      </c>
      <c r="T32" s="16">
        <v>0</v>
      </c>
      <c r="U32" s="15">
        <v>0</v>
      </c>
      <c r="V32" s="16">
        <v>0</v>
      </c>
      <c r="W32" s="15">
        <v>0</v>
      </c>
      <c r="X32" s="16">
        <v>0</v>
      </c>
      <c r="Y32" s="15">
        <v>0</v>
      </c>
      <c r="Z32" s="16">
        <v>0</v>
      </c>
      <c r="AA32" s="15">
        <v>0</v>
      </c>
      <c r="AB32" s="16">
        <v>0</v>
      </c>
      <c r="AC32" s="15">
        <v>0</v>
      </c>
      <c r="AD32" s="16">
        <v>0</v>
      </c>
      <c r="AE32" s="15">
        <v>0</v>
      </c>
      <c r="AF32" s="16">
        <v>0</v>
      </c>
      <c r="AG32" s="15">
        <v>0</v>
      </c>
      <c r="AH32" s="16">
        <v>0</v>
      </c>
      <c r="AI32" s="15">
        <v>0</v>
      </c>
      <c r="AJ32" s="16">
        <v>0</v>
      </c>
      <c r="AK32" s="15">
        <v>0</v>
      </c>
      <c r="AL32" s="16">
        <v>0</v>
      </c>
      <c r="AM32" s="15">
        <v>0</v>
      </c>
      <c r="AN32" s="16">
        <v>0</v>
      </c>
      <c r="AO32" s="15">
        <v>0</v>
      </c>
      <c r="AP32" s="16">
        <v>30975496.170000002</v>
      </c>
      <c r="AQ32" s="17">
        <v>3.0063</v>
      </c>
      <c r="AR32" s="16">
        <v>0</v>
      </c>
      <c r="AS32" s="15">
        <v>0</v>
      </c>
      <c r="AT32" s="16">
        <v>0</v>
      </c>
      <c r="AU32" s="15">
        <v>0</v>
      </c>
      <c r="AV32" s="16">
        <v>0</v>
      </c>
      <c r="AW32" s="15">
        <v>0</v>
      </c>
      <c r="AX32" s="16">
        <v>0</v>
      </c>
      <c r="AY32" s="15">
        <v>0</v>
      </c>
      <c r="AZ32" s="16">
        <v>0</v>
      </c>
      <c r="BA32" s="15">
        <v>0</v>
      </c>
      <c r="BB32" s="16">
        <v>0</v>
      </c>
      <c r="BC32" s="15">
        <v>0</v>
      </c>
      <c r="BD32" s="16">
        <v>0</v>
      </c>
      <c r="BE32" s="15">
        <v>0</v>
      </c>
      <c r="BF32" s="16">
        <v>74466503.099999994</v>
      </c>
      <c r="BG32" s="17">
        <v>2.3771</v>
      </c>
      <c r="BH32" s="16">
        <v>0</v>
      </c>
      <c r="BI32" s="15">
        <v>0</v>
      </c>
      <c r="BJ32" s="16">
        <v>0</v>
      </c>
      <c r="BK32" s="15">
        <v>0</v>
      </c>
      <c r="BL32" s="16">
        <v>67260.509999999995</v>
      </c>
      <c r="BM32" s="17">
        <v>0.25729999999999997</v>
      </c>
      <c r="BN32" s="16">
        <v>0</v>
      </c>
      <c r="BO32" s="15">
        <v>0</v>
      </c>
      <c r="BP32" s="16">
        <v>0</v>
      </c>
      <c r="BQ32" s="15">
        <v>0</v>
      </c>
      <c r="BR32" s="16">
        <v>0</v>
      </c>
      <c r="BS32" s="15">
        <v>0</v>
      </c>
      <c r="BT32" s="16">
        <v>36421951</v>
      </c>
      <c r="BU32" s="17">
        <v>9.4542000000000002</v>
      </c>
      <c r="BV32" s="16">
        <v>0</v>
      </c>
      <c r="BW32" s="15">
        <v>0</v>
      </c>
      <c r="BX32" s="16">
        <v>0</v>
      </c>
      <c r="BY32" s="15">
        <v>0</v>
      </c>
      <c r="BZ32" s="16">
        <v>0</v>
      </c>
      <c r="CA32" s="15">
        <v>0</v>
      </c>
      <c r="CB32" s="16">
        <v>0</v>
      </c>
      <c r="CC32" s="15">
        <v>0</v>
      </c>
      <c r="CD32" s="16">
        <v>0</v>
      </c>
      <c r="CE32" s="15">
        <v>0</v>
      </c>
      <c r="CF32" s="16">
        <v>37903124</v>
      </c>
      <c r="CG32" s="17">
        <v>10.694900000000001</v>
      </c>
      <c r="CH32" s="16">
        <v>22880842</v>
      </c>
      <c r="CI32" s="17">
        <v>7.6005000000000003</v>
      </c>
      <c r="CJ32" s="16">
        <v>16246883.48</v>
      </c>
      <c r="CK32" s="17">
        <v>3.4194</v>
      </c>
      <c r="CL32" s="16">
        <v>0</v>
      </c>
      <c r="CM32" s="15">
        <v>0</v>
      </c>
      <c r="CN32" s="16">
        <v>0</v>
      </c>
      <c r="CO32" s="15">
        <v>0</v>
      </c>
      <c r="CP32" s="16">
        <v>0</v>
      </c>
      <c r="CQ32" s="15">
        <v>0</v>
      </c>
      <c r="CR32" s="16">
        <v>0</v>
      </c>
      <c r="CS32" s="15">
        <v>0</v>
      </c>
      <c r="CT32" s="16">
        <v>0</v>
      </c>
      <c r="CU32" s="15">
        <v>0</v>
      </c>
      <c r="CV32" s="16">
        <v>0</v>
      </c>
      <c r="CW32" s="15">
        <v>0</v>
      </c>
      <c r="CX32" s="16">
        <v>0</v>
      </c>
      <c r="CY32" s="15">
        <v>0</v>
      </c>
      <c r="CZ32" s="16">
        <v>0</v>
      </c>
      <c r="DA32" s="15">
        <v>0</v>
      </c>
      <c r="DB32" s="16">
        <v>0</v>
      </c>
      <c r="DC32" s="15">
        <v>0</v>
      </c>
      <c r="DD32" s="16">
        <v>0</v>
      </c>
      <c r="DE32" s="15">
        <v>0</v>
      </c>
      <c r="DF32" s="16">
        <v>38223173</v>
      </c>
      <c r="DG32" s="17">
        <v>5.3369999999999997</v>
      </c>
      <c r="DH32" s="16">
        <v>0</v>
      </c>
      <c r="DI32" s="15">
        <v>0</v>
      </c>
      <c r="DJ32" s="16">
        <v>0</v>
      </c>
      <c r="DK32" s="15">
        <v>0</v>
      </c>
      <c r="DL32" s="16">
        <v>0</v>
      </c>
      <c r="DM32" s="15">
        <v>0</v>
      </c>
      <c r="DN32" s="16">
        <v>0</v>
      </c>
      <c r="DO32" s="15">
        <v>0</v>
      </c>
      <c r="DP32" s="16">
        <v>0</v>
      </c>
      <c r="DQ32" s="15">
        <v>0</v>
      </c>
      <c r="DR32" s="16">
        <v>0</v>
      </c>
      <c r="DS32" s="15">
        <v>0</v>
      </c>
      <c r="DT32" s="16">
        <v>0</v>
      </c>
      <c r="DU32" s="15">
        <v>0</v>
      </c>
      <c r="DV32" s="16">
        <v>0</v>
      </c>
      <c r="DW32" s="15">
        <v>0</v>
      </c>
      <c r="DX32" s="16">
        <v>0</v>
      </c>
      <c r="DY32" s="15">
        <v>0</v>
      </c>
      <c r="DZ32" s="16">
        <v>0</v>
      </c>
      <c r="EA32" s="15">
        <v>0</v>
      </c>
      <c r="EB32" s="16">
        <v>0</v>
      </c>
      <c r="EC32" s="15">
        <v>0</v>
      </c>
      <c r="ED32" s="16">
        <v>0</v>
      </c>
      <c r="EE32" s="15">
        <v>0</v>
      </c>
      <c r="EF32" s="16">
        <v>0</v>
      </c>
      <c r="EG32" s="15">
        <v>0</v>
      </c>
      <c r="EH32" s="16">
        <v>0</v>
      </c>
      <c r="EI32" s="15">
        <v>0</v>
      </c>
      <c r="EJ32" s="16">
        <v>0</v>
      </c>
      <c r="EK32" s="15">
        <v>0</v>
      </c>
      <c r="EL32" s="16">
        <v>0</v>
      </c>
      <c r="EM32" s="15">
        <v>0</v>
      </c>
    </row>
    <row r="33" spans="1:143" ht="13.5" thickTop="1">
      <c r="A33" s="11" t="s">
        <v>144</v>
      </c>
    </row>
    <row r="34" spans="1:143">
      <c r="A34" t="s">
        <v>145</v>
      </c>
      <c r="B34" s="6">
        <v>3022914002.1199999</v>
      </c>
      <c r="C34" s="4">
        <v>5.7096999999999998</v>
      </c>
      <c r="D34" s="6">
        <v>0</v>
      </c>
      <c r="E34">
        <v>0</v>
      </c>
      <c r="F34" s="6">
        <v>0</v>
      </c>
      <c r="G34">
        <v>0</v>
      </c>
      <c r="H34" s="6">
        <v>1982347.4</v>
      </c>
      <c r="I34" s="4">
        <v>4.1374000000000004</v>
      </c>
      <c r="J34" s="6">
        <v>2903454.08</v>
      </c>
      <c r="K34" s="4">
        <v>0.33739999999999998</v>
      </c>
      <c r="L34" s="6">
        <v>5658399.9400000004</v>
      </c>
      <c r="M34" s="4">
        <v>0.52590000000000003</v>
      </c>
      <c r="N34" s="6">
        <v>109367.12</v>
      </c>
      <c r="O34" s="4">
        <v>0.10299999999999999</v>
      </c>
      <c r="P34" s="6">
        <v>183432.46</v>
      </c>
      <c r="Q34" s="4">
        <v>0.33539999999999998</v>
      </c>
      <c r="R34" s="6">
        <v>1375031.5</v>
      </c>
      <c r="S34" s="4">
        <v>1.4823</v>
      </c>
      <c r="T34" s="6">
        <v>1146465797.3800001</v>
      </c>
      <c r="U34" s="4">
        <v>3.7570999999999999</v>
      </c>
      <c r="V34" s="6">
        <v>0</v>
      </c>
      <c r="W34">
        <v>0</v>
      </c>
      <c r="X34" s="6">
        <v>19064489.039999999</v>
      </c>
      <c r="Y34" s="4">
        <v>2.0470000000000002</v>
      </c>
      <c r="Z34" s="6">
        <v>37443941.640000001</v>
      </c>
      <c r="AA34" s="4">
        <v>12.116099999999999</v>
      </c>
      <c r="AB34" s="6">
        <v>0</v>
      </c>
      <c r="AC34">
        <v>0</v>
      </c>
      <c r="AD34" s="6">
        <v>2266636.2999999998</v>
      </c>
      <c r="AE34" s="4">
        <v>4.1475</v>
      </c>
      <c r="AF34" s="6">
        <v>440455</v>
      </c>
      <c r="AG34" s="4">
        <v>1.0076000000000001</v>
      </c>
      <c r="AH34" s="6">
        <v>1595849</v>
      </c>
      <c r="AI34" s="4">
        <v>0.9194</v>
      </c>
      <c r="AJ34" s="6">
        <v>60868</v>
      </c>
      <c r="AK34" s="4">
        <v>2.8570000000000002</v>
      </c>
      <c r="AL34" s="6">
        <v>232693</v>
      </c>
      <c r="AM34" s="4">
        <v>3.4765000000000001</v>
      </c>
      <c r="AN34" s="6">
        <v>0</v>
      </c>
      <c r="AO34">
        <v>0</v>
      </c>
      <c r="AP34" s="6">
        <v>206053014.13</v>
      </c>
      <c r="AQ34" s="4">
        <v>19.9986</v>
      </c>
      <c r="AR34" s="6">
        <v>0</v>
      </c>
      <c r="AS34">
        <v>0</v>
      </c>
      <c r="AT34" s="6">
        <v>0</v>
      </c>
      <c r="AU34">
        <v>0</v>
      </c>
      <c r="AV34" s="6">
        <v>10104464.109999999</v>
      </c>
      <c r="AW34" s="4">
        <v>3.3725000000000001</v>
      </c>
      <c r="AX34" s="6">
        <v>0</v>
      </c>
      <c r="AY34">
        <v>0</v>
      </c>
      <c r="AZ34" s="6">
        <v>494415.67</v>
      </c>
      <c r="BA34" s="4">
        <v>0.56130000000000002</v>
      </c>
      <c r="BB34" s="6">
        <v>5913070.8399999999</v>
      </c>
      <c r="BC34" s="4">
        <v>5.0547000000000004</v>
      </c>
      <c r="BD34" s="6">
        <v>0</v>
      </c>
      <c r="BE34">
        <v>0</v>
      </c>
      <c r="BF34" s="6">
        <v>351487156.83999997</v>
      </c>
      <c r="BG34" s="4">
        <v>11.2201</v>
      </c>
      <c r="BH34" s="6">
        <v>17214667.149999999</v>
      </c>
      <c r="BI34" s="4">
        <v>7.5434999999999999</v>
      </c>
      <c r="BJ34" s="6">
        <v>81548384.75</v>
      </c>
      <c r="BK34" s="4">
        <v>17.465800000000002</v>
      </c>
      <c r="BL34" s="6">
        <v>7847834.0599999996</v>
      </c>
      <c r="BM34" s="4">
        <v>30.015799999999999</v>
      </c>
      <c r="BN34" s="6">
        <v>0</v>
      </c>
      <c r="BO34">
        <v>0</v>
      </c>
      <c r="BP34" s="6">
        <v>6294252</v>
      </c>
      <c r="BQ34" s="4">
        <v>1.0325</v>
      </c>
      <c r="BR34" s="6">
        <v>60769</v>
      </c>
      <c r="BS34" s="4">
        <v>3.577</v>
      </c>
      <c r="BT34" s="6">
        <v>73087978.25</v>
      </c>
      <c r="BU34" s="4">
        <v>18.971800000000002</v>
      </c>
      <c r="BV34" s="6">
        <v>0</v>
      </c>
      <c r="BW34">
        <v>0</v>
      </c>
      <c r="BX34" s="6">
        <v>16502219.210000001</v>
      </c>
      <c r="BY34" s="4">
        <v>2.8849999999999998</v>
      </c>
      <c r="BZ34" s="6">
        <v>0</v>
      </c>
      <c r="CA34">
        <v>0</v>
      </c>
      <c r="CB34" s="6">
        <v>400595.47</v>
      </c>
      <c r="CC34" s="4">
        <v>1.7569999999999999</v>
      </c>
      <c r="CD34" s="6">
        <v>0</v>
      </c>
      <c r="CE34">
        <v>0</v>
      </c>
      <c r="CF34" s="6">
        <v>0</v>
      </c>
      <c r="CG34">
        <v>0</v>
      </c>
      <c r="CH34" s="6">
        <v>0</v>
      </c>
      <c r="CI34">
        <v>0</v>
      </c>
      <c r="CJ34" s="6">
        <v>82607518.560000002</v>
      </c>
      <c r="CK34" s="4">
        <v>17.386099999999999</v>
      </c>
      <c r="CL34" s="6">
        <v>0</v>
      </c>
      <c r="CM34">
        <v>0</v>
      </c>
      <c r="CN34" s="6">
        <v>2214376.15</v>
      </c>
      <c r="CO34" s="4">
        <v>2.9514999999999998</v>
      </c>
      <c r="CP34" s="6">
        <v>0</v>
      </c>
      <c r="CQ34">
        <v>0</v>
      </c>
      <c r="CR34" s="6">
        <v>273705.52</v>
      </c>
      <c r="CS34" s="4">
        <v>0.27760000000000001</v>
      </c>
      <c r="CT34" s="6">
        <v>0</v>
      </c>
      <c r="CU34">
        <v>0</v>
      </c>
      <c r="CV34" s="6">
        <v>0</v>
      </c>
      <c r="CW34">
        <v>0</v>
      </c>
      <c r="CX34" s="6">
        <v>0</v>
      </c>
      <c r="CY34">
        <v>0</v>
      </c>
      <c r="CZ34" s="6">
        <v>10958112.41</v>
      </c>
      <c r="DA34" s="4">
        <v>2.9074</v>
      </c>
      <c r="DB34" s="6">
        <v>786043.18</v>
      </c>
      <c r="DC34" s="4">
        <v>0.29360000000000003</v>
      </c>
      <c r="DD34" s="6">
        <v>-4767.13</v>
      </c>
      <c r="DE34" s="4">
        <v>-1.1000000000000001E-3</v>
      </c>
      <c r="DF34" s="6">
        <v>27077287</v>
      </c>
      <c r="DG34" s="4">
        <v>3.7808000000000002</v>
      </c>
      <c r="DH34" s="6">
        <v>0</v>
      </c>
      <c r="DI34">
        <v>0</v>
      </c>
      <c r="DJ34" s="6">
        <v>0</v>
      </c>
      <c r="DK34">
        <v>0</v>
      </c>
      <c r="DL34" s="6">
        <v>0</v>
      </c>
      <c r="DM34">
        <v>0</v>
      </c>
      <c r="DN34" s="6">
        <v>828526.39</v>
      </c>
      <c r="DO34" s="4">
        <v>0.24260000000000001</v>
      </c>
      <c r="DP34" s="6">
        <v>0</v>
      </c>
      <c r="DQ34">
        <v>0</v>
      </c>
      <c r="DR34" s="6">
        <v>0</v>
      </c>
      <c r="DS34">
        <v>0</v>
      </c>
      <c r="DT34" s="6">
        <v>0</v>
      </c>
      <c r="DU34">
        <v>0</v>
      </c>
      <c r="DV34" s="6">
        <v>60466629.780000001</v>
      </c>
      <c r="DW34" s="4">
        <v>40.053100000000001</v>
      </c>
      <c r="DX34" s="6">
        <v>454260589.30000001</v>
      </c>
      <c r="DY34" s="4">
        <v>44.078600000000002</v>
      </c>
      <c r="DZ34" s="6">
        <v>210366668.47</v>
      </c>
      <c r="EA34" s="4">
        <v>52.109400000000001</v>
      </c>
      <c r="EB34" s="6">
        <v>136047402.68000001</v>
      </c>
      <c r="EC34" s="4">
        <v>32.598599999999998</v>
      </c>
      <c r="ED34" s="6">
        <v>8620421.7300000004</v>
      </c>
      <c r="EE34" s="4">
        <v>0.81269999999999998</v>
      </c>
      <c r="EF34" s="6">
        <v>0</v>
      </c>
      <c r="EG34">
        <v>0</v>
      </c>
      <c r="EH34" s="6">
        <v>99672.37</v>
      </c>
      <c r="EI34" s="4">
        <v>9.9390999999999998</v>
      </c>
      <c r="EJ34" s="6">
        <v>29858846</v>
      </c>
      <c r="EK34" s="4">
        <v>4.9138000000000002</v>
      </c>
      <c r="EL34" s="6">
        <v>1661386.37</v>
      </c>
      <c r="EM34" s="4">
        <v>3.4990999999999999</v>
      </c>
    </row>
    <row r="35" spans="1:143">
      <c r="A35" t="s">
        <v>146</v>
      </c>
      <c r="B35" s="6">
        <v>1555816057.1700001</v>
      </c>
      <c r="C35" s="4">
        <v>2.9386000000000001</v>
      </c>
      <c r="D35" s="6">
        <v>0</v>
      </c>
      <c r="E35">
        <v>0</v>
      </c>
      <c r="F35" s="6">
        <v>0</v>
      </c>
      <c r="G35">
        <v>0</v>
      </c>
      <c r="H35" s="6">
        <v>0</v>
      </c>
      <c r="I35">
        <v>0</v>
      </c>
      <c r="J35" s="6">
        <v>0</v>
      </c>
      <c r="K35">
        <v>0</v>
      </c>
      <c r="L35" s="6">
        <v>0</v>
      </c>
      <c r="M35">
        <v>0</v>
      </c>
      <c r="N35" s="6">
        <v>0</v>
      </c>
      <c r="O35">
        <v>0</v>
      </c>
      <c r="P35" s="6">
        <v>0</v>
      </c>
      <c r="Q35">
        <v>0</v>
      </c>
      <c r="R35" s="6">
        <v>0</v>
      </c>
      <c r="S35">
        <v>0</v>
      </c>
      <c r="T35" s="6">
        <v>1510702250.6700001</v>
      </c>
      <c r="U35" s="4">
        <v>4.9507000000000003</v>
      </c>
      <c r="V35" s="6">
        <v>0</v>
      </c>
      <c r="W35">
        <v>0</v>
      </c>
      <c r="X35" s="6">
        <v>0</v>
      </c>
      <c r="Y35">
        <v>0</v>
      </c>
      <c r="Z35" s="6">
        <v>0</v>
      </c>
      <c r="AA35">
        <v>0</v>
      </c>
      <c r="AB35" s="6">
        <v>0</v>
      </c>
      <c r="AC35">
        <v>0</v>
      </c>
      <c r="AD35" s="6">
        <v>0</v>
      </c>
      <c r="AE35">
        <v>0</v>
      </c>
      <c r="AF35" s="6">
        <v>0</v>
      </c>
      <c r="AG35">
        <v>0</v>
      </c>
      <c r="AH35" s="6">
        <v>0</v>
      </c>
      <c r="AI35">
        <v>0</v>
      </c>
      <c r="AJ35" s="6">
        <v>0</v>
      </c>
      <c r="AK35">
        <v>0</v>
      </c>
      <c r="AL35" s="6">
        <v>0</v>
      </c>
      <c r="AM35">
        <v>0</v>
      </c>
      <c r="AN35" s="6">
        <v>0</v>
      </c>
      <c r="AO35">
        <v>0</v>
      </c>
      <c r="AP35" s="6">
        <v>0</v>
      </c>
      <c r="AQ35">
        <v>0</v>
      </c>
      <c r="AR35" s="6">
        <v>0</v>
      </c>
      <c r="AS35">
        <v>0</v>
      </c>
      <c r="AT35" s="6">
        <v>0</v>
      </c>
      <c r="AU35">
        <v>0</v>
      </c>
      <c r="AV35" s="6">
        <v>0</v>
      </c>
      <c r="AW35">
        <v>0</v>
      </c>
      <c r="AX35" s="6">
        <v>0</v>
      </c>
      <c r="AY35">
        <v>0</v>
      </c>
      <c r="AZ35" s="6">
        <v>0</v>
      </c>
      <c r="BA35">
        <v>0</v>
      </c>
      <c r="BB35" s="6">
        <v>0</v>
      </c>
      <c r="BC35">
        <v>0</v>
      </c>
      <c r="BD35" s="6">
        <v>0</v>
      </c>
      <c r="BE35">
        <v>0</v>
      </c>
      <c r="BF35" s="6">
        <v>0</v>
      </c>
      <c r="BG35">
        <v>0</v>
      </c>
      <c r="BH35" s="6">
        <v>0</v>
      </c>
      <c r="BI35">
        <v>0</v>
      </c>
      <c r="BJ35" s="6">
        <v>0</v>
      </c>
      <c r="BK35">
        <v>0</v>
      </c>
      <c r="BL35" s="6">
        <v>0</v>
      </c>
      <c r="BM35">
        <v>0</v>
      </c>
      <c r="BN35" s="6">
        <v>0</v>
      </c>
      <c r="BO35">
        <v>0</v>
      </c>
      <c r="BP35" s="6">
        <v>0</v>
      </c>
      <c r="BQ35">
        <v>0</v>
      </c>
      <c r="BR35" s="6">
        <v>0</v>
      </c>
      <c r="BS35">
        <v>0</v>
      </c>
      <c r="BT35" s="6">
        <v>45113806.5</v>
      </c>
      <c r="BU35" s="4">
        <v>11.7104</v>
      </c>
      <c r="BV35" s="6">
        <v>0</v>
      </c>
      <c r="BW35">
        <v>0</v>
      </c>
      <c r="BX35" s="6">
        <v>0</v>
      </c>
      <c r="BY35">
        <v>0</v>
      </c>
      <c r="BZ35" s="6">
        <v>0</v>
      </c>
      <c r="CA35">
        <v>0</v>
      </c>
      <c r="CB35" s="6">
        <v>0</v>
      </c>
      <c r="CC35">
        <v>0</v>
      </c>
      <c r="CD35" s="6">
        <v>0</v>
      </c>
      <c r="CE35">
        <v>0</v>
      </c>
      <c r="CF35" s="6">
        <v>0</v>
      </c>
      <c r="CG35">
        <v>0</v>
      </c>
      <c r="CH35" s="6">
        <v>0</v>
      </c>
      <c r="CI35">
        <v>0</v>
      </c>
      <c r="CJ35" s="6">
        <v>0</v>
      </c>
      <c r="CK35">
        <v>0</v>
      </c>
      <c r="CL35" s="6">
        <v>0</v>
      </c>
      <c r="CM35">
        <v>0</v>
      </c>
      <c r="CN35" s="6">
        <v>0</v>
      </c>
      <c r="CO35">
        <v>0</v>
      </c>
      <c r="CP35" s="6">
        <v>0</v>
      </c>
      <c r="CQ35">
        <v>0</v>
      </c>
      <c r="CR35" s="6">
        <v>0</v>
      </c>
      <c r="CS35">
        <v>0</v>
      </c>
      <c r="CT35" s="6">
        <v>0</v>
      </c>
      <c r="CU35">
        <v>0</v>
      </c>
      <c r="CV35" s="6">
        <v>0</v>
      </c>
      <c r="CW35">
        <v>0</v>
      </c>
      <c r="CX35" s="6">
        <v>0</v>
      </c>
      <c r="CY35">
        <v>0</v>
      </c>
      <c r="CZ35" s="6">
        <v>0</v>
      </c>
      <c r="DA35">
        <v>0</v>
      </c>
      <c r="DB35" s="6">
        <v>0</v>
      </c>
      <c r="DC35">
        <v>0</v>
      </c>
      <c r="DD35" s="6">
        <v>0</v>
      </c>
      <c r="DE35">
        <v>0</v>
      </c>
      <c r="DF35" s="6">
        <v>0</v>
      </c>
      <c r="DG35">
        <v>0</v>
      </c>
      <c r="DH35" s="6">
        <v>0</v>
      </c>
      <c r="DI35">
        <v>0</v>
      </c>
      <c r="DJ35" s="6">
        <v>0</v>
      </c>
      <c r="DK35">
        <v>0</v>
      </c>
      <c r="DL35" s="6">
        <v>0</v>
      </c>
      <c r="DM35">
        <v>0</v>
      </c>
      <c r="DN35" s="6">
        <v>0</v>
      </c>
      <c r="DO35">
        <v>0</v>
      </c>
      <c r="DP35" s="6">
        <v>0</v>
      </c>
      <c r="DQ35">
        <v>0</v>
      </c>
      <c r="DR35" s="6">
        <v>0</v>
      </c>
      <c r="DS35">
        <v>0</v>
      </c>
      <c r="DT35" s="6">
        <v>0</v>
      </c>
      <c r="DU35">
        <v>0</v>
      </c>
      <c r="DV35" s="6">
        <v>0</v>
      </c>
      <c r="DW35">
        <v>0</v>
      </c>
      <c r="DX35" s="6">
        <v>0</v>
      </c>
      <c r="DY35">
        <v>0</v>
      </c>
      <c r="DZ35" s="6">
        <v>0</v>
      </c>
      <c r="EA35">
        <v>0</v>
      </c>
      <c r="EB35" s="6">
        <v>0</v>
      </c>
      <c r="EC35">
        <v>0</v>
      </c>
      <c r="ED35" s="6">
        <v>0</v>
      </c>
      <c r="EE35">
        <v>0</v>
      </c>
      <c r="EF35" s="6">
        <v>0</v>
      </c>
      <c r="EG35">
        <v>0</v>
      </c>
      <c r="EH35" s="6">
        <v>0</v>
      </c>
      <c r="EI35">
        <v>0</v>
      </c>
      <c r="EJ35" s="6">
        <v>0</v>
      </c>
      <c r="EK35">
        <v>0</v>
      </c>
      <c r="EL35" s="6">
        <v>0</v>
      </c>
      <c r="EM35">
        <v>0</v>
      </c>
    </row>
    <row r="36" spans="1:143">
      <c r="A36" t="s">
        <v>147</v>
      </c>
      <c r="B36" s="6">
        <v>186573370.75</v>
      </c>
      <c r="C36" s="4">
        <v>0.35239999999999999</v>
      </c>
      <c r="D36" s="6">
        <v>0</v>
      </c>
      <c r="E36">
        <v>0</v>
      </c>
      <c r="F36" s="6">
        <v>0</v>
      </c>
      <c r="G36">
        <v>0</v>
      </c>
      <c r="H36" s="6">
        <v>0</v>
      </c>
      <c r="I36">
        <v>0</v>
      </c>
      <c r="J36" s="6">
        <v>0</v>
      </c>
      <c r="K36">
        <v>0</v>
      </c>
      <c r="L36" s="6">
        <v>0</v>
      </c>
      <c r="M36">
        <v>0</v>
      </c>
      <c r="N36" s="6">
        <v>0</v>
      </c>
      <c r="O36">
        <v>0</v>
      </c>
      <c r="P36" s="6">
        <v>0</v>
      </c>
      <c r="Q36">
        <v>0</v>
      </c>
      <c r="R36" s="6">
        <v>0</v>
      </c>
      <c r="S36">
        <v>0</v>
      </c>
      <c r="T36" s="6">
        <v>0</v>
      </c>
      <c r="U36">
        <v>0</v>
      </c>
      <c r="V36" s="6">
        <v>0</v>
      </c>
      <c r="W36">
        <v>0</v>
      </c>
      <c r="X36" s="6">
        <v>0</v>
      </c>
      <c r="Y36">
        <v>0</v>
      </c>
      <c r="Z36" s="6">
        <v>0</v>
      </c>
      <c r="AA36">
        <v>0</v>
      </c>
      <c r="AB36" s="6">
        <v>0</v>
      </c>
      <c r="AC36">
        <v>0</v>
      </c>
      <c r="AD36" s="6">
        <v>0</v>
      </c>
      <c r="AE36">
        <v>0</v>
      </c>
      <c r="AF36" s="6">
        <v>0</v>
      </c>
      <c r="AG36">
        <v>0</v>
      </c>
      <c r="AH36" s="6">
        <v>0</v>
      </c>
      <c r="AI36">
        <v>0</v>
      </c>
      <c r="AJ36" s="6">
        <v>0</v>
      </c>
      <c r="AK36">
        <v>0</v>
      </c>
      <c r="AL36" s="6">
        <v>0</v>
      </c>
      <c r="AM36">
        <v>0</v>
      </c>
      <c r="AN36" s="6">
        <v>0</v>
      </c>
      <c r="AO36">
        <v>0</v>
      </c>
      <c r="AP36" s="6">
        <v>13342002.75</v>
      </c>
      <c r="AQ36" s="4">
        <v>1.2948999999999999</v>
      </c>
      <c r="AR36" s="6">
        <v>0</v>
      </c>
      <c r="AS36">
        <v>0</v>
      </c>
      <c r="AT36" s="6">
        <v>0</v>
      </c>
      <c r="AU36">
        <v>0</v>
      </c>
      <c r="AV36" s="6">
        <v>0</v>
      </c>
      <c r="AW36">
        <v>0</v>
      </c>
      <c r="AX36" s="6">
        <v>0</v>
      </c>
      <c r="AY36">
        <v>0</v>
      </c>
      <c r="AZ36" s="6">
        <v>0</v>
      </c>
      <c r="BA36">
        <v>0</v>
      </c>
      <c r="BB36" s="6">
        <v>0</v>
      </c>
      <c r="BC36">
        <v>0</v>
      </c>
      <c r="BD36" s="6">
        <v>0</v>
      </c>
      <c r="BE36">
        <v>0</v>
      </c>
      <c r="BF36" s="6">
        <v>0</v>
      </c>
      <c r="BG36">
        <v>0</v>
      </c>
      <c r="BH36" s="6">
        <v>0</v>
      </c>
      <c r="BI36">
        <v>0</v>
      </c>
      <c r="BJ36" s="6">
        <v>0</v>
      </c>
      <c r="BK36">
        <v>0</v>
      </c>
      <c r="BL36" s="6">
        <v>0</v>
      </c>
      <c r="BM36">
        <v>0</v>
      </c>
      <c r="BN36" s="6">
        <v>0</v>
      </c>
      <c r="BO36">
        <v>0</v>
      </c>
      <c r="BP36" s="6">
        <v>0</v>
      </c>
      <c r="BQ36">
        <v>0</v>
      </c>
      <c r="BR36" s="6">
        <v>0</v>
      </c>
      <c r="BS36">
        <v>0</v>
      </c>
      <c r="BT36" s="6">
        <v>0</v>
      </c>
      <c r="BU36">
        <v>0</v>
      </c>
      <c r="BV36" s="6">
        <v>0</v>
      </c>
      <c r="BW36">
        <v>0</v>
      </c>
      <c r="BX36" s="6">
        <v>0</v>
      </c>
      <c r="BY36">
        <v>0</v>
      </c>
      <c r="BZ36" s="6">
        <v>0</v>
      </c>
      <c r="CA36">
        <v>0</v>
      </c>
      <c r="CB36" s="6">
        <v>0</v>
      </c>
      <c r="CC36">
        <v>0</v>
      </c>
      <c r="CD36" s="6">
        <v>0</v>
      </c>
      <c r="CE36">
        <v>0</v>
      </c>
      <c r="CF36" s="6">
        <v>33367956</v>
      </c>
      <c r="CG36" s="4">
        <v>9.4152000000000005</v>
      </c>
      <c r="CH36" s="6">
        <v>4364216</v>
      </c>
      <c r="CI36" s="4">
        <v>1.4497</v>
      </c>
      <c r="CJ36" s="6">
        <v>0</v>
      </c>
      <c r="CK36">
        <v>0</v>
      </c>
      <c r="CL36" s="6">
        <v>0</v>
      </c>
      <c r="CM36">
        <v>0</v>
      </c>
      <c r="CN36" s="6">
        <v>0</v>
      </c>
      <c r="CO36">
        <v>0</v>
      </c>
      <c r="CP36" s="6">
        <v>0</v>
      </c>
      <c r="CQ36">
        <v>0</v>
      </c>
      <c r="CR36" s="6">
        <v>0</v>
      </c>
      <c r="CS36">
        <v>0</v>
      </c>
      <c r="CT36" s="6">
        <v>0</v>
      </c>
      <c r="CU36">
        <v>0</v>
      </c>
      <c r="CV36" s="6">
        <v>0</v>
      </c>
      <c r="CW36">
        <v>0</v>
      </c>
      <c r="CX36" s="6">
        <v>0</v>
      </c>
      <c r="CY36">
        <v>0</v>
      </c>
      <c r="CZ36" s="6">
        <v>0</v>
      </c>
      <c r="DA36">
        <v>0</v>
      </c>
      <c r="DB36" s="6">
        <v>0</v>
      </c>
      <c r="DC36">
        <v>0</v>
      </c>
      <c r="DD36" s="6">
        <v>0</v>
      </c>
      <c r="DE36">
        <v>0</v>
      </c>
      <c r="DF36" s="6">
        <v>135499196</v>
      </c>
      <c r="DG36" s="4">
        <v>18.919499999999999</v>
      </c>
      <c r="DH36" s="6">
        <v>0</v>
      </c>
      <c r="DI36">
        <v>0</v>
      </c>
      <c r="DJ36" s="6">
        <v>0</v>
      </c>
      <c r="DK36">
        <v>0</v>
      </c>
      <c r="DL36" s="6">
        <v>0</v>
      </c>
      <c r="DM36">
        <v>0</v>
      </c>
      <c r="DN36" s="6">
        <v>0</v>
      </c>
      <c r="DO36">
        <v>0</v>
      </c>
      <c r="DP36" s="6">
        <v>0</v>
      </c>
      <c r="DQ36">
        <v>0</v>
      </c>
      <c r="DR36" s="6">
        <v>0</v>
      </c>
      <c r="DS36">
        <v>0</v>
      </c>
      <c r="DT36" s="6">
        <v>0</v>
      </c>
      <c r="DU36">
        <v>0</v>
      </c>
      <c r="DV36" s="6">
        <v>0</v>
      </c>
      <c r="DW36">
        <v>0</v>
      </c>
      <c r="DX36" s="6">
        <v>0</v>
      </c>
      <c r="DY36">
        <v>0</v>
      </c>
      <c r="DZ36" s="6">
        <v>0</v>
      </c>
      <c r="EA36">
        <v>0</v>
      </c>
      <c r="EB36" s="6">
        <v>0</v>
      </c>
      <c r="EC36">
        <v>0</v>
      </c>
      <c r="ED36" s="6">
        <v>0</v>
      </c>
      <c r="EE36">
        <v>0</v>
      </c>
      <c r="EF36" s="6">
        <v>0</v>
      </c>
      <c r="EG36">
        <v>0</v>
      </c>
      <c r="EH36" s="6">
        <v>0</v>
      </c>
      <c r="EI36">
        <v>0</v>
      </c>
      <c r="EJ36" s="6">
        <v>0</v>
      </c>
      <c r="EK36">
        <v>0</v>
      </c>
      <c r="EL36" s="6">
        <v>0</v>
      </c>
      <c r="EM36">
        <v>0</v>
      </c>
    </row>
    <row r="37" spans="1:143">
      <c r="A37" t="s">
        <v>148</v>
      </c>
      <c r="B37" s="6">
        <v>0</v>
      </c>
      <c r="C37">
        <v>0</v>
      </c>
      <c r="D37" s="6">
        <v>0</v>
      </c>
      <c r="E37">
        <v>0</v>
      </c>
      <c r="F37" s="6">
        <v>0</v>
      </c>
      <c r="G37">
        <v>0</v>
      </c>
      <c r="H37" s="6">
        <v>0</v>
      </c>
      <c r="I37">
        <v>0</v>
      </c>
      <c r="J37" s="6">
        <v>0</v>
      </c>
      <c r="K37">
        <v>0</v>
      </c>
      <c r="L37" s="6">
        <v>0</v>
      </c>
      <c r="M37">
        <v>0</v>
      </c>
      <c r="N37" s="6">
        <v>0</v>
      </c>
      <c r="O37">
        <v>0</v>
      </c>
      <c r="P37" s="6">
        <v>0</v>
      </c>
      <c r="Q37">
        <v>0</v>
      </c>
      <c r="R37" s="6">
        <v>0</v>
      </c>
      <c r="S37">
        <v>0</v>
      </c>
      <c r="T37" s="6">
        <v>0</v>
      </c>
      <c r="U37">
        <v>0</v>
      </c>
      <c r="V37" s="6">
        <v>0</v>
      </c>
      <c r="W37">
        <v>0</v>
      </c>
      <c r="X37" s="6">
        <v>0</v>
      </c>
      <c r="Y37">
        <v>0</v>
      </c>
      <c r="Z37" s="6">
        <v>0</v>
      </c>
      <c r="AA37">
        <v>0</v>
      </c>
      <c r="AB37" s="6">
        <v>0</v>
      </c>
      <c r="AC37">
        <v>0</v>
      </c>
      <c r="AD37" s="6">
        <v>0</v>
      </c>
      <c r="AE37">
        <v>0</v>
      </c>
      <c r="AF37" s="6">
        <v>0</v>
      </c>
      <c r="AG37">
        <v>0</v>
      </c>
      <c r="AH37" s="6">
        <v>0</v>
      </c>
      <c r="AI37">
        <v>0</v>
      </c>
      <c r="AJ37" s="6">
        <v>0</v>
      </c>
      <c r="AK37">
        <v>0</v>
      </c>
      <c r="AL37" s="6">
        <v>0</v>
      </c>
      <c r="AM37">
        <v>0</v>
      </c>
      <c r="AN37" s="6">
        <v>0</v>
      </c>
      <c r="AO37">
        <v>0</v>
      </c>
      <c r="AP37" s="6">
        <v>0</v>
      </c>
      <c r="AQ37">
        <v>0</v>
      </c>
      <c r="AR37" s="6">
        <v>0</v>
      </c>
      <c r="AS37">
        <v>0</v>
      </c>
      <c r="AT37" s="6">
        <v>0</v>
      </c>
      <c r="AU37">
        <v>0</v>
      </c>
      <c r="AV37" s="6">
        <v>0</v>
      </c>
      <c r="AW37">
        <v>0</v>
      </c>
      <c r="AX37" s="6">
        <v>0</v>
      </c>
      <c r="AY37">
        <v>0</v>
      </c>
      <c r="AZ37" s="6">
        <v>0</v>
      </c>
      <c r="BA37">
        <v>0</v>
      </c>
      <c r="BB37" s="6">
        <v>0</v>
      </c>
      <c r="BC37">
        <v>0</v>
      </c>
      <c r="BD37" s="6">
        <v>0</v>
      </c>
      <c r="BE37">
        <v>0</v>
      </c>
      <c r="BF37" s="6">
        <v>0</v>
      </c>
      <c r="BG37">
        <v>0</v>
      </c>
      <c r="BH37" s="6">
        <v>0</v>
      </c>
      <c r="BI37">
        <v>0</v>
      </c>
      <c r="BJ37" s="6">
        <v>0</v>
      </c>
      <c r="BK37">
        <v>0</v>
      </c>
      <c r="BL37" s="6">
        <v>0</v>
      </c>
      <c r="BM37">
        <v>0</v>
      </c>
      <c r="BN37" s="6">
        <v>0</v>
      </c>
      <c r="BO37">
        <v>0</v>
      </c>
      <c r="BP37" s="6">
        <v>0</v>
      </c>
      <c r="BQ37">
        <v>0</v>
      </c>
      <c r="BR37" s="6">
        <v>0</v>
      </c>
      <c r="BS37">
        <v>0</v>
      </c>
      <c r="BT37" s="6">
        <v>0</v>
      </c>
      <c r="BU37">
        <v>0</v>
      </c>
      <c r="BV37" s="6">
        <v>0</v>
      </c>
      <c r="BW37">
        <v>0</v>
      </c>
      <c r="BX37" s="6">
        <v>0</v>
      </c>
      <c r="BY37">
        <v>0</v>
      </c>
      <c r="BZ37" s="6">
        <v>0</v>
      </c>
      <c r="CA37">
        <v>0</v>
      </c>
      <c r="CB37" s="6">
        <v>0</v>
      </c>
      <c r="CC37">
        <v>0</v>
      </c>
      <c r="CD37" s="6">
        <v>0</v>
      </c>
      <c r="CE37">
        <v>0</v>
      </c>
      <c r="CF37" s="6">
        <v>0</v>
      </c>
      <c r="CG37">
        <v>0</v>
      </c>
      <c r="CH37" s="6">
        <v>0</v>
      </c>
      <c r="CI37">
        <v>0</v>
      </c>
      <c r="CJ37" s="6">
        <v>0</v>
      </c>
      <c r="CK37">
        <v>0</v>
      </c>
      <c r="CL37" s="6">
        <v>0</v>
      </c>
      <c r="CM37">
        <v>0</v>
      </c>
      <c r="CN37" s="6">
        <v>0</v>
      </c>
      <c r="CO37">
        <v>0</v>
      </c>
      <c r="CP37" s="6">
        <v>0</v>
      </c>
      <c r="CQ37">
        <v>0</v>
      </c>
      <c r="CR37" s="6">
        <v>0</v>
      </c>
      <c r="CS37">
        <v>0</v>
      </c>
      <c r="CT37" s="6">
        <v>0</v>
      </c>
      <c r="CU37">
        <v>0</v>
      </c>
      <c r="CV37" s="6">
        <v>0</v>
      </c>
      <c r="CW37">
        <v>0</v>
      </c>
      <c r="CX37" s="6">
        <v>0</v>
      </c>
      <c r="CY37">
        <v>0</v>
      </c>
      <c r="CZ37" s="6">
        <v>0</v>
      </c>
      <c r="DA37">
        <v>0</v>
      </c>
      <c r="DB37" s="6">
        <v>0</v>
      </c>
      <c r="DC37">
        <v>0</v>
      </c>
      <c r="DD37" s="6">
        <v>0</v>
      </c>
      <c r="DE37">
        <v>0</v>
      </c>
      <c r="DF37" s="6">
        <v>0</v>
      </c>
      <c r="DG37">
        <v>0</v>
      </c>
      <c r="DH37" s="6">
        <v>0</v>
      </c>
      <c r="DI37">
        <v>0</v>
      </c>
      <c r="DJ37" s="6">
        <v>0</v>
      </c>
      <c r="DK37">
        <v>0</v>
      </c>
      <c r="DL37" s="6">
        <v>0</v>
      </c>
      <c r="DM37">
        <v>0</v>
      </c>
      <c r="DN37" s="6">
        <v>0</v>
      </c>
      <c r="DO37">
        <v>0</v>
      </c>
      <c r="DP37" s="6">
        <v>0</v>
      </c>
      <c r="DQ37">
        <v>0</v>
      </c>
      <c r="DR37" s="6">
        <v>0</v>
      </c>
      <c r="DS37">
        <v>0</v>
      </c>
      <c r="DT37" s="6">
        <v>0</v>
      </c>
      <c r="DU37">
        <v>0</v>
      </c>
      <c r="DV37" s="6">
        <v>0</v>
      </c>
      <c r="DW37">
        <v>0</v>
      </c>
      <c r="DX37" s="6">
        <v>0</v>
      </c>
      <c r="DY37">
        <v>0</v>
      </c>
      <c r="DZ37" s="6">
        <v>0</v>
      </c>
      <c r="EA37">
        <v>0</v>
      </c>
      <c r="EB37" s="6">
        <v>0</v>
      </c>
      <c r="EC37">
        <v>0</v>
      </c>
      <c r="ED37" s="6">
        <v>0</v>
      </c>
      <c r="EE37">
        <v>0</v>
      </c>
      <c r="EF37" s="6">
        <v>0</v>
      </c>
      <c r="EG37">
        <v>0</v>
      </c>
      <c r="EH37" s="6">
        <v>0</v>
      </c>
      <c r="EI37">
        <v>0</v>
      </c>
      <c r="EJ37" s="6">
        <v>0</v>
      </c>
      <c r="EK37">
        <v>0</v>
      </c>
      <c r="EL37" s="6">
        <v>0</v>
      </c>
      <c r="EM37">
        <v>0</v>
      </c>
    </row>
    <row r="38" spans="1:143">
      <c r="A38" t="s">
        <v>149</v>
      </c>
      <c r="B38" s="6">
        <v>12045353554.25</v>
      </c>
      <c r="C38" s="4">
        <v>22.751300000000001</v>
      </c>
      <c r="D38" s="6">
        <v>0</v>
      </c>
      <c r="E38">
        <v>0</v>
      </c>
      <c r="F38" s="6">
        <v>0</v>
      </c>
      <c r="G38">
        <v>0</v>
      </c>
      <c r="H38" s="6">
        <v>0</v>
      </c>
      <c r="I38">
        <v>0</v>
      </c>
      <c r="J38" s="6">
        <v>0</v>
      </c>
      <c r="K38">
        <v>0</v>
      </c>
      <c r="L38" s="6">
        <v>0</v>
      </c>
      <c r="M38">
        <v>0</v>
      </c>
      <c r="N38" s="6">
        <v>0</v>
      </c>
      <c r="O38">
        <v>0</v>
      </c>
      <c r="P38" s="6">
        <v>0</v>
      </c>
      <c r="Q38">
        <v>0</v>
      </c>
      <c r="R38" s="6">
        <v>0</v>
      </c>
      <c r="S38">
        <v>0</v>
      </c>
      <c r="T38" s="6">
        <v>10855543080.120001</v>
      </c>
      <c r="U38" s="4">
        <v>35.574800000000003</v>
      </c>
      <c r="V38" s="6">
        <v>0</v>
      </c>
      <c r="W38">
        <v>0</v>
      </c>
      <c r="X38" s="6">
        <v>0</v>
      </c>
      <c r="Y38">
        <v>0</v>
      </c>
      <c r="Z38" s="6">
        <v>0</v>
      </c>
      <c r="AA38">
        <v>0</v>
      </c>
      <c r="AB38" s="6">
        <v>0</v>
      </c>
      <c r="AC38">
        <v>0</v>
      </c>
      <c r="AD38" s="6">
        <v>0</v>
      </c>
      <c r="AE38">
        <v>0</v>
      </c>
      <c r="AF38" s="6">
        <v>0</v>
      </c>
      <c r="AG38">
        <v>0</v>
      </c>
      <c r="AH38" s="6">
        <v>0</v>
      </c>
      <c r="AI38">
        <v>0</v>
      </c>
      <c r="AJ38" s="6">
        <v>0</v>
      </c>
      <c r="AK38">
        <v>0</v>
      </c>
      <c r="AL38" s="6">
        <v>0</v>
      </c>
      <c r="AM38">
        <v>0</v>
      </c>
      <c r="AN38" s="6">
        <v>0</v>
      </c>
      <c r="AO38">
        <v>0</v>
      </c>
      <c r="AP38" s="6">
        <v>223864015.88999999</v>
      </c>
      <c r="AQ38" s="4">
        <v>21.7273</v>
      </c>
      <c r="AR38" s="6">
        <v>0</v>
      </c>
      <c r="AS38">
        <v>0</v>
      </c>
      <c r="AT38" s="6">
        <v>0</v>
      </c>
      <c r="AU38">
        <v>0</v>
      </c>
      <c r="AV38" s="6">
        <v>0</v>
      </c>
      <c r="AW38">
        <v>0</v>
      </c>
      <c r="AX38" s="6">
        <v>0</v>
      </c>
      <c r="AY38">
        <v>0</v>
      </c>
      <c r="AZ38" s="6">
        <v>0</v>
      </c>
      <c r="BA38">
        <v>0</v>
      </c>
      <c r="BB38" s="6">
        <v>0</v>
      </c>
      <c r="BC38">
        <v>0</v>
      </c>
      <c r="BD38" s="6">
        <v>0</v>
      </c>
      <c r="BE38">
        <v>0</v>
      </c>
      <c r="BF38" s="6">
        <v>552182575.19000006</v>
      </c>
      <c r="BG38" s="4">
        <v>17.6266</v>
      </c>
      <c r="BH38" s="6">
        <v>0</v>
      </c>
      <c r="BI38">
        <v>0</v>
      </c>
      <c r="BJ38" s="6">
        <v>0</v>
      </c>
      <c r="BK38">
        <v>0</v>
      </c>
      <c r="BL38" s="6">
        <v>2884855.9</v>
      </c>
      <c r="BM38" s="4">
        <v>11.033799999999999</v>
      </c>
      <c r="BN38" s="6">
        <v>0</v>
      </c>
      <c r="BO38">
        <v>0</v>
      </c>
      <c r="BP38" s="6">
        <v>0</v>
      </c>
      <c r="BQ38">
        <v>0</v>
      </c>
      <c r="BR38" s="6">
        <v>0</v>
      </c>
      <c r="BS38">
        <v>0</v>
      </c>
      <c r="BT38" s="6">
        <v>41165814.340000004</v>
      </c>
      <c r="BU38" s="4">
        <v>10.685600000000001</v>
      </c>
      <c r="BV38" s="6">
        <v>0</v>
      </c>
      <c r="BW38">
        <v>0</v>
      </c>
      <c r="BX38" s="6">
        <v>0</v>
      </c>
      <c r="BY38">
        <v>0</v>
      </c>
      <c r="BZ38" s="6">
        <v>0</v>
      </c>
      <c r="CA38">
        <v>0</v>
      </c>
      <c r="CB38" s="6">
        <v>0</v>
      </c>
      <c r="CC38">
        <v>0</v>
      </c>
      <c r="CD38" s="6">
        <v>1213177.8400000001</v>
      </c>
      <c r="CE38" s="4">
        <v>3.1905999999999999</v>
      </c>
      <c r="CF38" s="6">
        <v>151087046.13</v>
      </c>
      <c r="CG38" s="4">
        <v>42.631399999999999</v>
      </c>
      <c r="CH38" s="6">
        <v>103871976.84</v>
      </c>
      <c r="CI38" s="4">
        <v>34.503799999999998</v>
      </c>
      <c r="CJ38" s="6">
        <v>0</v>
      </c>
      <c r="CK38">
        <v>0</v>
      </c>
      <c r="CL38" s="6">
        <v>0</v>
      </c>
      <c r="CM38">
        <v>0</v>
      </c>
      <c r="CN38" s="6">
        <v>0</v>
      </c>
      <c r="CO38">
        <v>0</v>
      </c>
      <c r="CP38" s="6">
        <v>0</v>
      </c>
      <c r="CQ38">
        <v>0</v>
      </c>
      <c r="CR38" s="6">
        <v>0</v>
      </c>
      <c r="CS38">
        <v>0</v>
      </c>
      <c r="CT38" s="6">
        <v>0</v>
      </c>
      <c r="CU38">
        <v>0</v>
      </c>
      <c r="CV38" s="6">
        <v>0</v>
      </c>
      <c r="CW38">
        <v>0</v>
      </c>
      <c r="CX38" s="6">
        <v>0</v>
      </c>
      <c r="CY38">
        <v>0</v>
      </c>
      <c r="CZ38" s="6">
        <v>0</v>
      </c>
      <c r="DA38">
        <v>0</v>
      </c>
      <c r="DB38" s="6">
        <v>0</v>
      </c>
      <c r="DC38">
        <v>0</v>
      </c>
      <c r="DD38" s="6">
        <v>0</v>
      </c>
      <c r="DE38">
        <v>0</v>
      </c>
      <c r="DF38" s="6">
        <v>113541012</v>
      </c>
      <c r="DG38" s="4">
        <v>15.8536</v>
      </c>
      <c r="DH38" s="6">
        <v>0</v>
      </c>
      <c r="DI38">
        <v>0</v>
      </c>
      <c r="DJ38" s="6">
        <v>0</v>
      </c>
      <c r="DK38">
        <v>0</v>
      </c>
      <c r="DL38" s="6">
        <v>0</v>
      </c>
      <c r="DM38">
        <v>0</v>
      </c>
      <c r="DN38" s="6">
        <v>0</v>
      </c>
      <c r="DO38">
        <v>0</v>
      </c>
      <c r="DP38" s="6">
        <v>0</v>
      </c>
      <c r="DQ38">
        <v>0</v>
      </c>
      <c r="DR38" s="6">
        <v>0</v>
      </c>
      <c r="DS38">
        <v>0</v>
      </c>
      <c r="DT38" s="6">
        <v>0</v>
      </c>
      <c r="DU38">
        <v>0</v>
      </c>
      <c r="DV38" s="6">
        <v>0</v>
      </c>
      <c r="DW38">
        <v>0</v>
      </c>
      <c r="DX38" s="6">
        <v>0</v>
      </c>
      <c r="DY38">
        <v>0</v>
      </c>
      <c r="DZ38" s="6">
        <v>0</v>
      </c>
      <c r="EA38">
        <v>0</v>
      </c>
      <c r="EB38" s="6">
        <v>0</v>
      </c>
      <c r="EC38">
        <v>0</v>
      </c>
      <c r="ED38" s="6">
        <v>0</v>
      </c>
      <c r="EE38">
        <v>0</v>
      </c>
      <c r="EF38" s="6">
        <v>0</v>
      </c>
      <c r="EG38">
        <v>0</v>
      </c>
      <c r="EH38" s="6">
        <v>0</v>
      </c>
      <c r="EI38">
        <v>0</v>
      </c>
      <c r="EJ38" s="6">
        <v>0</v>
      </c>
      <c r="EK38">
        <v>0</v>
      </c>
      <c r="EL38" s="6">
        <v>0</v>
      </c>
      <c r="EM38">
        <v>0</v>
      </c>
    </row>
    <row r="39" spans="1:143">
      <c r="A39" t="s">
        <v>150</v>
      </c>
      <c r="B39" s="6">
        <v>2711592208.8800001</v>
      </c>
      <c r="C39" s="4">
        <v>5.1216999999999997</v>
      </c>
      <c r="D39" s="6">
        <v>0</v>
      </c>
      <c r="E39">
        <v>0</v>
      </c>
      <c r="F39" s="6">
        <v>0</v>
      </c>
      <c r="G39">
        <v>0</v>
      </c>
      <c r="H39" s="6">
        <v>0</v>
      </c>
      <c r="I39">
        <v>0</v>
      </c>
      <c r="J39" s="6">
        <v>0</v>
      </c>
      <c r="K39">
        <v>0</v>
      </c>
      <c r="L39" s="6">
        <v>0</v>
      </c>
      <c r="M39">
        <v>0</v>
      </c>
      <c r="N39" s="6">
        <v>0</v>
      </c>
      <c r="O39">
        <v>0</v>
      </c>
      <c r="P39" s="6">
        <v>0</v>
      </c>
      <c r="Q39">
        <v>0</v>
      </c>
      <c r="R39" s="6">
        <v>0</v>
      </c>
      <c r="S39">
        <v>0</v>
      </c>
      <c r="T39" s="6">
        <v>2185550064.1199999</v>
      </c>
      <c r="U39" s="4">
        <v>7.1623000000000001</v>
      </c>
      <c r="V39" s="6">
        <v>0</v>
      </c>
      <c r="W39">
        <v>0</v>
      </c>
      <c r="X39" s="6">
        <v>0</v>
      </c>
      <c r="Y39">
        <v>0</v>
      </c>
      <c r="Z39" s="6">
        <v>0</v>
      </c>
      <c r="AA39">
        <v>0</v>
      </c>
      <c r="AB39" s="6">
        <v>0</v>
      </c>
      <c r="AC39">
        <v>0</v>
      </c>
      <c r="AD39" s="6">
        <v>0</v>
      </c>
      <c r="AE39">
        <v>0</v>
      </c>
      <c r="AF39" s="6">
        <v>0</v>
      </c>
      <c r="AG39">
        <v>0</v>
      </c>
      <c r="AH39" s="6">
        <v>0</v>
      </c>
      <c r="AI39">
        <v>0</v>
      </c>
      <c r="AJ39" s="6">
        <v>0</v>
      </c>
      <c r="AK39">
        <v>0</v>
      </c>
      <c r="AL39" s="6">
        <v>0</v>
      </c>
      <c r="AM39">
        <v>0</v>
      </c>
      <c r="AN39" s="6">
        <v>0</v>
      </c>
      <c r="AO39">
        <v>0</v>
      </c>
      <c r="AP39" s="6">
        <v>86152461.260000005</v>
      </c>
      <c r="AQ39" s="4">
        <v>8.3615999999999993</v>
      </c>
      <c r="AR39" s="6">
        <v>0</v>
      </c>
      <c r="AS39">
        <v>0</v>
      </c>
      <c r="AT39" s="6">
        <v>0</v>
      </c>
      <c r="AU39">
        <v>0</v>
      </c>
      <c r="AV39" s="6">
        <v>0</v>
      </c>
      <c r="AW39">
        <v>0</v>
      </c>
      <c r="AX39" s="6">
        <v>0</v>
      </c>
      <c r="AY39">
        <v>0</v>
      </c>
      <c r="AZ39" s="6">
        <v>0</v>
      </c>
      <c r="BA39">
        <v>0</v>
      </c>
      <c r="BB39" s="6">
        <v>0</v>
      </c>
      <c r="BC39">
        <v>0</v>
      </c>
      <c r="BD39" s="6">
        <v>0</v>
      </c>
      <c r="BE39">
        <v>0</v>
      </c>
      <c r="BF39" s="6">
        <v>301696686.77999997</v>
      </c>
      <c r="BG39" s="4">
        <v>9.6306999999999992</v>
      </c>
      <c r="BH39" s="6">
        <v>0</v>
      </c>
      <c r="BI39">
        <v>0</v>
      </c>
      <c r="BJ39" s="6">
        <v>0</v>
      </c>
      <c r="BK39">
        <v>0</v>
      </c>
      <c r="BL39" s="6">
        <v>0</v>
      </c>
      <c r="BM39">
        <v>0</v>
      </c>
      <c r="BN39" s="6">
        <v>0</v>
      </c>
      <c r="BO39">
        <v>0</v>
      </c>
      <c r="BP39" s="6">
        <v>0</v>
      </c>
      <c r="BQ39">
        <v>0</v>
      </c>
      <c r="BR39" s="6">
        <v>0</v>
      </c>
      <c r="BS39">
        <v>0</v>
      </c>
      <c r="BT39" s="6">
        <v>0</v>
      </c>
      <c r="BU39">
        <v>0</v>
      </c>
      <c r="BV39" s="6">
        <v>0</v>
      </c>
      <c r="BW39">
        <v>0</v>
      </c>
      <c r="BX39" s="6">
        <v>0</v>
      </c>
      <c r="BY39">
        <v>0</v>
      </c>
      <c r="BZ39" s="6">
        <v>0</v>
      </c>
      <c r="CA39">
        <v>0</v>
      </c>
      <c r="CB39" s="6">
        <v>0</v>
      </c>
      <c r="CC39">
        <v>0</v>
      </c>
      <c r="CD39" s="6">
        <v>0</v>
      </c>
      <c r="CE39">
        <v>0</v>
      </c>
      <c r="CF39" s="6">
        <v>21767719</v>
      </c>
      <c r="CG39" s="4">
        <v>6.1421000000000001</v>
      </c>
      <c r="CH39" s="6">
        <v>50294802</v>
      </c>
      <c r="CI39" s="4">
        <v>16.706700000000001</v>
      </c>
      <c r="CJ39" s="6">
        <v>20262110.760000002</v>
      </c>
      <c r="CK39" s="4">
        <v>4.2645</v>
      </c>
      <c r="CL39" s="6">
        <v>0</v>
      </c>
      <c r="CM39">
        <v>0</v>
      </c>
      <c r="CN39" s="6">
        <v>0</v>
      </c>
      <c r="CO39">
        <v>0</v>
      </c>
      <c r="CP39" s="6">
        <v>0</v>
      </c>
      <c r="CQ39">
        <v>0</v>
      </c>
      <c r="CR39" s="6">
        <v>0</v>
      </c>
      <c r="CS39">
        <v>0</v>
      </c>
      <c r="CT39" s="6">
        <v>0</v>
      </c>
      <c r="CU39">
        <v>0</v>
      </c>
      <c r="CV39" s="6">
        <v>0</v>
      </c>
      <c r="CW39">
        <v>0</v>
      </c>
      <c r="CX39" s="6">
        <v>0</v>
      </c>
      <c r="CY39">
        <v>0</v>
      </c>
      <c r="CZ39" s="6">
        <v>0</v>
      </c>
      <c r="DA39">
        <v>0</v>
      </c>
      <c r="DB39" s="6">
        <v>0</v>
      </c>
      <c r="DC39">
        <v>0</v>
      </c>
      <c r="DD39" s="6">
        <v>0</v>
      </c>
      <c r="DE39">
        <v>0</v>
      </c>
      <c r="DF39" s="6">
        <v>27348547</v>
      </c>
      <c r="DG39" s="4">
        <v>3.8186</v>
      </c>
      <c r="DH39" s="6">
        <v>0</v>
      </c>
      <c r="DI39">
        <v>0</v>
      </c>
      <c r="DJ39" s="6">
        <v>0</v>
      </c>
      <c r="DK39">
        <v>0</v>
      </c>
      <c r="DL39" s="6">
        <v>0</v>
      </c>
      <c r="DM39">
        <v>0</v>
      </c>
      <c r="DN39" s="6">
        <v>0</v>
      </c>
      <c r="DO39">
        <v>0</v>
      </c>
      <c r="DP39" s="6">
        <v>0</v>
      </c>
      <c r="DQ39">
        <v>0</v>
      </c>
      <c r="DR39" s="6">
        <v>0</v>
      </c>
      <c r="DS39">
        <v>0</v>
      </c>
      <c r="DT39" s="6">
        <v>0</v>
      </c>
      <c r="DU39">
        <v>0</v>
      </c>
      <c r="DV39" s="6">
        <v>18519817.960000001</v>
      </c>
      <c r="DW39" s="4">
        <v>12.2675</v>
      </c>
      <c r="DX39" s="6">
        <v>0</v>
      </c>
      <c r="DY39">
        <v>0</v>
      </c>
      <c r="DZ39" s="6">
        <v>0</v>
      </c>
      <c r="EA39">
        <v>0</v>
      </c>
      <c r="EB39" s="6">
        <v>0</v>
      </c>
      <c r="EC39">
        <v>0</v>
      </c>
      <c r="ED39" s="6">
        <v>0</v>
      </c>
      <c r="EE39">
        <v>0</v>
      </c>
      <c r="EF39" s="6">
        <v>0</v>
      </c>
      <c r="EG39">
        <v>0</v>
      </c>
      <c r="EH39" s="6">
        <v>0</v>
      </c>
      <c r="EI39">
        <v>0</v>
      </c>
      <c r="EJ39" s="6">
        <v>0</v>
      </c>
      <c r="EK39">
        <v>0</v>
      </c>
      <c r="EL39" s="6">
        <v>0</v>
      </c>
      <c r="EM39">
        <v>0</v>
      </c>
    </row>
    <row r="40" spans="1:143">
      <c r="A40" t="s">
        <v>151</v>
      </c>
      <c r="B40" s="6">
        <v>173201608.93000001</v>
      </c>
      <c r="C40" s="4">
        <v>0.3271</v>
      </c>
      <c r="D40" s="6">
        <v>0</v>
      </c>
      <c r="E40">
        <v>0</v>
      </c>
      <c r="F40" s="6">
        <v>0</v>
      </c>
      <c r="G40">
        <v>0</v>
      </c>
      <c r="H40" s="6">
        <v>0</v>
      </c>
      <c r="I40">
        <v>0</v>
      </c>
      <c r="J40" s="6">
        <v>0</v>
      </c>
      <c r="K40">
        <v>0</v>
      </c>
      <c r="L40" s="6">
        <v>0</v>
      </c>
      <c r="M40">
        <v>0</v>
      </c>
      <c r="N40" s="6">
        <v>0</v>
      </c>
      <c r="O40">
        <v>0</v>
      </c>
      <c r="P40" s="6">
        <v>0</v>
      </c>
      <c r="Q40">
        <v>0</v>
      </c>
      <c r="R40" s="6">
        <v>0</v>
      </c>
      <c r="S40">
        <v>0</v>
      </c>
      <c r="T40" s="6">
        <v>0</v>
      </c>
      <c r="U40">
        <v>0</v>
      </c>
      <c r="V40" s="6">
        <v>0</v>
      </c>
      <c r="W40">
        <v>0</v>
      </c>
      <c r="X40" s="6">
        <v>0</v>
      </c>
      <c r="Y40">
        <v>0</v>
      </c>
      <c r="Z40" s="6">
        <v>0</v>
      </c>
      <c r="AA40">
        <v>0</v>
      </c>
      <c r="AB40" s="6">
        <v>0</v>
      </c>
      <c r="AC40">
        <v>0</v>
      </c>
      <c r="AD40" s="6">
        <v>0</v>
      </c>
      <c r="AE40">
        <v>0</v>
      </c>
      <c r="AF40" s="6">
        <v>0</v>
      </c>
      <c r="AG40">
        <v>0</v>
      </c>
      <c r="AH40" s="6">
        <v>0</v>
      </c>
      <c r="AI40">
        <v>0</v>
      </c>
      <c r="AJ40" s="6">
        <v>0</v>
      </c>
      <c r="AK40">
        <v>0</v>
      </c>
      <c r="AL40" s="6">
        <v>0</v>
      </c>
      <c r="AM40">
        <v>0</v>
      </c>
      <c r="AN40" s="6">
        <v>0</v>
      </c>
      <c r="AO40">
        <v>0</v>
      </c>
      <c r="AP40" s="6">
        <v>0</v>
      </c>
      <c r="AQ40">
        <v>0</v>
      </c>
      <c r="AR40" s="6">
        <v>0</v>
      </c>
      <c r="AS40">
        <v>0</v>
      </c>
      <c r="AT40" s="6">
        <v>0</v>
      </c>
      <c r="AU40">
        <v>0</v>
      </c>
      <c r="AV40" s="6">
        <v>0</v>
      </c>
      <c r="AW40">
        <v>0</v>
      </c>
      <c r="AX40" s="6">
        <v>0</v>
      </c>
      <c r="AY40">
        <v>0</v>
      </c>
      <c r="AZ40" s="6">
        <v>0</v>
      </c>
      <c r="BA40">
        <v>0</v>
      </c>
      <c r="BB40" s="6">
        <v>0</v>
      </c>
      <c r="BC40">
        <v>0</v>
      </c>
      <c r="BD40" s="6">
        <v>0</v>
      </c>
      <c r="BE40">
        <v>0</v>
      </c>
      <c r="BF40" s="6">
        <v>0</v>
      </c>
      <c r="BG40">
        <v>0</v>
      </c>
      <c r="BH40" s="6">
        <v>0</v>
      </c>
      <c r="BI40">
        <v>0</v>
      </c>
      <c r="BJ40" s="6">
        <v>0</v>
      </c>
      <c r="BK40">
        <v>0</v>
      </c>
      <c r="BL40" s="6">
        <v>6134908.2699999996</v>
      </c>
      <c r="BM40" s="4">
        <v>23.464300000000001</v>
      </c>
      <c r="BN40" s="6">
        <v>0</v>
      </c>
      <c r="BO40">
        <v>0</v>
      </c>
      <c r="BP40" s="6">
        <v>0</v>
      </c>
      <c r="BQ40">
        <v>0</v>
      </c>
      <c r="BR40" s="6">
        <v>0</v>
      </c>
      <c r="BS40">
        <v>0</v>
      </c>
      <c r="BT40" s="6">
        <v>0</v>
      </c>
      <c r="BU40">
        <v>0</v>
      </c>
      <c r="BV40" s="6">
        <v>0</v>
      </c>
      <c r="BW40">
        <v>0</v>
      </c>
      <c r="BX40" s="6">
        <v>0</v>
      </c>
      <c r="BY40">
        <v>0</v>
      </c>
      <c r="BZ40" s="6">
        <v>0</v>
      </c>
      <c r="CA40">
        <v>0</v>
      </c>
      <c r="CB40" s="6">
        <v>0</v>
      </c>
      <c r="CC40">
        <v>0</v>
      </c>
      <c r="CD40" s="6">
        <v>0</v>
      </c>
      <c r="CE40">
        <v>0</v>
      </c>
      <c r="CF40" s="6">
        <v>27469387</v>
      </c>
      <c r="CG40" s="4">
        <v>7.7508999999999997</v>
      </c>
      <c r="CH40" s="6">
        <v>7719424</v>
      </c>
      <c r="CI40" s="4">
        <v>2.5642</v>
      </c>
      <c r="CJ40" s="6">
        <v>131877885</v>
      </c>
      <c r="CK40" s="4">
        <v>27.7559</v>
      </c>
      <c r="CL40" s="6">
        <v>0</v>
      </c>
      <c r="CM40">
        <v>0</v>
      </c>
      <c r="CN40" s="6">
        <v>0</v>
      </c>
      <c r="CO40">
        <v>0</v>
      </c>
      <c r="CP40" s="6">
        <v>0</v>
      </c>
      <c r="CQ40">
        <v>0</v>
      </c>
      <c r="CR40" s="6">
        <v>0</v>
      </c>
      <c r="CS40">
        <v>0</v>
      </c>
      <c r="CT40" s="6">
        <v>0</v>
      </c>
      <c r="CU40">
        <v>0</v>
      </c>
      <c r="CV40" s="6">
        <v>0</v>
      </c>
      <c r="CW40">
        <v>0</v>
      </c>
      <c r="CX40" s="6">
        <v>0</v>
      </c>
      <c r="CY40">
        <v>0</v>
      </c>
      <c r="CZ40" s="6">
        <v>0</v>
      </c>
      <c r="DA40">
        <v>0</v>
      </c>
      <c r="DB40" s="6">
        <v>0</v>
      </c>
      <c r="DC40">
        <v>0</v>
      </c>
      <c r="DD40" s="6">
        <v>0</v>
      </c>
      <c r="DE40">
        <v>0</v>
      </c>
      <c r="DF40" s="6">
        <v>0</v>
      </c>
      <c r="DG40">
        <v>0</v>
      </c>
      <c r="DH40" s="6">
        <v>0</v>
      </c>
      <c r="DI40">
        <v>0</v>
      </c>
      <c r="DJ40" s="6">
        <v>0</v>
      </c>
      <c r="DK40">
        <v>0</v>
      </c>
      <c r="DL40" s="6">
        <v>0</v>
      </c>
      <c r="DM40">
        <v>0</v>
      </c>
      <c r="DN40" s="6">
        <v>0</v>
      </c>
      <c r="DO40">
        <v>0</v>
      </c>
      <c r="DP40" s="6">
        <v>4.66</v>
      </c>
      <c r="DQ40" s="4">
        <v>0</v>
      </c>
      <c r="DR40" s="6">
        <v>0</v>
      </c>
      <c r="DS40">
        <v>0</v>
      </c>
      <c r="DT40" s="6">
        <v>0</v>
      </c>
      <c r="DU40">
        <v>0</v>
      </c>
      <c r="DV40" s="6">
        <v>0</v>
      </c>
      <c r="DW40">
        <v>0</v>
      </c>
      <c r="DX40" s="6">
        <v>0</v>
      </c>
      <c r="DY40">
        <v>0</v>
      </c>
      <c r="DZ40" s="6">
        <v>0</v>
      </c>
      <c r="EA40">
        <v>0</v>
      </c>
      <c r="EB40" s="6">
        <v>0</v>
      </c>
      <c r="EC40">
        <v>0</v>
      </c>
      <c r="ED40" s="6">
        <v>0</v>
      </c>
      <c r="EE40">
        <v>0</v>
      </c>
      <c r="EF40" s="6">
        <v>0</v>
      </c>
      <c r="EG40">
        <v>0</v>
      </c>
      <c r="EH40" s="6">
        <v>0</v>
      </c>
      <c r="EI40">
        <v>0</v>
      </c>
      <c r="EJ40" s="6">
        <v>0</v>
      </c>
      <c r="EK40">
        <v>0</v>
      </c>
      <c r="EL40" s="6">
        <v>0</v>
      </c>
      <c r="EM40">
        <v>0</v>
      </c>
    </row>
    <row r="41" spans="1:143">
      <c r="A41" t="s">
        <v>152</v>
      </c>
      <c r="B41" s="6">
        <v>520896943.72000003</v>
      </c>
      <c r="C41" s="4">
        <v>0.9839</v>
      </c>
      <c r="D41" s="6">
        <v>1967642.11</v>
      </c>
      <c r="E41" s="4">
        <v>0.53500000000000003</v>
      </c>
      <c r="F41" s="6">
        <v>0</v>
      </c>
      <c r="G41">
        <v>0</v>
      </c>
      <c r="H41" s="6">
        <v>0</v>
      </c>
      <c r="I41">
        <v>0</v>
      </c>
      <c r="J41" s="6">
        <v>0</v>
      </c>
      <c r="K41">
        <v>0</v>
      </c>
      <c r="L41" s="6">
        <v>0</v>
      </c>
      <c r="M41">
        <v>0</v>
      </c>
      <c r="N41" s="6">
        <v>0</v>
      </c>
      <c r="O41">
        <v>0</v>
      </c>
      <c r="P41" s="6">
        <v>0</v>
      </c>
      <c r="Q41">
        <v>0</v>
      </c>
      <c r="R41" s="6">
        <v>0</v>
      </c>
      <c r="S41">
        <v>0</v>
      </c>
      <c r="T41" s="6">
        <v>421226726.38</v>
      </c>
      <c r="U41" s="4">
        <v>1.3804000000000001</v>
      </c>
      <c r="V41" s="6">
        <v>118062.73</v>
      </c>
      <c r="W41" s="4">
        <v>0.1202</v>
      </c>
      <c r="X41" s="6">
        <v>0</v>
      </c>
      <c r="Y41">
        <v>0</v>
      </c>
      <c r="Z41" s="6">
        <v>0</v>
      </c>
      <c r="AA41">
        <v>0</v>
      </c>
      <c r="AB41" s="6">
        <v>387655.22</v>
      </c>
      <c r="AC41" s="4">
        <v>0.56769999999999998</v>
      </c>
      <c r="AD41" s="6">
        <v>0</v>
      </c>
      <c r="AE41">
        <v>0</v>
      </c>
      <c r="AF41" s="6">
        <v>0</v>
      </c>
      <c r="AG41">
        <v>0</v>
      </c>
      <c r="AH41" s="6">
        <v>0</v>
      </c>
      <c r="AI41">
        <v>0</v>
      </c>
      <c r="AJ41" s="6">
        <v>0</v>
      </c>
      <c r="AK41">
        <v>0</v>
      </c>
      <c r="AL41" s="6">
        <v>0</v>
      </c>
      <c r="AM41">
        <v>0</v>
      </c>
      <c r="AN41" s="6">
        <v>1208149.8500000001</v>
      </c>
      <c r="AO41" s="4">
        <v>0.65139999999999998</v>
      </c>
      <c r="AP41" s="6">
        <v>50104757.600000001</v>
      </c>
      <c r="AQ41" s="4">
        <v>4.8628999999999998</v>
      </c>
      <c r="AR41" s="6">
        <v>3721496.91</v>
      </c>
      <c r="AS41" s="4">
        <v>4.6406000000000001</v>
      </c>
      <c r="AT41" s="6">
        <v>134003.29999999999</v>
      </c>
      <c r="AU41" s="4">
        <v>0.03</v>
      </c>
      <c r="AV41" s="6">
        <v>0</v>
      </c>
      <c r="AW41">
        <v>0</v>
      </c>
      <c r="AX41" s="6">
        <v>400931.45</v>
      </c>
      <c r="AY41" s="4">
        <v>0.49409999999999998</v>
      </c>
      <c r="AZ41" s="6">
        <v>0</v>
      </c>
      <c r="BA41">
        <v>0</v>
      </c>
      <c r="BB41" s="6">
        <v>0</v>
      </c>
      <c r="BC41">
        <v>0</v>
      </c>
      <c r="BD41" s="6">
        <v>183411.97</v>
      </c>
      <c r="BE41" s="4">
        <v>1.9918</v>
      </c>
      <c r="BF41" s="6">
        <v>0</v>
      </c>
      <c r="BG41" s="4">
        <v>0</v>
      </c>
      <c r="BH41" s="6">
        <v>0</v>
      </c>
      <c r="BI41">
        <v>0</v>
      </c>
      <c r="BJ41" s="6">
        <v>0</v>
      </c>
      <c r="BK41">
        <v>0</v>
      </c>
      <c r="BL41" s="6">
        <v>107573.39</v>
      </c>
      <c r="BM41" s="4">
        <v>0.41139999999999999</v>
      </c>
      <c r="BN41" s="6">
        <v>136754.67000000001</v>
      </c>
      <c r="BO41" s="4">
        <v>0.45219999999999999</v>
      </c>
      <c r="BP41" s="6">
        <v>0</v>
      </c>
      <c r="BQ41">
        <v>0</v>
      </c>
      <c r="BR41" s="6">
        <v>0</v>
      </c>
      <c r="BS41">
        <v>0</v>
      </c>
      <c r="BT41" s="6">
        <v>0</v>
      </c>
      <c r="BU41">
        <v>0</v>
      </c>
      <c r="BV41" s="6">
        <v>177661.11</v>
      </c>
      <c r="BW41" s="4">
        <v>0.1215</v>
      </c>
      <c r="BX41" s="6">
        <v>0</v>
      </c>
      <c r="BY41">
        <v>0</v>
      </c>
      <c r="BZ41" s="6">
        <v>1279650.48</v>
      </c>
      <c r="CA41" s="4">
        <v>0.33069999999999999</v>
      </c>
      <c r="CB41" s="6">
        <v>0</v>
      </c>
      <c r="CC41">
        <v>0</v>
      </c>
      <c r="CD41" s="6">
        <v>0</v>
      </c>
      <c r="CE41">
        <v>0</v>
      </c>
      <c r="CF41" s="6">
        <v>0</v>
      </c>
      <c r="CG41">
        <v>0</v>
      </c>
      <c r="CH41" s="6">
        <v>21300</v>
      </c>
      <c r="CI41" s="4">
        <v>7.1000000000000004E-3</v>
      </c>
      <c r="CJ41" s="6">
        <v>0</v>
      </c>
      <c r="CK41">
        <v>0</v>
      </c>
      <c r="CL41" s="6">
        <v>129252.31</v>
      </c>
      <c r="CM41" s="4">
        <v>0.49059999999999998</v>
      </c>
      <c r="CN41" s="6">
        <v>0</v>
      </c>
      <c r="CO41">
        <v>0</v>
      </c>
      <c r="CP41" s="6">
        <v>3122768.33</v>
      </c>
      <c r="CQ41" s="4">
        <v>4.6673</v>
      </c>
      <c r="CR41" s="6">
        <v>0</v>
      </c>
      <c r="CS41">
        <v>0</v>
      </c>
      <c r="CT41" s="6">
        <v>11304853.970000001</v>
      </c>
      <c r="CU41" s="4">
        <v>1.9677</v>
      </c>
      <c r="CV41" s="6">
        <v>8067710.3300000001</v>
      </c>
      <c r="CW41" s="4">
        <v>2.1987999999999999</v>
      </c>
      <c r="CX41" s="6">
        <v>2453527.14</v>
      </c>
      <c r="CY41" s="4">
        <v>0.55869999999999997</v>
      </c>
      <c r="CZ41" s="6">
        <v>0</v>
      </c>
      <c r="DA41">
        <v>0</v>
      </c>
      <c r="DB41" s="6">
        <v>0</v>
      </c>
      <c r="DC41">
        <v>0</v>
      </c>
      <c r="DD41" s="6">
        <v>1224087.8700000001</v>
      </c>
      <c r="DE41" s="4">
        <v>0.28339999999999999</v>
      </c>
      <c r="DF41" s="6">
        <v>-833935</v>
      </c>
      <c r="DG41" s="4">
        <v>-0.1164</v>
      </c>
      <c r="DH41" s="6">
        <v>5401323.2800000003</v>
      </c>
      <c r="DI41" s="4">
        <v>9.6923999999999992</v>
      </c>
      <c r="DJ41" s="6">
        <v>333105.7</v>
      </c>
      <c r="DK41" s="4">
        <v>10.5549</v>
      </c>
      <c r="DL41" s="6">
        <v>599808.4</v>
      </c>
      <c r="DM41" s="4">
        <v>0.21329999999999999</v>
      </c>
      <c r="DN41" s="6">
        <v>104.54</v>
      </c>
      <c r="DO41" s="4">
        <v>0</v>
      </c>
      <c r="DP41" s="6">
        <v>6907042.6399999997</v>
      </c>
      <c r="DQ41" s="4">
        <v>1.9462999999999999</v>
      </c>
      <c r="DR41" s="6">
        <v>238967.25</v>
      </c>
      <c r="DS41" s="4">
        <v>0.1946</v>
      </c>
      <c r="DT41" s="6">
        <v>651132.22</v>
      </c>
      <c r="DU41" s="4">
        <v>0.77639999999999998</v>
      </c>
      <c r="DV41" s="6">
        <v>0</v>
      </c>
      <c r="DW41">
        <v>0</v>
      </c>
      <c r="DX41" s="6">
        <v>0</v>
      </c>
      <c r="DY41">
        <v>0</v>
      </c>
      <c r="DZ41" s="6">
        <v>0</v>
      </c>
      <c r="EA41">
        <v>0</v>
      </c>
      <c r="EB41" s="6">
        <v>0</v>
      </c>
      <c r="EC41">
        <v>0</v>
      </c>
      <c r="ED41" s="6">
        <v>0</v>
      </c>
      <c r="EE41">
        <v>0</v>
      </c>
      <c r="EF41" s="6">
        <v>121417.57</v>
      </c>
      <c r="EG41" s="4">
        <v>0.14580000000000001</v>
      </c>
      <c r="EH41" s="6">
        <v>0</v>
      </c>
      <c r="EI41">
        <v>0</v>
      </c>
      <c r="EJ41" s="6">
        <v>0</v>
      </c>
      <c r="EK41">
        <v>0</v>
      </c>
      <c r="EL41" s="6">
        <v>0</v>
      </c>
      <c r="EM41">
        <v>0</v>
      </c>
    </row>
    <row r="42" spans="1:143" ht="13.5" thickBot="1">
      <c r="A42" t="s">
        <v>153</v>
      </c>
      <c r="B42" s="6">
        <v>1040664172.01</v>
      </c>
      <c r="C42" s="4">
        <v>1.9656</v>
      </c>
      <c r="D42" s="6">
        <v>0</v>
      </c>
      <c r="E42">
        <v>0</v>
      </c>
      <c r="F42" s="6">
        <v>0</v>
      </c>
      <c r="G42">
        <v>0</v>
      </c>
      <c r="H42" s="6">
        <v>0</v>
      </c>
      <c r="I42">
        <v>0</v>
      </c>
      <c r="J42" s="6">
        <v>0</v>
      </c>
      <c r="K42">
        <v>0</v>
      </c>
      <c r="L42" s="6">
        <v>0</v>
      </c>
      <c r="M42">
        <v>0</v>
      </c>
      <c r="N42" s="6">
        <v>0</v>
      </c>
      <c r="O42">
        <v>0</v>
      </c>
      <c r="P42" s="6">
        <v>0</v>
      </c>
      <c r="Q42">
        <v>0</v>
      </c>
      <c r="R42" s="6">
        <v>0</v>
      </c>
      <c r="S42">
        <v>0</v>
      </c>
      <c r="T42" s="6">
        <v>1012645272.66</v>
      </c>
      <c r="U42" s="4">
        <v>3.3186</v>
      </c>
      <c r="V42" s="6">
        <v>0</v>
      </c>
      <c r="W42">
        <v>0</v>
      </c>
      <c r="X42" s="6">
        <v>0</v>
      </c>
      <c r="Y42">
        <v>0</v>
      </c>
      <c r="Z42" s="6">
        <v>0</v>
      </c>
      <c r="AA42">
        <v>0</v>
      </c>
      <c r="AB42" s="6">
        <v>0</v>
      </c>
      <c r="AC42">
        <v>0</v>
      </c>
      <c r="AD42" s="6">
        <v>0</v>
      </c>
      <c r="AE42">
        <v>0</v>
      </c>
      <c r="AF42" s="6">
        <v>0</v>
      </c>
      <c r="AG42">
        <v>0</v>
      </c>
      <c r="AH42" s="6">
        <v>0</v>
      </c>
      <c r="AI42">
        <v>0</v>
      </c>
      <c r="AJ42" s="6">
        <v>0</v>
      </c>
      <c r="AK42">
        <v>0</v>
      </c>
      <c r="AL42" s="6">
        <v>0</v>
      </c>
      <c r="AM42">
        <v>0</v>
      </c>
      <c r="AN42" s="6">
        <v>0</v>
      </c>
      <c r="AO42">
        <v>0</v>
      </c>
      <c r="AP42" s="6">
        <v>24841229.449999999</v>
      </c>
      <c r="AQ42" s="4">
        <v>2.411</v>
      </c>
      <c r="AR42" s="6">
        <v>0</v>
      </c>
      <c r="AS42">
        <v>0</v>
      </c>
      <c r="AT42" s="6">
        <v>0</v>
      </c>
      <c r="AU42">
        <v>0</v>
      </c>
      <c r="AV42" s="6">
        <v>0</v>
      </c>
      <c r="AW42">
        <v>0</v>
      </c>
      <c r="AX42" s="6">
        <v>0</v>
      </c>
      <c r="AY42">
        <v>0</v>
      </c>
      <c r="AZ42" s="6">
        <v>0</v>
      </c>
      <c r="BA42">
        <v>0</v>
      </c>
      <c r="BB42" s="6">
        <v>0</v>
      </c>
      <c r="BC42">
        <v>0</v>
      </c>
      <c r="BD42" s="6">
        <v>0</v>
      </c>
      <c r="BE42">
        <v>0</v>
      </c>
      <c r="BF42" s="6">
        <v>0</v>
      </c>
      <c r="BG42">
        <v>0</v>
      </c>
      <c r="BH42" s="6">
        <v>0</v>
      </c>
      <c r="BI42">
        <v>0</v>
      </c>
      <c r="BJ42" s="6">
        <v>0</v>
      </c>
      <c r="BK42">
        <v>0</v>
      </c>
      <c r="BL42" s="6">
        <v>474580.9</v>
      </c>
      <c r="BM42" s="4">
        <v>1.8150999999999999</v>
      </c>
      <c r="BN42" s="6">
        <v>0</v>
      </c>
      <c r="BO42">
        <v>0</v>
      </c>
      <c r="BP42" s="6">
        <v>0</v>
      </c>
      <c r="BQ42">
        <v>0</v>
      </c>
      <c r="BR42" s="6">
        <v>0</v>
      </c>
      <c r="BS42">
        <v>0</v>
      </c>
      <c r="BT42" s="6">
        <v>0</v>
      </c>
      <c r="BU42">
        <v>0</v>
      </c>
      <c r="BV42" s="6">
        <v>0</v>
      </c>
      <c r="BW42">
        <v>0</v>
      </c>
      <c r="BX42" s="6">
        <v>0</v>
      </c>
      <c r="BY42">
        <v>0</v>
      </c>
      <c r="BZ42" s="6">
        <v>0</v>
      </c>
      <c r="CA42">
        <v>0</v>
      </c>
      <c r="CB42" s="6">
        <v>0</v>
      </c>
      <c r="CC42">
        <v>0</v>
      </c>
      <c r="CD42" s="6">
        <v>0</v>
      </c>
      <c r="CE42">
        <v>0</v>
      </c>
      <c r="CF42" s="6">
        <v>2335530</v>
      </c>
      <c r="CG42" s="4">
        <v>0.65900000000000003</v>
      </c>
      <c r="CH42" s="6">
        <v>0</v>
      </c>
      <c r="CI42">
        <v>0</v>
      </c>
      <c r="CJ42" s="6">
        <v>0</v>
      </c>
      <c r="CK42">
        <v>0</v>
      </c>
      <c r="CL42" s="6">
        <v>0</v>
      </c>
      <c r="CM42">
        <v>0</v>
      </c>
      <c r="CN42" s="6">
        <v>0</v>
      </c>
      <c r="CO42">
        <v>0</v>
      </c>
      <c r="CP42" s="6">
        <v>0</v>
      </c>
      <c r="CQ42">
        <v>0</v>
      </c>
      <c r="CR42" s="6">
        <v>0</v>
      </c>
      <c r="CS42">
        <v>0</v>
      </c>
      <c r="CT42" s="6">
        <v>0</v>
      </c>
      <c r="CU42">
        <v>0</v>
      </c>
      <c r="CV42" s="6">
        <v>0</v>
      </c>
      <c r="CW42">
        <v>0</v>
      </c>
      <c r="CX42" s="6">
        <v>0</v>
      </c>
      <c r="CY42">
        <v>0</v>
      </c>
      <c r="CZ42" s="6">
        <v>0</v>
      </c>
      <c r="DA42">
        <v>0</v>
      </c>
      <c r="DB42" s="6">
        <v>0</v>
      </c>
      <c r="DC42">
        <v>0</v>
      </c>
      <c r="DD42" s="6">
        <v>0</v>
      </c>
      <c r="DE42">
        <v>0</v>
      </c>
      <c r="DF42" s="6">
        <v>367559</v>
      </c>
      <c r="DG42" s="4">
        <v>5.1299999999999998E-2</v>
      </c>
      <c r="DH42" s="6">
        <v>0</v>
      </c>
      <c r="DI42">
        <v>0</v>
      </c>
      <c r="DJ42" s="6">
        <v>0</v>
      </c>
      <c r="DK42">
        <v>0</v>
      </c>
      <c r="DL42" s="6">
        <v>0</v>
      </c>
      <c r="DM42">
        <v>0</v>
      </c>
      <c r="DN42" s="6">
        <v>0</v>
      </c>
      <c r="DO42">
        <v>0</v>
      </c>
      <c r="DP42" s="6">
        <v>0</v>
      </c>
      <c r="DQ42">
        <v>0</v>
      </c>
      <c r="DR42" s="6">
        <v>0</v>
      </c>
      <c r="DS42">
        <v>0</v>
      </c>
      <c r="DT42" s="6">
        <v>0</v>
      </c>
      <c r="DU42">
        <v>0</v>
      </c>
      <c r="DV42" s="6">
        <v>0</v>
      </c>
      <c r="DW42">
        <v>0</v>
      </c>
      <c r="DX42" s="6">
        <v>0</v>
      </c>
      <c r="DY42">
        <v>0</v>
      </c>
      <c r="DZ42" s="6">
        <v>0</v>
      </c>
      <c r="EA42">
        <v>0</v>
      </c>
      <c r="EB42" s="6">
        <v>0</v>
      </c>
      <c r="EC42">
        <v>0</v>
      </c>
      <c r="ED42" s="6">
        <v>0</v>
      </c>
      <c r="EE42">
        <v>0</v>
      </c>
      <c r="EF42" s="6">
        <v>0</v>
      </c>
      <c r="EG42">
        <v>0</v>
      </c>
      <c r="EH42" s="6">
        <v>0</v>
      </c>
      <c r="EI42">
        <v>0</v>
      </c>
      <c r="EJ42" s="6">
        <v>0</v>
      </c>
      <c r="EK42">
        <v>0</v>
      </c>
      <c r="EL42" s="6">
        <v>0</v>
      </c>
      <c r="EM42">
        <v>0</v>
      </c>
    </row>
    <row r="43" spans="1:143" ht="14.25" thickTop="1" thickBot="1">
      <c r="A43" s="15" t="s">
        <v>154</v>
      </c>
      <c r="B43" s="16">
        <v>21257011917.830002</v>
      </c>
      <c r="C43" s="17">
        <v>40.150300000000001</v>
      </c>
      <c r="D43" s="16">
        <v>1967642.11</v>
      </c>
      <c r="E43" s="17">
        <v>0.53500000000000003</v>
      </c>
      <c r="F43" s="16">
        <v>0</v>
      </c>
      <c r="G43" s="15">
        <v>0</v>
      </c>
      <c r="H43" s="16">
        <v>1982347.4</v>
      </c>
      <c r="I43" s="17">
        <v>4.1374000000000004</v>
      </c>
      <c r="J43" s="16">
        <v>2903454.08</v>
      </c>
      <c r="K43" s="17">
        <v>0.33739999999999998</v>
      </c>
      <c r="L43" s="16">
        <v>5658399.9400000004</v>
      </c>
      <c r="M43" s="17">
        <v>0.52590000000000003</v>
      </c>
      <c r="N43" s="16">
        <v>109367.12</v>
      </c>
      <c r="O43" s="17">
        <v>0.10299999999999999</v>
      </c>
      <c r="P43" s="16">
        <v>183432.46</v>
      </c>
      <c r="Q43" s="17">
        <v>0.33539999999999998</v>
      </c>
      <c r="R43" s="16">
        <v>1375031.5</v>
      </c>
      <c r="S43" s="17">
        <v>1.4823</v>
      </c>
      <c r="T43" s="16">
        <v>17132133191.33</v>
      </c>
      <c r="U43" s="17">
        <v>56.143900000000002</v>
      </c>
      <c r="V43" s="16">
        <v>118062.73</v>
      </c>
      <c r="W43" s="17">
        <v>0.1202</v>
      </c>
      <c r="X43" s="16">
        <v>19064489.039999999</v>
      </c>
      <c r="Y43" s="17">
        <v>2.0470000000000002</v>
      </c>
      <c r="Z43" s="16">
        <v>37443941.640000001</v>
      </c>
      <c r="AA43" s="17">
        <v>12.116099999999999</v>
      </c>
      <c r="AB43" s="16">
        <v>387655.22</v>
      </c>
      <c r="AC43" s="17">
        <v>0.56769999999999998</v>
      </c>
      <c r="AD43" s="16">
        <v>2266636.2999999998</v>
      </c>
      <c r="AE43" s="17">
        <v>4.1475</v>
      </c>
      <c r="AF43" s="16">
        <v>440455</v>
      </c>
      <c r="AG43" s="17">
        <v>1.0076000000000001</v>
      </c>
      <c r="AH43" s="16">
        <v>1595849</v>
      </c>
      <c r="AI43" s="17">
        <v>0.9194</v>
      </c>
      <c r="AJ43" s="16">
        <v>60868</v>
      </c>
      <c r="AK43" s="17">
        <v>2.8570000000000002</v>
      </c>
      <c r="AL43" s="16">
        <v>232693</v>
      </c>
      <c r="AM43" s="17">
        <v>3.4765000000000001</v>
      </c>
      <c r="AN43" s="16">
        <v>1208149.8500000001</v>
      </c>
      <c r="AO43" s="17">
        <v>0.65139999999999998</v>
      </c>
      <c r="AP43" s="16">
        <v>604357481.08000004</v>
      </c>
      <c r="AQ43" s="17">
        <v>58.656300000000002</v>
      </c>
      <c r="AR43" s="16">
        <v>3721496.91</v>
      </c>
      <c r="AS43" s="17">
        <v>4.6406000000000001</v>
      </c>
      <c r="AT43" s="16">
        <v>134003.29999999999</v>
      </c>
      <c r="AU43" s="17">
        <v>0.03</v>
      </c>
      <c r="AV43" s="16">
        <v>10104464.109999999</v>
      </c>
      <c r="AW43" s="17">
        <v>3.3725000000000001</v>
      </c>
      <c r="AX43" s="16">
        <v>400931.45</v>
      </c>
      <c r="AY43" s="17">
        <v>0.49409999999999998</v>
      </c>
      <c r="AZ43" s="16">
        <v>494415.67</v>
      </c>
      <c r="BA43" s="17">
        <v>0.56130000000000002</v>
      </c>
      <c r="BB43" s="16">
        <v>5913070.8399999999</v>
      </c>
      <c r="BC43" s="17">
        <v>5.0547000000000004</v>
      </c>
      <c r="BD43" s="16">
        <v>183411.97</v>
      </c>
      <c r="BE43" s="17">
        <v>1.9918</v>
      </c>
      <c r="BF43" s="16">
        <v>1205366418.8099999</v>
      </c>
      <c r="BG43" s="17">
        <v>38.477400000000003</v>
      </c>
      <c r="BH43" s="16">
        <v>17214667.149999999</v>
      </c>
      <c r="BI43" s="17">
        <v>7.5434999999999999</v>
      </c>
      <c r="BJ43" s="16">
        <v>81548384.75</v>
      </c>
      <c r="BK43" s="17">
        <v>17.465800000000002</v>
      </c>
      <c r="BL43" s="16">
        <v>17449752.52</v>
      </c>
      <c r="BM43" s="17">
        <v>66.740499999999997</v>
      </c>
      <c r="BN43" s="16">
        <v>136754.67000000001</v>
      </c>
      <c r="BO43" s="17">
        <v>0.45219999999999999</v>
      </c>
      <c r="BP43" s="16">
        <v>6294252</v>
      </c>
      <c r="BQ43" s="17">
        <v>1.0325</v>
      </c>
      <c r="BR43" s="16">
        <v>60769</v>
      </c>
      <c r="BS43" s="17">
        <v>3.577</v>
      </c>
      <c r="BT43" s="16">
        <v>159367599.09</v>
      </c>
      <c r="BU43" s="17">
        <v>41.367800000000003</v>
      </c>
      <c r="BV43" s="16">
        <v>177661.11</v>
      </c>
      <c r="BW43" s="17">
        <v>0.1215</v>
      </c>
      <c r="BX43" s="16">
        <v>16502219.210000001</v>
      </c>
      <c r="BY43" s="17">
        <v>2.8849999999999998</v>
      </c>
      <c r="BZ43" s="16">
        <v>1279650.48</v>
      </c>
      <c r="CA43" s="17">
        <v>0.33069999999999999</v>
      </c>
      <c r="CB43" s="16">
        <v>400595.47</v>
      </c>
      <c r="CC43" s="17">
        <v>1.7569999999999999</v>
      </c>
      <c r="CD43" s="16">
        <v>1213177.8400000001</v>
      </c>
      <c r="CE43" s="17">
        <v>3.1905999999999999</v>
      </c>
      <c r="CF43" s="16">
        <v>236027638.13</v>
      </c>
      <c r="CG43" s="17">
        <v>66.598500000000001</v>
      </c>
      <c r="CH43" s="16">
        <v>166271718.84</v>
      </c>
      <c r="CI43" s="17">
        <v>55.231400000000001</v>
      </c>
      <c r="CJ43" s="16">
        <v>234747514.31999999</v>
      </c>
      <c r="CK43" s="17">
        <v>49.406599999999997</v>
      </c>
      <c r="CL43" s="16">
        <v>129252.31</v>
      </c>
      <c r="CM43" s="17">
        <v>0.49059999999999998</v>
      </c>
      <c r="CN43" s="16">
        <v>2214376.15</v>
      </c>
      <c r="CO43" s="17">
        <v>2.9514999999999998</v>
      </c>
      <c r="CP43" s="16">
        <v>3122768.33</v>
      </c>
      <c r="CQ43" s="17">
        <v>4.6673</v>
      </c>
      <c r="CR43" s="16">
        <v>273705.52</v>
      </c>
      <c r="CS43" s="17">
        <v>0.27760000000000001</v>
      </c>
      <c r="CT43" s="16">
        <v>11304853.970000001</v>
      </c>
      <c r="CU43" s="17">
        <v>1.9677</v>
      </c>
      <c r="CV43" s="16">
        <v>8067710.3300000001</v>
      </c>
      <c r="CW43" s="17">
        <v>2.1987999999999999</v>
      </c>
      <c r="CX43" s="16">
        <v>2453527.14</v>
      </c>
      <c r="CY43" s="17">
        <v>0.55869999999999997</v>
      </c>
      <c r="CZ43" s="16">
        <v>10958112.41</v>
      </c>
      <c r="DA43" s="17">
        <v>2.9074</v>
      </c>
      <c r="DB43" s="16">
        <v>786043.18</v>
      </c>
      <c r="DC43" s="17">
        <v>0.29360000000000003</v>
      </c>
      <c r="DD43" s="16">
        <v>1219320.74</v>
      </c>
      <c r="DE43" s="17">
        <v>0.2823</v>
      </c>
      <c r="DF43" s="16">
        <v>302999666</v>
      </c>
      <c r="DG43" s="17">
        <v>42.307400000000001</v>
      </c>
      <c r="DH43" s="16">
        <v>5401323.2800000003</v>
      </c>
      <c r="DI43" s="17">
        <v>9.6923999999999992</v>
      </c>
      <c r="DJ43" s="16">
        <v>333105.7</v>
      </c>
      <c r="DK43" s="17">
        <v>10.5549</v>
      </c>
      <c r="DL43" s="16">
        <v>599808.4</v>
      </c>
      <c r="DM43" s="17">
        <v>0.21329999999999999</v>
      </c>
      <c r="DN43" s="16">
        <v>828630.93</v>
      </c>
      <c r="DO43" s="17">
        <v>0.2427</v>
      </c>
      <c r="DP43" s="16">
        <v>6907047.2999999998</v>
      </c>
      <c r="DQ43" s="17">
        <v>1.9462999999999999</v>
      </c>
      <c r="DR43" s="16">
        <v>238967.25</v>
      </c>
      <c r="DS43" s="17">
        <v>0.1946</v>
      </c>
      <c r="DT43" s="16">
        <v>651132.22</v>
      </c>
      <c r="DU43" s="17">
        <v>0.77639999999999998</v>
      </c>
      <c r="DV43" s="16">
        <v>78986447.739999995</v>
      </c>
      <c r="DW43" s="17">
        <v>52.320599999999999</v>
      </c>
      <c r="DX43" s="16">
        <v>454260589.30000001</v>
      </c>
      <c r="DY43" s="17">
        <v>44.078600000000002</v>
      </c>
      <c r="DZ43" s="16">
        <v>210366668.47</v>
      </c>
      <c r="EA43" s="17">
        <v>52.109400000000001</v>
      </c>
      <c r="EB43" s="16">
        <v>136047402.68000001</v>
      </c>
      <c r="EC43" s="17">
        <v>32.598599999999998</v>
      </c>
      <c r="ED43" s="16">
        <v>8620421.7300000004</v>
      </c>
      <c r="EE43" s="17">
        <v>0.81269999999999998</v>
      </c>
      <c r="EF43" s="16">
        <v>121417.57</v>
      </c>
      <c r="EG43" s="17">
        <v>0.14580000000000001</v>
      </c>
      <c r="EH43" s="16">
        <v>99672.37</v>
      </c>
      <c r="EI43" s="17">
        <v>9.9390999999999998</v>
      </c>
      <c r="EJ43" s="16">
        <v>29858846</v>
      </c>
      <c r="EK43" s="17">
        <v>4.9138000000000002</v>
      </c>
      <c r="EL43" s="16">
        <v>1661386.37</v>
      </c>
      <c r="EM43" s="17">
        <v>3.4990999999999999</v>
      </c>
    </row>
    <row r="44" spans="1:143" ht="14.25" thickTop="1" thickBot="1">
      <c r="A44" s="15" t="s">
        <v>155</v>
      </c>
      <c r="B44" s="16">
        <v>370018419.57999998</v>
      </c>
      <c r="C44" s="17">
        <v>0.69889999999999997</v>
      </c>
      <c r="D44" s="16">
        <v>0</v>
      </c>
      <c r="E44" s="15">
        <v>0</v>
      </c>
      <c r="F44" s="16">
        <v>0</v>
      </c>
      <c r="G44" s="15">
        <v>0</v>
      </c>
      <c r="H44" s="16">
        <v>0</v>
      </c>
      <c r="I44" s="15">
        <v>0</v>
      </c>
      <c r="J44" s="16">
        <v>4179470.45</v>
      </c>
      <c r="K44" s="17">
        <v>0.48570000000000002</v>
      </c>
      <c r="L44" s="16">
        <v>5253018.55</v>
      </c>
      <c r="M44" s="17">
        <v>0.48820000000000002</v>
      </c>
      <c r="N44" s="16">
        <v>0</v>
      </c>
      <c r="O44" s="15">
        <v>0</v>
      </c>
      <c r="P44" s="16">
        <v>0</v>
      </c>
      <c r="Q44" s="15">
        <v>0</v>
      </c>
      <c r="R44" s="16">
        <v>0</v>
      </c>
      <c r="S44" s="15">
        <v>0</v>
      </c>
      <c r="T44" s="16">
        <v>83891525.269999996</v>
      </c>
      <c r="U44" s="17">
        <v>0.27489999999999998</v>
      </c>
      <c r="V44" s="16">
        <v>0</v>
      </c>
      <c r="W44" s="15">
        <v>0</v>
      </c>
      <c r="X44" s="16">
        <v>0</v>
      </c>
      <c r="Y44" s="15">
        <v>0</v>
      </c>
      <c r="Z44" s="16">
        <v>346.01</v>
      </c>
      <c r="AA44" s="17">
        <v>1E-4</v>
      </c>
      <c r="AB44" s="16">
        <v>0</v>
      </c>
      <c r="AC44" s="15">
        <v>0</v>
      </c>
      <c r="AD44" s="16">
        <v>0</v>
      </c>
      <c r="AE44" s="15">
        <v>0</v>
      </c>
      <c r="AF44" s="16">
        <v>0</v>
      </c>
      <c r="AG44" s="15">
        <v>0</v>
      </c>
      <c r="AH44" s="16">
        <v>0</v>
      </c>
      <c r="AI44" s="15">
        <v>0</v>
      </c>
      <c r="AJ44" s="16">
        <v>0</v>
      </c>
      <c r="AK44" s="15">
        <v>0</v>
      </c>
      <c r="AL44" s="16">
        <v>0</v>
      </c>
      <c r="AM44" s="15">
        <v>0</v>
      </c>
      <c r="AN44" s="16">
        <v>0</v>
      </c>
      <c r="AO44" s="15">
        <v>0</v>
      </c>
      <c r="AP44" s="16">
        <v>47091576.560000002</v>
      </c>
      <c r="AQ44" s="17">
        <v>4.5705</v>
      </c>
      <c r="AR44" s="16">
        <v>0</v>
      </c>
      <c r="AS44" s="15">
        <v>0</v>
      </c>
      <c r="AT44" s="16">
        <v>0</v>
      </c>
      <c r="AU44" s="15">
        <v>0</v>
      </c>
      <c r="AV44" s="16">
        <v>0</v>
      </c>
      <c r="AW44" s="15">
        <v>0</v>
      </c>
      <c r="AX44" s="16">
        <v>0</v>
      </c>
      <c r="AY44" s="15">
        <v>0</v>
      </c>
      <c r="AZ44" s="16">
        <v>0</v>
      </c>
      <c r="BA44" s="15">
        <v>0</v>
      </c>
      <c r="BB44" s="16">
        <v>1128498.07</v>
      </c>
      <c r="BC44" s="17">
        <v>0.9647</v>
      </c>
      <c r="BD44" s="16">
        <v>0</v>
      </c>
      <c r="BE44" s="15">
        <v>0</v>
      </c>
      <c r="BF44" s="16">
        <v>98340576.980000004</v>
      </c>
      <c r="BG44" s="17">
        <v>3.1392000000000002</v>
      </c>
      <c r="BH44" s="16">
        <v>121748.01</v>
      </c>
      <c r="BI44" s="17">
        <v>5.3400000000000003E-2</v>
      </c>
      <c r="BJ44" s="16">
        <v>0</v>
      </c>
      <c r="BK44" s="15">
        <v>0</v>
      </c>
      <c r="BL44" s="16">
        <v>0</v>
      </c>
      <c r="BM44" s="15">
        <v>0</v>
      </c>
      <c r="BN44" s="16">
        <v>0</v>
      </c>
      <c r="BO44" s="15">
        <v>0</v>
      </c>
      <c r="BP44" s="16">
        <v>0</v>
      </c>
      <c r="BQ44" s="15">
        <v>0</v>
      </c>
      <c r="BR44" s="16">
        <v>0</v>
      </c>
      <c r="BS44" s="15">
        <v>0</v>
      </c>
      <c r="BT44" s="16">
        <v>0</v>
      </c>
      <c r="BU44" s="15">
        <v>0</v>
      </c>
      <c r="BV44" s="16">
        <v>1993139.61</v>
      </c>
      <c r="BW44" s="17">
        <v>1.3631</v>
      </c>
      <c r="BX44" s="16">
        <v>0</v>
      </c>
      <c r="BY44" s="15">
        <v>0</v>
      </c>
      <c r="BZ44" s="16">
        <v>0</v>
      </c>
      <c r="CA44" s="15">
        <v>0</v>
      </c>
      <c r="CB44" s="16">
        <v>50.48</v>
      </c>
      <c r="CC44" s="17">
        <v>2.0000000000000001E-4</v>
      </c>
      <c r="CD44" s="16">
        <v>0</v>
      </c>
      <c r="CE44" s="15">
        <v>0</v>
      </c>
      <c r="CF44" s="16">
        <v>0</v>
      </c>
      <c r="CG44" s="15">
        <v>0</v>
      </c>
      <c r="CH44" s="16">
        <v>5370854</v>
      </c>
      <c r="CI44" s="17">
        <v>1.7841</v>
      </c>
      <c r="CJ44" s="16">
        <v>81710985.739999995</v>
      </c>
      <c r="CK44" s="17">
        <v>17.197500000000002</v>
      </c>
      <c r="CL44" s="16">
        <v>0</v>
      </c>
      <c r="CM44" s="15">
        <v>0</v>
      </c>
      <c r="CN44" s="16">
        <v>7268078.4000000004</v>
      </c>
      <c r="CO44" s="17">
        <v>9.6875999999999998</v>
      </c>
      <c r="CP44" s="16">
        <v>0</v>
      </c>
      <c r="CQ44" s="15">
        <v>0</v>
      </c>
      <c r="CR44" s="16">
        <v>72457.19</v>
      </c>
      <c r="CS44" s="17">
        <v>7.3499999999999996E-2</v>
      </c>
      <c r="CT44" s="16">
        <v>0</v>
      </c>
      <c r="CU44" s="15">
        <v>0</v>
      </c>
      <c r="CV44" s="16">
        <v>0</v>
      </c>
      <c r="CW44" s="15">
        <v>0</v>
      </c>
      <c r="CX44" s="16">
        <v>0</v>
      </c>
      <c r="CY44" s="15">
        <v>0</v>
      </c>
      <c r="CZ44" s="16">
        <v>0</v>
      </c>
      <c r="DA44" s="15">
        <v>0</v>
      </c>
      <c r="DB44" s="16">
        <v>54639.06</v>
      </c>
      <c r="DC44" s="17">
        <v>2.0400000000000001E-2</v>
      </c>
      <c r="DD44" s="16">
        <v>10967.2</v>
      </c>
      <c r="DE44" s="17">
        <v>2.5000000000000001E-3</v>
      </c>
      <c r="DF44" s="16">
        <v>33530488</v>
      </c>
      <c r="DG44" s="17">
        <v>4.6818</v>
      </c>
      <c r="DH44" s="16">
        <v>0</v>
      </c>
      <c r="DI44" s="15">
        <v>0</v>
      </c>
      <c r="DJ44" s="16">
        <v>0</v>
      </c>
      <c r="DK44" s="15">
        <v>0</v>
      </c>
      <c r="DL44" s="16">
        <v>0</v>
      </c>
      <c r="DM44" s="15">
        <v>0</v>
      </c>
      <c r="DN44" s="16">
        <v>0</v>
      </c>
      <c r="DO44" s="15">
        <v>0</v>
      </c>
      <c r="DP44" s="16">
        <v>0</v>
      </c>
      <c r="DQ44" s="15">
        <v>0</v>
      </c>
      <c r="DR44" s="16">
        <v>0</v>
      </c>
      <c r="DS44" s="15">
        <v>0</v>
      </c>
      <c r="DT44" s="16">
        <v>0</v>
      </c>
      <c r="DU44" s="15">
        <v>0</v>
      </c>
      <c r="DV44" s="16">
        <v>0</v>
      </c>
      <c r="DW44" s="15">
        <v>0</v>
      </c>
      <c r="DX44" s="16">
        <v>0</v>
      </c>
      <c r="DY44" s="15">
        <v>0</v>
      </c>
      <c r="DZ44" s="16">
        <v>0</v>
      </c>
      <c r="EA44" s="15">
        <v>0</v>
      </c>
      <c r="EB44" s="16">
        <v>0</v>
      </c>
      <c r="EC44" s="15">
        <v>0</v>
      </c>
      <c r="ED44" s="16">
        <v>0</v>
      </c>
      <c r="EE44" s="15">
        <v>0</v>
      </c>
      <c r="EF44" s="16">
        <v>0</v>
      </c>
      <c r="EG44" s="15">
        <v>0</v>
      </c>
      <c r="EH44" s="16">
        <v>0</v>
      </c>
      <c r="EI44" s="15">
        <v>0</v>
      </c>
      <c r="EJ44" s="16">
        <v>0</v>
      </c>
      <c r="EK44" s="15">
        <v>0</v>
      </c>
      <c r="EL44" s="16">
        <v>0</v>
      </c>
      <c r="EM44" s="15">
        <v>0</v>
      </c>
    </row>
    <row r="45" spans="1:143" ht="14.25" thickTop="1" thickBot="1">
      <c r="A45" s="15" t="s">
        <v>156</v>
      </c>
      <c r="B45" s="16">
        <v>21627030337.41</v>
      </c>
      <c r="C45" s="17">
        <v>40.849200000000003</v>
      </c>
      <c r="D45" s="16">
        <v>1967642.11</v>
      </c>
      <c r="E45" s="17">
        <v>0.53500000000000003</v>
      </c>
      <c r="F45" s="16">
        <v>0</v>
      </c>
      <c r="G45" s="15">
        <v>0</v>
      </c>
      <c r="H45" s="16">
        <v>1982347.4</v>
      </c>
      <c r="I45" s="17">
        <v>4.1374000000000004</v>
      </c>
      <c r="J45" s="16">
        <v>7082924.5300000003</v>
      </c>
      <c r="K45" s="17">
        <v>0.82320000000000004</v>
      </c>
      <c r="L45" s="16">
        <v>10911418.49</v>
      </c>
      <c r="M45" s="17">
        <v>1.0141</v>
      </c>
      <c r="N45" s="16">
        <v>109367.12</v>
      </c>
      <c r="O45" s="17">
        <v>0.10299999999999999</v>
      </c>
      <c r="P45" s="16">
        <v>183432.46</v>
      </c>
      <c r="Q45" s="17">
        <v>0.33539999999999998</v>
      </c>
      <c r="R45" s="16">
        <v>1375031.5</v>
      </c>
      <c r="S45" s="17">
        <v>1.4823</v>
      </c>
      <c r="T45" s="16">
        <v>17216024716.599998</v>
      </c>
      <c r="U45" s="17">
        <v>56.418900000000001</v>
      </c>
      <c r="V45" s="16">
        <v>118062.73</v>
      </c>
      <c r="W45" s="17">
        <v>0.1202</v>
      </c>
      <c r="X45" s="16">
        <v>19064489.039999999</v>
      </c>
      <c r="Y45" s="17">
        <v>2.0470000000000002</v>
      </c>
      <c r="Z45" s="16">
        <v>37444287.649999999</v>
      </c>
      <c r="AA45" s="17">
        <v>12.116199999999999</v>
      </c>
      <c r="AB45" s="16">
        <v>387655.22</v>
      </c>
      <c r="AC45" s="17">
        <v>0.56769999999999998</v>
      </c>
      <c r="AD45" s="16">
        <v>2266636.2999999998</v>
      </c>
      <c r="AE45" s="17">
        <v>4.1475</v>
      </c>
      <c r="AF45" s="16">
        <v>440455</v>
      </c>
      <c r="AG45" s="17">
        <v>1.0076000000000001</v>
      </c>
      <c r="AH45" s="16">
        <v>1595849</v>
      </c>
      <c r="AI45" s="17">
        <v>0.9194</v>
      </c>
      <c r="AJ45" s="16">
        <v>60868</v>
      </c>
      <c r="AK45" s="17">
        <v>2.8570000000000002</v>
      </c>
      <c r="AL45" s="16">
        <v>232693</v>
      </c>
      <c r="AM45" s="17">
        <v>3.4765000000000001</v>
      </c>
      <c r="AN45" s="16">
        <v>1208149.8500000001</v>
      </c>
      <c r="AO45" s="17">
        <v>0.65139999999999998</v>
      </c>
      <c r="AP45" s="16">
        <v>651449057.63999999</v>
      </c>
      <c r="AQ45" s="17">
        <v>63.226799999999997</v>
      </c>
      <c r="AR45" s="16">
        <v>3721496.91</v>
      </c>
      <c r="AS45" s="17">
        <v>4.6406000000000001</v>
      </c>
      <c r="AT45" s="16">
        <v>134003.29999999999</v>
      </c>
      <c r="AU45" s="17">
        <v>0.03</v>
      </c>
      <c r="AV45" s="16">
        <v>10104464.109999999</v>
      </c>
      <c r="AW45" s="17">
        <v>3.3725000000000001</v>
      </c>
      <c r="AX45" s="16">
        <v>400931.45</v>
      </c>
      <c r="AY45" s="17">
        <v>0.49409999999999998</v>
      </c>
      <c r="AZ45" s="16">
        <v>494415.67</v>
      </c>
      <c r="BA45" s="17">
        <v>0.56130000000000002</v>
      </c>
      <c r="BB45" s="16">
        <v>7041568.9100000001</v>
      </c>
      <c r="BC45" s="17">
        <v>6.0193000000000003</v>
      </c>
      <c r="BD45" s="16">
        <v>183411.97</v>
      </c>
      <c r="BE45" s="17">
        <v>1.9918</v>
      </c>
      <c r="BF45" s="16">
        <v>1303706995.79</v>
      </c>
      <c r="BG45" s="17">
        <v>41.616599999999998</v>
      </c>
      <c r="BH45" s="16">
        <v>17336415.16</v>
      </c>
      <c r="BI45" s="17">
        <v>7.5968999999999998</v>
      </c>
      <c r="BJ45" s="16">
        <v>81548384.75</v>
      </c>
      <c r="BK45" s="17">
        <v>17.465800000000002</v>
      </c>
      <c r="BL45" s="16">
        <v>17449752.52</v>
      </c>
      <c r="BM45" s="17">
        <v>66.740499999999997</v>
      </c>
      <c r="BN45" s="16">
        <v>136754.67000000001</v>
      </c>
      <c r="BO45" s="17">
        <v>0.45219999999999999</v>
      </c>
      <c r="BP45" s="16">
        <v>6294252</v>
      </c>
      <c r="BQ45" s="17">
        <v>1.0325</v>
      </c>
      <c r="BR45" s="16">
        <v>60769</v>
      </c>
      <c r="BS45" s="17">
        <v>3.577</v>
      </c>
      <c r="BT45" s="16">
        <v>159367599.09</v>
      </c>
      <c r="BU45" s="17">
        <v>41.367800000000003</v>
      </c>
      <c r="BV45" s="16">
        <v>2170800.7200000002</v>
      </c>
      <c r="BW45" s="17">
        <v>1.4845999999999999</v>
      </c>
      <c r="BX45" s="16">
        <v>16502219.210000001</v>
      </c>
      <c r="BY45" s="17">
        <v>2.8849999999999998</v>
      </c>
      <c r="BZ45" s="16">
        <v>1279650.48</v>
      </c>
      <c r="CA45" s="17">
        <v>0.33069999999999999</v>
      </c>
      <c r="CB45" s="16">
        <v>400645.95</v>
      </c>
      <c r="CC45" s="17">
        <v>1.7573000000000001</v>
      </c>
      <c r="CD45" s="16">
        <v>1213177.8400000001</v>
      </c>
      <c r="CE45" s="17">
        <v>3.1905999999999999</v>
      </c>
      <c r="CF45" s="16">
        <v>236027638.13</v>
      </c>
      <c r="CG45" s="17">
        <v>66.598500000000001</v>
      </c>
      <c r="CH45" s="16">
        <v>171642572.84</v>
      </c>
      <c r="CI45" s="17">
        <v>57.015500000000003</v>
      </c>
      <c r="CJ45" s="16">
        <v>316458500.06</v>
      </c>
      <c r="CK45" s="17">
        <v>66.603999999999999</v>
      </c>
      <c r="CL45" s="16">
        <v>129252.31</v>
      </c>
      <c r="CM45" s="17">
        <v>0.49059999999999998</v>
      </c>
      <c r="CN45" s="16">
        <v>9482454.5500000007</v>
      </c>
      <c r="CO45" s="17">
        <v>12.639099999999999</v>
      </c>
      <c r="CP45" s="16">
        <v>3122768.33</v>
      </c>
      <c r="CQ45" s="17">
        <v>4.6673</v>
      </c>
      <c r="CR45" s="16">
        <v>346162.71</v>
      </c>
      <c r="CS45" s="17">
        <v>0.35110000000000002</v>
      </c>
      <c r="CT45" s="16">
        <v>11304853.970000001</v>
      </c>
      <c r="CU45" s="17">
        <v>1.9677</v>
      </c>
      <c r="CV45" s="16">
        <v>8067710.3300000001</v>
      </c>
      <c r="CW45" s="17">
        <v>2.1987999999999999</v>
      </c>
      <c r="CX45" s="16">
        <v>2453527.14</v>
      </c>
      <c r="CY45" s="17">
        <v>0.55869999999999997</v>
      </c>
      <c r="CZ45" s="16">
        <v>10958112.41</v>
      </c>
      <c r="DA45" s="17">
        <v>2.9074</v>
      </c>
      <c r="DB45" s="16">
        <v>840682.24</v>
      </c>
      <c r="DC45" s="17">
        <v>0.314</v>
      </c>
      <c r="DD45" s="16">
        <v>1230287.94</v>
      </c>
      <c r="DE45" s="17">
        <v>0.2848</v>
      </c>
      <c r="DF45" s="16">
        <v>336530154</v>
      </c>
      <c r="DG45" s="17">
        <v>46.989199999999997</v>
      </c>
      <c r="DH45" s="16">
        <v>5401323.2800000003</v>
      </c>
      <c r="DI45" s="17">
        <v>9.6923999999999992</v>
      </c>
      <c r="DJ45" s="16">
        <v>333105.7</v>
      </c>
      <c r="DK45" s="17">
        <v>10.5549</v>
      </c>
      <c r="DL45" s="16">
        <v>599808.4</v>
      </c>
      <c r="DM45" s="17">
        <v>0.21329999999999999</v>
      </c>
      <c r="DN45" s="16">
        <v>828630.93</v>
      </c>
      <c r="DO45" s="17">
        <v>0.2427</v>
      </c>
      <c r="DP45" s="16">
        <v>6907047.2999999998</v>
      </c>
      <c r="DQ45" s="17">
        <v>1.9462999999999999</v>
      </c>
      <c r="DR45" s="16">
        <v>238967.25</v>
      </c>
      <c r="DS45" s="17">
        <v>0.1946</v>
      </c>
      <c r="DT45" s="16">
        <v>651132.22</v>
      </c>
      <c r="DU45" s="17">
        <v>0.77639999999999998</v>
      </c>
      <c r="DV45" s="16">
        <v>78986447.739999995</v>
      </c>
      <c r="DW45" s="17">
        <v>52.320599999999999</v>
      </c>
      <c r="DX45" s="16">
        <v>454260589.30000001</v>
      </c>
      <c r="DY45" s="17">
        <v>44.078600000000002</v>
      </c>
      <c r="DZ45" s="16">
        <v>210366668.47</v>
      </c>
      <c r="EA45" s="17">
        <v>52.109400000000001</v>
      </c>
      <c r="EB45" s="16">
        <v>136047402.68000001</v>
      </c>
      <c r="EC45" s="17">
        <v>32.598599999999998</v>
      </c>
      <c r="ED45" s="16">
        <v>8620421.7300000004</v>
      </c>
      <c r="EE45" s="17">
        <v>0.81269999999999998</v>
      </c>
      <c r="EF45" s="16">
        <v>121417.57</v>
      </c>
      <c r="EG45" s="17">
        <v>0.14580000000000001</v>
      </c>
      <c r="EH45" s="16">
        <v>99672.37</v>
      </c>
      <c r="EI45" s="17">
        <v>9.9390999999999998</v>
      </c>
      <c r="EJ45" s="16">
        <v>29858846</v>
      </c>
      <c r="EK45" s="17">
        <v>4.9138000000000002</v>
      </c>
      <c r="EL45" s="16">
        <v>1661386.37</v>
      </c>
      <c r="EM45" s="17">
        <v>3.4990999999999999</v>
      </c>
    </row>
    <row r="46" spans="1:143" ht="13.5" thickTop="1">
      <c r="A46" t="s">
        <v>126</v>
      </c>
      <c r="B46" s="6">
        <v>14284508285.950001</v>
      </c>
      <c r="C46" s="4">
        <v>26.980599999999999</v>
      </c>
      <c r="D46" s="6">
        <v>324670405.49000001</v>
      </c>
      <c r="E46" s="4">
        <v>88.282499999999999</v>
      </c>
      <c r="F46" s="6">
        <v>128166983.48</v>
      </c>
      <c r="G46" s="4">
        <v>95.281300000000002</v>
      </c>
      <c r="H46" s="6">
        <v>45930815.32</v>
      </c>
      <c r="I46" s="4">
        <v>95.8626</v>
      </c>
      <c r="J46" s="6">
        <v>838735195.5</v>
      </c>
      <c r="K46" s="4">
        <v>97.477199999999996</v>
      </c>
      <c r="L46" s="6">
        <v>1044562588.8200001</v>
      </c>
      <c r="M46" s="4">
        <v>97.079400000000007</v>
      </c>
      <c r="N46" s="6">
        <v>106055620.23999999</v>
      </c>
      <c r="O46" s="4">
        <v>99.897000000000006</v>
      </c>
      <c r="P46" s="6">
        <v>54507658.329999998</v>
      </c>
      <c r="Q46" s="4">
        <v>99.664599999999993</v>
      </c>
      <c r="R46" s="6">
        <v>91389776.530000001</v>
      </c>
      <c r="S46" s="4">
        <v>98.517700000000005</v>
      </c>
      <c r="T46" s="6">
        <v>0</v>
      </c>
      <c r="U46">
        <v>0</v>
      </c>
      <c r="V46" s="6">
        <v>98122642.870000005</v>
      </c>
      <c r="W46" s="4">
        <v>99.879800000000003</v>
      </c>
      <c r="X46" s="6">
        <v>802976094.60000002</v>
      </c>
      <c r="Y46" s="4">
        <v>86.216200000000001</v>
      </c>
      <c r="Z46" s="6">
        <v>245653885.59</v>
      </c>
      <c r="AA46" s="4">
        <v>79.488600000000005</v>
      </c>
      <c r="AB46" s="6">
        <v>64712671.729999997</v>
      </c>
      <c r="AC46" s="4">
        <v>94.776499999999999</v>
      </c>
      <c r="AD46" s="6">
        <v>47447340.619999997</v>
      </c>
      <c r="AE46" s="4">
        <v>86.819500000000005</v>
      </c>
      <c r="AF46" s="6">
        <v>43274328.909999996</v>
      </c>
      <c r="AG46" s="4">
        <v>98.992400000000004</v>
      </c>
      <c r="AH46" s="6">
        <v>171977461.38</v>
      </c>
      <c r="AI46" s="4">
        <v>99.080600000000004</v>
      </c>
      <c r="AJ46" s="6">
        <v>2069617.37</v>
      </c>
      <c r="AK46" s="4">
        <v>97.143000000000001</v>
      </c>
      <c r="AL46" s="6">
        <v>6460525.2800000003</v>
      </c>
      <c r="AM46" s="4">
        <v>96.523499999999999</v>
      </c>
      <c r="AN46" s="6">
        <v>179748534.08000001</v>
      </c>
      <c r="AO46" s="4">
        <v>96.911000000000001</v>
      </c>
      <c r="AP46" s="6">
        <v>19488387.48</v>
      </c>
      <c r="AQ46" s="4">
        <v>1.8915</v>
      </c>
      <c r="AR46" s="6">
        <v>75166333.189999998</v>
      </c>
      <c r="AS46" s="4">
        <v>93.730900000000005</v>
      </c>
      <c r="AT46" s="6">
        <v>446671883.41000003</v>
      </c>
      <c r="AU46" s="4">
        <v>99.97</v>
      </c>
      <c r="AV46" s="6">
        <v>289506553.31</v>
      </c>
      <c r="AW46" s="4">
        <v>96.627499999999998</v>
      </c>
      <c r="AX46" s="6">
        <v>70538068.409999996</v>
      </c>
      <c r="AY46" s="4">
        <v>86.930700000000002</v>
      </c>
      <c r="AZ46" s="6">
        <v>81381540.840000004</v>
      </c>
      <c r="BA46" s="4">
        <v>92.387600000000006</v>
      </c>
      <c r="BB46" s="6">
        <v>102414989.91</v>
      </c>
      <c r="BC46" s="4">
        <v>87.547300000000007</v>
      </c>
      <c r="BD46" s="6">
        <v>8258144.7300000004</v>
      </c>
      <c r="BE46" s="4">
        <v>89.683000000000007</v>
      </c>
      <c r="BF46" s="6">
        <v>387054897.98000002</v>
      </c>
      <c r="BG46" s="4">
        <v>12.355499999999999</v>
      </c>
      <c r="BH46" s="6">
        <v>196816424.50999999</v>
      </c>
      <c r="BI46" s="4">
        <v>86.245500000000007</v>
      </c>
      <c r="BJ46" s="6">
        <v>344601638.42000002</v>
      </c>
      <c r="BK46" s="4">
        <v>73.805700000000002</v>
      </c>
      <c r="BL46" s="6">
        <v>3073105.26</v>
      </c>
      <c r="BM46" s="4">
        <v>11.7538</v>
      </c>
      <c r="BN46" s="6">
        <v>28084593.960000001</v>
      </c>
      <c r="BO46" s="4">
        <v>92.875</v>
      </c>
      <c r="BP46" s="6">
        <v>603296301</v>
      </c>
      <c r="BQ46" s="4">
        <v>98.967500000000001</v>
      </c>
      <c r="BR46" s="6">
        <v>1638091</v>
      </c>
      <c r="BS46" s="4">
        <v>96.423000000000002</v>
      </c>
      <c r="BT46" s="6">
        <v>0</v>
      </c>
      <c r="BU46">
        <v>0</v>
      </c>
      <c r="BV46" s="6">
        <v>132744344.31</v>
      </c>
      <c r="BW46" s="4">
        <v>90.780699999999996</v>
      </c>
      <c r="BX46" s="6">
        <v>555490297.72000003</v>
      </c>
      <c r="BY46" s="4">
        <v>97.114999999999995</v>
      </c>
      <c r="BZ46" s="6">
        <v>370381442.67000002</v>
      </c>
      <c r="CA46" s="4">
        <v>95.7316</v>
      </c>
      <c r="CB46" s="6">
        <v>21934974.289999999</v>
      </c>
      <c r="CC46" s="4">
        <v>96.208100000000002</v>
      </c>
      <c r="CD46" s="6">
        <v>36810166</v>
      </c>
      <c r="CE46" s="4">
        <v>96.809399999999997</v>
      </c>
      <c r="CF46" s="6">
        <v>0</v>
      </c>
      <c r="CG46">
        <v>0</v>
      </c>
      <c r="CH46" s="6">
        <v>18799528</v>
      </c>
      <c r="CI46" s="4">
        <v>6.2446999999999999</v>
      </c>
      <c r="CJ46" s="6">
        <v>0</v>
      </c>
      <c r="CK46">
        <v>0</v>
      </c>
      <c r="CL46" s="6">
        <v>25188160.41</v>
      </c>
      <c r="CM46" s="4">
        <v>95.611699999999999</v>
      </c>
      <c r="CN46" s="6">
        <v>60578688.670000002</v>
      </c>
      <c r="CO46" s="4">
        <v>80.744799999999998</v>
      </c>
      <c r="CP46" s="6">
        <v>62354923.259999998</v>
      </c>
      <c r="CQ46" s="4">
        <v>93.195599999999999</v>
      </c>
      <c r="CR46" s="6">
        <v>81877759.700000003</v>
      </c>
      <c r="CS46" s="4">
        <v>83.041899999999998</v>
      </c>
      <c r="CT46" s="6">
        <v>485899575.50999999</v>
      </c>
      <c r="CU46" s="4">
        <v>84.572599999999994</v>
      </c>
      <c r="CV46" s="6">
        <v>307589116.44999999</v>
      </c>
      <c r="CW46" s="4">
        <v>83.830200000000005</v>
      </c>
      <c r="CX46" s="6">
        <v>394330590.56999999</v>
      </c>
      <c r="CY46" s="4">
        <v>89.795699999999997</v>
      </c>
      <c r="CZ46" s="6">
        <v>314470828.56</v>
      </c>
      <c r="DA46" s="4">
        <v>83.435699999999997</v>
      </c>
      <c r="DB46" s="6">
        <v>242570824.40000001</v>
      </c>
      <c r="DC46" s="4">
        <v>90.614800000000002</v>
      </c>
      <c r="DD46" s="6">
        <v>389296172.60000002</v>
      </c>
      <c r="DE46" s="4">
        <v>90.132199999999997</v>
      </c>
      <c r="DF46" s="6">
        <v>86837244</v>
      </c>
      <c r="DG46" s="4">
        <v>12.1249</v>
      </c>
      <c r="DH46" s="6">
        <v>50326360.399999999</v>
      </c>
      <c r="DI46" s="4">
        <v>90.307599999999994</v>
      </c>
      <c r="DJ46" s="6">
        <v>1034101.51</v>
      </c>
      <c r="DK46" s="4">
        <v>32.767000000000003</v>
      </c>
      <c r="DL46" s="6">
        <v>280568233.73000002</v>
      </c>
      <c r="DM46" s="4">
        <v>99.786699999999996</v>
      </c>
      <c r="DN46" s="6">
        <v>340653675.63999999</v>
      </c>
      <c r="DO46" s="4">
        <v>99.757300000000001</v>
      </c>
      <c r="DP46" s="6">
        <v>339904898.51999998</v>
      </c>
      <c r="DQ46" s="4">
        <v>95.780900000000003</v>
      </c>
      <c r="DR46" s="6">
        <v>122561303.08</v>
      </c>
      <c r="DS46" s="4">
        <v>99.805400000000006</v>
      </c>
      <c r="DT46" s="6">
        <v>78999829.790000007</v>
      </c>
      <c r="DU46" s="4">
        <v>94.194000000000003</v>
      </c>
      <c r="DV46" s="6">
        <v>8007128.6900000004</v>
      </c>
      <c r="DW46" s="4">
        <v>5.3038999999999996</v>
      </c>
      <c r="DX46" s="6">
        <v>474851624.89999998</v>
      </c>
      <c r="DY46" s="4">
        <v>46.076599999999999</v>
      </c>
      <c r="DZ46" s="6">
        <v>193334919.03</v>
      </c>
      <c r="EA46" s="4">
        <v>47.890599999999999</v>
      </c>
      <c r="EB46" s="6">
        <v>281293602.42000002</v>
      </c>
      <c r="EC46" s="4">
        <v>67.401399999999995</v>
      </c>
      <c r="ED46" s="6">
        <v>954608947.86000001</v>
      </c>
      <c r="EE46" s="4">
        <v>89.993700000000004</v>
      </c>
      <c r="EF46" s="6">
        <v>79034547.859999999</v>
      </c>
      <c r="EG46" s="4">
        <v>94.920100000000005</v>
      </c>
      <c r="EH46" s="6">
        <v>903155.89</v>
      </c>
      <c r="EI46" s="4">
        <v>90.060900000000004</v>
      </c>
      <c r="EJ46" s="6">
        <v>494062436</v>
      </c>
      <c r="EK46" s="4">
        <v>81.306200000000004</v>
      </c>
      <c r="EL46" s="6">
        <v>42755783.960000001</v>
      </c>
      <c r="EM46" s="4">
        <v>90.05</v>
      </c>
    </row>
    <row r="47" spans="1:143">
      <c r="A47" t="s">
        <v>127</v>
      </c>
      <c r="B47" s="6">
        <v>415629162.04000002</v>
      </c>
      <c r="C47" s="4">
        <v>0.78500000000000003</v>
      </c>
      <c r="D47" s="6">
        <v>41125103.210000001</v>
      </c>
      <c r="E47" s="4">
        <v>11.182499999999999</v>
      </c>
      <c r="F47" s="6">
        <v>6347331.4100000001</v>
      </c>
      <c r="G47" s="4">
        <v>4.7187000000000001</v>
      </c>
      <c r="H47" s="6">
        <v>0</v>
      </c>
      <c r="I47">
        <v>0</v>
      </c>
      <c r="J47" s="6">
        <v>0</v>
      </c>
      <c r="K47">
        <v>0</v>
      </c>
      <c r="L47" s="6">
        <v>0</v>
      </c>
      <c r="M47">
        <v>0</v>
      </c>
      <c r="N47" s="6">
        <v>0</v>
      </c>
      <c r="O47">
        <v>0</v>
      </c>
      <c r="P47" s="6">
        <v>0</v>
      </c>
      <c r="Q47">
        <v>0</v>
      </c>
      <c r="R47" s="6">
        <v>0</v>
      </c>
      <c r="S47">
        <v>0</v>
      </c>
      <c r="T47" s="6">
        <v>0</v>
      </c>
      <c r="U47">
        <v>0</v>
      </c>
      <c r="V47" s="6">
        <v>0</v>
      </c>
      <c r="W47">
        <v>0</v>
      </c>
      <c r="X47" s="6">
        <v>0</v>
      </c>
      <c r="Y47">
        <v>0</v>
      </c>
      <c r="Z47" s="6">
        <v>0</v>
      </c>
      <c r="AA47">
        <v>0</v>
      </c>
      <c r="AB47" s="6">
        <v>3178887.58</v>
      </c>
      <c r="AC47" s="4">
        <v>4.6557000000000004</v>
      </c>
      <c r="AD47" s="6">
        <v>4936596.79</v>
      </c>
      <c r="AE47" s="4">
        <v>9.0329999999999995</v>
      </c>
      <c r="AF47" s="6">
        <v>0</v>
      </c>
      <c r="AG47">
        <v>0</v>
      </c>
      <c r="AH47" s="6">
        <v>0</v>
      </c>
      <c r="AI47">
        <v>0</v>
      </c>
      <c r="AJ47" s="6">
        <v>0</v>
      </c>
      <c r="AK47">
        <v>0</v>
      </c>
      <c r="AL47" s="6">
        <v>0</v>
      </c>
      <c r="AM47">
        <v>0</v>
      </c>
      <c r="AN47" s="6">
        <v>4521183.09</v>
      </c>
      <c r="AO47" s="4">
        <v>2.4376000000000002</v>
      </c>
      <c r="AP47" s="6">
        <v>0</v>
      </c>
      <c r="AQ47">
        <v>0</v>
      </c>
      <c r="AR47" s="6">
        <v>1305908.4099999999</v>
      </c>
      <c r="AS47" s="4">
        <v>1.6284000000000001</v>
      </c>
      <c r="AT47" s="6">
        <v>0</v>
      </c>
      <c r="AU47">
        <v>0</v>
      </c>
      <c r="AV47" s="6">
        <v>0</v>
      </c>
      <c r="AW47">
        <v>0</v>
      </c>
      <c r="AX47" s="6">
        <v>10203905.029999999</v>
      </c>
      <c r="AY47" s="4">
        <v>12.575200000000001</v>
      </c>
      <c r="AZ47" s="6">
        <v>6211122.3099999996</v>
      </c>
      <c r="BA47" s="4">
        <v>7.0510999999999999</v>
      </c>
      <c r="BB47" s="6">
        <v>7525909.1100000003</v>
      </c>
      <c r="BC47" s="4">
        <v>6.4333999999999998</v>
      </c>
      <c r="BD47" s="6">
        <v>766596.78</v>
      </c>
      <c r="BE47" s="4">
        <v>8.3252000000000006</v>
      </c>
      <c r="BF47" s="6">
        <v>0</v>
      </c>
      <c r="BG47">
        <v>0</v>
      </c>
      <c r="BH47" s="6">
        <v>14042313.029999999</v>
      </c>
      <c r="BI47" s="4">
        <v>6.1534000000000004</v>
      </c>
      <c r="BJ47" s="6">
        <v>40754000.630000003</v>
      </c>
      <c r="BK47" s="4">
        <v>8.7286000000000001</v>
      </c>
      <c r="BL47" s="6">
        <v>0</v>
      </c>
      <c r="BM47">
        <v>0</v>
      </c>
      <c r="BN47" s="6">
        <v>2017774.18</v>
      </c>
      <c r="BO47" s="4">
        <v>6.6726999999999999</v>
      </c>
      <c r="BP47" s="6">
        <v>0</v>
      </c>
      <c r="BQ47">
        <v>0</v>
      </c>
      <c r="BR47" s="6">
        <v>0</v>
      </c>
      <c r="BS47">
        <v>0</v>
      </c>
      <c r="BT47" s="6">
        <v>0</v>
      </c>
      <c r="BU47">
        <v>0</v>
      </c>
      <c r="BV47" s="6">
        <v>5203277.3099999996</v>
      </c>
      <c r="BW47" s="4">
        <v>3.5583999999999998</v>
      </c>
      <c r="BX47" s="6">
        <v>0</v>
      </c>
      <c r="BY47">
        <v>0</v>
      </c>
      <c r="BZ47" s="6">
        <v>15234627.890000001</v>
      </c>
      <c r="CA47" s="4">
        <v>3.9377</v>
      </c>
      <c r="CB47" s="6">
        <v>0</v>
      </c>
      <c r="CC47">
        <v>0</v>
      </c>
      <c r="CD47" s="6">
        <v>0</v>
      </c>
      <c r="CE47">
        <v>0</v>
      </c>
      <c r="CF47" s="6">
        <v>0</v>
      </c>
      <c r="CG47">
        <v>0</v>
      </c>
      <c r="CH47" s="6">
        <v>0</v>
      </c>
      <c r="CI47">
        <v>0</v>
      </c>
      <c r="CJ47" s="6">
        <v>0</v>
      </c>
      <c r="CK47">
        <v>0</v>
      </c>
      <c r="CL47" s="6">
        <v>1026815.36</v>
      </c>
      <c r="CM47" s="4">
        <v>3.8976999999999999</v>
      </c>
      <c r="CN47" s="6">
        <v>0</v>
      </c>
      <c r="CO47">
        <v>0</v>
      </c>
      <c r="CP47" s="6">
        <v>1429902.11</v>
      </c>
      <c r="CQ47" s="4">
        <v>2.1371000000000002</v>
      </c>
      <c r="CR47" s="6">
        <v>0</v>
      </c>
      <c r="CS47">
        <v>0</v>
      </c>
      <c r="CT47" s="6">
        <v>52291179.380000003</v>
      </c>
      <c r="CU47" s="4">
        <v>9.1014999999999997</v>
      </c>
      <c r="CV47" s="6">
        <v>36655761.539999999</v>
      </c>
      <c r="CW47" s="4">
        <v>9.9901</v>
      </c>
      <c r="CX47" s="6">
        <v>22534626.18</v>
      </c>
      <c r="CY47" s="4">
        <v>5.1315</v>
      </c>
      <c r="CZ47" s="6">
        <v>0</v>
      </c>
      <c r="DA47">
        <v>0</v>
      </c>
      <c r="DB47" s="6">
        <v>0</v>
      </c>
      <c r="DC47">
        <v>0</v>
      </c>
      <c r="DD47" s="6">
        <v>0</v>
      </c>
      <c r="DE47">
        <v>0</v>
      </c>
      <c r="DF47" s="6">
        <v>0</v>
      </c>
      <c r="DG47">
        <v>0</v>
      </c>
      <c r="DH47" s="6">
        <v>0</v>
      </c>
      <c r="DI47">
        <v>0</v>
      </c>
      <c r="DJ47" s="6">
        <v>289306.34999999998</v>
      </c>
      <c r="DK47" s="4">
        <v>9.1670999999999996</v>
      </c>
      <c r="DL47" s="6">
        <v>0</v>
      </c>
      <c r="DM47">
        <v>0</v>
      </c>
      <c r="DN47" s="6">
        <v>0</v>
      </c>
      <c r="DO47">
        <v>0</v>
      </c>
      <c r="DP47" s="6">
        <v>8065742.1500000004</v>
      </c>
      <c r="DQ47" s="4">
        <v>2.2728000000000002</v>
      </c>
      <c r="DR47" s="6">
        <v>0</v>
      </c>
      <c r="DS47">
        <v>0</v>
      </c>
      <c r="DT47" s="6">
        <v>4218350.84</v>
      </c>
      <c r="DU47" s="4">
        <v>5.0297000000000001</v>
      </c>
      <c r="DV47" s="6">
        <v>0</v>
      </c>
      <c r="DW47">
        <v>0</v>
      </c>
      <c r="DX47" s="6">
        <v>101458343.8</v>
      </c>
      <c r="DY47" s="4">
        <v>9.8449000000000009</v>
      </c>
      <c r="DZ47" s="6">
        <v>0</v>
      </c>
      <c r="EA47">
        <v>0</v>
      </c>
      <c r="EB47" s="6">
        <v>0</v>
      </c>
      <c r="EC47">
        <v>0</v>
      </c>
      <c r="ED47" s="6">
        <v>0</v>
      </c>
      <c r="EE47">
        <v>0</v>
      </c>
      <c r="EF47" s="6">
        <v>4108344.89</v>
      </c>
      <c r="EG47" s="4">
        <v>4.9340999999999999</v>
      </c>
      <c r="EH47" s="6">
        <v>0</v>
      </c>
      <c r="EI47">
        <v>0</v>
      </c>
      <c r="EJ47" s="6">
        <v>17113380</v>
      </c>
      <c r="EK47" s="4">
        <v>2.8163</v>
      </c>
      <c r="EL47" s="6">
        <v>3062872.68</v>
      </c>
      <c r="EM47" s="4">
        <v>6.4508999999999999</v>
      </c>
    </row>
    <row r="48" spans="1:143" ht="13.5" thickBot="1">
      <c r="A48" t="s">
        <v>128</v>
      </c>
      <c r="B48" s="6">
        <v>6548050247.0600004</v>
      </c>
      <c r="C48" s="4">
        <v>12.368</v>
      </c>
      <c r="D48" s="6">
        <v>0</v>
      </c>
      <c r="E48">
        <v>0</v>
      </c>
      <c r="F48" s="6">
        <v>0</v>
      </c>
      <c r="G48">
        <v>0</v>
      </c>
      <c r="H48" s="6">
        <v>0</v>
      </c>
      <c r="I48">
        <v>0</v>
      </c>
      <c r="J48" s="6">
        <v>14624331.83</v>
      </c>
      <c r="K48" s="4">
        <v>1.6996</v>
      </c>
      <c r="L48" s="6">
        <v>20513421.949999999</v>
      </c>
      <c r="M48" s="4">
        <v>1.9065000000000001</v>
      </c>
      <c r="N48" s="6">
        <v>0</v>
      </c>
      <c r="O48">
        <v>0</v>
      </c>
      <c r="P48" s="6">
        <v>0</v>
      </c>
      <c r="Q48">
        <v>0</v>
      </c>
      <c r="R48" s="6">
        <v>0</v>
      </c>
      <c r="S48">
        <v>0</v>
      </c>
      <c r="T48" s="6">
        <v>5347240053.3400002</v>
      </c>
      <c r="U48" s="4">
        <v>17.523499999999999</v>
      </c>
      <c r="V48" s="6">
        <v>0</v>
      </c>
      <c r="W48">
        <v>0</v>
      </c>
      <c r="X48" s="6">
        <v>109311344.84</v>
      </c>
      <c r="Y48" s="4">
        <v>11.736800000000001</v>
      </c>
      <c r="Z48" s="6">
        <v>25944885.289999999</v>
      </c>
      <c r="AA48" s="4">
        <v>8.3952000000000009</v>
      </c>
      <c r="AB48" s="6">
        <v>0</v>
      </c>
      <c r="AC48">
        <v>0</v>
      </c>
      <c r="AD48" s="6">
        <v>0</v>
      </c>
      <c r="AE48">
        <v>0</v>
      </c>
      <c r="AF48" s="6">
        <v>0</v>
      </c>
      <c r="AG48">
        <v>0</v>
      </c>
      <c r="AH48" s="6">
        <v>0</v>
      </c>
      <c r="AI48">
        <v>0</v>
      </c>
      <c r="AJ48" s="6">
        <v>0</v>
      </c>
      <c r="AK48">
        <v>0</v>
      </c>
      <c r="AL48" s="6">
        <v>0</v>
      </c>
      <c r="AM48">
        <v>0</v>
      </c>
      <c r="AN48" s="6">
        <v>0</v>
      </c>
      <c r="AO48">
        <v>0</v>
      </c>
      <c r="AP48" s="6">
        <v>74998926.75</v>
      </c>
      <c r="AQ48" s="4">
        <v>7.2790999999999997</v>
      </c>
      <c r="AR48" s="6">
        <v>0</v>
      </c>
      <c r="AS48">
        <v>0</v>
      </c>
      <c r="AT48" s="6">
        <v>0</v>
      </c>
      <c r="AU48">
        <v>0</v>
      </c>
      <c r="AV48" s="6">
        <v>0</v>
      </c>
      <c r="AW48">
        <v>0</v>
      </c>
      <c r="AX48" s="6">
        <v>0</v>
      </c>
      <c r="AY48">
        <v>0</v>
      </c>
      <c r="AZ48" s="6">
        <v>0</v>
      </c>
      <c r="BA48">
        <v>0</v>
      </c>
      <c r="BB48" s="6">
        <v>0</v>
      </c>
      <c r="BC48">
        <v>0</v>
      </c>
      <c r="BD48" s="6">
        <v>0</v>
      </c>
      <c r="BE48">
        <v>0</v>
      </c>
      <c r="BF48" s="6">
        <v>438542443</v>
      </c>
      <c r="BG48" s="4">
        <v>13.999000000000001</v>
      </c>
      <c r="BH48" s="6">
        <v>0</v>
      </c>
      <c r="BI48">
        <v>0</v>
      </c>
      <c r="BJ48" s="6">
        <v>0</v>
      </c>
      <c r="BK48">
        <v>0</v>
      </c>
      <c r="BL48" s="6">
        <v>0</v>
      </c>
      <c r="BM48">
        <v>0</v>
      </c>
      <c r="BN48" s="6">
        <v>0</v>
      </c>
      <c r="BO48">
        <v>0</v>
      </c>
      <c r="BP48" s="6">
        <v>0</v>
      </c>
      <c r="BQ48">
        <v>0</v>
      </c>
      <c r="BR48" s="6">
        <v>0</v>
      </c>
      <c r="BS48">
        <v>0</v>
      </c>
      <c r="BT48" s="6">
        <v>69881662.959999993</v>
      </c>
      <c r="BU48" s="4">
        <v>18.139500000000002</v>
      </c>
      <c r="BV48" s="6">
        <v>6106943.29</v>
      </c>
      <c r="BW48" s="4">
        <v>4.1764000000000001</v>
      </c>
      <c r="BX48" s="6">
        <v>0</v>
      </c>
      <c r="BY48">
        <v>0</v>
      </c>
      <c r="BZ48" s="6">
        <v>0</v>
      </c>
      <c r="CA48">
        <v>0</v>
      </c>
      <c r="CB48" s="6">
        <v>463896.01</v>
      </c>
      <c r="CC48" s="4">
        <v>2.0347</v>
      </c>
      <c r="CD48" s="6">
        <v>0</v>
      </c>
      <c r="CE48">
        <v>0</v>
      </c>
      <c r="CF48" s="6">
        <v>0</v>
      </c>
      <c r="CG48">
        <v>0</v>
      </c>
      <c r="CH48" s="6">
        <v>20134868</v>
      </c>
      <c r="CI48" s="4">
        <v>6.6882999999999999</v>
      </c>
      <c r="CJ48" s="6">
        <v>0</v>
      </c>
      <c r="CK48">
        <v>0</v>
      </c>
      <c r="CL48" s="6">
        <v>0</v>
      </c>
      <c r="CM48">
        <v>0</v>
      </c>
      <c r="CN48" s="6">
        <v>4963762.5999999996</v>
      </c>
      <c r="CO48" s="4">
        <v>6.6162000000000001</v>
      </c>
      <c r="CP48" s="6">
        <v>0</v>
      </c>
      <c r="CQ48">
        <v>0</v>
      </c>
      <c r="CR48" s="6">
        <v>16374192.34</v>
      </c>
      <c r="CS48" s="4">
        <v>16.606999999999999</v>
      </c>
      <c r="CT48" s="6">
        <v>25039839.359999999</v>
      </c>
      <c r="CU48" s="4">
        <v>4.3582999999999998</v>
      </c>
      <c r="CV48" s="6">
        <v>14606572.880000001</v>
      </c>
      <c r="CW48" s="4">
        <v>3.9809000000000001</v>
      </c>
      <c r="CX48" s="6">
        <v>19823206.120000001</v>
      </c>
      <c r="CY48" s="4">
        <v>4.5141</v>
      </c>
      <c r="CZ48" s="6">
        <v>51473225.5</v>
      </c>
      <c r="DA48" s="4">
        <v>13.6569</v>
      </c>
      <c r="DB48" s="6">
        <v>24283022.84</v>
      </c>
      <c r="DC48" s="4">
        <v>9.0711999999999993</v>
      </c>
      <c r="DD48" s="6">
        <v>41390196.640000001</v>
      </c>
      <c r="DE48" s="4">
        <v>9.5829000000000004</v>
      </c>
      <c r="DF48" s="6">
        <v>39228431</v>
      </c>
      <c r="DG48" s="4">
        <v>5.4774000000000003</v>
      </c>
      <c r="DH48" s="6">
        <v>0</v>
      </c>
      <c r="DI48">
        <v>0</v>
      </c>
      <c r="DJ48" s="6">
        <v>0</v>
      </c>
      <c r="DK48">
        <v>0</v>
      </c>
      <c r="DL48" s="6">
        <v>0</v>
      </c>
      <c r="DM48">
        <v>0</v>
      </c>
      <c r="DN48" s="6">
        <v>0</v>
      </c>
      <c r="DO48">
        <v>0</v>
      </c>
      <c r="DP48" s="6">
        <v>0</v>
      </c>
      <c r="DQ48">
        <v>0</v>
      </c>
      <c r="DR48" s="6">
        <v>0</v>
      </c>
      <c r="DS48">
        <v>0</v>
      </c>
      <c r="DT48" s="6">
        <v>0</v>
      </c>
      <c r="DU48">
        <v>0</v>
      </c>
      <c r="DV48" s="6">
        <v>18962256.109999999</v>
      </c>
      <c r="DW48" s="4">
        <v>12.560600000000001</v>
      </c>
      <c r="DX48" s="6">
        <v>0</v>
      </c>
      <c r="DY48">
        <v>0</v>
      </c>
      <c r="DZ48" s="6">
        <v>0</v>
      </c>
      <c r="EA48">
        <v>0</v>
      </c>
      <c r="EB48" s="6">
        <v>0</v>
      </c>
      <c r="EC48">
        <v>0</v>
      </c>
      <c r="ED48" s="6">
        <v>97521183.409999996</v>
      </c>
      <c r="EE48" s="4">
        <v>9.1936</v>
      </c>
      <c r="EF48" s="6">
        <v>0</v>
      </c>
      <c r="EG48">
        <v>0</v>
      </c>
      <c r="EH48" s="6">
        <v>0</v>
      </c>
      <c r="EI48">
        <v>0</v>
      </c>
      <c r="EJ48" s="6">
        <v>66621581</v>
      </c>
      <c r="EK48" s="4">
        <v>10.963699999999999</v>
      </c>
      <c r="EL48" s="6">
        <v>0</v>
      </c>
      <c r="EM48">
        <v>0</v>
      </c>
    </row>
    <row r="49" spans="1:143" ht="14.25" thickTop="1" thickBot="1">
      <c r="A49" s="15" t="s">
        <v>129</v>
      </c>
      <c r="B49" s="16">
        <v>21248187695.049999</v>
      </c>
      <c r="C49" s="17">
        <v>40.133600000000001</v>
      </c>
      <c r="D49" s="16">
        <v>365795508.69999999</v>
      </c>
      <c r="E49" s="17">
        <v>99.465000000000003</v>
      </c>
      <c r="F49" s="16">
        <v>134514314.88999999</v>
      </c>
      <c r="G49" s="17">
        <v>100</v>
      </c>
      <c r="H49" s="16">
        <v>45930815.32</v>
      </c>
      <c r="I49" s="17">
        <v>95.8626</v>
      </c>
      <c r="J49" s="16">
        <v>853359527.33000004</v>
      </c>
      <c r="K49" s="17">
        <v>99.1768</v>
      </c>
      <c r="L49" s="16">
        <v>1065076010.77</v>
      </c>
      <c r="M49" s="17">
        <v>98.985900000000001</v>
      </c>
      <c r="N49" s="16">
        <v>106055620.23999999</v>
      </c>
      <c r="O49" s="17">
        <v>99.897000000000006</v>
      </c>
      <c r="P49" s="16">
        <v>54507658.329999998</v>
      </c>
      <c r="Q49" s="17">
        <v>99.664599999999993</v>
      </c>
      <c r="R49" s="16">
        <v>91389776.530000001</v>
      </c>
      <c r="S49" s="17">
        <v>98.517700000000005</v>
      </c>
      <c r="T49" s="16">
        <v>5347240053.3400002</v>
      </c>
      <c r="U49" s="17">
        <v>17.523499999999999</v>
      </c>
      <c r="V49" s="16">
        <v>98122642.870000005</v>
      </c>
      <c r="W49" s="17">
        <v>99.879800000000003</v>
      </c>
      <c r="X49" s="16">
        <v>912287439.44000006</v>
      </c>
      <c r="Y49" s="17">
        <v>97.953000000000003</v>
      </c>
      <c r="Z49" s="16">
        <v>271598770.88</v>
      </c>
      <c r="AA49" s="17">
        <v>87.883799999999994</v>
      </c>
      <c r="AB49" s="16">
        <v>67891559.310000002</v>
      </c>
      <c r="AC49" s="17">
        <v>99.432299999999998</v>
      </c>
      <c r="AD49" s="16">
        <v>52383937.409999996</v>
      </c>
      <c r="AE49" s="17">
        <v>95.852500000000006</v>
      </c>
      <c r="AF49" s="16">
        <v>43274328.909999996</v>
      </c>
      <c r="AG49" s="17">
        <v>98.992400000000004</v>
      </c>
      <c r="AH49" s="16">
        <v>171977461.38</v>
      </c>
      <c r="AI49" s="17">
        <v>99.080600000000004</v>
      </c>
      <c r="AJ49" s="16">
        <v>2069617.37</v>
      </c>
      <c r="AK49" s="17">
        <v>97.143000000000001</v>
      </c>
      <c r="AL49" s="16">
        <v>6460525.2800000003</v>
      </c>
      <c r="AM49" s="17">
        <v>96.523499999999999</v>
      </c>
      <c r="AN49" s="16">
        <v>184269717.16999999</v>
      </c>
      <c r="AO49" s="17">
        <v>99.348600000000005</v>
      </c>
      <c r="AP49" s="16">
        <v>94487314.230000004</v>
      </c>
      <c r="AQ49" s="17">
        <v>9.1705000000000005</v>
      </c>
      <c r="AR49" s="16">
        <v>76472241.599999994</v>
      </c>
      <c r="AS49" s="17">
        <v>95.359399999999994</v>
      </c>
      <c r="AT49" s="16">
        <v>446671883.41000003</v>
      </c>
      <c r="AU49" s="17">
        <v>99.97</v>
      </c>
      <c r="AV49" s="16">
        <v>289506553.31</v>
      </c>
      <c r="AW49" s="17">
        <v>96.627499999999998</v>
      </c>
      <c r="AX49" s="16">
        <v>80741973.439999998</v>
      </c>
      <c r="AY49" s="17">
        <v>99.505899999999997</v>
      </c>
      <c r="AZ49" s="16">
        <v>87592663.150000006</v>
      </c>
      <c r="BA49" s="17">
        <v>99.438699999999997</v>
      </c>
      <c r="BB49" s="16">
        <v>109940899.02</v>
      </c>
      <c r="BC49" s="17">
        <v>93.980699999999999</v>
      </c>
      <c r="BD49" s="16">
        <v>9024741.5099999998</v>
      </c>
      <c r="BE49" s="17">
        <v>98.008200000000002</v>
      </c>
      <c r="BF49" s="16">
        <v>825597340.98000002</v>
      </c>
      <c r="BG49" s="17">
        <v>26.354500000000002</v>
      </c>
      <c r="BH49" s="16">
        <v>210858737.53999999</v>
      </c>
      <c r="BI49" s="17">
        <v>92.398899999999998</v>
      </c>
      <c r="BJ49" s="16">
        <v>385355639.05000001</v>
      </c>
      <c r="BK49" s="17">
        <v>82.534199999999998</v>
      </c>
      <c r="BL49" s="16">
        <v>3073105.26</v>
      </c>
      <c r="BM49" s="17">
        <v>11.7538</v>
      </c>
      <c r="BN49" s="16">
        <v>30102368.140000001</v>
      </c>
      <c r="BO49" s="17">
        <v>99.547799999999995</v>
      </c>
      <c r="BP49" s="16">
        <v>603296301</v>
      </c>
      <c r="BQ49" s="17">
        <v>98.967500000000001</v>
      </c>
      <c r="BR49" s="16">
        <v>1638091</v>
      </c>
      <c r="BS49" s="17">
        <v>96.423000000000002</v>
      </c>
      <c r="BT49" s="16">
        <v>69881662.959999993</v>
      </c>
      <c r="BU49" s="17">
        <v>18.139500000000002</v>
      </c>
      <c r="BV49" s="16">
        <v>144054564.91</v>
      </c>
      <c r="BW49" s="17">
        <v>98.5154</v>
      </c>
      <c r="BX49" s="16">
        <v>555490297.72000003</v>
      </c>
      <c r="BY49" s="17">
        <v>97.114999999999995</v>
      </c>
      <c r="BZ49" s="16">
        <v>385616070.56</v>
      </c>
      <c r="CA49" s="17">
        <v>99.669300000000007</v>
      </c>
      <c r="CB49" s="16">
        <v>22398870.300000001</v>
      </c>
      <c r="CC49" s="17">
        <v>98.242699999999999</v>
      </c>
      <c r="CD49" s="16">
        <v>36810166</v>
      </c>
      <c r="CE49" s="17">
        <v>96.809399999999997</v>
      </c>
      <c r="CF49" s="16">
        <v>0</v>
      </c>
      <c r="CG49" s="15">
        <v>0</v>
      </c>
      <c r="CH49" s="16">
        <v>38934396</v>
      </c>
      <c r="CI49" s="17">
        <v>12.9331</v>
      </c>
      <c r="CJ49" s="16">
        <v>0</v>
      </c>
      <c r="CK49" s="15">
        <v>0</v>
      </c>
      <c r="CL49" s="16">
        <v>26214975.77</v>
      </c>
      <c r="CM49" s="17">
        <v>99.509399999999999</v>
      </c>
      <c r="CN49" s="16">
        <v>65542451.270000003</v>
      </c>
      <c r="CO49" s="17">
        <v>87.360900000000001</v>
      </c>
      <c r="CP49" s="16">
        <v>63784825.369999997</v>
      </c>
      <c r="CQ49" s="17">
        <v>95.332700000000003</v>
      </c>
      <c r="CR49" s="16">
        <v>98251952.040000007</v>
      </c>
      <c r="CS49" s="17">
        <v>99.648899999999998</v>
      </c>
      <c r="CT49" s="16">
        <v>563230594.25</v>
      </c>
      <c r="CU49" s="17">
        <v>98.032300000000006</v>
      </c>
      <c r="CV49" s="16">
        <v>358851450.87</v>
      </c>
      <c r="CW49" s="17">
        <v>97.801199999999994</v>
      </c>
      <c r="CX49" s="16">
        <v>436688422.87</v>
      </c>
      <c r="CY49" s="17">
        <v>99.441299999999998</v>
      </c>
      <c r="CZ49" s="16">
        <v>365944054.06</v>
      </c>
      <c r="DA49" s="17">
        <v>97.092600000000004</v>
      </c>
      <c r="DB49" s="16">
        <v>266853847.24000001</v>
      </c>
      <c r="DC49" s="17">
        <v>99.686000000000007</v>
      </c>
      <c r="DD49" s="16">
        <v>430686369.24000001</v>
      </c>
      <c r="DE49" s="17">
        <v>99.715199999999996</v>
      </c>
      <c r="DF49" s="16">
        <v>126065675</v>
      </c>
      <c r="DG49" s="17">
        <v>17.602399999999999</v>
      </c>
      <c r="DH49" s="16">
        <v>50326360.399999999</v>
      </c>
      <c r="DI49" s="17">
        <v>90.307599999999994</v>
      </c>
      <c r="DJ49" s="16">
        <v>1323407.8600000001</v>
      </c>
      <c r="DK49" s="17">
        <v>41.934100000000001</v>
      </c>
      <c r="DL49" s="16">
        <v>280568233.73000002</v>
      </c>
      <c r="DM49" s="17">
        <v>99.786699999999996</v>
      </c>
      <c r="DN49" s="16">
        <v>340653675.63999999</v>
      </c>
      <c r="DO49" s="17">
        <v>99.757300000000001</v>
      </c>
      <c r="DP49" s="16">
        <v>347970640.67000002</v>
      </c>
      <c r="DQ49" s="17">
        <v>98.053700000000006</v>
      </c>
      <c r="DR49" s="16">
        <v>122561303.08</v>
      </c>
      <c r="DS49" s="17">
        <v>99.805400000000006</v>
      </c>
      <c r="DT49" s="16">
        <v>83218180.629999995</v>
      </c>
      <c r="DU49" s="17">
        <v>99.223600000000005</v>
      </c>
      <c r="DV49" s="16">
        <v>26969384.800000001</v>
      </c>
      <c r="DW49" s="17">
        <v>17.8645</v>
      </c>
      <c r="DX49" s="16">
        <v>576309968.70000005</v>
      </c>
      <c r="DY49" s="17">
        <v>55.921399999999998</v>
      </c>
      <c r="DZ49" s="16">
        <v>193334919.03</v>
      </c>
      <c r="EA49" s="17">
        <v>47.890599999999999</v>
      </c>
      <c r="EB49" s="16">
        <v>281293602.42000002</v>
      </c>
      <c r="EC49" s="17">
        <v>67.401399999999995</v>
      </c>
      <c r="ED49" s="16">
        <v>1052130131.27</v>
      </c>
      <c r="EE49" s="17">
        <v>99.187299999999993</v>
      </c>
      <c r="EF49" s="16">
        <v>83142892.75</v>
      </c>
      <c r="EG49" s="17">
        <v>99.854200000000006</v>
      </c>
      <c r="EH49" s="16">
        <v>903155.89</v>
      </c>
      <c r="EI49" s="17">
        <v>90.060900000000004</v>
      </c>
      <c r="EJ49" s="16">
        <v>577797397</v>
      </c>
      <c r="EK49" s="17">
        <v>95.086200000000005</v>
      </c>
      <c r="EL49" s="16">
        <v>45818656.640000001</v>
      </c>
      <c r="EM49" s="17">
        <v>96.500900000000001</v>
      </c>
    </row>
    <row r="50" spans="1:143" ht="14.25" thickTop="1" thickBot="1">
      <c r="A50" s="15"/>
      <c r="B50" s="16"/>
      <c r="C50" s="15"/>
      <c r="D50" s="16"/>
      <c r="E50" s="15"/>
      <c r="F50" s="16"/>
      <c r="G50" s="15"/>
      <c r="H50" s="16"/>
      <c r="I50" s="15"/>
      <c r="J50" s="16"/>
      <c r="K50" s="15"/>
      <c r="L50" s="16"/>
      <c r="M50" s="15"/>
      <c r="N50" s="16"/>
      <c r="O50" s="15"/>
      <c r="P50" s="16"/>
      <c r="Q50" s="15"/>
      <c r="R50" s="16"/>
      <c r="S50" s="15"/>
      <c r="T50" s="16"/>
      <c r="U50" s="15"/>
      <c r="V50" s="16"/>
      <c r="W50" s="15"/>
      <c r="X50" s="16"/>
      <c r="Y50" s="15"/>
      <c r="Z50" s="16"/>
      <c r="AA50" s="15"/>
      <c r="AB50" s="16"/>
      <c r="AC50" s="15"/>
      <c r="AD50" s="16"/>
      <c r="AE50" s="15"/>
      <c r="AF50" s="16"/>
      <c r="AG50" s="15"/>
      <c r="AH50" s="16"/>
      <c r="AI50" s="15"/>
      <c r="AJ50" s="16"/>
      <c r="AK50" s="15"/>
      <c r="AL50" s="16"/>
      <c r="AM50" s="15"/>
      <c r="AN50" s="16"/>
      <c r="AO50" s="15"/>
      <c r="AP50" s="16"/>
      <c r="AQ50" s="15"/>
      <c r="AR50" s="16"/>
      <c r="AS50" s="15"/>
      <c r="AT50" s="16"/>
      <c r="AU50" s="15"/>
      <c r="AV50" s="16"/>
      <c r="AW50" s="15"/>
      <c r="AX50" s="16"/>
      <c r="AY50" s="15"/>
      <c r="AZ50" s="16"/>
      <c r="BA50" s="15"/>
      <c r="BB50" s="16"/>
      <c r="BC50" s="15"/>
      <c r="BD50" s="16"/>
      <c r="BE50" s="15"/>
      <c r="BF50" s="16"/>
      <c r="BG50" s="15"/>
      <c r="BH50" s="16"/>
      <c r="BI50" s="15"/>
      <c r="BJ50" s="16"/>
      <c r="BK50" s="15"/>
      <c r="BL50" s="16"/>
      <c r="BM50" s="15"/>
      <c r="BN50" s="16"/>
      <c r="BO50" s="15"/>
      <c r="BP50" s="16"/>
      <c r="BQ50" s="15"/>
      <c r="BR50" s="16"/>
      <c r="BS50" s="15"/>
      <c r="BT50" s="16"/>
      <c r="BU50" s="15"/>
      <c r="BV50" s="16"/>
      <c r="BW50" s="15"/>
      <c r="BX50" s="16"/>
      <c r="BY50" s="15"/>
      <c r="BZ50" s="16"/>
      <c r="CA50" s="15"/>
      <c r="CB50" s="16"/>
      <c r="CC50" s="15"/>
      <c r="CD50" s="16"/>
      <c r="CE50" s="15"/>
      <c r="CF50" s="16"/>
      <c r="CG50" s="15"/>
      <c r="CH50" s="16"/>
      <c r="CI50" s="15"/>
      <c r="CJ50" s="16"/>
      <c r="CK50" s="15"/>
      <c r="CL50" s="16"/>
      <c r="CM50" s="15"/>
      <c r="CN50" s="16"/>
      <c r="CO50" s="15"/>
      <c r="CP50" s="16"/>
      <c r="CQ50" s="15"/>
      <c r="CR50" s="16"/>
      <c r="CS50" s="15"/>
      <c r="CT50" s="16"/>
      <c r="CU50" s="15"/>
      <c r="CV50" s="16"/>
      <c r="CW50" s="15"/>
      <c r="CX50" s="16"/>
      <c r="CY50" s="15"/>
      <c r="CZ50" s="16"/>
      <c r="DA50" s="15"/>
      <c r="DB50" s="16"/>
      <c r="DC50" s="15"/>
      <c r="DD50" s="16"/>
      <c r="DE50" s="15"/>
      <c r="DF50" s="16"/>
      <c r="DG50" s="15"/>
      <c r="DH50" s="16"/>
      <c r="DI50" s="15"/>
      <c r="DJ50" s="16"/>
      <c r="DK50" s="15"/>
      <c r="DL50" s="16"/>
      <c r="DM50" s="15"/>
      <c r="DN50" s="16"/>
      <c r="DO50" s="15"/>
      <c r="DP50" s="16"/>
      <c r="DQ50" s="15"/>
      <c r="DR50" s="16"/>
      <c r="DS50" s="15"/>
      <c r="DT50" s="16"/>
      <c r="DU50" s="15"/>
      <c r="DV50" s="16"/>
      <c r="DW50" s="15"/>
      <c r="DX50" s="16"/>
      <c r="DY50" s="15"/>
      <c r="DZ50" s="16"/>
      <c r="EA50" s="15"/>
      <c r="EB50" s="16"/>
      <c r="EC50" s="15"/>
      <c r="ED50" s="16"/>
      <c r="EE50" s="15"/>
      <c r="EF50" s="16"/>
      <c r="EG50" s="15"/>
      <c r="EH50" s="16"/>
      <c r="EI50" s="15"/>
      <c r="EJ50" s="16"/>
      <c r="EK50" s="15"/>
      <c r="EL50" s="16"/>
      <c r="EM50" s="15"/>
    </row>
    <row r="51" spans="1:143" s="4" customFormat="1" ht="13.5" thickTop="1">
      <c r="A51" s="4" t="s">
        <v>610</v>
      </c>
      <c r="B51" s="4">
        <v>40523</v>
      </c>
      <c r="D51" s="4">
        <v>1</v>
      </c>
      <c r="F51" s="4">
        <v>9</v>
      </c>
      <c r="H51" s="4">
        <v>46</v>
      </c>
      <c r="J51" s="4">
        <v>11</v>
      </c>
      <c r="L51" s="4">
        <v>4</v>
      </c>
      <c r="N51" s="4">
        <v>1</v>
      </c>
      <c r="P51" s="4">
        <v>67</v>
      </c>
      <c r="R51" s="4">
        <v>87</v>
      </c>
      <c r="T51" s="4">
        <v>13253</v>
      </c>
      <c r="V51" s="4">
        <v>1</v>
      </c>
      <c r="X51" s="4">
        <v>120</v>
      </c>
      <c r="Z51" s="4">
        <v>17</v>
      </c>
      <c r="AB51" s="4">
        <v>1</v>
      </c>
      <c r="AD51" s="4">
        <v>1</v>
      </c>
      <c r="AF51" s="4">
        <v>78</v>
      </c>
      <c r="AH51" s="4">
        <v>297</v>
      </c>
      <c r="AJ51" s="4">
        <v>3</v>
      </c>
      <c r="AL51" s="4">
        <v>16</v>
      </c>
      <c r="AN51" s="4">
        <v>1</v>
      </c>
      <c r="AP51" s="4">
        <v>195</v>
      </c>
      <c r="AR51" s="4">
        <v>1</v>
      </c>
      <c r="AT51" s="4">
        <v>1</v>
      </c>
      <c r="AV51" s="4">
        <v>10</v>
      </c>
      <c r="AX51" s="4">
        <v>1</v>
      </c>
      <c r="AZ51" s="4">
        <v>1</v>
      </c>
      <c r="BB51" s="4">
        <v>3</v>
      </c>
      <c r="BD51" s="4">
        <v>1</v>
      </c>
      <c r="BF51" s="4">
        <v>430</v>
      </c>
      <c r="BH51" s="4">
        <v>104</v>
      </c>
      <c r="BJ51" s="4">
        <v>49</v>
      </c>
      <c r="BL51" s="4">
        <v>48</v>
      </c>
      <c r="BN51" s="4">
        <v>1</v>
      </c>
      <c r="BP51" s="4">
        <v>8</v>
      </c>
      <c r="BR51" s="4">
        <v>1</v>
      </c>
      <c r="BT51" s="4">
        <v>250</v>
      </c>
      <c r="BV51" s="4">
        <v>1</v>
      </c>
      <c r="BX51" s="4">
        <v>8</v>
      </c>
      <c r="BZ51" s="4">
        <v>1</v>
      </c>
      <c r="CB51" s="4">
        <v>51</v>
      </c>
      <c r="CD51" s="4">
        <v>2816</v>
      </c>
      <c r="CF51" s="4">
        <v>734</v>
      </c>
      <c r="CH51" s="4">
        <v>475</v>
      </c>
      <c r="CJ51" s="4">
        <v>294</v>
      </c>
      <c r="CL51" s="4">
        <v>1</v>
      </c>
      <c r="CN51" s="4">
        <v>17</v>
      </c>
      <c r="CP51" s="4">
        <v>1</v>
      </c>
      <c r="CR51" s="4">
        <v>26</v>
      </c>
      <c r="CT51" s="4">
        <v>465</v>
      </c>
      <c r="CV51" s="4">
        <v>420</v>
      </c>
      <c r="CX51" s="4">
        <v>307</v>
      </c>
      <c r="CZ51" s="4">
        <v>137</v>
      </c>
      <c r="DB51" s="4">
        <v>1</v>
      </c>
      <c r="DD51" s="4">
        <v>1</v>
      </c>
      <c r="DF51" s="4">
        <v>3072</v>
      </c>
      <c r="DH51" s="4">
        <v>1</v>
      </c>
      <c r="DJ51" s="4">
        <v>1</v>
      </c>
      <c r="DL51" s="4">
        <v>1</v>
      </c>
      <c r="DN51" s="4">
        <v>1</v>
      </c>
      <c r="DP51" s="4">
        <v>1</v>
      </c>
      <c r="DR51" s="4">
        <v>1</v>
      </c>
      <c r="DT51" s="4">
        <v>1</v>
      </c>
      <c r="DV51" s="4">
        <v>780</v>
      </c>
      <c r="DX51" s="4">
        <v>5637</v>
      </c>
      <c r="DZ51" s="4">
        <v>1987</v>
      </c>
      <c r="EB51" s="4">
        <v>1854</v>
      </c>
      <c r="ED51" s="4">
        <v>6293</v>
      </c>
      <c r="EF51" s="4">
        <v>1</v>
      </c>
      <c r="EH51" s="4">
        <v>3</v>
      </c>
      <c r="EJ51" s="4">
        <v>10</v>
      </c>
      <c r="EL51" s="4">
        <v>5</v>
      </c>
    </row>
    <row r="52" spans="1:143" s="4" customFormat="1" ht="13.5" thickBot="1">
      <c r="A52" s="19" t="s">
        <v>157</v>
      </c>
      <c r="B52" s="19">
        <v>1306508.1200000001</v>
      </c>
      <c r="C52" s="19"/>
      <c r="D52" s="19">
        <v>367763150.81</v>
      </c>
      <c r="E52" s="19"/>
      <c r="F52" s="19">
        <v>14946034.99</v>
      </c>
      <c r="G52" s="19"/>
      <c r="H52" s="19">
        <v>1041590.49</v>
      </c>
      <c r="I52" s="19"/>
      <c r="J52" s="19">
        <v>78222041.079999998</v>
      </c>
      <c r="K52" s="19"/>
      <c r="L52" s="19">
        <v>268996857.31999999</v>
      </c>
      <c r="M52" s="19"/>
      <c r="N52" s="19">
        <v>106164987.36</v>
      </c>
      <c r="O52" s="19"/>
      <c r="P52" s="19">
        <v>816284.94</v>
      </c>
      <c r="Q52" s="19"/>
      <c r="R52" s="19">
        <v>1066262.1599999999</v>
      </c>
      <c r="S52" s="19"/>
      <c r="T52" s="19">
        <v>2302472.4</v>
      </c>
      <c r="U52" s="19"/>
      <c r="V52" s="19">
        <v>98240705.599999994</v>
      </c>
      <c r="W52" s="19"/>
      <c r="X52" s="19">
        <v>7761266.0700000003</v>
      </c>
      <c r="Y52" s="19"/>
      <c r="Z52" s="19">
        <v>18179003.440000001</v>
      </c>
      <c r="AA52" s="19"/>
      <c r="AB52" s="19">
        <v>68279214.530000001</v>
      </c>
      <c r="AC52" s="19"/>
      <c r="AD52" s="19">
        <v>54650573.710000001</v>
      </c>
      <c r="AE52" s="19"/>
      <c r="AF52" s="19">
        <v>560445.94999999995</v>
      </c>
      <c r="AG52" s="19"/>
      <c r="AH52" s="19">
        <v>584421.92000000004</v>
      </c>
      <c r="AI52" s="19"/>
      <c r="AJ52" s="19">
        <v>710161.79</v>
      </c>
      <c r="AK52" s="19"/>
      <c r="AL52" s="19">
        <v>418326.14</v>
      </c>
      <c r="AM52" s="19"/>
      <c r="AN52" s="19">
        <v>185477867.02000001</v>
      </c>
      <c r="AO52" s="19"/>
      <c r="AP52" s="19">
        <v>5283782.22</v>
      </c>
      <c r="AQ52" s="19"/>
      <c r="AR52" s="19">
        <v>80193738.510000005</v>
      </c>
      <c r="AS52" s="19"/>
      <c r="AT52" s="19">
        <v>446805886.70999998</v>
      </c>
      <c r="AU52" s="19"/>
      <c r="AV52" s="19">
        <v>29961101.739999998</v>
      </c>
      <c r="AW52" s="19"/>
      <c r="AX52" s="19">
        <v>81142904.890000001</v>
      </c>
      <c r="AY52" s="19"/>
      <c r="AZ52" s="19">
        <v>88087078.819999993</v>
      </c>
      <c r="BA52" s="19"/>
      <c r="BB52" s="19">
        <v>38994155.979999997</v>
      </c>
      <c r="BC52" s="19"/>
      <c r="BD52" s="19">
        <v>9208153.4800000004</v>
      </c>
      <c r="BE52" s="19"/>
      <c r="BF52" s="19">
        <v>7285260.2300000004</v>
      </c>
      <c r="BG52" s="19"/>
      <c r="BH52" s="19">
        <v>2194278.16</v>
      </c>
      <c r="BI52" s="19"/>
      <c r="BJ52" s="19">
        <v>9528653.5500000007</v>
      </c>
      <c r="BK52" s="19"/>
      <c r="BL52" s="19">
        <v>544701.21</v>
      </c>
      <c r="BM52" s="19"/>
      <c r="BN52" s="19">
        <v>30239122.809999999</v>
      </c>
      <c r="BO52" s="19"/>
      <c r="BP52" s="19">
        <v>76198819.129999995</v>
      </c>
      <c r="BQ52" s="19"/>
      <c r="BR52" s="19">
        <v>1698860</v>
      </c>
      <c r="BS52" s="19"/>
      <c r="BT52" s="19">
        <v>1540983.25</v>
      </c>
      <c r="BU52" s="19"/>
      <c r="BV52" s="19">
        <v>146225365.63</v>
      </c>
      <c r="BW52" s="19"/>
      <c r="BX52" s="19">
        <v>71499064.620000005</v>
      </c>
      <c r="BY52" s="19"/>
      <c r="BZ52" s="19">
        <v>386895721.04000002</v>
      </c>
      <c r="CA52" s="19"/>
      <c r="CB52" s="19">
        <v>447049.34</v>
      </c>
      <c r="CC52" s="19"/>
      <c r="CD52" s="19">
        <v>13502.61</v>
      </c>
      <c r="CE52" s="19"/>
      <c r="CF52" s="19">
        <v>482838.69</v>
      </c>
      <c r="CG52" s="19"/>
      <c r="CH52" s="19">
        <v>633779.82999999996</v>
      </c>
      <c r="CI52" s="19"/>
      <c r="CJ52" s="19">
        <v>1616103.02</v>
      </c>
      <c r="CK52" s="19"/>
      <c r="CL52" s="19">
        <v>26344228.079999998</v>
      </c>
      <c r="CM52" s="19"/>
      <c r="CN52" s="19">
        <v>4413229.75</v>
      </c>
      <c r="CO52" s="19"/>
      <c r="CP52" s="19">
        <v>66907593.700000003</v>
      </c>
      <c r="CQ52" s="19"/>
      <c r="CR52" s="19">
        <v>3792235.18</v>
      </c>
      <c r="CS52" s="19"/>
      <c r="CT52" s="19">
        <v>1235560.1000000001</v>
      </c>
      <c r="CU52" s="19"/>
      <c r="CV52" s="19">
        <v>873617.05</v>
      </c>
      <c r="CW52" s="19"/>
      <c r="CX52" s="19">
        <v>1430429.8</v>
      </c>
      <c r="CY52" s="19"/>
      <c r="CZ52" s="19">
        <v>2751110.7</v>
      </c>
      <c r="DA52" s="19"/>
      <c r="DB52" s="19">
        <v>267694529.47999999</v>
      </c>
      <c r="DC52" s="19"/>
      <c r="DD52" s="19">
        <v>431916657.18000001</v>
      </c>
      <c r="DE52" s="19"/>
      <c r="DF52" s="19">
        <v>233133.65</v>
      </c>
      <c r="DG52" s="19"/>
      <c r="DH52" s="19">
        <v>55727683.68</v>
      </c>
      <c r="DI52" s="19"/>
      <c r="DJ52" s="19">
        <v>3155923.99</v>
      </c>
      <c r="DK52" s="19"/>
      <c r="DL52" s="19">
        <v>281168042.13</v>
      </c>
      <c r="DM52" s="19"/>
      <c r="DN52" s="19">
        <v>341482306.56999999</v>
      </c>
      <c r="DO52" s="19"/>
      <c r="DP52" s="19">
        <v>354877687.97000003</v>
      </c>
      <c r="DQ52" s="19"/>
      <c r="DR52" s="19">
        <v>122800270.33</v>
      </c>
      <c r="DS52" s="19"/>
      <c r="DT52" s="19">
        <v>83869312.849999994</v>
      </c>
      <c r="DU52" s="19"/>
      <c r="DV52" s="19">
        <v>193546.51</v>
      </c>
      <c r="DW52" s="19"/>
      <c r="DX52" s="19">
        <v>182822.52</v>
      </c>
      <c r="DY52" s="19"/>
      <c r="DZ52" s="19">
        <v>203171.41</v>
      </c>
      <c r="EA52" s="19"/>
      <c r="EB52" s="19">
        <v>225103.02</v>
      </c>
      <c r="EC52" s="19"/>
      <c r="ED52" s="19">
        <v>168560.39</v>
      </c>
      <c r="EE52" s="19"/>
      <c r="EF52" s="19">
        <v>83264310.319999993</v>
      </c>
      <c r="EG52" s="19"/>
      <c r="EH52" s="19">
        <v>334276.08</v>
      </c>
      <c r="EI52" s="19"/>
      <c r="EJ52" s="19">
        <v>60765624.299999997</v>
      </c>
      <c r="EK52" s="19"/>
      <c r="EL52" s="19">
        <v>9496008.5999999996</v>
      </c>
      <c r="EM52" s="19"/>
    </row>
    <row r="53" spans="1:143" ht="13.5" thickTop="1">
      <c r="D53" s="6" t="s">
        <v>327</v>
      </c>
      <c r="F53" s="6" t="s">
        <v>327</v>
      </c>
      <c r="H53" s="6" t="s">
        <v>327</v>
      </c>
      <c r="J53" s="6" t="s">
        <v>327</v>
      </c>
      <c r="L53" s="6" t="s">
        <v>327</v>
      </c>
      <c r="N53" s="6" t="s">
        <v>327</v>
      </c>
      <c r="P53" s="6" t="s">
        <v>327</v>
      </c>
      <c r="R53" s="6" t="s">
        <v>327</v>
      </c>
      <c r="V53" s="6" t="s">
        <v>327</v>
      </c>
      <c r="X53" s="6" t="s">
        <v>327</v>
      </c>
      <c r="Z53" s="6" t="s">
        <v>327</v>
      </c>
      <c r="AB53" s="6" t="s">
        <v>327</v>
      </c>
      <c r="AD53" s="6" t="s">
        <v>327</v>
      </c>
      <c r="AF53" s="6" t="s">
        <v>327</v>
      </c>
      <c r="AH53" s="6" t="s">
        <v>327</v>
      </c>
      <c r="AJ53" s="6" t="s">
        <v>327</v>
      </c>
      <c r="AL53" s="6" t="s">
        <v>327</v>
      </c>
      <c r="AN53" s="6" t="s">
        <v>327</v>
      </c>
      <c r="AR53" s="6" t="s">
        <v>327</v>
      </c>
      <c r="AT53" s="6" t="s">
        <v>327</v>
      </c>
      <c r="AV53" s="6" t="s">
        <v>327</v>
      </c>
      <c r="AX53" s="6" t="s">
        <v>327</v>
      </c>
      <c r="AZ53" s="6" t="s">
        <v>327</v>
      </c>
      <c r="BB53" s="6" t="s">
        <v>327</v>
      </c>
      <c r="BD53" s="6" t="s">
        <v>327</v>
      </c>
      <c r="BH53" s="6" t="s">
        <v>327</v>
      </c>
      <c r="BJ53" s="6" t="s">
        <v>327</v>
      </c>
      <c r="BN53" s="6" t="s">
        <v>327</v>
      </c>
      <c r="BP53" s="6" t="s">
        <v>327</v>
      </c>
      <c r="BR53" s="6" t="s">
        <v>327</v>
      </c>
      <c r="BV53" s="6" t="s">
        <v>327</v>
      </c>
      <c r="BX53" s="6" t="s">
        <v>327</v>
      </c>
      <c r="BZ53" s="6" t="s">
        <v>327</v>
      </c>
      <c r="CB53" s="6" t="s">
        <v>327</v>
      </c>
      <c r="CD53" s="6" t="s">
        <v>327</v>
      </c>
      <c r="CL53" s="6" t="s">
        <v>327</v>
      </c>
      <c r="CN53" s="6" t="s">
        <v>327</v>
      </c>
      <c r="CP53" s="6" t="s">
        <v>327</v>
      </c>
      <c r="CR53" s="6" t="s">
        <v>327</v>
      </c>
      <c r="CT53" s="6" t="s">
        <v>327</v>
      </c>
      <c r="CV53" s="6" t="s">
        <v>327</v>
      </c>
      <c r="CX53" s="6" t="s">
        <v>327</v>
      </c>
      <c r="CZ53" s="6" t="s">
        <v>327</v>
      </c>
      <c r="DB53" s="6" t="s">
        <v>327</v>
      </c>
      <c r="DD53" s="6" t="s">
        <v>327</v>
      </c>
      <c r="DH53" s="6" t="s">
        <v>327</v>
      </c>
      <c r="DL53" s="6" t="s">
        <v>327</v>
      </c>
      <c r="DN53" s="6" t="s">
        <v>327</v>
      </c>
      <c r="DP53" s="6" t="s">
        <v>327</v>
      </c>
      <c r="DR53" s="6" t="s">
        <v>327</v>
      </c>
      <c r="DT53" s="6" t="s">
        <v>327</v>
      </c>
      <c r="DX53" s="6" t="s">
        <v>327</v>
      </c>
      <c r="DZ53" s="6" t="s">
        <v>327</v>
      </c>
      <c r="EB53" s="6" t="s">
        <v>327</v>
      </c>
      <c r="ED53" s="6" t="s">
        <v>327</v>
      </c>
      <c r="EF53" s="6" t="s">
        <v>327</v>
      </c>
      <c r="EH53" s="6" t="s">
        <v>327</v>
      </c>
      <c r="EJ53" s="6" t="s">
        <v>327</v>
      </c>
      <c r="EL53" s="6" t="s">
        <v>327</v>
      </c>
    </row>
    <row r="54" spans="1:143">
      <c r="A54" s="461" t="s">
        <v>158</v>
      </c>
      <c r="B54" s="532" t="s">
        <v>19</v>
      </c>
      <c r="C54" s="532"/>
      <c r="D54" s="518" t="s">
        <v>611</v>
      </c>
      <c r="E54" s="518"/>
      <c r="F54" s="518" t="s">
        <v>612</v>
      </c>
      <c r="G54" s="518"/>
      <c r="H54" s="518" t="s">
        <v>613</v>
      </c>
      <c r="I54" s="518"/>
      <c r="J54" s="518" t="s">
        <v>614</v>
      </c>
      <c r="K54" s="518"/>
      <c r="L54" s="518" t="s">
        <v>615</v>
      </c>
      <c r="M54" s="518"/>
      <c r="N54" s="518" t="s">
        <v>616</v>
      </c>
      <c r="O54" s="518"/>
      <c r="P54" s="518" t="s">
        <v>617</v>
      </c>
      <c r="Q54" s="518"/>
      <c r="R54" s="518" t="s">
        <v>618</v>
      </c>
      <c r="S54" s="518"/>
      <c r="T54" s="518" t="s">
        <v>619</v>
      </c>
      <c r="U54" s="518"/>
      <c r="V54" s="518" t="s">
        <v>620</v>
      </c>
      <c r="W54" s="518"/>
      <c r="X54" s="518" t="s">
        <v>621</v>
      </c>
      <c r="Y54" s="518"/>
      <c r="Z54" s="518" t="s">
        <v>622</v>
      </c>
      <c r="AA54" s="518"/>
      <c r="AB54" s="518" t="s">
        <v>623</v>
      </c>
      <c r="AC54" s="518"/>
      <c r="AD54" s="518" t="s">
        <v>624</v>
      </c>
      <c r="AE54" s="518"/>
      <c r="AF54" s="518" t="s">
        <v>625</v>
      </c>
      <c r="AG54" s="518"/>
      <c r="AH54" s="518" t="s">
        <v>626</v>
      </c>
      <c r="AI54" s="518"/>
      <c r="AJ54" s="518" t="s">
        <v>627</v>
      </c>
      <c r="AK54" s="518"/>
      <c r="AL54" s="518" t="s">
        <v>628</v>
      </c>
      <c r="AM54" s="518"/>
      <c r="AN54" s="518" t="s">
        <v>629</v>
      </c>
      <c r="AO54" s="518"/>
      <c r="AP54" s="518" t="s">
        <v>630</v>
      </c>
      <c r="AQ54" s="518"/>
      <c r="AR54" s="518" t="s">
        <v>631</v>
      </c>
      <c r="AS54" s="518"/>
      <c r="AT54" s="518" t="s">
        <v>632</v>
      </c>
      <c r="AU54" s="518"/>
      <c r="AV54" s="518" t="s">
        <v>633</v>
      </c>
      <c r="AW54" s="518"/>
      <c r="AX54" s="518" t="s">
        <v>634</v>
      </c>
      <c r="AY54" s="518"/>
      <c r="AZ54" s="518" t="s">
        <v>635</v>
      </c>
      <c r="BA54" s="518"/>
      <c r="BB54" s="518" t="s">
        <v>636</v>
      </c>
      <c r="BC54" s="518"/>
      <c r="BD54" s="518" t="s">
        <v>637</v>
      </c>
      <c r="BE54" s="518"/>
      <c r="BF54" s="518" t="s">
        <v>638</v>
      </c>
      <c r="BG54" s="518"/>
      <c r="BH54" s="518" t="s">
        <v>639</v>
      </c>
      <c r="BI54" s="518"/>
      <c r="BJ54" s="518" t="s">
        <v>640</v>
      </c>
      <c r="BK54" s="518"/>
      <c r="BL54" s="518" t="s">
        <v>641</v>
      </c>
      <c r="BM54" s="518"/>
      <c r="BN54" s="518" t="s">
        <v>642</v>
      </c>
      <c r="BO54" s="518"/>
      <c r="BP54" s="518" t="s">
        <v>643</v>
      </c>
      <c r="BQ54" s="518"/>
      <c r="BR54" s="518" t="s">
        <v>644</v>
      </c>
      <c r="BS54" s="518"/>
      <c r="BT54" s="518" t="s">
        <v>645</v>
      </c>
      <c r="BU54" s="518"/>
      <c r="BV54" s="518" t="s">
        <v>646</v>
      </c>
      <c r="BW54" s="518"/>
      <c r="BX54" s="518" t="s">
        <v>647</v>
      </c>
      <c r="BY54" s="518"/>
      <c r="BZ54" s="518" t="s">
        <v>648</v>
      </c>
      <c r="CA54" s="518"/>
      <c r="CB54" s="518" t="s">
        <v>649</v>
      </c>
      <c r="CC54" s="518"/>
      <c r="CD54" s="518" t="s">
        <v>650</v>
      </c>
      <c r="CE54" s="518"/>
      <c r="CF54" s="518" t="s">
        <v>651</v>
      </c>
      <c r="CG54" s="518"/>
      <c r="CH54" s="518" t="s">
        <v>652</v>
      </c>
      <c r="CI54" s="518"/>
      <c r="CJ54" s="518" t="s">
        <v>653</v>
      </c>
      <c r="CK54" s="518"/>
      <c r="CL54" s="518" t="s">
        <v>654</v>
      </c>
      <c r="CM54" s="518"/>
      <c r="CN54" s="518" t="s">
        <v>655</v>
      </c>
      <c r="CO54" s="518"/>
      <c r="CP54" s="518" t="s">
        <v>656</v>
      </c>
      <c r="CQ54" s="518"/>
      <c r="CR54" s="518" t="s">
        <v>657</v>
      </c>
      <c r="CS54" s="518"/>
      <c r="CT54" s="518" t="s">
        <v>658</v>
      </c>
      <c r="CU54" s="518"/>
      <c r="CV54" s="518" t="s">
        <v>659</v>
      </c>
      <c r="CW54" s="518"/>
      <c r="CX54" s="518" t="s">
        <v>660</v>
      </c>
      <c r="CY54" s="518"/>
      <c r="CZ54" s="518" t="s">
        <v>661</v>
      </c>
      <c r="DA54" s="518"/>
      <c r="DB54" s="518" t="s">
        <v>662</v>
      </c>
      <c r="DC54" s="518"/>
      <c r="DD54" s="518" t="s">
        <v>663</v>
      </c>
      <c r="DE54" s="518"/>
      <c r="DF54" s="518" t="s">
        <v>664</v>
      </c>
      <c r="DG54" s="518"/>
      <c r="DH54" s="518" t="s">
        <v>665</v>
      </c>
      <c r="DI54" s="518"/>
      <c r="DJ54" s="518" t="s">
        <v>666</v>
      </c>
      <c r="DK54" s="518"/>
      <c r="DL54" s="518" t="s">
        <v>667</v>
      </c>
      <c r="DM54" s="518"/>
      <c r="DN54" s="518" t="s">
        <v>668</v>
      </c>
      <c r="DO54" s="518"/>
      <c r="DP54" s="518" t="s">
        <v>669</v>
      </c>
      <c r="DQ54" s="518"/>
      <c r="DR54" s="518" t="s">
        <v>670</v>
      </c>
      <c r="DS54" s="518"/>
      <c r="DT54" s="518" t="s">
        <v>671</v>
      </c>
      <c r="DU54" s="518"/>
      <c r="DV54" s="518" t="s">
        <v>672</v>
      </c>
      <c r="DW54" s="518"/>
      <c r="DX54" s="518" t="s">
        <v>673</v>
      </c>
      <c r="DY54" s="518"/>
      <c r="DZ54" s="518" t="s">
        <v>674</v>
      </c>
      <c r="EA54" s="518"/>
      <c r="EB54" s="518" t="s">
        <v>675</v>
      </c>
      <c r="EC54" s="518"/>
      <c r="ED54" s="518" t="s">
        <v>676</v>
      </c>
      <c r="EE54" s="518"/>
      <c r="EF54" s="518" t="s">
        <v>677</v>
      </c>
      <c r="EG54" s="518"/>
      <c r="EH54" s="518" t="s">
        <v>678</v>
      </c>
      <c r="EI54" s="518"/>
      <c r="EJ54" s="518" t="s">
        <v>679</v>
      </c>
      <c r="EK54" s="518"/>
      <c r="EL54" s="518" t="s">
        <v>680</v>
      </c>
      <c r="EM54" s="518"/>
    </row>
    <row r="55" spans="1:143">
      <c r="A55" s="7"/>
      <c r="B55" s="8"/>
      <c r="C55" s="7"/>
      <c r="D55" s="519"/>
      <c r="E55" s="519"/>
      <c r="F55" s="519"/>
      <c r="G55" s="519"/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  <c r="T55" s="519"/>
      <c r="U55" s="519"/>
      <c r="V55" s="519"/>
      <c r="W55" s="519"/>
      <c r="X55" s="519"/>
      <c r="Y55" s="519"/>
      <c r="Z55" s="519"/>
      <c r="AA55" s="519"/>
      <c r="AB55" s="519"/>
      <c r="AC55" s="519"/>
      <c r="AD55" s="519"/>
      <c r="AE55" s="519"/>
      <c r="AF55" s="519"/>
      <c r="AG55" s="519"/>
      <c r="AH55" s="519"/>
      <c r="AI55" s="519"/>
      <c r="AJ55" s="519"/>
      <c r="AK55" s="519"/>
      <c r="AL55" s="519"/>
      <c r="AM55" s="519"/>
      <c r="AN55" s="519"/>
      <c r="AO55" s="519"/>
      <c r="AP55" s="519"/>
      <c r="AQ55" s="519"/>
      <c r="AR55" s="519"/>
      <c r="AS55" s="519"/>
      <c r="AT55" s="519"/>
      <c r="AU55" s="519"/>
      <c r="AV55" s="519"/>
      <c r="AW55" s="519"/>
      <c r="AX55" s="519"/>
      <c r="AY55" s="519"/>
      <c r="AZ55" s="519"/>
      <c r="BA55" s="519"/>
      <c r="BB55" s="519"/>
      <c r="BC55" s="519"/>
      <c r="BD55" s="519"/>
      <c r="BE55" s="519"/>
      <c r="BF55" s="519"/>
      <c r="BG55" s="519"/>
      <c r="BH55" s="519"/>
      <c r="BI55" s="519"/>
      <c r="BJ55" s="519"/>
      <c r="BK55" s="519"/>
      <c r="BL55" s="519"/>
      <c r="BM55" s="519"/>
      <c r="BN55" s="519"/>
      <c r="BO55" s="519"/>
      <c r="BP55" s="519"/>
      <c r="BQ55" s="519"/>
      <c r="BR55" s="519"/>
      <c r="BS55" s="519"/>
      <c r="BT55" s="519"/>
      <c r="BU55" s="519"/>
      <c r="BV55" s="519"/>
      <c r="BW55" s="519"/>
      <c r="BX55" s="519"/>
      <c r="BY55" s="519"/>
      <c r="BZ55" s="519"/>
      <c r="CA55" s="519"/>
      <c r="CB55" s="519"/>
      <c r="CC55" s="519"/>
      <c r="CD55" s="519"/>
      <c r="CE55" s="519"/>
      <c r="CF55" s="519"/>
      <c r="CG55" s="519"/>
      <c r="CH55" s="519"/>
      <c r="CI55" s="519"/>
      <c r="CJ55" s="519"/>
      <c r="CK55" s="519"/>
      <c r="CL55" s="519"/>
      <c r="CM55" s="519"/>
      <c r="CN55" s="519"/>
      <c r="CO55" s="519"/>
      <c r="CP55" s="519"/>
      <c r="CQ55" s="519"/>
      <c r="CR55" s="519"/>
      <c r="CS55" s="519"/>
      <c r="CT55" s="519"/>
      <c r="CU55" s="519"/>
      <c r="CV55" s="519"/>
      <c r="CW55" s="519"/>
      <c r="CX55" s="519"/>
      <c r="CY55" s="519"/>
      <c r="CZ55" s="519"/>
      <c r="DA55" s="519"/>
      <c r="DB55" s="519"/>
      <c r="DC55" s="519"/>
      <c r="DD55" s="519"/>
      <c r="DE55" s="519"/>
      <c r="DF55" s="519"/>
      <c r="DG55" s="519"/>
      <c r="DH55" s="519"/>
      <c r="DI55" s="519"/>
      <c r="DJ55" s="519"/>
      <c r="DK55" s="519"/>
      <c r="DL55" s="519"/>
      <c r="DM55" s="519"/>
      <c r="DN55" s="519"/>
      <c r="DO55" s="519"/>
      <c r="DP55" s="519"/>
      <c r="DQ55" s="519"/>
      <c r="DR55" s="519"/>
      <c r="DS55" s="519"/>
      <c r="DT55" s="519"/>
      <c r="DU55" s="519"/>
      <c r="DV55" s="519"/>
      <c r="DW55" s="519"/>
      <c r="DX55" s="519"/>
      <c r="DY55" s="519"/>
      <c r="DZ55" s="519"/>
      <c r="EA55" s="519"/>
      <c r="EB55" s="519"/>
      <c r="EC55" s="519"/>
      <c r="ED55" s="519"/>
      <c r="EE55" s="519"/>
      <c r="EF55" s="519"/>
      <c r="EG55" s="519"/>
      <c r="EH55" s="519"/>
      <c r="EI55" s="519"/>
      <c r="EJ55" s="519"/>
      <c r="EK55" s="519"/>
      <c r="EL55" s="519"/>
      <c r="EM55" s="519"/>
    </row>
    <row r="56" spans="1:143">
      <c r="A56" s="3"/>
      <c r="B56" s="9" t="s">
        <v>13</v>
      </c>
      <c r="C56" s="20" t="s">
        <v>14</v>
      </c>
      <c r="D56" s="9" t="s">
        <v>13</v>
      </c>
      <c r="E56" s="20" t="s">
        <v>14</v>
      </c>
      <c r="F56" s="9" t="s">
        <v>13</v>
      </c>
      <c r="G56" s="20" t="s">
        <v>14</v>
      </c>
      <c r="H56" s="9" t="s">
        <v>13</v>
      </c>
      <c r="I56" s="20" t="s">
        <v>14</v>
      </c>
      <c r="J56" s="9" t="s">
        <v>13</v>
      </c>
      <c r="K56" s="20" t="s">
        <v>14</v>
      </c>
      <c r="L56" s="9" t="s">
        <v>13</v>
      </c>
      <c r="M56" s="20" t="s">
        <v>14</v>
      </c>
      <c r="N56" s="9" t="s">
        <v>13</v>
      </c>
      <c r="O56" s="20" t="s">
        <v>14</v>
      </c>
      <c r="P56" s="9" t="s">
        <v>13</v>
      </c>
      <c r="Q56" s="20" t="s">
        <v>14</v>
      </c>
      <c r="R56" s="9" t="s">
        <v>13</v>
      </c>
      <c r="S56" s="20" t="s">
        <v>14</v>
      </c>
      <c r="T56" s="9" t="s">
        <v>13</v>
      </c>
      <c r="U56" s="20" t="s">
        <v>14</v>
      </c>
      <c r="V56" s="9" t="s">
        <v>13</v>
      </c>
      <c r="W56" s="20" t="s">
        <v>14</v>
      </c>
      <c r="X56" s="9" t="s">
        <v>13</v>
      </c>
      <c r="Y56" s="20" t="s">
        <v>14</v>
      </c>
      <c r="Z56" s="9" t="s">
        <v>13</v>
      </c>
      <c r="AA56" s="20" t="s">
        <v>14</v>
      </c>
      <c r="AB56" s="9" t="s">
        <v>13</v>
      </c>
      <c r="AC56" s="20" t="s">
        <v>14</v>
      </c>
      <c r="AD56" s="9" t="s">
        <v>13</v>
      </c>
      <c r="AE56" s="20" t="s">
        <v>14</v>
      </c>
      <c r="AF56" s="9" t="s">
        <v>13</v>
      </c>
      <c r="AG56" s="20" t="s">
        <v>14</v>
      </c>
      <c r="AH56" s="9" t="s">
        <v>13</v>
      </c>
      <c r="AI56" s="20" t="s">
        <v>14</v>
      </c>
      <c r="AJ56" s="9" t="s">
        <v>13</v>
      </c>
      <c r="AK56" s="20" t="s">
        <v>14</v>
      </c>
      <c r="AL56" s="9" t="s">
        <v>13</v>
      </c>
      <c r="AM56" s="20" t="s">
        <v>14</v>
      </c>
      <c r="AN56" s="9" t="s">
        <v>13</v>
      </c>
      <c r="AO56" s="20" t="s">
        <v>14</v>
      </c>
      <c r="AP56" s="9" t="s">
        <v>13</v>
      </c>
      <c r="AQ56" s="20" t="s">
        <v>14</v>
      </c>
      <c r="AR56" s="9" t="s">
        <v>13</v>
      </c>
      <c r="AS56" s="20" t="s">
        <v>14</v>
      </c>
      <c r="AT56" s="9" t="s">
        <v>13</v>
      </c>
      <c r="AU56" s="20" t="s">
        <v>14</v>
      </c>
      <c r="AV56" s="9" t="s">
        <v>13</v>
      </c>
      <c r="AW56" s="20" t="s">
        <v>14</v>
      </c>
      <c r="AX56" s="9" t="s">
        <v>13</v>
      </c>
      <c r="AY56" s="20" t="s">
        <v>14</v>
      </c>
      <c r="AZ56" s="9" t="s">
        <v>13</v>
      </c>
      <c r="BA56" s="20" t="s">
        <v>14</v>
      </c>
      <c r="BB56" s="9" t="s">
        <v>13</v>
      </c>
      <c r="BC56" s="20" t="s">
        <v>14</v>
      </c>
      <c r="BD56" s="9" t="s">
        <v>13</v>
      </c>
      <c r="BE56" s="20" t="s">
        <v>14</v>
      </c>
      <c r="BF56" s="9" t="s">
        <v>13</v>
      </c>
      <c r="BG56" s="20" t="s">
        <v>14</v>
      </c>
      <c r="BH56" s="9" t="s">
        <v>13</v>
      </c>
      <c r="BI56" s="20" t="s">
        <v>14</v>
      </c>
      <c r="BJ56" s="9" t="s">
        <v>13</v>
      </c>
      <c r="BK56" s="20" t="s">
        <v>14</v>
      </c>
      <c r="BL56" s="9" t="s">
        <v>13</v>
      </c>
      <c r="BM56" s="20" t="s">
        <v>14</v>
      </c>
      <c r="BN56" s="9" t="s">
        <v>13</v>
      </c>
      <c r="BO56" s="20" t="s">
        <v>14</v>
      </c>
      <c r="BP56" s="9" t="s">
        <v>13</v>
      </c>
      <c r="BQ56" s="20" t="s">
        <v>14</v>
      </c>
      <c r="BR56" s="9" t="s">
        <v>13</v>
      </c>
      <c r="BS56" s="20" t="s">
        <v>14</v>
      </c>
      <c r="BT56" s="9" t="s">
        <v>13</v>
      </c>
      <c r="BU56" s="20" t="s">
        <v>14</v>
      </c>
      <c r="BV56" s="9" t="s">
        <v>13</v>
      </c>
      <c r="BW56" s="20" t="s">
        <v>14</v>
      </c>
      <c r="BX56" s="9" t="s">
        <v>13</v>
      </c>
      <c r="BY56" s="20" t="s">
        <v>14</v>
      </c>
      <c r="BZ56" s="9" t="s">
        <v>13</v>
      </c>
      <c r="CA56" s="20" t="s">
        <v>14</v>
      </c>
      <c r="CB56" s="9" t="s">
        <v>13</v>
      </c>
      <c r="CC56" s="20" t="s">
        <v>14</v>
      </c>
      <c r="CD56" s="9" t="s">
        <v>13</v>
      </c>
      <c r="CE56" s="20" t="s">
        <v>14</v>
      </c>
      <c r="CF56" s="9" t="s">
        <v>13</v>
      </c>
      <c r="CG56" s="20" t="s">
        <v>14</v>
      </c>
      <c r="CH56" s="9" t="s">
        <v>13</v>
      </c>
      <c r="CI56" s="20" t="s">
        <v>14</v>
      </c>
      <c r="CJ56" s="9" t="s">
        <v>13</v>
      </c>
      <c r="CK56" s="20" t="s">
        <v>14</v>
      </c>
      <c r="CL56" s="9" t="s">
        <v>13</v>
      </c>
      <c r="CM56" s="20" t="s">
        <v>14</v>
      </c>
      <c r="CN56" s="9" t="s">
        <v>13</v>
      </c>
      <c r="CO56" s="20" t="s">
        <v>14</v>
      </c>
      <c r="CP56" s="9" t="s">
        <v>13</v>
      </c>
      <c r="CQ56" s="20" t="s">
        <v>14</v>
      </c>
      <c r="CR56" s="9" t="s">
        <v>13</v>
      </c>
      <c r="CS56" s="20" t="s">
        <v>14</v>
      </c>
      <c r="CT56" s="9" t="s">
        <v>13</v>
      </c>
      <c r="CU56" s="20" t="s">
        <v>14</v>
      </c>
      <c r="CV56" s="9" t="s">
        <v>13</v>
      </c>
      <c r="CW56" s="20" t="s">
        <v>14</v>
      </c>
      <c r="CX56" s="9" t="s">
        <v>13</v>
      </c>
      <c r="CY56" s="20" t="s">
        <v>14</v>
      </c>
      <c r="CZ56" s="9" t="s">
        <v>13</v>
      </c>
      <c r="DA56" s="20" t="s">
        <v>14</v>
      </c>
      <c r="DB56" s="9" t="s">
        <v>13</v>
      </c>
      <c r="DC56" s="20" t="s">
        <v>14</v>
      </c>
      <c r="DD56" s="9" t="s">
        <v>13</v>
      </c>
      <c r="DE56" s="20" t="s">
        <v>14</v>
      </c>
      <c r="DF56" s="9" t="s">
        <v>13</v>
      </c>
      <c r="DG56" s="20" t="s">
        <v>14</v>
      </c>
      <c r="DH56" s="9" t="s">
        <v>13</v>
      </c>
      <c r="DI56" s="20" t="s">
        <v>14</v>
      </c>
      <c r="DJ56" s="9" t="s">
        <v>13</v>
      </c>
      <c r="DK56" s="20" t="s">
        <v>14</v>
      </c>
      <c r="DL56" s="9" t="s">
        <v>13</v>
      </c>
      <c r="DM56" s="20" t="s">
        <v>14</v>
      </c>
      <c r="DN56" s="9" t="s">
        <v>13</v>
      </c>
      <c r="DO56" s="20" t="s">
        <v>14</v>
      </c>
      <c r="DP56" s="9" t="s">
        <v>13</v>
      </c>
      <c r="DQ56" s="20" t="s">
        <v>14</v>
      </c>
      <c r="DR56" s="9" t="s">
        <v>13</v>
      </c>
      <c r="DS56" s="20" t="s">
        <v>14</v>
      </c>
      <c r="DT56" s="9" t="s">
        <v>13</v>
      </c>
      <c r="DU56" s="20" t="s">
        <v>14</v>
      </c>
      <c r="DV56" s="9" t="s">
        <v>13</v>
      </c>
      <c r="DW56" s="20" t="s">
        <v>14</v>
      </c>
      <c r="DX56" s="9" t="s">
        <v>13</v>
      </c>
      <c r="DY56" s="20" t="s">
        <v>14</v>
      </c>
      <c r="DZ56" s="9" t="s">
        <v>13</v>
      </c>
      <c r="EA56" s="20" t="s">
        <v>14</v>
      </c>
      <c r="EB56" s="9" t="s">
        <v>13</v>
      </c>
      <c r="EC56" s="20" t="s">
        <v>14</v>
      </c>
      <c r="ED56" s="9" t="s">
        <v>13</v>
      </c>
      <c r="EE56" s="20" t="s">
        <v>14</v>
      </c>
      <c r="EF56" s="9" t="s">
        <v>13</v>
      </c>
      <c r="EG56" s="20" t="s">
        <v>14</v>
      </c>
      <c r="EH56" s="9" t="s">
        <v>13</v>
      </c>
      <c r="EI56" s="20" t="s">
        <v>14</v>
      </c>
      <c r="EJ56" s="9" t="s">
        <v>13</v>
      </c>
      <c r="EK56" s="20" t="s">
        <v>14</v>
      </c>
      <c r="EL56" s="9" t="s">
        <v>13</v>
      </c>
      <c r="EM56" s="20" t="s">
        <v>14</v>
      </c>
    </row>
    <row r="57" spans="1:143">
      <c r="A57" t="s">
        <v>159</v>
      </c>
      <c r="B57" s="6">
        <v>3314960620.0500002</v>
      </c>
      <c r="C57" s="4">
        <v>6.2613000000000003</v>
      </c>
      <c r="D57" s="6">
        <v>1967642.11</v>
      </c>
      <c r="E57" s="4">
        <v>0.53500000000000003</v>
      </c>
      <c r="F57" s="6">
        <v>0</v>
      </c>
      <c r="G57">
        <v>0</v>
      </c>
      <c r="H57" s="6">
        <v>1982347.4</v>
      </c>
      <c r="I57" s="4">
        <v>4.1374000000000004</v>
      </c>
      <c r="J57" s="6">
        <v>7082924.5300000003</v>
      </c>
      <c r="K57" s="4">
        <v>0.82320000000000004</v>
      </c>
      <c r="L57" s="6">
        <v>10911418.49</v>
      </c>
      <c r="M57" s="4">
        <v>1.0141</v>
      </c>
      <c r="N57" s="6">
        <v>109367.12</v>
      </c>
      <c r="O57" s="4">
        <v>0.10299999999999999</v>
      </c>
      <c r="P57" s="6">
        <v>183432.46</v>
      </c>
      <c r="Q57" s="4">
        <v>0.33539999999999998</v>
      </c>
      <c r="R57" s="6">
        <v>1375031.5</v>
      </c>
      <c r="S57" s="4">
        <v>1.4823</v>
      </c>
      <c r="T57" s="6">
        <v>1490112902.77</v>
      </c>
      <c r="U57" s="4">
        <v>4.8833000000000002</v>
      </c>
      <c r="V57" s="6">
        <v>118062.73</v>
      </c>
      <c r="W57" s="4">
        <v>0.1202</v>
      </c>
      <c r="X57" s="6">
        <v>19064489.690000001</v>
      </c>
      <c r="Y57" s="4">
        <v>2.0470000000000002</v>
      </c>
      <c r="Z57" s="6">
        <v>37444287.649999999</v>
      </c>
      <c r="AA57" s="4">
        <v>12.116199999999999</v>
      </c>
      <c r="AB57" s="6">
        <v>387655.22</v>
      </c>
      <c r="AC57" s="4">
        <v>0.56769999999999998</v>
      </c>
      <c r="AD57" s="6">
        <v>2266636.2999999998</v>
      </c>
      <c r="AE57" s="4">
        <v>4.1475</v>
      </c>
      <c r="AF57" s="6">
        <v>440455</v>
      </c>
      <c r="AG57" s="4">
        <v>1.0076000000000001</v>
      </c>
      <c r="AH57" s="6">
        <v>1595849</v>
      </c>
      <c r="AI57" s="4">
        <v>0.9194</v>
      </c>
      <c r="AJ57" s="6">
        <v>60868</v>
      </c>
      <c r="AK57" s="4">
        <v>2.8570000000000002</v>
      </c>
      <c r="AL57" s="6">
        <v>232693</v>
      </c>
      <c r="AM57" s="4">
        <v>3.4765000000000001</v>
      </c>
      <c r="AN57" s="6">
        <v>1208149.8500000001</v>
      </c>
      <c r="AO57" s="4">
        <v>0.65139999999999998</v>
      </c>
      <c r="AP57" s="6">
        <v>215080836.25</v>
      </c>
      <c r="AQ57" s="4">
        <v>20.8748</v>
      </c>
      <c r="AR57" s="6">
        <v>3721496.91</v>
      </c>
      <c r="AS57" s="4">
        <v>4.6406000000000001</v>
      </c>
      <c r="AT57" s="6">
        <v>134003.29999999999</v>
      </c>
      <c r="AU57" s="4">
        <v>0.03</v>
      </c>
      <c r="AV57" s="6">
        <v>10104464.109999999</v>
      </c>
      <c r="AW57" s="4">
        <v>3.3725000000000001</v>
      </c>
      <c r="AX57" s="6">
        <v>400931.45</v>
      </c>
      <c r="AY57" s="4">
        <v>0.49409999999999998</v>
      </c>
      <c r="AZ57" s="6">
        <v>494415.67</v>
      </c>
      <c r="BA57" s="4">
        <v>0.56130000000000002</v>
      </c>
      <c r="BB57" s="6">
        <v>7041568.9100000001</v>
      </c>
      <c r="BC57" s="4">
        <v>6.0193000000000003</v>
      </c>
      <c r="BD57" s="6">
        <v>183411.97</v>
      </c>
      <c r="BE57" s="4">
        <v>1.9918</v>
      </c>
      <c r="BF57" s="6">
        <v>139934216.59999999</v>
      </c>
      <c r="BG57" s="4">
        <v>4.4668999999999999</v>
      </c>
      <c r="BH57" s="6">
        <v>17336415.16</v>
      </c>
      <c r="BI57" s="4">
        <v>7.5968999999999998</v>
      </c>
      <c r="BJ57" s="6">
        <v>81548384.75</v>
      </c>
      <c r="BK57" s="4">
        <v>17.465800000000002</v>
      </c>
      <c r="BL57" s="6">
        <v>17090418.23</v>
      </c>
      <c r="BM57" s="4">
        <v>65.366200000000006</v>
      </c>
      <c r="BN57" s="6">
        <v>136754.67000000001</v>
      </c>
      <c r="BO57" s="4">
        <v>0.45219999999999999</v>
      </c>
      <c r="BP57" s="6">
        <v>6294252</v>
      </c>
      <c r="BQ57" s="4">
        <v>1.0325</v>
      </c>
      <c r="BR57" s="6">
        <v>60769</v>
      </c>
      <c r="BS57" s="4">
        <v>3.577</v>
      </c>
      <c r="BT57" s="6">
        <v>102458485.25</v>
      </c>
      <c r="BU57" s="4">
        <v>26.595600000000001</v>
      </c>
      <c r="BV57" s="6">
        <v>2170800.7200000002</v>
      </c>
      <c r="BW57" s="4">
        <v>1.4845999999999999</v>
      </c>
      <c r="BX57" s="6">
        <v>16502219.210000001</v>
      </c>
      <c r="BY57" s="4">
        <v>2.8849999999999998</v>
      </c>
      <c r="BZ57" s="6">
        <v>1279650.48</v>
      </c>
      <c r="CA57" s="4">
        <v>0.33069999999999999</v>
      </c>
      <c r="CB57" s="6">
        <v>400645.95</v>
      </c>
      <c r="CC57" s="4">
        <v>1.7573000000000001</v>
      </c>
      <c r="CD57" s="6">
        <v>1213177.8400000001</v>
      </c>
      <c r="CE57" s="4">
        <v>3.1905999999999999</v>
      </c>
      <c r="CF57" s="6">
        <v>16362341.130000001</v>
      </c>
      <c r="CG57" s="4">
        <v>4.6169000000000002</v>
      </c>
      <c r="CH57" s="6">
        <v>31482138.84</v>
      </c>
      <c r="CI57" s="4">
        <v>10.457599999999999</v>
      </c>
      <c r="CJ57" s="6">
        <v>42811907.549999997</v>
      </c>
      <c r="CK57" s="4">
        <v>9.0105000000000004</v>
      </c>
      <c r="CL57" s="6">
        <v>129252.31</v>
      </c>
      <c r="CM57" s="4">
        <v>0.49059999999999998</v>
      </c>
      <c r="CN57" s="6">
        <v>9482454.5500000007</v>
      </c>
      <c r="CO57" s="4">
        <v>12.639099999999999</v>
      </c>
      <c r="CP57" s="6">
        <v>3122768.33</v>
      </c>
      <c r="CQ57" s="4">
        <v>4.6673</v>
      </c>
      <c r="CR57" s="6">
        <v>346162.71</v>
      </c>
      <c r="CS57" s="4">
        <v>0.35110000000000002</v>
      </c>
      <c r="CT57" s="6">
        <v>11304853.970000001</v>
      </c>
      <c r="CU57" s="4">
        <v>1.9677</v>
      </c>
      <c r="CV57" s="6">
        <v>8067710.3300000001</v>
      </c>
      <c r="CW57" s="4">
        <v>2.1987999999999999</v>
      </c>
      <c r="CX57" s="6">
        <v>2453527.14</v>
      </c>
      <c r="CY57" s="4">
        <v>0.55869999999999997</v>
      </c>
      <c r="CZ57" s="6">
        <v>10958112.41</v>
      </c>
      <c r="DA57" s="4">
        <v>2.9074</v>
      </c>
      <c r="DB57" s="6">
        <v>840682.24</v>
      </c>
      <c r="DC57" s="4">
        <v>0.314</v>
      </c>
      <c r="DD57" s="6">
        <v>1230287.94</v>
      </c>
      <c r="DE57" s="4">
        <v>0.2848</v>
      </c>
      <c r="DF57" s="6">
        <v>59773840</v>
      </c>
      <c r="DG57" s="4">
        <v>8.3460999999999999</v>
      </c>
      <c r="DH57" s="6">
        <v>5401323.2800000003</v>
      </c>
      <c r="DI57" s="4">
        <v>9.6923999999999992</v>
      </c>
      <c r="DJ57" s="6">
        <v>333105.7</v>
      </c>
      <c r="DK57" s="4">
        <v>10.5549</v>
      </c>
      <c r="DL57" s="6">
        <v>599808.4</v>
      </c>
      <c r="DM57" s="4">
        <v>0.21329999999999999</v>
      </c>
      <c r="DN57" s="6">
        <v>828630.93</v>
      </c>
      <c r="DO57" s="4">
        <v>0.2427</v>
      </c>
      <c r="DP57" s="6">
        <v>6907047.2999999998</v>
      </c>
      <c r="DQ57" s="4">
        <v>1.9462999999999999</v>
      </c>
      <c r="DR57" s="6">
        <v>238967.25</v>
      </c>
      <c r="DS57" s="4">
        <v>0.1946</v>
      </c>
      <c r="DT57" s="6">
        <v>651132.22</v>
      </c>
      <c r="DU57" s="4">
        <v>0.77639999999999998</v>
      </c>
      <c r="DV57" s="6">
        <v>60466629.780000001</v>
      </c>
      <c r="DW57" s="4">
        <v>40.053100000000001</v>
      </c>
      <c r="DX57" s="6">
        <v>454260589.30000001</v>
      </c>
      <c r="DY57" s="4">
        <v>44.078600000000002</v>
      </c>
      <c r="DZ57" s="6">
        <v>210366668.47</v>
      </c>
      <c r="EA57" s="4">
        <v>52.109400000000001</v>
      </c>
      <c r="EB57" s="6">
        <v>136047402.68000001</v>
      </c>
      <c r="EC57" s="4">
        <v>32.598599999999998</v>
      </c>
      <c r="ED57" s="6">
        <v>8620421.7300000004</v>
      </c>
      <c r="EE57" s="4">
        <v>0.81269999999999998</v>
      </c>
      <c r="EF57" s="6">
        <v>121417.57</v>
      </c>
      <c r="EG57" s="4">
        <v>0.14580000000000001</v>
      </c>
      <c r="EH57" s="6">
        <v>99672.37</v>
      </c>
      <c r="EI57" s="4">
        <v>9.9390999999999998</v>
      </c>
      <c r="EJ57" s="6">
        <v>29858846</v>
      </c>
      <c r="EK57" s="4">
        <v>4.9138000000000002</v>
      </c>
      <c r="EL57" s="6">
        <v>1661386.37</v>
      </c>
      <c r="EM57" s="4">
        <v>3.4990999999999999</v>
      </c>
    </row>
    <row r="58" spans="1:143">
      <c r="A58" t="s">
        <v>160</v>
      </c>
      <c r="B58" s="6">
        <v>10623032057.17</v>
      </c>
      <c r="C58" s="4">
        <v>20.064800000000002</v>
      </c>
      <c r="D58" s="6">
        <v>0</v>
      </c>
      <c r="E58">
        <v>0</v>
      </c>
      <c r="F58" s="6">
        <v>0</v>
      </c>
      <c r="G58">
        <v>0</v>
      </c>
      <c r="H58" s="6">
        <v>0</v>
      </c>
      <c r="I58">
        <v>0</v>
      </c>
      <c r="J58" s="6">
        <v>0</v>
      </c>
      <c r="K58">
        <v>0</v>
      </c>
      <c r="L58" s="6">
        <v>0</v>
      </c>
      <c r="M58">
        <v>0</v>
      </c>
      <c r="N58" s="6">
        <v>0</v>
      </c>
      <c r="O58">
        <v>0</v>
      </c>
      <c r="P58" s="6">
        <v>0</v>
      </c>
      <c r="Q58">
        <v>0</v>
      </c>
      <c r="R58" s="6">
        <v>0</v>
      </c>
      <c r="S58">
        <v>0</v>
      </c>
      <c r="T58" s="6">
        <v>9593826905.0499992</v>
      </c>
      <c r="U58" s="4">
        <v>31.440100000000001</v>
      </c>
      <c r="V58" s="6">
        <v>0</v>
      </c>
      <c r="W58">
        <v>0</v>
      </c>
      <c r="X58" s="6">
        <v>-0.65</v>
      </c>
      <c r="Y58" s="4">
        <v>0</v>
      </c>
      <c r="Z58" s="6">
        <v>0</v>
      </c>
      <c r="AA58">
        <v>0</v>
      </c>
      <c r="AB58" s="6">
        <v>0</v>
      </c>
      <c r="AC58">
        <v>0</v>
      </c>
      <c r="AD58" s="6">
        <v>0</v>
      </c>
      <c r="AE58">
        <v>0</v>
      </c>
      <c r="AF58" s="6">
        <v>0</v>
      </c>
      <c r="AG58">
        <v>0</v>
      </c>
      <c r="AH58" s="6">
        <v>0</v>
      </c>
      <c r="AI58">
        <v>0</v>
      </c>
      <c r="AJ58" s="6">
        <v>0</v>
      </c>
      <c r="AK58">
        <v>0</v>
      </c>
      <c r="AL58" s="6">
        <v>0</v>
      </c>
      <c r="AM58">
        <v>0</v>
      </c>
      <c r="AN58" s="6">
        <v>0</v>
      </c>
      <c r="AO58">
        <v>0</v>
      </c>
      <c r="AP58" s="6">
        <v>4176052.61</v>
      </c>
      <c r="AQ58" s="4">
        <v>0.40529999999999999</v>
      </c>
      <c r="AR58" s="6">
        <v>0</v>
      </c>
      <c r="AS58">
        <v>0</v>
      </c>
      <c r="AT58" s="6">
        <v>0</v>
      </c>
      <c r="AU58">
        <v>0</v>
      </c>
      <c r="AV58" s="6">
        <v>0</v>
      </c>
      <c r="AW58">
        <v>0</v>
      </c>
      <c r="AX58" s="6">
        <v>0</v>
      </c>
      <c r="AY58">
        <v>0</v>
      </c>
      <c r="AZ58" s="6">
        <v>0</v>
      </c>
      <c r="BA58">
        <v>0</v>
      </c>
      <c r="BB58" s="6">
        <v>0</v>
      </c>
      <c r="BC58">
        <v>0</v>
      </c>
      <c r="BD58" s="6">
        <v>0</v>
      </c>
      <c r="BE58">
        <v>0</v>
      </c>
      <c r="BF58" s="6">
        <v>817254264.47000003</v>
      </c>
      <c r="BG58" s="4">
        <v>26.088200000000001</v>
      </c>
      <c r="BH58" s="6">
        <v>0</v>
      </c>
      <c r="BI58">
        <v>0</v>
      </c>
      <c r="BJ58" s="6">
        <v>0</v>
      </c>
      <c r="BK58">
        <v>0</v>
      </c>
      <c r="BL58" s="6">
        <v>0</v>
      </c>
      <c r="BM58">
        <v>0</v>
      </c>
      <c r="BN58" s="6">
        <v>0</v>
      </c>
      <c r="BO58">
        <v>0</v>
      </c>
      <c r="BP58" s="6">
        <v>0</v>
      </c>
      <c r="BQ58">
        <v>0</v>
      </c>
      <c r="BR58" s="6">
        <v>0</v>
      </c>
      <c r="BS58">
        <v>0</v>
      </c>
      <c r="BT58" s="6">
        <v>0</v>
      </c>
      <c r="BU58">
        <v>0</v>
      </c>
      <c r="BV58" s="6">
        <v>0</v>
      </c>
      <c r="BW58">
        <v>0</v>
      </c>
      <c r="BX58" s="6">
        <v>0</v>
      </c>
      <c r="BY58">
        <v>0</v>
      </c>
      <c r="BZ58" s="6">
        <v>0</v>
      </c>
      <c r="CA58">
        <v>0</v>
      </c>
      <c r="CB58" s="6">
        <v>0</v>
      </c>
      <c r="CC58">
        <v>0</v>
      </c>
      <c r="CD58" s="6">
        <v>0</v>
      </c>
      <c r="CE58">
        <v>0</v>
      </c>
      <c r="CF58" s="6">
        <v>76161509</v>
      </c>
      <c r="CG58" s="4">
        <v>21.49</v>
      </c>
      <c r="CH58" s="6">
        <v>35007086</v>
      </c>
      <c r="CI58" s="4">
        <v>11.628500000000001</v>
      </c>
      <c r="CJ58" s="6">
        <v>83488817.689999998</v>
      </c>
      <c r="CK58" s="4">
        <v>17.5716</v>
      </c>
      <c r="CL58" s="6">
        <v>0</v>
      </c>
      <c r="CM58">
        <v>0</v>
      </c>
      <c r="CN58" s="6">
        <v>0</v>
      </c>
      <c r="CO58">
        <v>0</v>
      </c>
      <c r="CP58" s="6">
        <v>0</v>
      </c>
      <c r="CQ58">
        <v>0</v>
      </c>
      <c r="CR58" s="6">
        <v>0</v>
      </c>
      <c r="CS58">
        <v>0</v>
      </c>
      <c r="CT58" s="6">
        <v>0</v>
      </c>
      <c r="CU58">
        <v>0</v>
      </c>
      <c r="CV58" s="6">
        <v>0</v>
      </c>
      <c r="CW58">
        <v>0</v>
      </c>
      <c r="CX58" s="6">
        <v>0</v>
      </c>
      <c r="CY58">
        <v>0</v>
      </c>
      <c r="CZ58" s="6">
        <v>0</v>
      </c>
      <c r="DA58">
        <v>0</v>
      </c>
      <c r="DB58" s="6">
        <v>0</v>
      </c>
      <c r="DC58">
        <v>0</v>
      </c>
      <c r="DD58" s="6">
        <v>0</v>
      </c>
      <c r="DE58">
        <v>0</v>
      </c>
      <c r="DF58" s="6">
        <v>13117423</v>
      </c>
      <c r="DG58" s="4">
        <v>1.8315999999999999</v>
      </c>
      <c r="DH58" s="6">
        <v>0</v>
      </c>
      <c r="DI58">
        <v>0</v>
      </c>
      <c r="DJ58" s="6">
        <v>0</v>
      </c>
      <c r="DK58">
        <v>0</v>
      </c>
      <c r="DL58" s="6">
        <v>0</v>
      </c>
      <c r="DM58">
        <v>0</v>
      </c>
      <c r="DN58" s="6">
        <v>0</v>
      </c>
      <c r="DO58">
        <v>0</v>
      </c>
      <c r="DP58" s="6">
        <v>0</v>
      </c>
      <c r="DQ58">
        <v>0</v>
      </c>
      <c r="DR58" s="6">
        <v>0</v>
      </c>
      <c r="DS58">
        <v>0</v>
      </c>
      <c r="DT58" s="6">
        <v>0</v>
      </c>
      <c r="DU58">
        <v>0</v>
      </c>
      <c r="DV58" s="6">
        <v>0</v>
      </c>
      <c r="DW58">
        <v>0</v>
      </c>
      <c r="DX58" s="6">
        <v>0</v>
      </c>
      <c r="DY58">
        <v>0</v>
      </c>
      <c r="DZ58" s="6">
        <v>0</v>
      </c>
      <c r="EA58">
        <v>0</v>
      </c>
      <c r="EB58" s="6">
        <v>0</v>
      </c>
      <c r="EC58">
        <v>0</v>
      </c>
      <c r="ED58" s="6">
        <v>0</v>
      </c>
      <c r="EE58">
        <v>0</v>
      </c>
      <c r="EF58" s="6">
        <v>0</v>
      </c>
      <c r="EG58">
        <v>0</v>
      </c>
      <c r="EH58" s="6">
        <v>0</v>
      </c>
      <c r="EI58">
        <v>0</v>
      </c>
      <c r="EJ58" s="6">
        <v>0</v>
      </c>
      <c r="EK58">
        <v>0</v>
      </c>
      <c r="EL58" s="6">
        <v>0</v>
      </c>
      <c r="EM58">
        <v>0</v>
      </c>
    </row>
    <row r="59" spans="1:143">
      <c r="A59" t="s">
        <v>161</v>
      </c>
      <c r="B59" s="6">
        <v>3844248273.5900002</v>
      </c>
      <c r="C59" s="4">
        <v>7.2610000000000001</v>
      </c>
      <c r="D59" s="6">
        <v>0</v>
      </c>
      <c r="E59">
        <v>0</v>
      </c>
      <c r="F59" s="6">
        <v>0</v>
      </c>
      <c r="G59">
        <v>0</v>
      </c>
      <c r="H59" s="6">
        <v>0</v>
      </c>
      <c r="I59">
        <v>0</v>
      </c>
      <c r="J59" s="6">
        <v>0</v>
      </c>
      <c r="K59">
        <v>0</v>
      </c>
      <c r="L59" s="6">
        <v>0</v>
      </c>
      <c r="M59">
        <v>0</v>
      </c>
      <c r="N59" s="6">
        <v>0</v>
      </c>
      <c r="O59">
        <v>0</v>
      </c>
      <c r="P59" s="6">
        <v>0</v>
      </c>
      <c r="Q59">
        <v>0</v>
      </c>
      <c r="R59" s="6">
        <v>0</v>
      </c>
      <c r="S59">
        <v>0</v>
      </c>
      <c r="T59" s="6">
        <v>3792445751.8000002</v>
      </c>
      <c r="U59" s="4">
        <v>12.4283</v>
      </c>
      <c r="V59" s="6">
        <v>0</v>
      </c>
      <c r="W59">
        <v>0</v>
      </c>
      <c r="X59" s="6">
        <v>0</v>
      </c>
      <c r="Y59">
        <v>0</v>
      </c>
      <c r="Z59" s="6">
        <v>0</v>
      </c>
      <c r="AA59">
        <v>0</v>
      </c>
      <c r="AB59" s="6">
        <v>0</v>
      </c>
      <c r="AC59">
        <v>0</v>
      </c>
      <c r="AD59" s="6">
        <v>0</v>
      </c>
      <c r="AE59">
        <v>0</v>
      </c>
      <c r="AF59" s="6">
        <v>0</v>
      </c>
      <c r="AG59">
        <v>0</v>
      </c>
      <c r="AH59" s="6">
        <v>0</v>
      </c>
      <c r="AI59">
        <v>0</v>
      </c>
      <c r="AJ59" s="6">
        <v>0</v>
      </c>
      <c r="AK59">
        <v>0</v>
      </c>
      <c r="AL59" s="6">
        <v>0</v>
      </c>
      <c r="AM59">
        <v>0</v>
      </c>
      <c r="AN59" s="6">
        <v>0</v>
      </c>
      <c r="AO59">
        <v>0</v>
      </c>
      <c r="AP59" s="6">
        <v>5281552.05</v>
      </c>
      <c r="AQ59" s="4">
        <v>0.51259999999999994</v>
      </c>
      <c r="AR59" s="6">
        <v>0</v>
      </c>
      <c r="AS59">
        <v>0</v>
      </c>
      <c r="AT59" s="6">
        <v>0</v>
      </c>
      <c r="AU59">
        <v>0</v>
      </c>
      <c r="AV59" s="6">
        <v>0</v>
      </c>
      <c r="AW59">
        <v>0</v>
      </c>
      <c r="AX59" s="6">
        <v>0</v>
      </c>
      <c r="AY59">
        <v>0</v>
      </c>
      <c r="AZ59" s="6">
        <v>0</v>
      </c>
      <c r="BA59">
        <v>0</v>
      </c>
      <c r="BB59" s="6">
        <v>0</v>
      </c>
      <c r="BC59">
        <v>0</v>
      </c>
      <c r="BD59" s="6">
        <v>0</v>
      </c>
      <c r="BE59">
        <v>0</v>
      </c>
      <c r="BF59" s="6">
        <v>9009882.7400000002</v>
      </c>
      <c r="BG59" s="4">
        <v>0.28760000000000002</v>
      </c>
      <c r="BH59" s="6">
        <v>0</v>
      </c>
      <c r="BI59">
        <v>0</v>
      </c>
      <c r="BJ59" s="6">
        <v>0</v>
      </c>
      <c r="BK59">
        <v>0</v>
      </c>
      <c r="BL59" s="6">
        <v>0</v>
      </c>
      <c r="BM59">
        <v>0</v>
      </c>
      <c r="BN59" s="6">
        <v>0</v>
      </c>
      <c r="BO59">
        <v>0</v>
      </c>
      <c r="BP59" s="6">
        <v>0</v>
      </c>
      <c r="BQ59">
        <v>0</v>
      </c>
      <c r="BR59" s="6">
        <v>0</v>
      </c>
      <c r="BS59">
        <v>0</v>
      </c>
      <c r="BT59" s="6">
        <v>0</v>
      </c>
      <c r="BU59">
        <v>0</v>
      </c>
      <c r="BV59" s="6">
        <v>0</v>
      </c>
      <c r="BW59">
        <v>0</v>
      </c>
      <c r="BX59" s="6">
        <v>0</v>
      </c>
      <c r="BY59">
        <v>0</v>
      </c>
      <c r="BZ59" s="6">
        <v>0</v>
      </c>
      <c r="CA59">
        <v>0</v>
      </c>
      <c r="CB59" s="6">
        <v>0</v>
      </c>
      <c r="CC59">
        <v>0</v>
      </c>
      <c r="CD59" s="6">
        <v>0</v>
      </c>
      <c r="CE59">
        <v>0</v>
      </c>
      <c r="CF59" s="6">
        <v>5000201</v>
      </c>
      <c r="CG59" s="4">
        <v>1.4109</v>
      </c>
      <c r="CH59" s="6">
        <v>11706356</v>
      </c>
      <c r="CI59" s="4">
        <v>3.8885999999999998</v>
      </c>
      <c r="CJ59" s="6">
        <v>0</v>
      </c>
      <c r="CK59">
        <v>0</v>
      </c>
      <c r="CL59" s="6">
        <v>0</v>
      </c>
      <c r="CM59">
        <v>0</v>
      </c>
      <c r="CN59" s="6">
        <v>0</v>
      </c>
      <c r="CO59">
        <v>0</v>
      </c>
      <c r="CP59" s="6">
        <v>0</v>
      </c>
      <c r="CQ59">
        <v>0</v>
      </c>
      <c r="CR59" s="6">
        <v>0</v>
      </c>
      <c r="CS59">
        <v>0</v>
      </c>
      <c r="CT59" s="6">
        <v>0</v>
      </c>
      <c r="CU59">
        <v>0</v>
      </c>
      <c r="CV59" s="6">
        <v>0</v>
      </c>
      <c r="CW59">
        <v>0</v>
      </c>
      <c r="CX59" s="6">
        <v>0</v>
      </c>
      <c r="CY59">
        <v>0</v>
      </c>
      <c r="CZ59" s="6">
        <v>0</v>
      </c>
      <c r="DA59">
        <v>0</v>
      </c>
      <c r="DB59" s="6">
        <v>0</v>
      </c>
      <c r="DC59">
        <v>0</v>
      </c>
      <c r="DD59" s="6">
        <v>0</v>
      </c>
      <c r="DE59">
        <v>0</v>
      </c>
      <c r="DF59" s="6">
        <v>20804530</v>
      </c>
      <c r="DG59" s="4">
        <v>2.9049</v>
      </c>
      <c r="DH59" s="6">
        <v>0</v>
      </c>
      <c r="DI59">
        <v>0</v>
      </c>
      <c r="DJ59" s="6">
        <v>0</v>
      </c>
      <c r="DK59">
        <v>0</v>
      </c>
      <c r="DL59" s="6">
        <v>0</v>
      </c>
      <c r="DM59">
        <v>0</v>
      </c>
      <c r="DN59" s="6">
        <v>0</v>
      </c>
      <c r="DO59">
        <v>0</v>
      </c>
      <c r="DP59" s="6">
        <v>0</v>
      </c>
      <c r="DQ59">
        <v>0</v>
      </c>
      <c r="DR59" s="6">
        <v>0</v>
      </c>
      <c r="DS59">
        <v>0</v>
      </c>
      <c r="DT59" s="6">
        <v>0</v>
      </c>
      <c r="DU59">
        <v>0</v>
      </c>
      <c r="DV59" s="6">
        <v>0</v>
      </c>
      <c r="DW59">
        <v>0</v>
      </c>
      <c r="DX59" s="6">
        <v>0</v>
      </c>
      <c r="DY59">
        <v>0</v>
      </c>
      <c r="DZ59" s="6">
        <v>0</v>
      </c>
      <c r="EA59">
        <v>0</v>
      </c>
      <c r="EB59" s="6">
        <v>0</v>
      </c>
      <c r="EC59">
        <v>0</v>
      </c>
      <c r="ED59" s="6">
        <v>0</v>
      </c>
      <c r="EE59">
        <v>0</v>
      </c>
      <c r="EF59" s="6">
        <v>0</v>
      </c>
      <c r="EG59">
        <v>0</v>
      </c>
      <c r="EH59" s="6">
        <v>0</v>
      </c>
      <c r="EI59">
        <v>0</v>
      </c>
      <c r="EJ59" s="6">
        <v>0</v>
      </c>
      <c r="EK59">
        <v>0</v>
      </c>
      <c r="EL59" s="6">
        <v>0</v>
      </c>
      <c r="EM59">
        <v>0</v>
      </c>
    </row>
    <row r="60" spans="1:143">
      <c r="A60" t="s">
        <v>162</v>
      </c>
      <c r="B60" s="6">
        <v>2506497507.29</v>
      </c>
      <c r="C60" s="4">
        <v>4.7343000000000002</v>
      </c>
      <c r="D60" s="6">
        <v>0</v>
      </c>
      <c r="E60">
        <v>0</v>
      </c>
      <c r="F60" s="6">
        <v>0</v>
      </c>
      <c r="G60">
        <v>0</v>
      </c>
      <c r="H60" s="6">
        <v>0</v>
      </c>
      <c r="I60">
        <v>0</v>
      </c>
      <c r="J60" s="6">
        <v>0</v>
      </c>
      <c r="K60">
        <v>0</v>
      </c>
      <c r="L60" s="6">
        <v>0</v>
      </c>
      <c r="M60">
        <v>0</v>
      </c>
      <c r="N60" s="6">
        <v>0</v>
      </c>
      <c r="O60">
        <v>0</v>
      </c>
      <c r="P60" s="6">
        <v>0</v>
      </c>
      <c r="Q60">
        <v>0</v>
      </c>
      <c r="R60" s="6">
        <v>0</v>
      </c>
      <c r="S60">
        <v>0</v>
      </c>
      <c r="T60" s="6">
        <v>2339639156.98</v>
      </c>
      <c r="U60" s="4">
        <v>7.6673</v>
      </c>
      <c r="V60" s="6">
        <v>0</v>
      </c>
      <c r="W60">
        <v>0</v>
      </c>
      <c r="X60" s="6">
        <v>0</v>
      </c>
      <c r="Y60">
        <v>0</v>
      </c>
      <c r="Z60" s="6">
        <v>0</v>
      </c>
      <c r="AA60">
        <v>0</v>
      </c>
      <c r="AB60" s="6">
        <v>0</v>
      </c>
      <c r="AC60">
        <v>0</v>
      </c>
      <c r="AD60" s="6">
        <v>0</v>
      </c>
      <c r="AE60">
        <v>0</v>
      </c>
      <c r="AF60" s="6">
        <v>0</v>
      </c>
      <c r="AG60">
        <v>0</v>
      </c>
      <c r="AH60" s="6">
        <v>0</v>
      </c>
      <c r="AI60">
        <v>0</v>
      </c>
      <c r="AJ60" s="6">
        <v>0</v>
      </c>
      <c r="AK60">
        <v>0</v>
      </c>
      <c r="AL60" s="6">
        <v>0</v>
      </c>
      <c r="AM60">
        <v>0</v>
      </c>
      <c r="AN60" s="6">
        <v>0</v>
      </c>
      <c r="AO60">
        <v>0</v>
      </c>
      <c r="AP60" s="6">
        <v>12359391.109999999</v>
      </c>
      <c r="AQ60" s="4">
        <v>1.1995</v>
      </c>
      <c r="AR60" s="6">
        <v>0</v>
      </c>
      <c r="AS60">
        <v>0</v>
      </c>
      <c r="AT60" s="6">
        <v>0</v>
      </c>
      <c r="AU60">
        <v>0</v>
      </c>
      <c r="AV60" s="6">
        <v>0</v>
      </c>
      <c r="AW60">
        <v>0</v>
      </c>
      <c r="AX60" s="6">
        <v>0</v>
      </c>
      <c r="AY60">
        <v>0</v>
      </c>
      <c r="AZ60" s="6">
        <v>0</v>
      </c>
      <c r="BA60">
        <v>0</v>
      </c>
      <c r="BB60" s="6">
        <v>0</v>
      </c>
      <c r="BC60">
        <v>0</v>
      </c>
      <c r="BD60" s="6">
        <v>0</v>
      </c>
      <c r="BE60">
        <v>0</v>
      </c>
      <c r="BF60" s="6">
        <v>35811945.200000003</v>
      </c>
      <c r="BG60" s="4">
        <v>1.1432</v>
      </c>
      <c r="BH60" s="6">
        <v>0</v>
      </c>
      <c r="BI60">
        <v>0</v>
      </c>
      <c r="BJ60" s="6">
        <v>0</v>
      </c>
      <c r="BK60">
        <v>0</v>
      </c>
      <c r="BL60" s="6">
        <v>0</v>
      </c>
      <c r="BM60">
        <v>0</v>
      </c>
      <c r="BN60" s="6">
        <v>0</v>
      </c>
      <c r="BO60">
        <v>0</v>
      </c>
      <c r="BP60" s="6">
        <v>0</v>
      </c>
      <c r="BQ60">
        <v>0</v>
      </c>
      <c r="BR60" s="6">
        <v>0</v>
      </c>
      <c r="BS60">
        <v>0</v>
      </c>
      <c r="BT60" s="6">
        <v>0</v>
      </c>
      <c r="BU60">
        <v>0</v>
      </c>
      <c r="BV60" s="6">
        <v>0</v>
      </c>
      <c r="BW60">
        <v>0</v>
      </c>
      <c r="BX60" s="6">
        <v>0</v>
      </c>
      <c r="BY60">
        <v>0</v>
      </c>
      <c r="BZ60" s="6">
        <v>0</v>
      </c>
      <c r="CA60">
        <v>0</v>
      </c>
      <c r="CB60" s="6">
        <v>0</v>
      </c>
      <c r="CC60">
        <v>0</v>
      </c>
      <c r="CD60" s="6">
        <v>0</v>
      </c>
      <c r="CE60">
        <v>0</v>
      </c>
      <c r="CF60" s="6">
        <v>11760111</v>
      </c>
      <c r="CG60" s="4">
        <v>3.3182999999999998</v>
      </c>
      <c r="CH60" s="6">
        <v>8362387</v>
      </c>
      <c r="CI60" s="4">
        <v>2.7778</v>
      </c>
      <c r="CJ60" s="6">
        <v>0</v>
      </c>
      <c r="CK60">
        <v>0</v>
      </c>
      <c r="CL60" s="6">
        <v>0</v>
      </c>
      <c r="CM60">
        <v>0</v>
      </c>
      <c r="CN60" s="6">
        <v>0</v>
      </c>
      <c r="CO60">
        <v>0</v>
      </c>
      <c r="CP60" s="6">
        <v>0</v>
      </c>
      <c r="CQ60">
        <v>0</v>
      </c>
      <c r="CR60" s="6">
        <v>0</v>
      </c>
      <c r="CS60">
        <v>0</v>
      </c>
      <c r="CT60" s="6">
        <v>0</v>
      </c>
      <c r="CU60">
        <v>0</v>
      </c>
      <c r="CV60" s="6">
        <v>0</v>
      </c>
      <c r="CW60">
        <v>0</v>
      </c>
      <c r="CX60" s="6">
        <v>0</v>
      </c>
      <c r="CY60">
        <v>0</v>
      </c>
      <c r="CZ60" s="6">
        <v>0</v>
      </c>
      <c r="DA60">
        <v>0</v>
      </c>
      <c r="DB60" s="6">
        <v>0</v>
      </c>
      <c r="DC60">
        <v>0</v>
      </c>
      <c r="DD60" s="6">
        <v>0</v>
      </c>
      <c r="DE60">
        <v>0</v>
      </c>
      <c r="DF60" s="6">
        <v>98564516</v>
      </c>
      <c r="DG60" s="4">
        <v>13.7624</v>
      </c>
      <c r="DH60" s="6">
        <v>0</v>
      </c>
      <c r="DI60">
        <v>0</v>
      </c>
      <c r="DJ60" s="6">
        <v>0</v>
      </c>
      <c r="DK60">
        <v>0</v>
      </c>
      <c r="DL60" s="6">
        <v>0</v>
      </c>
      <c r="DM60">
        <v>0</v>
      </c>
      <c r="DN60" s="6">
        <v>0</v>
      </c>
      <c r="DO60">
        <v>0</v>
      </c>
      <c r="DP60" s="6">
        <v>0</v>
      </c>
      <c r="DQ60">
        <v>0</v>
      </c>
      <c r="DR60" s="6">
        <v>0</v>
      </c>
      <c r="DS60">
        <v>0</v>
      </c>
      <c r="DT60" s="6">
        <v>0</v>
      </c>
      <c r="DU60">
        <v>0</v>
      </c>
      <c r="DV60" s="6">
        <v>0</v>
      </c>
      <c r="DW60">
        <v>0</v>
      </c>
      <c r="DX60" s="6">
        <v>0</v>
      </c>
      <c r="DY60">
        <v>0</v>
      </c>
      <c r="DZ60" s="6">
        <v>0</v>
      </c>
      <c r="EA60">
        <v>0</v>
      </c>
      <c r="EB60" s="6">
        <v>0</v>
      </c>
      <c r="EC60">
        <v>0</v>
      </c>
      <c r="ED60" s="6">
        <v>0</v>
      </c>
      <c r="EE60">
        <v>0</v>
      </c>
      <c r="EF60" s="6">
        <v>0</v>
      </c>
      <c r="EG60">
        <v>0</v>
      </c>
      <c r="EH60" s="6">
        <v>0</v>
      </c>
      <c r="EI60">
        <v>0</v>
      </c>
      <c r="EJ60" s="6">
        <v>0</v>
      </c>
      <c r="EK60">
        <v>0</v>
      </c>
      <c r="EL60" s="6">
        <v>0</v>
      </c>
      <c r="EM60">
        <v>0</v>
      </c>
    </row>
    <row r="61" spans="1:143">
      <c r="A61" t="s">
        <v>163</v>
      </c>
      <c r="B61" s="6">
        <v>361814737.45999998</v>
      </c>
      <c r="C61" s="4">
        <v>0.68340000000000001</v>
      </c>
      <c r="D61" s="6">
        <v>0</v>
      </c>
      <c r="E61">
        <v>0</v>
      </c>
      <c r="F61" s="6">
        <v>0</v>
      </c>
      <c r="G61">
        <v>0</v>
      </c>
      <c r="H61" s="6">
        <v>0</v>
      </c>
      <c r="I61">
        <v>0</v>
      </c>
      <c r="J61" s="6">
        <v>0</v>
      </c>
      <c r="K61">
        <v>0</v>
      </c>
      <c r="L61" s="6">
        <v>0</v>
      </c>
      <c r="M61">
        <v>0</v>
      </c>
      <c r="N61" s="6">
        <v>0</v>
      </c>
      <c r="O61">
        <v>0</v>
      </c>
      <c r="P61" s="6">
        <v>0</v>
      </c>
      <c r="Q61">
        <v>0</v>
      </c>
      <c r="R61" s="6">
        <v>0</v>
      </c>
      <c r="S61">
        <v>0</v>
      </c>
      <c r="T61" s="6">
        <v>0</v>
      </c>
      <c r="U61">
        <v>0</v>
      </c>
      <c r="V61" s="6">
        <v>0</v>
      </c>
      <c r="W61">
        <v>0</v>
      </c>
      <c r="X61" s="6">
        <v>0</v>
      </c>
      <c r="Y61">
        <v>0</v>
      </c>
      <c r="Z61" s="6">
        <v>0</v>
      </c>
      <c r="AA61">
        <v>0</v>
      </c>
      <c r="AB61" s="6">
        <v>0</v>
      </c>
      <c r="AC61">
        <v>0</v>
      </c>
      <c r="AD61" s="6">
        <v>0</v>
      </c>
      <c r="AE61">
        <v>0</v>
      </c>
      <c r="AF61" s="6">
        <v>0</v>
      </c>
      <c r="AG61">
        <v>0</v>
      </c>
      <c r="AH61" s="6">
        <v>0</v>
      </c>
      <c r="AI61">
        <v>0</v>
      </c>
      <c r="AJ61" s="6">
        <v>0</v>
      </c>
      <c r="AK61">
        <v>0</v>
      </c>
      <c r="AL61" s="6">
        <v>0</v>
      </c>
      <c r="AM61">
        <v>0</v>
      </c>
      <c r="AN61" s="6">
        <v>0</v>
      </c>
      <c r="AO61">
        <v>0</v>
      </c>
      <c r="AP61" s="6">
        <v>108174468.27</v>
      </c>
      <c r="AQ61" s="4">
        <v>10.498900000000001</v>
      </c>
      <c r="AR61" s="6">
        <v>0</v>
      </c>
      <c r="AS61">
        <v>0</v>
      </c>
      <c r="AT61" s="6">
        <v>0</v>
      </c>
      <c r="AU61">
        <v>0</v>
      </c>
      <c r="AV61" s="6">
        <v>0</v>
      </c>
      <c r="AW61">
        <v>0</v>
      </c>
      <c r="AX61" s="6">
        <v>0</v>
      </c>
      <c r="AY61">
        <v>0</v>
      </c>
      <c r="AZ61" s="6">
        <v>0</v>
      </c>
      <c r="BA61">
        <v>0</v>
      </c>
      <c r="BB61" s="6">
        <v>0</v>
      </c>
      <c r="BC61">
        <v>0</v>
      </c>
      <c r="BD61" s="6">
        <v>0</v>
      </c>
      <c r="BE61">
        <v>0</v>
      </c>
      <c r="BF61" s="6">
        <v>0</v>
      </c>
      <c r="BG61">
        <v>0</v>
      </c>
      <c r="BH61" s="6">
        <v>0</v>
      </c>
      <c r="BI61">
        <v>0</v>
      </c>
      <c r="BJ61" s="6">
        <v>0</v>
      </c>
      <c r="BK61">
        <v>0</v>
      </c>
      <c r="BL61" s="6">
        <v>0</v>
      </c>
      <c r="BM61">
        <v>0</v>
      </c>
      <c r="BN61" s="6">
        <v>0</v>
      </c>
      <c r="BO61">
        <v>0</v>
      </c>
      <c r="BP61" s="6">
        <v>0</v>
      </c>
      <c r="BQ61">
        <v>0</v>
      </c>
      <c r="BR61" s="6">
        <v>0</v>
      </c>
      <c r="BS61">
        <v>0</v>
      </c>
      <c r="BT61" s="6">
        <v>36802867.189999998</v>
      </c>
      <c r="BU61" s="4">
        <v>9.5531000000000006</v>
      </c>
      <c r="BV61" s="6">
        <v>0</v>
      </c>
      <c r="BW61">
        <v>0</v>
      </c>
      <c r="BX61" s="6">
        <v>0</v>
      </c>
      <c r="BY61">
        <v>0</v>
      </c>
      <c r="BZ61" s="6">
        <v>0</v>
      </c>
      <c r="CA61">
        <v>0</v>
      </c>
      <c r="CB61" s="6">
        <v>0</v>
      </c>
      <c r="CC61">
        <v>0</v>
      </c>
      <c r="CD61" s="6">
        <v>0</v>
      </c>
      <c r="CE61">
        <v>0</v>
      </c>
      <c r="CF61" s="6">
        <v>62230313</v>
      </c>
      <c r="CG61" s="4">
        <v>17.559200000000001</v>
      </c>
      <c r="CH61" s="6">
        <v>16667410</v>
      </c>
      <c r="CI61" s="4">
        <v>5.5365000000000002</v>
      </c>
      <c r="CJ61" s="6">
        <v>61329400</v>
      </c>
      <c r="CK61" s="4">
        <v>12.9078</v>
      </c>
      <c r="CL61" s="6">
        <v>0</v>
      </c>
      <c r="CM61">
        <v>0</v>
      </c>
      <c r="CN61" s="6">
        <v>0</v>
      </c>
      <c r="CO61">
        <v>0</v>
      </c>
      <c r="CP61" s="6">
        <v>0</v>
      </c>
      <c r="CQ61">
        <v>0</v>
      </c>
      <c r="CR61" s="6">
        <v>0</v>
      </c>
      <c r="CS61">
        <v>0</v>
      </c>
      <c r="CT61" s="6">
        <v>0</v>
      </c>
      <c r="CU61">
        <v>0</v>
      </c>
      <c r="CV61" s="6">
        <v>0</v>
      </c>
      <c r="CW61">
        <v>0</v>
      </c>
      <c r="CX61" s="6">
        <v>0</v>
      </c>
      <c r="CY61">
        <v>0</v>
      </c>
      <c r="CZ61" s="6">
        <v>0</v>
      </c>
      <c r="DA61">
        <v>0</v>
      </c>
      <c r="DB61" s="6">
        <v>0</v>
      </c>
      <c r="DC61">
        <v>0</v>
      </c>
      <c r="DD61" s="6">
        <v>0</v>
      </c>
      <c r="DE61">
        <v>0</v>
      </c>
      <c r="DF61" s="6">
        <v>76610279</v>
      </c>
      <c r="DG61" s="4">
        <v>10.696999999999999</v>
      </c>
      <c r="DH61" s="6">
        <v>0</v>
      </c>
      <c r="DI61">
        <v>0</v>
      </c>
      <c r="DJ61" s="6">
        <v>0</v>
      </c>
      <c r="DK61">
        <v>0</v>
      </c>
      <c r="DL61" s="6">
        <v>0</v>
      </c>
      <c r="DM61">
        <v>0</v>
      </c>
      <c r="DN61" s="6">
        <v>0</v>
      </c>
      <c r="DO61">
        <v>0</v>
      </c>
      <c r="DP61" s="6">
        <v>0</v>
      </c>
      <c r="DQ61">
        <v>0</v>
      </c>
      <c r="DR61" s="6">
        <v>0</v>
      </c>
      <c r="DS61">
        <v>0</v>
      </c>
      <c r="DT61" s="6">
        <v>0</v>
      </c>
      <c r="DU61">
        <v>0</v>
      </c>
      <c r="DV61" s="6">
        <v>0</v>
      </c>
      <c r="DW61">
        <v>0</v>
      </c>
      <c r="DX61" s="6">
        <v>0</v>
      </c>
      <c r="DY61">
        <v>0</v>
      </c>
      <c r="DZ61" s="6">
        <v>0</v>
      </c>
      <c r="EA61">
        <v>0</v>
      </c>
      <c r="EB61" s="6">
        <v>0</v>
      </c>
      <c r="EC61">
        <v>0</v>
      </c>
      <c r="ED61" s="6">
        <v>0</v>
      </c>
      <c r="EE61">
        <v>0</v>
      </c>
      <c r="EF61" s="6">
        <v>0</v>
      </c>
      <c r="EG61">
        <v>0</v>
      </c>
      <c r="EH61" s="6">
        <v>0</v>
      </c>
      <c r="EI61">
        <v>0</v>
      </c>
      <c r="EJ61" s="6">
        <v>0</v>
      </c>
      <c r="EK61">
        <v>0</v>
      </c>
      <c r="EL61" s="6">
        <v>0</v>
      </c>
      <c r="EM61">
        <v>0</v>
      </c>
    </row>
    <row r="62" spans="1:143">
      <c r="A62" t="s">
        <v>164</v>
      </c>
      <c r="B62" s="6">
        <v>587449583.72000003</v>
      </c>
      <c r="C62" s="4">
        <v>1.1095999999999999</v>
      </c>
      <c r="D62" s="6">
        <v>0</v>
      </c>
      <c r="E62">
        <v>0</v>
      </c>
      <c r="F62" s="6">
        <v>0</v>
      </c>
      <c r="G62">
        <v>0</v>
      </c>
      <c r="H62" s="6">
        <v>0</v>
      </c>
      <c r="I62">
        <v>0</v>
      </c>
      <c r="J62" s="6">
        <v>0</v>
      </c>
      <c r="K62">
        <v>0</v>
      </c>
      <c r="L62" s="6">
        <v>0</v>
      </c>
      <c r="M62">
        <v>0</v>
      </c>
      <c r="N62" s="6">
        <v>0</v>
      </c>
      <c r="O62">
        <v>0</v>
      </c>
      <c r="P62" s="6">
        <v>0</v>
      </c>
      <c r="Q62">
        <v>0</v>
      </c>
      <c r="R62" s="6">
        <v>0</v>
      </c>
      <c r="S62">
        <v>0</v>
      </c>
      <c r="T62" s="6">
        <v>0</v>
      </c>
      <c r="U62">
        <v>0</v>
      </c>
      <c r="V62" s="6">
        <v>0</v>
      </c>
      <c r="W62">
        <v>0</v>
      </c>
      <c r="X62" s="6">
        <v>0</v>
      </c>
      <c r="Y62">
        <v>0</v>
      </c>
      <c r="Z62" s="6">
        <v>0</v>
      </c>
      <c r="AA62">
        <v>0</v>
      </c>
      <c r="AB62" s="6">
        <v>0</v>
      </c>
      <c r="AC62">
        <v>0</v>
      </c>
      <c r="AD62" s="6">
        <v>0</v>
      </c>
      <c r="AE62">
        <v>0</v>
      </c>
      <c r="AF62" s="6">
        <v>0</v>
      </c>
      <c r="AG62">
        <v>0</v>
      </c>
      <c r="AH62" s="6">
        <v>0</v>
      </c>
      <c r="AI62">
        <v>0</v>
      </c>
      <c r="AJ62" s="6">
        <v>0</v>
      </c>
      <c r="AK62">
        <v>0</v>
      </c>
      <c r="AL62" s="6">
        <v>0</v>
      </c>
      <c r="AM62">
        <v>0</v>
      </c>
      <c r="AN62" s="6">
        <v>0</v>
      </c>
      <c r="AO62">
        <v>0</v>
      </c>
      <c r="AP62" s="6">
        <v>187535290.86000001</v>
      </c>
      <c r="AQ62" s="4">
        <v>18.2013</v>
      </c>
      <c r="AR62" s="6">
        <v>0</v>
      </c>
      <c r="AS62">
        <v>0</v>
      </c>
      <c r="AT62" s="6">
        <v>0</v>
      </c>
      <c r="AU62">
        <v>0</v>
      </c>
      <c r="AV62" s="6">
        <v>0</v>
      </c>
      <c r="AW62">
        <v>0</v>
      </c>
      <c r="AX62" s="6">
        <v>0</v>
      </c>
      <c r="AY62">
        <v>0</v>
      </c>
      <c r="AZ62" s="6">
        <v>0</v>
      </c>
      <c r="BA62">
        <v>0</v>
      </c>
      <c r="BB62" s="6">
        <v>0</v>
      </c>
      <c r="BC62">
        <v>0</v>
      </c>
      <c r="BD62" s="6">
        <v>0</v>
      </c>
      <c r="BE62">
        <v>0</v>
      </c>
      <c r="BF62" s="6">
        <v>154039595.40000001</v>
      </c>
      <c r="BG62" s="4">
        <v>4.9172000000000002</v>
      </c>
      <c r="BH62" s="6">
        <v>0</v>
      </c>
      <c r="BI62">
        <v>0</v>
      </c>
      <c r="BJ62" s="6">
        <v>0</v>
      </c>
      <c r="BK62">
        <v>0</v>
      </c>
      <c r="BL62" s="6">
        <v>359334.29</v>
      </c>
      <c r="BM62" s="4">
        <v>1.3744000000000001</v>
      </c>
      <c r="BN62" s="6">
        <v>0</v>
      </c>
      <c r="BO62">
        <v>0</v>
      </c>
      <c r="BP62" s="6">
        <v>0</v>
      </c>
      <c r="BQ62">
        <v>0</v>
      </c>
      <c r="BR62" s="6">
        <v>0</v>
      </c>
      <c r="BS62">
        <v>0</v>
      </c>
      <c r="BT62" s="6">
        <v>20106246.649999999</v>
      </c>
      <c r="BU62" s="4">
        <v>5.2191000000000001</v>
      </c>
      <c r="BV62" s="6">
        <v>0</v>
      </c>
      <c r="BW62">
        <v>0</v>
      </c>
      <c r="BX62" s="6">
        <v>0</v>
      </c>
      <c r="BY62">
        <v>0</v>
      </c>
      <c r="BZ62" s="6">
        <v>0</v>
      </c>
      <c r="CA62">
        <v>0</v>
      </c>
      <c r="CB62" s="6">
        <v>0</v>
      </c>
      <c r="CC62">
        <v>0</v>
      </c>
      <c r="CD62" s="6">
        <v>0</v>
      </c>
      <c r="CE62">
        <v>0</v>
      </c>
      <c r="CF62" s="6">
        <v>44359739</v>
      </c>
      <c r="CG62" s="4">
        <v>12.5167</v>
      </c>
      <c r="CH62" s="6">
        <v>16955273</v>
      </c>
      <c r="CI62" s="4">
        <v>5.6321000000000003</v>
      </c>
      <c r="CJ62" s="6">
        <v>116388199.95</v>
      </c>
      <c r="CK62" s="4">
        <v>24.495899999999999</v>
      </c>
      <c r="CL62" s="6">
        <v>0</v>
      </c>
      <c r="CM62">
        <v>0</v>
      </c>
      <c r="CN62" s="6">
        <v>0</v>
      </c>
      <c r="CO62">
        <v>0</v>
      </c>
      <c r="CP62" s="6">
        <v>0</v>
      </c>
      <c r="CQ62">
        <v>0</v>
      </c>
      <c r="CR62" s="6">
        <v>0</v>
      </c>
      <c r="CS62">
        <v>0</v>
      </c>
      <c r="CT62" s="6">
        <v>0</v>
      </c>
      <c r="CU62">
        <v>0</v>
      </c>
      <c r="CV62" s="6">
        <v>0</v>
      </c>
      <c r="CW62">
        <v>0</v>
      </c>
      <c r="CX62" s="6">
        <v>0</v>
      </c>
      <c r="CY62">
        <v>0</v>
      </c>
      <c r="CZ62" s="6">
        <v>0</v>
      </c>
      <c r="DA62">
        <v>0</v>
      </c>
      <c r="DB62" s="6">
        <v>0</v>
      </c>
      <c r="DC62">
        <v>0</v>
      </c>
      <c r="DD62" s="6">
        <v>0</v>
      </c>
      <c r="DE62">
        <v>0</v>
      </c>
      <c r="DF62" s="6">
        <v>44648918</v>
      </c>
      <c r="DG62" s="4">
        <v>6.2343000000000002</v>
      </c>
      <c r="DH62" s="6">
        <v>0</v>
      </c>
      <c r="DI62">
        <v>0</v>
      </c>
      <c r="DJ62" s="6">
        <v>0</v>
      </c>
      <c r="DK62">
        <v>0</v>
      </c>
      <c r="DL62" s="6">
        <v>0</v>
      </c>
      <c r="DM62">
        <v>0</v>
      </c>
      <c r="DN62" s="6">
        <v>0</v>
      </c>
      <c r="DO62">
        <v>0</v>
      </c>
      <c r="DP62" s="6">
        <v>0</v>
      </c>
      <c r="DQ62">
        <v>0</v>
      </c>
      <c r="DR62" s="6">
        <v>0</v>
      </c>
      <c r="DS62">
        <v>0</v>
      </c>
      <c r="DT62" s="6">
        <v>0</v>
      </c>
      <c r="DU62">
        <v>0</v>
      </c>
      <c r="DV62" s="6">
        <v>3056986.57</v>
      </c>
      <c r="DW62" s="4">
        <v>2.0249000000000001</v>
      </c>
      <c r="DX62" s="6">
        <v>0</v>
      </c>
      <c r="DY62">
        <v>0</v>
      </c>
      <c r="DZ62" s="6">
        <v>0</v>
      </c>
      <c r="EA62">
        <v>0</v>
      </c>
      <c r="EB62" s="6">
        <v>0</v>
      </c>
      <c r="EC62">
        <v>0</v>
      </c>
      <c r="ED62" s="6">
        <v>0</v>
      </c>
      <c r="EE62">
        <v>0</v>
      </c>
      <c r="EF62" s="6">
        <v>0</v>
      </c>
      <c r="EG62">
        <v>0</v>
      </c>
      <c r="EH62" s="6">
        <v>0</v>
      </c>
      <c r="EI62">
        <v>0</v>
      </c>
      <c r="EJ62" s="6">
        <v>0</v>
      </c>
      <c r="EK62">
        <v>0</v>
      </c>
      <c r="EL62" s="6">
        <v>0</v>
      </c>
      <c r="EM62">
        <v>0</v>
      </c>
    </row>
    <row r="63" spans="1:143">
      <c r="A63" t="s">
        <v>165</v>
      </c>
      <c r="B63" s="6">
        <v>201460483.81999999</v>
      </c>
      <c r="C63" s="4">
        <v>0.3805</v>
      </c>
      <c r="D63" s="6">
        <v>0</v>
      </c>
      <c r="E63">
        <v>0</v>
      </c>
      <c r="F63" s="6">
        <v>0</v>
      </c>
      <c r="G63">
        <v>0</v>
      </c>
      <c r="H63" s="6">
        <v>0</v>
      </c>
      <c r="I63">
        <v>0</v>
      </c>
      <c r="J63" s="6">
        <v>0</v>
      </c>
      <c r="K63">
        <v>0</v>
      </c>
      <c r="L63" s="6">
        <v>0</v>
      </c>
      <c r="M63">
        <v>0</v>
      </c>
      <c r="N63" s="6">
        <v>0</v>
      </c>
      <c r="O63">
        <v>0</v>
      </c>
      <c r="P63" s="6">
        <v>0</v>
      </c>
      <c r="Q63">
        <v>0</v>
      </c>
      <c r="R63" s="6">
        <v>0</v>
      </c>
      <c r="S63">
        <v>0</v>
      </c>
      <c r="T63" s="6">
        <v>0</v>
      </c>
      <c r="U63">
        <v>0</v>
      </c>
      <c r="V63" s="6">
        <v>0</v>
      </c>
      <c r="W63">
        <v>0</v>
      </c>
      <c r="X63" s="6">
        <v>0</v>
      </c>
      <c r="Y63">
        <v>0</v>
      </c>
      <c r="Z63" s="6">
        <v>0</v>
      </c>
      <c r="AA63">
        <v>0</v>
      </c>
      <c r="AB63" s="6">
        <v>0</v>
      </c>
      <c r="AC63">
        <v>0</v>
      </c>
      <c r="AD63" s="6">
        <v>0</v>
      </c>
      <c r="AE63">
        <v>0</v>
      </c>
      <c r="AF63" s="6">
        <v>0</v>
      </c>
      <c r="AG63">
        <v>0</v>
      </c>
      <c r="AH63" s="6">
        <v>0</v>
      </c>
      <c r="AI63">
        <v>0</v>
      </c>
      <c r="AJ63" s="6">
        <v>0</v>
      </c>
      <c r="AK63">
        <v>0</v>
      </c>
      <c r="AL63" s="6">
        <v>0</v>
      </c>
      <c r="AM63">
        <v>0</v>
      </c>
      <c r="AN63" s="6">
        <v>0</v>
      </c>
      <c r="AO63">
        <v>0</v>
      </c>
      <c r="AP63" s="6">
        <v>59650647.789999999</v>
      </c>
      <c r="AQ63" s="4">
        <v>5.7893999999999997</v>
      </c>
      <c r="AR63" s="6">
        <v>0</v>
      </c>
      <c r="AS63">
        <v>0</v>
      </c>
      <c r="AT63" s="6">
        <v>0</v>
      </c>
      <c r="AU63">
        <v>0</v>
      </c>
      <c r="AV63" s="6">
        <v>0</v>
      </c>
      <c r="AW63">
        <v>0</v>
      </c>
      <c r="AX63" s="6">
        <v>0</v>
      </c>
      <c r="AY63">
        <v>0</v>
      </c>
      <c r="AZ63" s="6">
        <v>0</v>
      </c>
      <c r="BA63">
        <v>0</v>
      </c>
      <c r="BB63" s="6">
        <v>0</v>
      </c>
      <c r="BC63">
        <v>0</v>
      </c>
      <c r="BD63" s="6">
        <v>0</v>
      </c>
      <c r="BE63">
        <v>0</v>
      </c>
      <c r="BF63" s="6">
        <v>88397784.659999996</v>
      </c>
      <c r="BG63" s="4">
        <v>2.8218000000000001</v>
      </c>
      <c r="BH63" s="6">
        <v>0</v>
      </c>
      <c r="BI63">
        <v>0</v>
      </c>
      <c r="BJ63" s="6">
        <v>0</v>
      </c>
      <c r="BK63">
        <v>0</v>
      </c>
      <c r="BL63" s="6">
        <v>0</v>
      </c>
      <c r="BM63">
        <v>0</v>
      </c>
      <c r="BN63" s="6">
        <v>0</v>
      </c>
      <c r="BO63">
        <v>0</v>
      </c>
      <c r="BP63" s="6">
        <v>0</v>
      </c>
      <c r="BQ63">
        <v>0</v>
      </c>
      <c r="BR63" s="6">
        <v>0</v>
      </c>
      <c r="BS63">
        <v>0</v>
      </c>
      <c r="BT63" s="6">
        <v>0</v>
      </c>
      <c r="BU63">
        <v>0</v>
      </c>
      <c r="BV63" s="6">
        <v>0</v>
      </c>
      <c r="BW63">
        <v>0</v>
      </c>
      <c r="BX63" s="6">
        <v>0</v>
      </c>
      <c r="BY63">
        <v>0</v>
      </c>
      <c r="BZ63" s="6">
        <v>0</v>
      </c>
      <c r="CA63">
        <v>0</v>
      </c>
      <c r="CB63" s="6">
        <v>0</v>
      </c>
      <c r="CC63">
        <v>0</v>
      </c>
      <c r="CD63" s="6">
        <v>0</v>
      </c>
      <c r="CE63">
        <v>0</v>
      </c>
      <c r="CF63" s="6">
        <v>3173192</v>
      </c>
      <c r="CG63" s="4">
        <v>0.89539999999999997</v>
      </c>
      <c r="CH63" s="6">
        <v>31031223</v>
      </c>
      <c r="CI63" s="4">
        <v>10.3078</v>
      </c>
      <c r="CJ63" s="6">
        <v>0</v>
      </c>
      <c r="CK63">
        <v>0</v>
      </c>
      <c r="CL63" s="6">
        <v>0</v>
      </c>
      <c r="CM63">
        <v>0</v>
      </c>
      <c r="CN63" s="6">
        <v>0</v>
      </c>
      <c r="CO63">
        <v>0</v>
      </c>
      <c r="CP63" s="6">
        <v>0</v>
      </c>
      <c r="CQ63">
        <v>0</v>
      </c>
      <c r="CR63" s="6">
        <v>0</v>
      </c>
      <c r="CS63">
        <v>0</v>
      </c>
      <c r="CT63" s="6">
        <v>0</v>
      </c>
      <c r="CU63">
        <v>0</v>
      </c>
      <c r="CV63" s="6">
        <v>0</v>
      </c>
      <c r="CW63">
        <v>0</v>
      </c>
      <c r="CX63" s="6">
        <v>0</v>
      </c>
      <c r="CY63">
        <v>0</v>
      </c>
      <c r="CZ63" s="6">
        <v>0</v>
      </c>
      <c r="DA63">
        <v>0</v>
      </c>
      <c r="DB63" s="6">
        <v>0</v>
      </c>
      <c r="DC63">
        <v>0</v>
      </c>
      <c r="DD63" s="6">
        <v>0</v>
      </c>
      <c r="DE63">
        <v>0</v>
      </c>
      <c r="DF63" s="6">
        <v>5095901</v>
      </c>
      <c r="DG63" s="4">
        <v>0.71150000000000002</v>
      </c>
      <c r="DH63" s="6">
        <v>0</v>
      </c>
      <c r="DI63">
        <v>0</v>
      </c>
      <c r="DJ63" s="6">
        <v>0</v>
      </c>
      <c r="DK63">
        <v>0</v>
      </c>
      <c r="DL63" s="6">
        <v>0</v>
      </c>
      <c r="DM63">
        <v>0</v>
      </c>
      <c r="DN63" s="6">
        <v>0</v>
      </c>
      <c r="DO63">
        <v>0</v>
      </c>
      <c r="DP63" s="6">
        <v>0</v>
      </c>
      <c r="DQ63">
        <v>0</v>
      </c>
      <c r="DR63" s="6">
        <v>0</v>
      </c>
      <c r="DS63">
        <v>0</v>
      </c>
      <c r="DT63" s="6">
        <v>0</v>
      </c>
      <c r="DU63">
        <v>0</v>
      </c>
      <c r="DV63" s="6">
        <v>14111735.369999999</v>
      </c>
      <c r="DW63" s="4">
        <v>9.3475999999999999</v>
      </c>
      <c r="DX63" s="6">
        <v>0</v>
      </c>
      <c r="DY63">
        <v>0</v>
      </c>
      <c r="DZ63" s="6">
        <v>0</v>
      </c>
      <c r="EA63">
        <v>0</v>
      </c>
      <c r="EB63" s="6">
        <v>0</v>
      </c>
      <c r="EC63">
        <v>0</v>
      </c>
      <c r="ED63" s="6">
        <v>0</v>
      </c>
      <c r="EE63">
        <v>0</v>
      </c>
      <c r="EF63" s="6">
        <v>0</v>
      </c>
      <c r="EG63">
        <v>0</v>
      </c>
      <c r="EH63" s="6">
        <v>0</v>
      </c>
      <c r="EI63">
        <v>0</v>
      </c>
      <c r="EJ63" s="6">
        <v>0</v>
      </c>
      <c r="EK63">
        <v>0</v>
      </c>
      <c r="EL63" s="6">
        <v>0</v>
      </c>
      <c r="EM63">
        <v>0</v>
      </c>
    </row>
    <row r="64" spans="1:143" ht="13.5" thickBot="1">
      <c r="A64" t="s">
        <v>166</v>
      </c>
      <c r="B64" s="6">
        <v>187567074.31</v>
      </c>
      <c r="C64" s="4">
        <v>0.3543</v>
      </c>
      <c r="D64" s="6">
        <v>0</v>
      </c>
      <c r="E64">
        <v>0</v>
      </c>
      <c r="F64" s="6">
        <v>0</v>
      </c>
      <c r="G64">
        <v>0</v>
      </c>
      <c r="H64" s="6">
        <v>0</v>
      </c>
      <c r="I64">
        <v>0</v>
      </c>
      <c r="J64" s="6">
        <v>0</v>
      </c>
      <c r="K64">
        <v>0</v>
      </c>
      <c r="L64" s="6">
        <v>0</v>
      </c>
      <c r="M64">
        <v>0</v>
      </c>
      <c r="N64" s="6">
        <v>0</v>
      </c>
      <c r="O64">
        <v>0</v>
      </c>
      <c r="P64" s="6">
        <v>0</v>
      </c>
      <c r="Q64">
        <v>0</v>
      </c>
      <c r="R64" s="6">
        <v>0</v>
      </c>
      <c r="S64">
        <v>0</v>
      </c>
      <c r="T64" s="6">
        <v>0</v>
      </c>
      <c r="U64">
        <v>0</v>
      </c>
      <c r="V64" s="6">
        <v>0</v>
      </c>
      <c r="W64">
        <v>0</v>
      </c>
      <c r="X64" s="6">
        <v>0</v>
      </c>
      <c r="Y64">
        <v>0</v>
      </c>
      <c r="Z64" s="6">
        <v>0</v>
      </c>
      <c r="AA64">
        <v>0</v>
      </c>
      <c r="AB64" s="6">
        <v>0</v>
      </c>
      <c r="AC64">
        <v>0</v>
      </c>
      <c r="AD64" s="6">
        <v>0</v>
      </c>
      <c r="AE64">
        <v>0</v>
      </c>
      <c r="AF64" s="6">
        <v>0</v>
      </c>
      <c r="AG64">
        <v>0</v>
      </c>
      <c r="AH64" s="6">
        <v>0</v>
      </c>
      <c r="AI64">
        <v>0</v>
      </c>
      <c r="AJ64" s="6">
        <v>0</v>
      </c>
      <c r="AK64">
        <v>0</v>
      </c>
      <c r="AL64" s="6">
        <v>0</v>
      </c>
      <c r="AM64">
        <v>0</v>
      </c>
      <c r="AN64" s="6">
        <v>0</v>
      </c>
      <c r="AO64">
        <v>0</v>
      </c>
      <c r="AP64" s="6">
        <v>59190818.700000003</v>
      </c>
      <c r="AQ64" s="4">
        <v>5.7447999999999997</v>
      </c>
      <c r="AR64" s="6">
        <v>0</v>
      </c>
      <c r="AS64">
        <v>0</v>
      </c>
      <c r="AT64" s="6">
        <v>0</v>
      </c>
      <c r="AU64">
        <v>0</v>
      </c>
      <c r="AV64" s="6">
        <v>0</v>
      </c>
      <c r="AW64">
        <v>0</v>
      </c>
      <c r="AX64" s="6">
        <v>0</v>
      </c>
      <c r="AY64">
        <v>0</v>
      </c>
      <c r="AZ64" s="6">
        <v>0</v>
      </c>
      <c r="BA64">
        <v>0</v>
      </c>
      <c r="BB64" s="6">
        <v>0</v>
      </c>
      <c r="BC64">
        <v>0</v>
      </c>
      <c r="BD64" s="6">
        <v>0</v>
      </c>
      <c r="BE64">
        <v>0</v>
      </c>
      <c r="BF64" s="6">
        <v>59259306.719999999</v>
      </c>
      <c r="BG64" s="4">
        <v>1.8916999999999999</v>
      </c>
      <c r="BH64" s="6">
        <v>0</v>
      </c>
      <c r="BI64">
        <v>0</v>
      </c>
      <c r="BJ64" s="6">
        <v>0</v>
      </c>
      <c r="BK64">
        <v>0</v>
      </c>
      <c r="BL64" s="6">
        <v>0</v>
      </c>
      <c r="BM64">
        <v>0</v>
      </c>
      <c r="BN64" s="6">
        <v>0</v>
      </c>
      <c r="BO64">
        <v>0</v>
      </c>
      <c r="BP64" s="6">
        <v>0</v>
      </c>
      <c r="BQ64">
        <v>0</v>
      </c>
      <c r="BR64" s="6">
        <v>0</v>
      </c>
      <c r="BS64">
        <v>0</v>
      </c>
      <c r="BT64" s="6">
        <v>0</v>
      </c>
      <c r="BU64">
        <v>0</v>
      </c>
      <c r="BV64" s="6">
        <v>0</v>
      </c>
      <c r="BW64">
        <v>0</v>
      </c>
      <c r="BX64" s="6">
        <v>0</v>
      </c>
      <c r="BY64">
        <v>0</v>
      </c>
      <c r="BZ64" s="6">
        <v>0</v>
      </c>
      <c r="CA64">
        <v>0</v>
      </c>
      <c r="CB64" s="6">
        <v>0</v>
      </c>
      <c r="CC64">
        <v>0</v>
      </c>
      <c r="CD64" s="6">
        <v>0</v>
      </c>
      <c r="CE64">
        <v>0</v>
      </c>
      <c r="CF64" s="6">
        <v>16980232</v>
      </c>
      <c r="CG64" s="4">
        <v>4.7911999999999999</v>
      </c>
      <c r="CH64" s="6">
        <v>20430699</v>
      </c>
      <c r="CI64" s="4">
        <v>6.7866</v>
      </c>
      <c r="CJ64" s="6">
        <v>12440174.869999999</v>
      </c>
      <c r="CK64" s="4">
        <v>2.6181999999999999</v>
      </c>
      <c r="CL64" s="6">
        <v>0</v>
      </c>
      <c r="CM64">
        <v>0</v>
      </c>
      <c r="CN64" s="6">
        <v>0</v>
      </c>
      <c r="CO64">
        <v>0</v>
      </c>
      <c r="CP64" s="6">
        <v>0</v>
      </c>
      <c r="CQ64">
        <v>0</v>
      </c>
      <c r="CR64" s="6">
        <v>0</v>
      </c>
      <c r="CS64">
        <v>0</v>
      </c>
      <c r="CT64" s="6">
        <v>0</v>
      </c>
      <c r="CU64">
        <v>0</v>
      </c>
      <c r="CV64" s="6">
        <v>0</v>
      </c>
      <c r="CW64">
        <v>0</v>
      </c>
      <c r="CX64" s="6">
        <v>0</v>
      </c>
      <c r="CY64">
        <v>0</v>
      </c>
      <c r="CZ64" s="6">
        <v>0</v>
      </c>
      <c r="DA64">
        <v>0</v>
      </c>
      <c r="DB64" s="6">
        <v>0</v>
      </c>
      <c r="DC64">
        <v>0</v>
      </c>
      <c r="DD64" s="6">
        <v>0</v>
      </c>
      <c r="DE64">
        <v>0</v>
      </c>
      <c r="DF64" s="6">
        <v>17914747</v>
      </c>
      <c r="DG64" s="4">
        <v>2.5013999999999998</v>
      </c>
      <c r="DH64" s="6">
        <v>0</v>
      </c>
      <c r="DI64">
        <v>0</v>
      </c>
      <c r="DJ64" s="6">
        <v>0</v>
      </c>
      <c r="DK64">
        <v>0</v>
      </c>
      <c r="DL64" s="6">
        <v>0</v>
      </c>
      <c r="DM64">
        <v>0</v>
      </c>
      <c r="DN64" s="6">
        <v>0</v>
      </c>
      <c r="DO64">
        <v>0</v>
      </c>
      <c r="DP64" s="6">
        <v>0</v>
      </c>
      <c r="DQ64">
        <v>0</v>
      </c>
      <c r="DR64" s="6">
        <v>0</v>
      </c>
      <c r="DS64">
        <v>0</v>
      </c>
      <c r="DT64" s="6">
        <v>0</v>
      </c>
      <c r="DU64">
        <v>0</v>
      </c>
      <c r="DV64" s="6">
        <v>1351096.02</v>
      </c>
      <c r="DW64" s="4">
        <v>0.89500000000000002</v>
      </c>
      <c r="DX64" s="6">
        <v>0</v>
      </c>
      <c r="DY64">
        <v>0</v>
      </c>
      <c r="DZ64" s="6">
        <v>0</v>
      </c>
      <c r="EA64">
        <v>0</v>
      </c>
      <c r="EB64" s="6">
        <v>0</v>
      </c>
      <c r="EC64">
        <v>0</v>
      </c>
      <c r="ED64" s="6">
        <v>0</v>
      </c>
      <c r="EE64">
        <v>0</v>
      </c>
      <c r="EF64" s="6">
        <v>0</v>
      </c>
      <c r="EG64">
        <v>0</v>
      </c>
      <c r="EH64" s="6">
        <v>0</v>
      </c>
      <c r="EI64">
        <v>0</v>
      </c>
      <c r="EJ64" s="6">
        <v>0</v>
      </c>
      <c r="EK64">
        <v>0</v>
      </c>
      <c r="EL64" s="6">
        <v>0</v>
      </c>
      <c r="EM64">
        <v>0</v>
      </c>
    </row>
    <row r="65" spans="1:143" ht="14.25" thickTop="1" thickBot="1">
      <c r="A65" s="15" t="s">
        <v>19</v>
      </c>
      <c r="B65" s="16">
        <v>21627030337.41</v>
      </c>
      <c r="C65" s="17">
        <v>40.849200000000003</v>
      </c>
      <c r="D65" s="16">
        <v>1967642.11</v>
      </c>
      <c r="E65" s="17">
        <v>0.53500000000000003</v>
      </c>
      <c r="F65" s="16">
        <v>0</v>
      </c>
      <c r="G65" s="15">
        <v>0</v>
      </c>
      <c r="H65" s="16">
        <v>1982347.4</v>
      </c>
      <c r="I65" s="17">
        <v>4.1374000000000004</v>
      </c>
      <c r="J65" s="16">
        <v>7082924.5300000003</v>
      </c>
      <c r="K65" s="17">
        <v>0.82320000000000004</v>
      </c>
      <c r="L65" s="16">
        <v>10911418.49</v>
      </c>
      <c r="M65" s="17">
        <v>1.0141</v>
      </c>
      <c r="N65" s="16">
        <v>109367.12</v>
      </c>
      <c r="O65" s="17">
        <v>0.10299999999999999</v>
      </c>
      <c r="P65" s="16">
        <v>183432.46</v>
      </c>
      <c r="Q65" s="17">
        <v>0.33539999999999998</v>
      </c>
      <c r="R65" s="16">
        <v>1375031.5</v>
      </c>
      <c r="S65" s="17">
        <v>1.4823</v>
      </c>
      <c r="T65" s="16">
        <v>17216024716.599998</v>
      </c>
      <c r="U65" s="17">
        <v>56.418900000000001</v>
      </c>
      <c r="V65" s="16">
        <v>118062.73</v>
      </c>
      <c r="W65" s="17">
        <v>0.1202</v>
      </c>
      <c r="X65" s="16">
        <v>19064489.039999999</v>
      </c>
      <c r="Y65" s="17">
        <v>2.0470000000000002</v>
      </c>
      <c r="Z65" s="16">
        <v>37444287.649999999</v>
      </c>
      <c r="AA65" s="17">
        <v>12.116199999999999</v>
      </c>
      <c r="AB65" s="16">
        <v>387655.22</v>
      </c>
      <c r="AC65" s="17">
        <v>0.56769999999999998</v>
      </c>
      <c r="AD65" s="16">
        <v>2266636.2999999998</v>
      </c>
      <c r="AE65" s="17">
        <v>4.1475</v>
      </c>
      <c r="AF65" s="16">
        <v>440455</v>
      </c>
      <c r="AG65" s="17">
        <v>1.0076000000000001</v>
      </c>
      <c r="AH65" s="16">
        <v>1595849</v>
      </c>
      <c r="AI65" s="17">
        <v>0.9194</v>
      </c>
      <c r="AJ65" s="16">
        <v>60868</v>
      </c>
      <c r="AK65" s="17">
        <v>2.8570000000000002</v>
      </c>
      <c r="AL65" s="16">
        <v>232693</v>
      </c>
      <c r="AM65" s="17">
        <v>3.4765000000000001</v>
      </c>
      <c r="AN65" s="16">
        <v>1208149.8500000001</v>
      </c>
      <c r="AO65" s="17">
        <v>0.65139999999999998</v>
      </c>
      <c r="AP65" s="16">
        <v>651449057.63999999</v>
      </c>
      <c r="AQ65" s="17">
        <v>63.226799999999997</v>
      </c>
      <c r="AR65" s="16">
        <v>3721496.91</v>
      </c>
      <c r="AS65" s="17">
        <v>4.6406000000000001</v>
      </c>
      <c r="AT65" s="16">
        <v>134003.29999999999</v>
      </c>
      <c r="AU65" s="17">
        <v>0.03</v>
      </c>
      <c r="AV65" s="16">
        <v>10104464.109999999</v>
      </c>
      <c r="AW65" s="17">
        <v>3.3725000000000001</v>
      </c>
      <c r="AX65" s="16">
        <v>400931.45</v>
      </c>
      <c r="AY65" s="17">
        <v>0.49409999999999998</v>
      </c>
      <c r="AZ65" s="16">
        <v>494415.67</v>
      </c>
      <c r="BA65" s="17">
        <v>0.56130000000000002</v>
      </c>
      <c r="BB65" s="16">
        <v>7041568.9100000001</v>
      </c>
      <c r="BC65" s="17">
        <v>6.0193000000000003</v>
      </c>
      <c r="BD65" s="16">
        <v>183411.97</v>
      </c>
      <c r="BE65" s="17">
        <v>1.9918</v>
      </c>
      <c r="BF65" s="16">
        <v>1303706995.79</v>
      </c>
      <c r="BG65" s="17">
        <v>41.616599999999998</v>
      </c>
      <c r="BH65" s="16">
        <v>17336415.16</v>
      </c>
      <c r="BI65" s="17">
        <v>7.5968999999999998</v>
      </c>
      <c r="BJ65" s="16">
        <v>81548384.75</v>
      </c>
      <c r="BK65" s="17">
        <v>17.465800000000002</v>
      </c>
      <c r="BL65" s="16">
        <v>17449752.52</v>
      </c>
      <c r="BM65" s="17">
        <v>66.740499999999997</v>
      </c>
      <c r="BN65" s="16">
        <v>136754.67000000001</v>
      </c>
      <c r="BO65" s="17">
        <v>0.45219999999999999</v>
      </c>
      <c r="BP65" s="16">
        <v>6294252</v>
      </c>
      <c r="BQ65" s="17">
        <v>1.0325</v>
      </c>
      <c r="BR65" s="16">
        <v>60769</v>
      </c>
      <c r="BS65" s="17">
        <v>3.577</v>
      </c>
      <c r="BT65" s="16">
        <v>159367599.09</v>
      </c>
      <c r="BU65" s="17">
        <v>41.367800000000003</v>
      </c>
      <c r="BV65" s="16">
        <v>2170800.7200000002</v>
      </c>
      <c r="BW65" s="17">
        <v>1.4845999999999999</v>
      </c>
      <c r="BX65" s="16">
        <v>16502219.210000001</v>
      </c>
      <c r="BY65" s="17">
        <v>2.8849999999999998</v>
      </c>
      <c r="BZ65" s="16">
        <v>1279650.48</v>
      </c>
      <c r="CA65" s="17">
        <v>0.33069999999999999</v>
      </c>
      <c r="CB65" s="16">
        <v>400645.95</v>
      </c>
      <c r="CC65" s="17">
        <v>1.7573000000000001</v>
      </c>
      <c r="CD65" s="16">
        <v>1213177.8400000001</v>
      </c>
      <c r="CE65" s="17">
        <v>3.1905999999999999</v>
      </c>
      <c r="CF65" s="16">
        <v>236027638.13</v>
      </c>
      <c r="CG65" s="17">
        <v>66.598500000000001</v>
      </c>
      <c r="CH65" s="16">
        <v>171642572.84</v>
      </c>
      <c r="CI65" s="17">
        <v>57.015500000000003</v>
      </c>
      <c r="CJ65" s="16">
        <v>316458500.06</v>
      </c>
      <c r="CK65" s="17">
        <v>66.603999999999999</v>
      </c>
      <c r="CL65" s="16">
        <v>129252.31</v>
      </c>
      <c r="CM65" s="17">
        <v>0.49059999999999998</v>
      </c>
      <c r="CN65" s="16">
        <v>9482454.5500000007</v>
      </c>
      <c r="CO65" s="17">
        <v>12.639099999999999</v>
      </c>
      <c r="CP65" s="16">
        <v>3122768.33</v>
      </c>
      <c r="CQ65" s="17">
        <v>4.6673</v>
      </c>
      <c r="CR65" s="16">
        <v>346162.71</v>
      </c>
      <c r="CS65" s="17">
        <v>0.35110000000000002</v>
      </c>
      <c r="CT65" s="16">
        <v>11304853.970000001</v>
      </c>
      <c r="CU65" s="17">
        <v>1.9677</v>
      </c>
      <c r="CV65" s="16">
        <v>8067710.3300000001</v>
      </c>
      <c r="CW65" s="17">
        <v>2.1987999999999999</v>
      </c>
      <c r="CX65" s="16">
        <v>2453527.14</v>
      </c>
      <c r="CY65" s="17">
        <v>0.55869999999999997</v>
      </c>
      <c r="CZ65" s="16">
        <v>10958112.41</v>
      </c>
      <c r="DA65" s="17">
        <v>2.9074</v>
      </c>
      <c r="DB65" s="16">
        <v>840682.24</v>
      </c>
      <c r="DC65" s="17">
        <v>0.314</v>
      </c>
      <c r="DD65" s="16">
        <v>1230287.94</v>
      </c>
      <c r="DE65" s="17">
        <v>0.2848</v>
      </c>
      <c r="DF65" s="16">
        <v>336530154</v>
      </c>
      <c r="DG65" s="17">
        <v>46.989199999999997</v>
      </c>
      <c r="DH65" s="16">
        <v>5401323.2800000003</v>
      </c>
      <c r="DI65" s="17">
        <v>9.6923999999999992</v>
      </c>
      <c r="DJ65" s="16">
        <v>333105.7</v>
      </c>
      <c r="DK65" s="17">
        <v>10.5549</v>
      </c>
      <c r="DL65" s="16">
        <v>599808.4</v>
      </c>
      <c r="DM65" s="17">
        <v>0.21329999999999999</v>
      </c>
      <c r="DN65" s="16">
        <v>828630.93</v>
      </c>
      <c r="DO65" s="17">
        <v>0.2427</v>
      </c>
      <c r="DP65" s="16">
        <v>6907047.2999999998</v>
      </c>
      <c r="DQ65" s="17">
        <v>1.9462999999999999</v>
      </c>
      <c r="DR65" s="16">
        <v>238967.25</v>
      </c>
      <c r="DS65" s="17">
        <v>0.1946</v>
      </c>
      <c r="DT65" s="16">
        <v>651132.22</v>
      </c>
      <c r="DU65" s="17">
        <v>0.77639999999999998</v>
      </c>
      <c r="DV65" s="16">
        <v>78986447.739999995</v>
      </c>
      <c r="DW65" s="17">
        <v>52.320599999999999</v>
      </c>
      <c r="DX65" s="16">
        <v>454260589.30000001</v>
      </c>
      <c r="DY65" s="17">
        <v>44.078600000000002</v>
      </c>
      <c r="DZ65" s="16">
        <v>210366668.47</v>
      </c>
      <c r="EA65" s="17">
        <v>52.109400000000001</v>
      </c>
      <c r="EB65" s="16">
        <v>136047402.68000001</v>
      </c>
      <c r="EC65" s="17">
        <v>32.598599999999998</v>
      </c>
      <c r="ED65" s="16">
        <v>8620421.7300000004</v>
      </c>
      <c r="EE65" s="17">
        <v>0.81269999999999998</v>
      </c>
      <c r="EF65" s="16">
        <v>121417.57</v>
      </c>
      <c r="EG65" s="17">
        <v>0.14580000000000001</v>
      </c>
      <c r="EH65" s="16">
        <v>99672.37</v>
      </c>
      <c r="EI65" s="17">
        <v>9.9390999999999998</v>
      </c>
      <c r="EJ65" s="16">
        <v>29858846</v>
      </c>
      <c r="EK65" s="17">
        <v>4.9138000000000002</v>
      </c>
      <c r="EL65" s="16">
        <v>1661386.37</v>
      </c>
      <c r="EM65" s="17">
        <v>3.4990999999999999</v>
      </c>
    </row>
    <row r="66" spans="1:143" ht="13.5" thickTop="1"/>
    <row r="67" spans="1:143">
      <c r="A67" t="s">
        <v>326</v>
      </c>
      <c r="B67" s="6">
        <v>5616327651.0600004</v>
      </c>
      <c r="D67" s="6">
        <v>0</v>
      </c>
      <c r="F67" s="6">
        <v>134514314.88999999</v>
      </c>
      <c r="H67" s="6">
        <v>15161947.1</v>
      </c>
      <c r="J67" s="6">
        <v>832555608.74000001</v>
      </c>
      <c r="L67" s="6">
        <v>988866306.01999998</v>
      </c>
      <c r="N67" s="6">
        <v>0</v>
      </c>
      <c r="P67" s="6">
        <v>54691090.789999999</v>
      </c>
      <c r="R67" s="6">
        <v>92764808.030000001</v>
      </c>
      <c r="T67" s="6">
        <v>0</v>
      </c>
      <c r="V67" s="6">
        <v>0</v>
      </c>
      <c r="X67" s="6">
        <v>0</v>
      </c>
      <c r="Z67" s="6">
        <v>123617.22</v>
      </c>
      <c r="AB67" s="6">
        <v>0</v>
      </c>
      <c r="AD67" s="6">
        <v>0</v>
      </c>
      <c r="AF67" s="6">
        <v>43714783.909999996</v>
      </c>
      <c r="AH67" s="6">
        <v>173573310.40000001</v>
      </c>
      <c r="AJ67" s="6">
        <v>2130485.37</v>
      </c>
      <c r="AL67" s="6">
        <v>6693218.2800000003</v>
      </c>
      <c r="AN67" s="6">
        <v>0</v>
      </c>
      <c r="AP67" s="6">
        <v>51516876.649999999</v>
      </c>
      <c r="AR67" s="6">
        <v>0</v>
      </c>
      <c r="AT67" s="6">
        <v>0</v>
      </c>
      <c r="AV67" s="6">
        <v>0</v>
      </c>
      <c r="AX67" s="6">
        <v>0</v>
      </c>
      <c r="AZ67" s="6">
        <v>0</v>
      </c>
      <c r="BB67" s="6">
        <v>0</v>
      </c>
      <c r="BD67" s="6">
        <v>0</v>
      </c>
      <c r="BF67" s="6">
        <v>570013353.29999995</v>
      </c>
      <c r="BH67" s="6">
        <v>0</v>
      </c>
      <c r="BJ67" s="6">
        <v>1260640.8600000001</v>
      </c>
      <c r="BL67" s="6">
        <v>0</v>
      </c>
      <c r="BN67" s="6">
        <v>0</v>
      </c>
      <c r="BP67" s="6">
        <v>608550627.74000001</v>
      </c>
      <c r="BR67" s="6">
        <v>0</v>
      </c>
      <c r="BT67" s="6">
        <v>98606111.760000005</v>
      </c>
      <c r="BV67" s="6">
        <v>0</v>
      </c>
      <c r="BX67" s="6">
        <v>0</v>
      </c>
      <c r="BZ67" s="6">
        <v>0</v>
      </c>
      <c r="CB67" s="6">
        <v>20840294.52</v>
      </c>
      <c r="CD67" s="6">
        <v>0</v>
      </c>
      <c r="CF67" s="6">
        <v>64334881.600000001</v>
      </c>
      <c r="CH67" s="6">
        <v>48467654.109999999</v>
      </c>
      <c r="CJ67" s="6">
        <v>378531674</v>
      </c>
      <c r="CL67" s="6">
        <v>0</v>
      </c>
      <c r="CN67" s="6">
        <v>0</v>
      </c>
      <c r="CP67" s="6">
        <v>0</v>
      </c>
      <c r="CR67" s="6">
        <v>97172534.170000002</v>
      </c>
      <c r="CT67" s="6">
        <v>374005915.25999999</v>
      </c>
      <c r="CV67" s="6">
        <v>208371557.05000001</v>
      </c>
      <c r="CX67" s="6">
        <v>293779377.43000001</v>
      </c>
      <c r="CZ67" s="6">
        <v>367812190.10000002</v>
      </c>
      <c r="DB67" s="6">
        <v>0</v>
      </c>
      <c r="DD67" s="6">
        <v>0</v>
      </c>
      <c r="DF67" s="6">
        <v>40976995.060000002</v>
      </c>
      <c r="DH67" s="6">
        <v>0</v>
      </c>
      <c r="DJ67" s="6">
        <v>0</v>
      </c>
      <c r="DL67" s="6">
        <v>0</v>
      </c>
      <c r="DN67" s="6">
        <v>0</v>
      </c>
      <c r="DP67" s="6">
        <v>0</v>
      </c>
      <c r="DR67" s="6">
        <v>0</v>
      </c>
      <c r="DT67" s="6">
        <v>0</v>
      </c>
      <c r="DV67" s="6">
        <v>30.21</v>
      </c>
      <c r="DX67" s="6">
        <v>682.65</v>
      </c>
      <c r="DZ67" s="6">
        <v>224.28</v>
      </c>
      <c r="EB67" s="6">
        <v>291.74</v>
      </c>
      <c r="ED67" s="6">
        <v>666.83</v>
      </c>
      <c r="EF67" s="6">
        <v>0</v>
      </c>
      <c r="EH67" s="6">
        <v>601942.52</v>
      </c>
      <c r="EJ67" s="6">
        <v>46693638.469999999</v>
      </c>
      <c r="EL67" s="6">
        <v>0</v>
      </c>
    </row>
  </sheetData>
  <mergeCells count="142">
    <mergeCell ref="EF54:EG55"/>
    <mergeCell ref="EH54:EI55"/>
    <mergeCell ref="EJ54:EK55"/>
    <mergeCell ref="EL54:EM55"/>
    <mergeCell ref="DX54:DY55"/>
    <mergeCell ref="DZ54:EA55"/>
    <mergeCell ref="EB54:EC55"/>
    <mergeCell ref="ED54:EE55"/>
    <mergeCell ref="DF54:DG55"/>
    <mergeCell ref="CR54:CS55"/>
    <mergeCell ref="CT54:CU55"/>
    <mergeCell ref="CV54:CW55"/>
    <mergeCell ref="CX54:CY55"/>
    <mergeCell ref="DP54:DQ55"/>
    <mergeCell ref="DR54:DS55"/>
    <mergeCell ref="DT54:DU55"/>
    <mergeCell ref="DV54:DW55"/>
    <mergeCell ref="DH54:DI55"/>
    <mergeCell ref="DJ54:DK55"/>
    <mergeCell ref="DL54:DM55"/>
    <mergeCell ref="DN54:DO55"/>
    <mergeCell ref="CN54:CO55"/>
    <mergeCell ref="CP54:CQ55"/>
    <mergeCell ref="CB54:CC55"/>
    <mergeCell ref="CD54:CE55"/>
    <mergeCell ref="CF54:CG55"/>
    <mergeCell ref="CH54:CI55"/>
    <mergeCell ref="CZ54:DA55"/>
    <mergeCell ref="DB54:DC55"/>
    <mergeCell ref="DD54:DE55"/>
    <mergeCell ref="BV54:BW55"/>
    <mergeCell ref="BX54:BY55"/>
    <mergeCell ref="BZ54:CA55"/>
    <mergeCell ref="BL54:BM55"/>
    <mergeCell ref="BN54:BO55"/>
    <mergeCell ref="BP54:BQ55"/>
    <mergeCell ref="BR54:BS55"/>
    <mergeCell ref="CJ54:CK55"/>
    <mergeCell ref="CL54:CM55"/>
    <mergeCell ref="BD54:BE55"/>
    <mergeCell ref="BF54:BG55"/>
    <mergeCell ref="BH54:BI55"/>
    <mergeCell ref="BJ54:BK55"/>
    <mergeCell ref="AV54:AW55"/>
    <mergeCell ref="AX54:AY55"/>
    <mergeCell ref="AZ54:BA55"/>
    <mergeCell ref="BB54:BC55"/>
    <mergeCell ref="BT54:BU55"/>
    <mergeCell ref="EL3:EM4"/>
    <mergeCell ref="B54:C54"/>
    <mergeCell ref="D54:E55"/>
    <mergeCell ref="F54:G55"/>
    <mergeCell ref="H54:I55"/>
    <mergeCell ref="J54:K55"/>
    <mergeCell ref="L54:M55"/>
    <mergeCell ref="N54:O55"/>
    <mergeCell ref="X54:Y55"/>
    <mergeCell ref="Z54:AA55"/>
    <mergeCell ref="AB54:AC55"/>
    <mergeCell ref="AD54:AE55"/>
    <mergeCell ref="P54:Q55"/>
    <mergeCell ref="R54:S55"/>
    <mergeCell ref="T54:U55"/>
    <mergeCell ref="V54:W55"/>
    <mergeCell ref="AN54:AO55"/>
    <mergeCell ref="AP54:AQ55"/>
    <mergeCell ref="AR54:AS55"/>
    <mergeCell ref="AT54:AU55"/>
    <mergeCell ref="AF54:AG55"/>
    <mergeCell ref="AH54:AI55"/>
    <mergeCell ref="AJ54:AK55"/>
    <mergeCell ref="AL54:AM55"/>
    <mergeCell ref="EB3:EC4"/>
    <mergeCell ref="ED3:EE4"/>
    <mergeCell ref="EF3:EG4"/>
    <mergeCell ref="DR3:DS4"/>
    <mergeCell ref="DT3:DU4"/>
    <mergeCell ref="DV3:DW4"/>
    <mergeCell ref="DX3:DY4"/>
    <mergeCell ref="EH3:EI4"/>
    <mergeCell ref="EJ3:EK4"/>
    <mergeCell ref="DJ3:DK4"/>
    <mergeCell ref="DL3:DM4"/>
    <mergeCell ref="DN3:DO4"/>
    <mergeCell ref="DP3:DQ4"/>
    <mergeCell ref="DB3:DC4"/>
    <mergeCell ref="DD3:DE4"/>
    <mergeCell ref="DF3:DG4"/>
    <mergeCell ref="DH3:DI4"/>
    <mergeCell ref="DZ3:EA4"/>
    <mergeCell ref="CJ3:CK4"/>
    <mergeCell ref="BV3:BW4"/>
    <mergeCell ref="BX3:BY4"/>
    <mergeCell ref="BZ3:CA4"/>
    <mergeCell ref="CB3:CC4"/>
    <mergeCell ref="CT3:CU4"/>
    <mergeCell ref="CV3:CW4"/>
    <mergeCell ref="CX3:CY4"/>
    <mergeCell ref="CZ3:DA4"/>
    <mergeCell ref="CL3:CM4"/>
    <mergeCell ref="CN3:CO4"/>
    <mergeCell ref="CP3:CQ4"/>
    <mergeCell ref="CR3:CS4"/>
    <mergeCell ref="BR3:BS4"/>
    <mergeCell ref="BT3:BU4"/>
    <mergeCell ref="BF3:BG4"/>
    <mergeCell ref="BH3:BI4"/>
    <mergeCell ref="BJ3:BK4"/>
    <mergeCell ref="BL3:BM4"/>
    <mergeCell ref="CD3:CE4"/>
    <mergeCell ref="CF3:CG4"/>
    <mergeCell ref="CH3:CI4"/>
    <mergeCell ref="AZ3:BA4"/>
    <mergeCell ref="BB3:BC4"/>
    <mergeCell ref="BD3:BE4"/>
    <mergeCell ref="AP3:AQ4"/>
    <mergeCell ref="AR3:AS4"/>
    <mergeCell ref="AT3:AU4"/>
    <mergeCell ref="AV3:AW4"/>
    <mergeCell ref="BN3:BO4"/>
    <mergeCell ref="BP3:BQ4"/>
    <mergeCell ref="AH3:AI4"/>
    <mergeCell ref="AJ3:AK4"/>
    <mergeCell ref="AL3:AM4"/>
    <mergeCell ref="AN3:AO4"/>
    <mergeCell ref="Z3:AA4"/>
    <mergeCell ref="AB3:AC4"/>
    <mergeCell ref="AD3:AE4"/>
    <mergeCell ref="AF3:AG4"/>
    <mergeCell ref="AX3:AY4"/>
    <mergeCell ref="B3:C3"/>
    <mergeCell ref="D3:E4"/>
    <mergeCell ref="F3:G4"/>
    <mergeCell ref="H3:I4"/>
    <mergeCell ref="R3:S4"/>
    <mergeCell ref="T3:U4"/>
    <mergeCell ref="V3:W4"/>
    <mergeCell ref="X3:Y4"/>
    <mergeCell ref="J3:K4"/>
    <mergeCell ref="L3:M4"/>
    <mergeCell ref="N3:O4"/>
    <mergeCell ref="P3:Q4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2:CI67"/>
  <sheetViews>
    <sheetView workbookViewId="0" xr3:uid="{23B2C380-326F-580B-8990-D38B2516F165}"/>
  </sheetViews>
  <sheetFormatPr defaultRowHeight="12.75"/>
  <cols>
    <col min="1" max="1" width="46.42578125" bestFit="1" customWidth="1"/>
    <col min="2" max="2" width="12.140625" style="6" bestFit="1" customWidth="1"/>
    <col min="3" max="3" width="4" bestFit="1" customWidth="1"/>
    <col min="4" max="4" width="12.140625" style="6" bestFit="1" customWidth="1"/>
    <col min="5" max="5" width="4" bestFit="1" customWidth="1"/>
    <col min="6" max="6" width="12.140625" style="6" bestFit="1" customWidth="1"/>
    <col min="7" max="7" width="4" bestFit="1" customWidth="1"/>
    <col min="8" max="8" width="12.140625" style="6" bestFit="1" customWidth="1"/>
    <col min="9" max="9" width="4" bestFit="1" customWidth="1"/>
    <col min="10" max="10" width="12.140625" style="6" bestFit="1" customWidth="1"/>
    <col min="11" max="11" width="4" bestFit="1" customWidth="1"/>
    <col min="12" max="12" width="12.140625" style="6" bestFit="1" customWidth="1"/>
    <col min="13" max="13" width="4" bestFit="1" customWidth="1"/>
    <col min="14" max="14" width="12.140625" style="6" bestFit="1" customWidth="1"/>
    <col min="15" max="15" width="4" bestFit="1" customWidth="1"/>
    <col min="16" max="16" width="12.140625" style="6" bestFit="1" customWidth="1"/>
    <col min="17" max="17" width="4" bestFit="1" customWidth="1"/>
    <col min="18" max="18" width="12.140625" style="6" bestFit="1" customWidth="1"/>
    <col min="19" max="19" width="4" bestFit="1" customWidth="1"/>
    <col min="20" max="20" width="12.140625" style="6" bestFit="1" customWidth="1"/>
    <col min="21" max="21" width="4" bestFit="1" customWidth="1"/>
    <col min="22" max="22" width="12.140625" style="6" bestFit="1" customWidth="1"/>
    <col min="23" max="23" width="4" bestFit="1" customWidth="1"/>
    <col min="24" max="24" width="12.140625" style="6" bestFit="1" customWidth="1"/>
    <col min="25" max="25" width="4" bestFit="1" customWidth="1"/>
    <col min="26" max="26" width="12.140625" style="6" bestFit="1" customWidth="1"/>
    <col min="27" max="27" width="4" bestFit="1" customWidth="1"/>
    <col min="28" max="28" width="12.140625" style="6" bestFit="1" customWidth="1"/>
    <col min="29" max="29" width="4" bestFit="1" customWidth="1"/>
    <col min="30" max="30" width="12.140625" style="6" bestFit="1" customWidth="1"/>
    <col min="31" max="31" width="4" bestFit="1" customWidth="1"/>
    <col min="32" max="32" width="12.140625" style="6" bestFit="1" customWidth="1"/>
    <col min="33" max="33" width="4" bestFit="1" customWidth="1"/>
    <col min="34" max="34" width="12.140625" style="6" bestFit="1" customWidth="1"/>
    <col min="35" max="35" width="4" bestFit="1" customWidth="1"/>
    <col min="36" max="36" width="12.140625" style="6" bestFit="1" customWidth="1"/>
    <col min="37" max="37" width="4" bestFit="1" customWidth="1"/>
    <col min="38" max="38" width="12.140625" style="6" bestFit="1" customWidth="1"/>
    <col min="39" max="39" width="4" bestFit="1" customWidth="1"/>
    <col min="40" max="40" width="12.140625" style="6" bestFit="1" customWidth="1"/>
    <col min="41" max="41" width="4" bestFit="1" customWidth="1"/>
    <col min="42" max="42" width="12.140625" style="6" bestFit="1" customWidth="1"/>
    <col min="43" max="43" width="4" bestFit="1" customWidth="1"/>
    <col min="44" max="44" width="10.140625" style="6" bestFit="1" customWidth="1"/>
    <col min="45" max="45" width="4" bestFit="1" customWidth="1"/>
    <col min="46" max="46" width="10.140625" style="6" bestFit="1" customWidth="1"/>
    <col min="47" max="47" width="4" bestFit="1" customWidth="1"/>
    <col min="48" max="48" width="12.140625" style="6" bestFit="1" customWidth="1"/>
    <col min="49" max="49" width="4" bestFit="1" customWidth="1"/>
    <col min="50" max="50" width="12.140625" style="6" bestFit="1" customWidth="1"/>
    <col min="51" max="51" width="4" bestFit="1" customWidth="1"/>
    <col min="52" max="52" width="12.140625" style="6" bestFit="1" customWidth="1"/>
    <col min="53" max="53" width="4" bestFit="1" customWidth="1"/>
    <col min="54" max="54" width="12.140625" style="6" bestFit="1" customWidth="1"/>
    <col min="55" max="55" width="4" bestFit="1" customWidth="1"/>
    <col min="56" max="56" width="12.140625" style="6" bestFit="1" customWidth="1"/>
    <col min="57" max="57" width="4" bestFit="1" customWidth="1"/>
    <col min="58" max="58" width="12.140625" style="6" bestFit="1" customWidth="1"/>
    <col min="59" max="59" width="4" bestFit="1" customWidth="1"/>
    <col min="60" max="60" width="12.140625" style="6" bestFit="1" customWidth="1"/>
    <col min="61" max="61" width="4" bestFit="1" customWidth="1"/>
    <col min="62" max="62" width="12.140625" style="6" bestFit="1" customWidth="1"/>
    <col min="63" max="63" width="4" bestFit="1" customWidth="1"/>
    <col min="64" max="64" width="10.140625" style="6" bestFit="1" customWidth="1"/>
    <col min="65" max="65" width="4" bestFit="1" customWidth="1"/>
    <col min="66" max="66" width="12.140625" style="6" bestFit="1" customWidth="1"/>
    <col min="67" max="67" width="4" bestFit="1" customWidth="1"/>
    <col min="68" max="68" width="12.140625" style="6" bestFit="1" customWidth="1"/>
    <col min="69" max="69" width="4" bestFit="1" customWidth="1"/>
    <col min="70" max="70" width="12.140625" style="6" bestFit="1" customWidth="1"/>
    <col min="71" max="71" width="4" bestFit="1" customWidth="1"/>
    <col min="72" max="72" width="12.140625" style="6" bestFit="1" customWidth="1"/>
    <col min="73" max="73" width="4" bestFit="1" customWidth="1"/>
    <col min="74" max="74" width="12.140625" style="6" bestFit="1" customWidth="1"/>
    <col min="75" max="75" width="4" bestFit="1" customWidth="1"/>
    <col min="76" max="76" width="12.140625" style="6" bestFit="1" customWidth="1"/>
    <col min="77" max="77" width="4" bestFit="1" customWidth="1"/>
    <col min="78" max="78" width="12.140625" style="6" bestFit="1" customWidth="1"/>
    <col min="79" max="79" width="4" bestFit="1" customWidth="1"/>
    <col min="80" max="80" width="11.140625" style="6" bestFit="1" customWidth="1"/>
    <col min="81" max="81" width="4" bestFit="1" customWidth="1"/>
    <col min="82" max="82" width="12.140625" style="6" bestFit="1" customWidth="1"/>
    <col min="83" max="83" width="4" bestFit="1" customWidth="1"/>
    <col min="84" max="84" width="10.140625" style="6" bestFit="1" customWidth="1"/>
    <col min="85" max="85" width="4" bestFit="1" customWidth="1"/>
    <col min="86" max="86" width="11.140625" style="6" bestFit="1" customWidth="1"/>
    <col min="87" max="87" width="4" bestFit="1" customWidth="1"/>
  </cols>
  <sheetData>
    <row r="2" spans="1:87">
      <c r="F2" s="6" t="s">
        <v>327</v>
      </c>
      <c r="H2" s="6" t="s">
        <v>327</v>
      </c>
      <c r="J2" s="6" t="s">
        <v>327</v>
      </c>
      <c r="L2" s="6" t="s">
        <v>327</v>
      </c>
      <c r="N2" s="6" t="s">
        <v>327</v>
      </c>
      <c r="P2" s="6" t="s">
        <v>327</v>
      </c>
      <c r="R2" s="6" t="s">
        <v>327</v>
      </c>
      <c r="T2" s="6" t="s">
        <v>327</v>
      </c>
      <c r="V2" s="6" t="s">
        <v>327</v>
      </c>
      <c r="X2" s="6" t="s">
        <v>327</v>
      </c>
      <c r="Z2" s="6" t="s">
        <v>327</v>
      </c>
      <c r="AB2" s="6" t="s">
        <v>327</v>
      </c>
      <c r="AD2" s="6" t="s">
        <v>327</v>
      </c>
      <c r="AF2" s="6" t="s">
        <v>327</v>
      </c>
      <c r="AH2" s="6" t="s">
        <v>327</v>
      </c>
      <c r="AJ2" s="6" t="s">
        <v>327</v>
      </c>
      <c r="AL2" s="6" t="s">
        <v>327</v>
      </c>
      <c r="AN2" s="6" t="s">
        <v>327</v>
      </c>
      <c r="AP2" s="6" t="s">
        <v>327</v>
      </c>
      <c r="AR2" s="6" t="s">
        <v>327</v>
      </c>
      <c r="AT2" s="6" t="s">
        <v>327</v>
      </c>
      <c r="AX2" s="6" t="s">
        <v>327</v>
      </c>
      <c r="BB2" s="6" t="s">
        <v>327</v>
      </c>
      <c r="BD2" s="6" t="s">
        <v>327</v>
      </c>
      <c r="BF2" s="6" t="s">
        <v>327</v>
      </c>
      <c r="BH2" s="6" t="s">
        <v>327</v>
      </c>
      <c r="BJ2" s="6" t="s">
        <v>327</v>
      </c>
      <c r="BP2" s="6" t="s">
        <v>327</v>
      </c>
      <c r="BR2" s="6" t="s">
        <v>327</v>
      </c>
      <c r="BT2" s="6" t="s">
        <v>327</v>
      </c>
      <c r="BV2" s="6" t="s">
        <v>327</v>
      </c>
      <c r="BX2" s="6" t="s">
        <v>327</v>
      </c>
      <c r="BZ2" s="6" t="s">
        <v>327</v>
      </c>
      <c r="CF2" s="6" t="s">
        <v>327</v>
      </c>
      <c r="CH2" s="6" t="s">
        <v>327</v>
      </c>
    </row>
    <row r="3" spans="1:87">
      <c r="A3" s="461" t="s">
        <v>523</v>
      </c>
      <c r="B3" s="532" t="s">
        <v>19</v>
      </c>
      <c r="C3" s="532"/>
      <c r="D3" s="518" t="s">
        <v>682</v>
      </c>
      <c r="E3" s="518"/>
      <c r="F3" s="518" t="s">
        <v>683</v>
      </c>
      <c r="G3" s="518"/>
      <c r="H3" s="518" t="s">
        <v>684</v>
      </c>
      <c r="I3" s="518"/>
      <c r="J3" s="518" t="s">
        <v>685</v>
      </c>
      <c r="K3" s="518"/>
      <c r="L3" s="518" t="s">
        <v>686</v>
      </c>
      <c r="M3" s="518"/>
      <c r="N3" s="518" t="s">
        <v>687</v>
      </c>
      <c r="O3" s="518"/>
      <c r="P3" s="518" t="s">
        <v>688</v>
      </c>
      <c r="Q3" s="518"/>
      <c r="R3" s="518" t="s">
        <v>689</v>
      </c>
      <c r="S3" s="518"/>
      <c r="T3" s="518" t="s">
        <v>690</v>
      </c>
      <c r="U3" s="518"/>
      <c r="V3" s="518" t="s">
        <v>691</v>
      </c>
      <c r="W3" s="518"/>
      <c r="X3" s="518" t="s">
        <v>692</v>
      </c>
      <c r="Y3" s="518"/>
      <c r="Z3" s="518" t="s">
        <v>693</v>
      </c>
      <c r="AA3" s="518"/>
      <c r="AB3" s="518" t="s">
        <v>694</v>
      </c>
      <c r="AC3" s="518"/>
      <c r="AD3" s="518" t="s">
        <v>695</v>
      </c>
      <c r="AE3" s="518"/>
      <c r="AF3" s="518" t="s">
        <v>696</v>
      </c>
      <c r="AG3" s="518"/>
      <c r="AH3" s="518" t="s">
        <v>697</v>
      </c>
      <c r="AI3" s="518"/>
      <c r="AJ3" s="518" t="s">
        <v>698</v>
      </c>
      <c r="AK3" s="518"/>
      <c r="AL3" s="518" t="s">
        <v>699</v>
      </c>
      <c r="AM3" s="518"/>
      <c r="AN3" s="518" t="s">
        <v>700</v>
      </c>
      <c r="AO3" s="518"/>
      <c r="AP3" s="518" t="s">
        <v>701</v>
      </c>
      <c r="AQ3" s="518"/>
      <c r="AR3" s="518" t="s">
        <v>702</v>
      </c>
      <c r="AS3" s="518"/>
      <c r="AT3" s="518" t="s">
        <v>703</v>
      </c>
      <c r="AU3" s="518"/>
      <c r="AV3" s="518" t="s">
        <v>704</v>
      </c>
      <c r="AW3" s="518"/>
      <c r="AX3" s="518" t="s">
        <v>705</v>
      </c>
      <c r="AY3" s="518"/>
      <c r="AZ3" s="518" t="s">
        <v>706</v>
      </c>
      <c r="BA3" s="518"/>
      <c r="BB3" s="518" t="s">
        <v>707</v>
      </c>
      <c r="BC3" s="518"/>
      <c r="BD3" s="518" t="s">
        <v>708</v>
      </c>
      <c r="BE3" s="518"/>
      <c r="BF3" s="518" t="s">
        <v>709</v>
      </c>
      <c r="BG3" s="518"/>
      <c r="BH3" s="518" t="s">
        <v>710</v>
      </c>
      <c r="BI3" s="518"/>
      <c r="BJ3" s="518" t="s">
        <v>711</v>
      </c>
      <c r="BK3" s="518"/>
      <c r="BL3" s="518" t="s">
        <v>712</v>
      </c>
      <c r="BM3" s="518"/>
      <c r="BN3" s="518" t="s">
        <v>713</v>
      </c>
      <c r="BO3" s="518"/>
      <c r="BP3" s="518" t="s">
        <v>714</v>
      </c>
      <c r="BQ3" s="518"/>
      <c r="BR3" s="518" t="s">
        <v>715</v>
      </c>
      <c r="BS3" s="518"/>
      <c r="BT3" s="518" t="s">
        <v>716</v>
      </c>
      <c r="BU3" s="518"/>
      <c r="BV3" s="518" t="s">
        <v>717</v>
      </c>
      <c r="BW3" s="518"/>
      <c r="BX3" s="518" t="s">
        <v>718</v>
      </c>
      <c r="BY3" s="518"/>
      <c r="BZ3" s="518" t="s">
        <v>719</v>
      </c>
      <c r="CA3" s="518"/>
      <c r="CB3" s="518" t="s">
        <v>720</v>
      </c>
      <c r="CC3" s="518"/>
      <c r="CD3" s="518" t="s">
        <v>721</v>
      </c>
      <c r="CE3" s="518"/>
      <c r="CF3" s="518" t="s">
        <v>722</v>
      </c>
      <c r="CG3" s="518"/>
      <c r="CH3" s="518" t="s">
        <v>723</v>
      </c>
      <c r="CI3" s="518"/>
    </row>
    <row r="4" spans="1:87">
      <c r="A4" s="7" t="s">
        <v>724</v>
      </c>
      <c r="B4" s="8"/>
      <c r="C4" s="7"/>
      <c r="D4" s="519"/>
      <c r="E4" s="519"/>
      <c r="F4" s="519"/>
      <c r="G4" s="519"/>
      <c r="H4" s="519"/>
      <c r="I4" s="519"/>
      <c r="J4" s="519"/>
      <c r="K4" s="519"/>
      <c r="L4" s="519"/>
      <c r="M4" s="519"/>
      <c r="N4" s="519"/>
      <c r="O4" s="519"/>
      <c r="P4" s="519"/>
      <c r="Q4" s="519"/>
      <c r="R4" s="519"/>
      <c r="S4" s="519"/>
      <c r="T4" s="519"/>
      <c r="U4" s="519"/>
      <c r="V4" s="519"/>
      <c r="W4" s="519"/>
      <c r="X4" s="519"/>
      <c r="Y4" s="519"/>
      <c r="Z4" s="519"/>
      <c r="AA4" s="519"/>
      <c r="AB4" s="519"/>
      <c r="AC4" s="519"/>
      <c r="AD4" s="519"/>
      <c r="AE4" s="519"/>
      <c r="AF4" s="519"/>
      <c r="AG4" s="519"/>
      <c r="AH4" s="519"/>
      <c r="AI4" s="519"/>
      <c r="AJ4" s="519"/>
      <c r="AK4" s="519"/>
      <c r="AL4" s="519"/>
      <c r="AM4" s="519"/>
      <c r="AN4" s="519"/>
      <c r="AO4" s="519"/>
      <c r="AP4" s="519"/>
      <c r="AQ4" s="519"/>
      <c r="AR4" s="519"/>
      <c r="AS4" s="519"/>
      <c r="AT4" s="519"/>
      <c r="AU4" s="519"/>
      <c r="AV4" s="519"/>
      <c r="AW4" s="519"/>
      <c r="AX4" s="519"/>
      <c r="AY4" s="519"/>
      <c r="AZ4" s="519"/>
      <c r="BA4" s="519"/>
      <c r="BB4" s="519"/>
      <c r="BC4" s="519"/>
      <c r="BD4" s="519"/>
      <c r="BE4" s="519"/>
      <c r="BF4" s="519"/>
      <c r="BG4" s="519"/>
      <c r="BH4" s="519"/>
      <c r="BI4" s="519"/>
      <c r="BJ4" s="519"/>
      <c r="BK4" s="519"/>
      <c r="BL4" s="519"/>
      <c r="BM4" s="519"/>
      <c r="BN4" s="519"/>
      <c r="BO4" s="519"/>
      <c r="BP4" s="519"/>
      <c r="BQ4" s="519"/>
      <c r="BR4" s="519"/>
      <c r="BS4" s="519"/>
      <c r="BT4" s="519"/>
      <c r="BU4" s="519"/>
      <c r="BV4" s="519"/>
      <c r="BW4" s="519"/>
      <c r="BX4" s="519"/>
      <c r="BY4" s="519"/>
      <c r="BZ4" s="519"/>
      <c r="CA4" s="519"/>
      <c r="CB4" s="519"/>
      <c r="CC4" s="519"/>
      <c r="CD4" s="519"/>
      <c r="CE4" s="519"/>
      <c r="CF4" s="519"/>
      <c r="CG4" s="519"/>
      <c r="CH4" s="519"/>
      <c r="CI4" s="519"/>
    </row>
    <row r="5" spans="1:87">
      <c r="A5" s="3"/>
      <c r="B5" s="9" t="s">
        <v>13</v>
      </c>
      <c r="C5" s="20" t="s">
        <v>14</v>
      </c>
      <c r="D5" s="9" t="s">
        <v>13</v>
      </c>
      <c r="E5" s="20" t="s">
        <v>14</v>
      </c>
      <c r="F5" s="9" t="s">
        <v>13</v>
      </c>
      <c r="G5" s="20" t="s">
        <v>14</v>
      </c>
      <c r="H5" s="9" t="s">
        <v>13</v>
      </c>
      <c r="I5" s="20" t="s">
        <v>14</v>
      </c>
      <c r="J5" s="9" t="s">
        <v>13</v>
      </c>
      <c r="K5" s="20" t="s">
        <v>14</v>
      </c>
      <c r="L5" s="9" t="s">
        <v>13</v>
      </c>
      <c r="M5" s="20" t="s">
        <v>14</v>
      </c>
      <c r="N5" s="9" t="s">
        <v>13</v>
      </c>
      <c r="O5" s="20" t="s">
        <v>14</v>
      </c>
      <c r="P5" s="9" t="s">
        <v>13</v>
      </c>
      <c r="Q5" s="20" t="s">
        <v>14</v>
      </c>
      <c r="R5" s="9" t="s">
        <v>13</v>
      </c>
      <c r="S5" s="20" t="s">
        <v>14</v>
      </c>
      <c r="T5" s="9" t="s">
        <v>13</v>
      </c>
      <c r="U5" s="20" t="s">
        <v>14</v>
      </c>
      <c r="V5" s="9" t="s">
        <v>13</v>
      </c>
      <c r="W5" s="20" t="s">
        <v>14</v>
      </c>
      <c r="X5" s="9" t="s">
        <v>13</v>
      </c>
      <c r="Y5" s="20" t="s">
        <v>14</v>
      </c>
      <c r="Z5" s="9" t="s">
        <v>13</v>
      </c>
      <c r="AA5" s="20" t="s">
        <v>14</v>
      </c>
      <c r="AB5" s="9" t="s">
        <v>13</v>
      </c>
      <c r="AC5" s="20" t="s">
        <v>14</v>
      </c>
      <c r="AD5" s="9" t="s">
        <v>13</v>
      </c>
      <c r="AE5" s="20" t="s">
        <v>14</v>
      </c>
      <c r="AF5" s="9" t="s">
        <v>13</v>
      </c>
      <c r="AG5" s="20" t="s">
        <v>14</v>
      </c>
      <c r="AH5" s="9" t="s">
        <v>13</v>
      </c>
      <c r="AI5" s="20" t="s">
        <v>14</v>
      </c>
      <c r="AJ5" s="9" t="s">
        <v>13</v>
      </c>
      <c r="AK5" s="20" t="s">
        <v>14</v>
      </c>
      <c r="AL5" s="9" t="s">
        <v>13</v>
      </c>
      <c r="AM5" s="20" t="s">
        <v>14</v>
      </c>
      <c r="AN5" s="9" t="s">
        <v>13</v>
      </c>
      <c r="AO5" s="20" t="s">
        <v>14</v>
      </c>
      <c r="AP5" s="9" t="s">
        <v>13</v>
      </c>
      <c r="AQ5" s="20" t="s">
        <v>14</v>
      </c>
      <c r="AR5" s="9" t="s">
        <v>13</v>
      </c>
      <c r="AS5" s="20" t="s">
        <v>14</v>
      </c>
      <c r="AT5" s="9" t="s">
        <v>13</v>
      </c>
      <c r="AU5" s="20" t="s">
        <v>14</v>
      </c>
      <c r="AV5" s="9" t="s">
        <v>13</v>
      </c>
      <c r="AW5" s="20" t="s">
        <v>14</v>
      </c>
      <c r="AX5" s="9" t="s">
        <v>13</v>
      </c>
      <c r="AY5" s="20" t="s">
        <v>14</v>
      </c>
      <c r="AZ5" s="9" t="s">
        <v>13</v>
      </c>
      <c r="BA5" s="20" t="s">
        <v>14</v>
      </c>
      <c r="BB5" s="9" t="s">
        <v>13</v>
      </c>
      <c r="BC5" s="20" t="s">
        <v>14</v>
      </c>
      <c r="BD5" s="9" t="s">
        <v>13</v>
      </c>
      <c r="BE5" s="20" t="s">
        <v>14</v>
      </c>
      <c r="BF5" s="9" t="s">
        <v>13</v>
      </c>
      <c r="BG5" s="20" t="s">
        <v>14</v>
      </c>
      <c r="BH5" s="9" t="s">
        <v>13</v>
      </c>
      <c r="BI5" s="20" t="s">
        <v>14</v>
      </c>
      <c r="BJ5" s="9" t="s">
        <v>13</v>
      </c>
      <c r="BK5" s="20" t="s">
        <v>14</v>
      </c>
      <c r="BL5" s="9" t="s">
        <v>13</v>
      </c>
      <c r="BM5" s="20" t="s">
        <v>14</v>
      </c>
      <c r="BN5" s="9" t="s">
        <v>13</v>
      </c>
      <c r="BO5" s="20" t="s">
        <v>14</v>
      </c>
      <c r="BP5" s="9" t="s">
        <v>13</v>
      </c>
      <c r="BQ5" s="20" t="s">
        <v>14</v>
      </c>
      <c r="BR5" s="9" t="s">
        <v>13</v>
      </c>
      <c r="BS5" s="20" t="s">
        <v>14</v>
      </c>
      <c r="BT5" s="9" t="s">
        <v>13</v>
      </c>
      <c r="BU5" s="20" t="s">
        <v>14</v>
      </c>
      <c r="BV5" s="9" t="s">
        <v>13</v>
      </c>
      <c r="BW5" s="20" t="s">
        <v>14</v>
      </c>
      <c r="BX5" s="9" t="s">
        <v>13</v>
      </c>
      <c r="BY5" s="20" t="s">
        <v>14</v>
      </c>
      <c r="BZ5" s="9" t="s">
        <v>13</v>
      </c>
      <c r="CA5" s="20" t="s">
        <v>14</v>
      </c>
      <c r="CB5" s="9" t="s">
        <v>13</v>
      </c>
      <c r="CC5" s="20" t="s">
        <v>14</v>
      </c>
      <c r="CD5" s="9" t="s">
        <v>13</v>
      </c>
      <c r="CE5" s="20" t="s">
        <v>14</v>
      </c>
      <c r="CF5" s="9" t="s">
        <v>13</v>
      </c>
      <c r="CG5" s="20" t="s">
        <v>14</v>
      </c>
      <c r="CH5" s="9" t="s">
        <v>13</v>
      </c>
      <c r="CI5" s="20" t="s">
        <v>14</v>
      </c>
    </row>
    <row r="6" spans="1:87">
      <c r="A6" s="11" t="s">
        <v>102</v>
      </c>
    </row>
    <row r="7" spans="1:87">
      <c r="A7" t="s">
        <v>607</v>
      </c>
      <c r="B7" s="6">
        <v>1293884994.28</v>
      </c>
      <c r="C7" s="4">
        <v>9.7035</v>
      </c>
      <c r="D7" s="6">
        <v>388949217.77999997</v>
      </c>
      <c r="E7" s="4">
        <v>50.831499999999998</v>
      </c>
      <c r="F7" s="6">
        <v>0</v>
      </c>
      <c r="G7">
        <v>0</v>
      </c>
      <c r="H7" s="6">
        <v>0</v>
      </c>
      <c r="I7">
        <v>0</v>
      </c>
      <c r="J7" s="6">
        <v>0</v>
      </c>
      <c r="K7">
        <v>0</v>
      </c>
      <c r="L7" s="6">
        <v>0</v>
      </c>
      <c r="M7">
        <v>0</v>
      </c>
      <c r="N7" s="6">
        <v>0</v>
      </c>
      <c r="O7">
        <v>0</v>
      </c>
      <c r="P7" s="6">
        <v>0</v>
      </c>
      <c r="Q7">
        <v>0</v>
      </c>
      <c r="R7" s="6">
        <v>0</v>
      </c>
      <c r="S7">
        <v>0</v>
      </c>
      <c r="T7" s="6">
        <v>0</v>
      </c>
      <c r="U7">
        <v>0</v>
      </c>
      <c r="V7" s="6">
        <v>0</v>
      </c>
      <c r="W7">
        <v>0</v>
      </c>
      <c r="X7" s="6">
        <v>0</v>
      </c>
      <c r="Y7">
        <v>0</v>
      </c>
      <c r="Z7" s="6">
        <v>0</v>
      </c>
      <c r="AA7">
        <v>0</v>
      </c>
      <c r="AB7" s="6">
        <v>0</v>
      </c>
      <c r="AC7">
        <v>0</v>
      </c>
      <c r="AD7" s="6">
        <v>0</v>
      </c>
      <c r="AE7">
        <v>0</v>
      </c>
      <c r="AF7" s="6">
        <v>0</v>
      </c>
      <c r="AG7">
        <v>0</v>
      </c>
      <c r="AH7" s="6">
        <v>0</v>
      </c>
      <c r="AI7">
        <v>0</v>
      </c>
      <c r="AJ7" s="6">
        <v>0</v>
      </c>
      <c r="AK7">
        <v>0</v>
      </c>
      <c r="AL7" s="6">
        <v>0</v>
      </c>
      <c r="AM7">
        <v>0</v>
      </c>
      <c r="AN7" s="6">
        <v>133973211.39</v>
      </c>
      <c r="AO7" s="4">
        <v>87.567599999999999</v>
      </c>
      <c r="AP7" s="6">
        <v>14298456</v>
      </c>
      <c r="AQ7" s="4">
        <v>3.5497999999999998</v>
      </c>
      <c r="AR7" s="6">
        <v>0</v>
      </c>
      <c r="AS7">
        <v>0</v>
      </c>
      <c r="AT7" s="6">
        <v>0</v>
      </c>
      <c r="AU7">
        <v>0</v>
      </c>
      <c r="AV7" s="6">
        <v>28481971.760000002</v>
      </c>
      <c r="AW7" s="4">
        <v>44.294899999999998</v>
      </c>
      <c r="AX7" s="6">
        <v>0</v>
      </c>
      <c r="AY7">
        <v>0</v>
      </c>
      <c r="AZ7" s="6">
        <v>518618615.99000001</v>
      </c>
      <c r="BA7" s="4">
        <v>49.735399999999998</v>
      </c>
      <c r="BB7" s="6">
        <v>0</v>
      </c>
      <c r="BC7">
        <v>0</v>
      </c>
      <c r="BD7" s="6">
        <v>0</v>
      </c>
      <c r="BE7">
        <v>0</v>
      </c>
      <c r="BF7" s="6">
        <v>0</v>
      </c>
      <c r="BG7">
        <v>0</v>
      </c>
      <c r="BH7" s="6">
        <v>0</v>
      </c>
      <c r="BI7">
        <v>0</v>
      </c>
      <c r="BJ7" s="6">
        <v>0</v>
      </c>
      <c r="BK7">
        <v>0</v>
      </c>
      <c r="BL7" s="6">
        <v>83264304</v>
      </c>
      <c r="BM7" s="4">
        <v>48.020200000000003</v>
      </c>
      <c r="BN7" s="6">
        <v>8312940.7000000002</v>
      </c>
      <c r="BO7" s="4">
        <v>66.22</v>
      </c>
      <c r="BP7" s="6">
        <v>0</v>
      </c>
      <c r="BQ7">
        <v>0</v>
      </c>
      <c r="BR7" s="6">
        <v>0</v>
      </c>
      <c r="BS7">
        <v>0</v>
      </c>
      <c r="BT7" s="6">
        <v>0</v>
      </c>
      <c r="BU7">
        <v>0</v>
      </c>
      <c r="BV7" s="6">
        <v>0</v>
      </c>
      <c r="BW7">
        <v>0</v>
      </c>
      <c r="BX7" s="6">
        <v>0</v>
      </c>
      <c r="BY7">
        <v>0</v>
      </c>
      <c r="BZ7" s="6">
        <v>0</v>
      </c>
      <c r="CA7">
        <v>0</v>
      </c>
      <c r="CB7" s="6">
        <v>73278887</v>
      </c>
      <c r="CC7" s="4">
        <v>57.698099999999997</v>
      </c>
      <c r="CD7" s="6">
        <v>44707389.659999996</v>
      </c>
      <c r="CE7" s="4">
        <v>70.773700000000005</v>
      </c>
      <c r="CF7" s="6">
        <v>0</v>
      </c>
      <c r="CG7">
        <v>0</v>
      </c>
      <c r="CH7" s="6">
        <v>0</v>
      </c>
      <c r="CI7">
        <v>0</v>
      </c>
    </row>
    <row r="8" spans="1:87">
      <c r="A8" t="s">
        <v>136</v>
      </c>
      <c r="B8" s="6">
        <v>1122695742.6600001</v>
      </c>
      <c r="C8" s="4">
        <v>8.4196000000000009</v>
      </c>
      <c r="D8" s="6">
        <v>337521780.18000001</v>
      </c>
      <c r="E8" s="4">
        <v>44.110399999999998</v>
      </c>
      <c r="F8" s="6">
        <v>6387485.0899999999</v>
      </c>
      <c r="G8" s="4">
        <v>0.85970000000000002</v>
      </c>
      <c r="H8" s="6">
        <v>4437616.96</v>
      </c>
      <c r="I8" s="4">
        <v>1.1820999999999999</v>
      </c>
      <c r="J8" s="6">
        <v>276387.71999999997</v>
      </c>
      <c r="K8" s="4">
        <v>0.36120000000000002</v>
      </c>
      <c r="L8" s="6">
        <v>710547.36</v>
      </c>
      <c r="M8" s="4">
        <v>1.2484</v>
      </c>
      <c r="N8" s="6">
        <v>90506.42</v>
      </c>
      <c r="O8" s="4">
        <v>0.27110000000000001</v>
      </c>
      <c r="P8" s="6">
        <v>-267520.14</v>
      </c>
      <c r="Q8" s="4">
        <v>-0.2029</v>
      </c>
      <c r="R8" s="6">
        <v>10972759.41</v>
      </c>
      <c r="S8" s="4">
        <v>2.0236999999999998</v>
      </c>
      <c r="T8" s="6">
        <v>28972456.690000001</v>
      </c>
      <c r="U8" s="4">
        <v>2.4047999999999998</v>
      </c>
      <c r="V8" s="6">
        <v>275634.17</v>
      </c>
      <c r="W8" s="4">
        <v>0.1789</v>
      </c>
      <c r="X8" s="6">
        <v>145353.81</v>
      </c>
      <c r="Y8" s="4">
        <v>0.2208</v>
      </c>
      <c r="Z8" s="6">
        <v>231353.56</v>
      </c>
      <c r="AA8" s="4">
        <v>0.56200000000000006</v>
      </c>
      <c r="AB8" s="6">
        <v>9029400</v>
      </c>
      <c r="AC8" s="4">
        <v>1.0314000000000001</v>
      </c>
      <c r="AD8" s="6">
        <v>924816</v>
      </c>
      <c r="AE8" s="4">
        <v>1.6488</v>
      </c>
      <c r="AF8" s="6">
        <v>269126.93</v>
      </c>
      <c r="AG8" s="4">
        <v>0.12590000000000001</v>
      </c>
      <c r="AH8" s="6">
        <v>25499546.57</v>
      </c>
      <c r="AI8" s="4">
        <v>3.0697999999999999</v>
      </c>
      <c r="AJ8" s="6">
        <v>263840.52</v>
      </c>
      <c r="AK8" s="4">
        <v>0.57389999999999997</v>
      </c>
      <c r="AL8" s="6">
        <v>51690626.5</v>
      </c>
      <c r="AM8" s="4">
        <v>5.7934999999999999</v>
      </c>
      <c r="AN8" s="6">
        <v>16401072.380000001</v>
      </c>
      <c r="AO8" s="4">
        <v>10.7201</v>
      </c>
      <c r="AP8" s="6">
        <v>31094806.82</v>
      </c>
      <c r="AQ8" s="4">
        <v>7.7195999999999998</v>
      </c>
      <c r="AR8" s="6">
        <v>7325767</v>
      </c>
      <c r="AS8" s="4">
        <v>1.321</v>
      </c>
      <c r="AT8" s="6">
        <v>162957</v>
      </c>
      <c r="AU8" s="4">
        <v>9.4733000000000001</v>
      </c>
      <c r="AV8" s="6">
        <v>9821252.3499999996</v>
      </c>
      <c r="AW8" s="4">
        <v>15.273899999999999</v>
      </c>
      <c r="AX8" s="6">
        <v>10676092.33</v>
      </c>
      <c r="AY8" s="4">
        <v>2.8734999999999999</v>
      </c>
      <c r="AZ8" s="6">
        <v>237297566.28999999</v>
      </c>
      <c r="BA8" s="4">
        <v>22.756799999999998</v>
      </c>
      <c r="BB8" s="6">
        <v>933744.69</v>
      </c>
      <c r="BC8" s="4">
        <v>0.2626</v>
      </c>
      <c r="BD8" s="6">
        <v>15189881.539999999</v>
      </c>
      <c r="BE8" s="4">
        <v>31.347799999999999</v>
      </c>
      <c r="BF8" s="6">
        <v>9095464.8599999994</v>
      </c>
      <c r="BG8" s="4">
        <v>9.6453000000000007</v>
      </c>
      <c r="BH8" s="6">
        <v>3404991.11</v>
      </c>
      <c r="BI8" s="4">
        <v>2.2004000000000001</v>
      </c>
      <c r="BJ8" s="6">
        <v>255756.33</v>
      </c>
      <c r="BK8" s="4">
        <v>0.32129999999999997</v>
      </c>
      <c r="BL8" s="6">
        <v>65322885</v>
      </c>
      <c r="BM8" s="4">
        <v>37.673000000000002</v>
      </c>
      <c r="BN8" s="6">
        <v>1762327.39</v>
      </c>
      <c r="BO8" s="4">
        <v>14.038500000000001</v>
      </c>
      <c r="BP8" s="6">
        <v>141619.20000000001</v>
      </c>
      <c r="BQ8" s="4">
        <v>0.30630000000000002</v>
      </c>
      <c r="BR8" s="6">
        <v>880043.56</v>
      </c>
      <c r="BS8" s="4">
        <v>0.1605</v>
      </c>
      <c r="BT8" s="6">
        <v>26747360.43</v>
      </c>
      <c r="BU8" s="4">
        <v>20.363099999999999</v>
      </c>
      <c r="BV8" s="6">
        <v>230812.25</v>
      </c>
      <c r="BW8" s="4">
        <v>0.18890000000000001</v>
      </c>
      <c r="BX8" s="6">
        <v>83886084.150000006</v>
      </c>
      <c r="BY8" s="4">
        <v>20.907</v>
      </c>
      <c r="BZ8" s="6">
        <v>3871659.55</v>
      </c>
      <c r="CA8" s="4">
        <v>0.58309999999999995</v>
      </c>
      <c r="CB8" s="6">
        <v>41773539</v>
      </c>
      <c r="CC8" s="4">
        <v>32.891500000000001</v>
      </c>
      <c r="CD8" s="6">
        <v>16708405.66</v>
      </c>
      <c r="CE8" s="4">
        <v>26.450099999999999</v>
      </c>
      <c r="CF8" s="6">
        <v>147976.01999999999</v>
      </c>
      <c r="CG8" s="4">
        <v>33.292400000000001</v>
      </c>
      <c r="CH8" s="6">
        <v>62131960</v>
      </c>
      <c r="CI8" s="4">
        <v>10.079700000000001</v>
      </c>
    </row>
    <row r="9" spans="1:87">
      <c r="A9" t="s">
        <v>137</v>
      </c>
      <c r="B9" s="6">
        <v>71578776.450000003</v>
      </c>
      <c r="C9" s="4">
        <v>0.53680000000000005</v>
      </c>
      <c r="D9" s="6">
        <v>8759620</v>
      </c>
      <c r="E9" s="4">
        <v>1.1448</v>
      </c>
      <c r="F9" s="6">
        <v>0</v>
      </c>
      <c r="G9">
        <v>0</v>
      </c>
      <c r="H9" s="6">
        <v>0</v>
      </c>
      <c r="I9">
        <v>0</v>
      </c>
      <c r="J9" s="6">
        <v>0</v>
      </c>
      <c r="K9">
        <v>0</v>
      </c>
      <c r="L9" s="6">
        <v>0</v>
      </c>
      <c r="M9">
        <v>0</v>
      </c>
      <c r="N9" s="6">
        <v>0</v>
      </c>
      <c r="O9">
        <v>0</v>
      </c>
      <c r="P9" s="6">
        <v>0</v>
      </c>
      <c r="Q9">
        <v>0</v>
      </c>
      <c r="R9" s="6">
        <v>0</v>
      </c>
      <c r="S9">
        <v>0</v>
      </c>
      <c r="T9" s="6">
        <v>0</v>
      </c>
      <c r="U9">
        <v>0</v>
      </c>
      <c r="V9" s="6">
        <v>0</v>
      </c>
      <c r="W9">
        <v>0</v>
      </c>
      <c r="X9" s="6">
        <v>0</v>
      </c>
      <c r="Y9">
        <v>0</v>
      </c>
      <c r="Z9" s="6">
        <v>0</v>
      </c>
      <c r="AA9">
        <v>0</v>
      </c>
      <c r="AB9" s="6">
        <v>0</v>
      </c>
      <c r="AC9">
        <v>0</v>
      </c>
      <c r="AD9" s="6">
        <v>0</v>
      </c>
      <c r="AE9">
        <v>0</v>
      </c>
      <c r="AF9" s="6">
        <v>0</v>
      </c>
      <c r="AG9">
        <v>0</v>
      </c>
      <c r="AH9" s="6">
        <v>0</v>
      </c>
      <c r="AI9">
        <v>0</v>
      </c>
      <c r="AJ9" s="6">
        <v>0</v>
      </c>
      <c r="AK9">
        <v>0</v>
      </c>
      <c r="AL9" s="6">
        <v>0</v>
      </c>
      <c r="AM9">
        <v>0</v>
      </c>
      <c r="AN9" s="6">
        <v>2619791.2999999998</v>
      </c>
      <c r="AO9" s="4">
        <v>1.7122999999999999</v>
      </c>
      <c r="AP9" s="6">
        <v>0</v>
      </c>
      <c r="AQ9">
        <v>0</v>
      </c>
      <c r="AR9" s="6">
        <v>0</v>
      </c>
      <c r="AS9">
        <v>0</v>
      </c>
      <c r="AT9" s="6">
        <v>0</v>
      </c>
      <c r="AU9">
        <v>0</v>
      </c>
      <c r="AV9" s="6">
        <v>1536080</v>
      </c>
      <c r="AW9" s="4">
        <v>2.3889</v>
      </c>
      <c r="AX9" s="6">
        <v>0</v>
      </c>
      <c r="AY9">
        <v>0</v>
      </c>
      <c r="AZ9" s="6">
        <v>45701967.909999996</v>
      </c>
      <c r="BA9" s="4">
        <v>4.3827999999999996</v>
      </c>
      <c r="BB9" s="6">
        <v>0</v>
      </c>
      <c r="BC9">
        <v>0</v>
      </c>
      <c r="BD9" s="6">
        <v>0</v>
      </c>
      <c r="BE9">
        <v>0</v>
      </c>
      <c r="BF9" s="6">
        <v>0</v>
      </c>
      <c r="BG9">
        <v>0</v>
      </c>
      <c r="BH9" s="6">
        <v>0</v>
      </c>
      <c r="BI9">
        <v>0</v>
      </c>
      <c r="BJ9" s="6">
        <v>0</v>
      </c>
      <c r="BK9">
        <v>0</v>
      </c>
      <c r="BL9" s="6">
        <v>9174977</v>
      </c>
      <c r="BM9" s="4">
        <v>5.2914000000000003</v>
      </c>
      <c r="BN9" s="6">
        <v>688650</v>
      </c>
      <c r="BO9" s="4">
        <v>5.4856999999999996</v>
      </c>
      <c r="BP9" s="6">
        <v>0</v>
      </c>
      <c r="BQ9">
        <v>0</v>
      </c>
      <c r="BR9" s="6">
        <v>0</v>
      </c>
      <c r="BS9">
        <v>0</v>
      </c>
      <c r="BT9" s="6">
        <v>0</v>
      </c>
      <c r="BU9">
        <v>0</v>
      </c>
      <c r="BV9" s="6">
        <v>0</v>
      </c>
      <c r="BW9">
        <v>0</v>
      </c>
      <c r="BX9" s="6">
        <v>0</v>
      </c>
      <c r="BY9">
        <v>0</v>
      </c>
      <c r="BZ9" s="6">
        <v>0</v>
      </c>
      <c r="CA9">
        <v>0</v>
      </c>
      <c r="CB9" s="6">
        <v>1344027</v>
      </c>
      <c r="CC9" s="4">
        <v>1.0583</v>
      </c>
      <c r="CD9" s="6">
        <v>1753663.24</v>
      </c>
      <c r="CE9" s="4">
        <v>2.7761</v>
      </c>
      <c r="CF9" s="6">
        <v>0</v>
      </c>
      <c r="CG9">
        <v>0</v>
      </c>
      <c r="CH9" s="6">
        <v>0</v>
      </c>
      <c r="CI9">
        <v>0</v>
      </c>
    </row>
    <row r="10" spans="1:87">
      <c r="A10" t="s">
        <v>109</v>
      </c>
      <c r="B10" s="6">
        <v>10846092668.32</v>
      </c>
      <c r="C10" s="4">
        <v>81.340100000000007</v>
      </c>
      <c r="D10" s="6">
        <v>29943639.140000001</v>
      </c>
      <c r="E10" s="4">
        <v>3.9133</v>
      </c>
      <c r="F10" s="6">
        <v>736614096.92999995</v>
      </c>
      <c r="G10" s="4">
        <v>99.140299999999996</v>
      </c>
      <c r="H10" s="6">
        <v>370972236.67000002</v>
      </c>
      <c r="I10" s="4">
        <v>98.817899999999995</v>
      </c>
      <c r="J10" s="6">
        <v>76240733.049999997</v>
      </c>
      <c r="K10" s="4">
        <v>99.638800000000003</v>
      </c>
      <c r="L10" s="6">
        <v>56206035.329999998</v>
      </c>
      <c r="M10" s="4">
        <v>98.751599999999996</v>
      </c>
      <c r="N10" s="6">
        <v>33297521.370000001</v>
      </c>
      <c r="O10" s="4">
        <v>99.728899999999996</v>
      </c>
      <c r="P10" s="6">
        <v>132097459.11</v>
      </c>
      <c r="Q10" s="4">
        <v>100.2029</v>
      </c>
      <c r="R10" s="6">
        <v>531247655.63</v>
      </c>
      <c r="S10" s="4">
        <v>97.976299999999995</v>
      </c>
      <c r="T10" s="6">
        <v>1175822915.52</v>
      </c>
      <c r="U10" s="4">
        <v>97.595200000000006</v>
      </c>
      <c r="V10" s="6">
        <v>153769640.77000001</v>
      </c>
      <c r="W10" s="4">
        <v>99.821100000000001</v>
      </c>
      <c r="X10" s="6">
        <v>65677561.75</v>
      </c>
      <c r="Y10" s="4">
        <v>99.779200000000003</v>
      </c>
      <c r="Z10" s="6">
        <v>40931221.170000002</v>
      </c>
      <c r="AA10" s="4">
        <v>99.438000000000002</v>
      </c>
      <c r="AB10" s="6">
        <v>866442544.25</v>
      </c>
      <c r="AC10" s="4">
        <v>98.968599999999995</v>
      </c>
      <c r="AD10" s="6">
        <v>55164258.93</v>
      </c>
      <c r="AE10" s="4">
        <v>98.351200000000006</v>
      </c>
      <c r="AF10" s="6">
        <v>213431450.72</v>
      </c>
      <c r="AG10" s="4">
        <v>99.874099999999999</v>
      </c>
      <c r="AH10" s="6">
        <v>805166191.20000005</v>
      </c>
      <c r="AI10" s="4">
        <v>96.930199999999999</v>
      </c>
      <c r="AJ10" s="6">
        <v>45709590.880000003</v>
      </c>
      <c r="AK10" s="4">
        <v>99.426100000000005</v>
      </c>
      <c r="AL10" s="6">
        <v>840532081.07000005</v>
      </c>
      <c r="AM10" s="4">
        <v>94.206500000000005</v>
      </c>
      <c r="AN10" s="6">
        <v>0</v>
      </c>
      <c r="AO10">
        <v>0</v>
      </c>
      <c r="AP10" s="6">
        <v>357408097.47000003</v>
      </c>
      <c r="AQ10" s="4">
        <v>88.730599999999995</v>
      </c>
      <c r="AR10" s="6">
        <v>547222976</v>
      </c>
      <c r="AS10" s="4">
        <v>98.679000000000002</v>
      </c>
      <c r="AT10" s="6">
        <v>1557218</v>
      </c>
      <c r="AU10" s="4">
        <v>90.526700000000005</v>
      </c>
      <c r="AV10" s="6">
        <v>24461436.190000001</v>
      </c>
      <c r="AW10" s="4">
        <v>38.042200000000001</v>
      </c>
      <c r="AX10" s="6">
        <v>360865472.76999998</v>
      </c>
      <c r="AY10" s="4">
        <v>97.126499999999993</v>
      </c>
      <c r="AZ10" s="6">
        <v>241137082.83000001</v>
      </c>
      <c r="BA10" s="4">
        <v>23.125</v>
      </c>
      <c r="BB10" s="6">
        <v>354680843</v>
      </c>
      <c r="BC10" s="4">
        <v>99.737399999999994</v>
      </c>
      <c r="BD10" s="6">
        <v>33266095.09</v>
      </c>
      <c r="BE10" s="4">
        <v>68.652199999999993</v>
      </c>
      <c r="BF10" s="6">
        <v>85204301.969999999</v>
      </c>
      <c r="BG10" s="4">
        <v>90.354699999999994</v>
      </c>
      <c r="BH10" s="6">
        <v>151341831.69</v>
      </c>
      <c r="BI10" s="4">
        <v>97.799599999999998</v>
      </c>
      <c r="BJ10" s="6">
        <v>79350015.659999996</v>
      </c>
      <c r="BK10" s="4">
        <v>99.678700000000006</v>
      </c>
      <c r="BL10" s="6">
        <v>15632116</v>
      </c>
      <c r="BM10" s="4">
        <v>9.0153999999999996</v>
      </c>
      <c r="BN10" s="6">
        <v>1789601.45</v>
      </c>
      <c r="BO10" s="4">
        <v>14.255800000000001</v>
      </c>
      <c r="BP10" s="6">
        <v>46091408.270000003</v>
      </c>
      <c r="BQ10" s="4">
        <v>99.693700000000007</v>
      </c>
      <c r="BR10" s="6">
        <v>547603844.28999996</v>
      </c>
      <c r="BS10" s="4">
        <v>99.839500000000001</v>
      </c>
      <c r="BT10" s="6">
        <v>104604670.36</v>
      </c>
      <c r="BU10" s="4">
        <v>79.636899999999997</v>
      </c>
      <c r="BV10" s="6">
        <v>121928980.2</v>
      </c>
      <c r="BW10" s="4">
        <v>99.811099999999996</v>
      </c>
      <c r="BX10" s="6">
        <v>317348557.85000002</v>
      </c>
      <c r="BY10" s="4">
        <v>79.093000000000004</v>
      </c>
      <c r="BZ10" s="6">
        <v>660150887.54999995</v>
      </c>
      <c r="CA10" s="4">
        <v>99.416899999999998</v>
      </c>
      <c r="CB10" s="6">
        <v>10607506</v>
      </c>
      <c r="CC10" s="4">
        <v>8.3521000000000001</v>
      </c>
      <c r="CD10" s="6">
        <v>0</v>
      </c>
      <c r="CE10">
        <v>0</v>
      </c>
      <c r="CF10" s="6">
        <v>296498.19</v>
      </c>
      <c r="CG10" s="4">
        <v>66.707599999999999</v>
      </c>
      <c r="CH10" s="6">
        <v>554276394</v>
      </c>
      <c r="CI10" s="4">
        <v>89.920299999999997</v>
      </c>
    </row>
    <row r="11" spans="1:87" ht="13.5" thickBot="1">
      <c r="A11" t="s">
        <v>608</v>
      </c>
      <c r="B11" s="6">
        <v>0</v>
      </c>
      <c r="C11">
        <v>0</v>
      </c>
      <c r="D11" s="6">
        <v>0</v>
      </c>
      <c r="E11">
        <v>0</v>
      </c>
      <c r="F11" s="6">
        <v>0</v>
      </c>
      <c r="G11">
        <v>0</v>
      </c>
      <c r="H11" s="6">
        <v>0</v>
      </c>
      <c r="I11">
        <v>0</v>
      </c>
      <c r="J11" s="6">
        <v>0</v>
      </c>
      <c r="K11">
        <v>0</v>
      </c>
      <c r="L11" s="6">
        <v>0</v>
      </c>
      <c r="M11">
        <v>0</v>
      </c>
      <c r="N11" s="6">
        <v>0</v>
      </c>
      <c r="O11">
        <v>0</v>
      </c>
      <c r="P11" s="6">
        <v>0</v>
      </c>
      <c r="Q11">
        <v>0</v>
      </c>
      <c r="R11" s="6">
        <v>0</v>
      </c>
      <c r="S11">
        <v>0</v>
      </c>
      <c r="T11" s="6">
        <v>0</v>
      </c>
      <c r="U11">
        <v>0</v>
      </c>
      <c r="V11" s="6">
        <v>0</v>
      </c>
      <c r="W11">
        <v>0</v>
      </c>
      <c r="X11" s="6">
        <v>0</v>
      </c>
      <c r="Y11">
        <v>0</v>
      </c>
      <c r="Z11" s="6">
        <v>0</v>
      </c>
      <c r="AA11">
        <v>0</v>
      </c>
      <c r="AB11" s="6">
        <v>0</v>
      </c>
      <c r="AC11">
        <v>0</v>
      </c>
      <c r="AD11" s="6">
        <v>0</v>
      </c>
      <c r="AE11">
        <v>0</v>
      </c>
      <c r="AF11" s="6">
        <v>0</v>
      </c>
      <c r="AG11">
        <v>0</v>
      </c>
      <c r="AH11" s="6">
        <v>0</v>
      </c>
      <c r="AI11">
        <v>0</v>
      </c>
      <c r="AJ11" s="6">
        <v>0</v>
      </c>
      <c r="AK11">
        <v>0</v>
      </c>
      <c r="AL11" s="6">
        <v>0</v>
      </c>
      <c r="AM11">
        <v>0</v>
      </c>
      <c r="AN11" s="6">
        <v>0</v>
      </c>
      <c r="AO11">
        <v>0</v>
      </c>
      <c r="AP11" s="6">
        <v>0</v>
      </c>
      <c r="AQ11">
        <v>0</v>
      </c>
      <c r="AR11" s="6">
        <v>0</v>
      </c>
      <c r="AS11">
        <v>0</v>
      </c>
      <c r="AT11" s="6">
        <v>0</v>
      </c>
      <c r="AU11">
        <v>0</v>
      </c>
      <c r="AV11" s="6">
        <v>0</v>
      </c>
      <c r="AW11">
        <v>0</v>
      </c>
      <c r="AX11" s="6">
        <v>0</v>
      </c>
      <c r="AY11">
        <v>0</v>
      </c>
      <c r="AZ11" s="6">
        <v>0</v>
      </c>
      <c r="BA11">
        <v>0</v>
      </c>
      <c r="BB11" s="6">
        <v>0</v>
      </c>
      <c r="BC11">
        <v>0</v>
      </c>
      <c r="BD11" s="6">
        <v>0</v>
      </c>
      <c r="BE11">
        <v>0</v>
      </c>
      <c r="BF11" s="6">
        <v>0</v>
      </c>
      <c r="BG11">
        <v>0</v>
      </c>
      <c r="BH11" s="6">
        <v>0</v>
      </c>
      <c r="BI11">
        <v>0</v>
      </c>
      <c r="BJ11" s="6">
        <v>0</v>
      </c>
      <c r="BK11">
        <v>0</v>
      </c>
      <c r="BL11" s="6">
        <v>0</v>
      </c>
      <c r="BM11">
        <v>0</v>
      </c>
      <c r="BN11" s="6">
        <v>0</v>
      </c>
      <c r="BO11">
        <v>0</v>
      </c>
      <c r="BP11" s="6">
        <v>0</v>
      </c>
      <c r="BQ11">
        <v>0</v>
      </c>
      <c r="BR11" s="6">
        <v>0</v>
      </c>
      <c r="BS11">
        <v>0</v>
      </c>
      <c r="BT11" s="6">
        <v>0</v>
      </c>
      <c r="BU11">
        <v>0</v>
      </c>
      <c r="BV11" s="6">
        <v>0</v>
      </c>
      <c r="BW11">
        <v>0</v>
      </c>
      <c r="BX11" s="6">
        <v>0</v>
      </c>
      <c r="BY11">
        <v>0</v>
      </c>
      <c r="BZ11" s="6">
        <v>0</v>
      </c>
      <c r="CA11">
        <v>0</v>
      </c>
      <c r="CB11" s="6">
        <v>0</v>
      </c>
      <c r="CC11">
        <v>0</v>
      </c>
      <c r="CD11" s="6">
        <v>0</v>
      </c>
      <c r="CE11">
        <v>0</v>
      </c>
      <c r="CF11" s="6">
        <v>0</v>
      </c>
      <c r="CG11">
        <v>0</v>
      </c>
      <c r="CH11" s="6">
        <v>0</v>
      </c>
      <c r="CI11">
        <v>0</v>
      </c>
    </row>
    <row r="12" spans="1:87" ht="14.25" thickTop="1" thickBot="1">
      <c r="A12" s="15" t="s">
        <v>3</v>
      </c>
      <c r="B12" s="16">
        <v>13334252181.709999</v>
      </c>
      <c r="C12" s="17">
        <v>100</v>
      </c>
      <c r="D12" s="16">
        <v>765174257.10000002</v>
      </c>
      <c r="E12" s="17">
        <v>100</v>
      </c>
      <c r="F12" s="16">
        <v>743001582.01999998</v>
      </c>
      <c r="G12" s="17">
        <v>100</v>
      </c>
      <c r="H12" s="16">
        <v>375409853.63</v>
      </c>
      <c r="I12" s="17">
        <v>100</v>
      </c>
      <c r="J12" s="16">
        <v>76517120.769999996</v>
      </c>
      <c r="K12" s="17">
        <v>100</v>
      </c>
      <c r="L12" s="16">
        <v>56916582.689999998</v>
      </c>
      <c r="M12" s="17">
        <v>100</v>
      </c>
      <c r="N12" s="16">
        <v>33388027.789999999</v>
      </c>
      <c r="O12" s="17">
        <v>100</v>
      </c>
      <c r="P12" s="16">
        <v>131829938.97</v>
      </c>
      <c r="Q12" s="17">
        <v>100</v>
      </c>
      <c r="R12" s="16">
        <v>542220415.03999996</v>
      </c>
      <c r="S12" s="17">
        <v>100</v>
      </c>
      <c r="T12" s="16">
        <v>1204795372.21</v>
      </c>
      <c r="U12" s="17">
        <v>100</v>
      </c>
      <c r="V12" s="16">
        <v>154045274.94</v>
      </c>
      <c r="W12" s="17">
        <v>100</v>
      </c>
      <c r="X12" s="16">
        <v>65822915.560000002</v>
      </c>
      <c r="Y12" s="17">
        <v>100</v>
      </c>
      <c r="Z12" s="16">
        <v>41162574.729999997</v>
      </c>
      <c r="AA12" s="17">
        <v>100</v>
      </c>
      <c r="AB12" s="16">
        <v>875471944.25</v>
      </c>
      <c r="AC12" s="17">
        <v>100</v>
      </c>
      <c r="AD12" s="16">
        <v>56089074.93</v>
      </c>
      <c r="AE12" s="17">
        <v>100</v>
      </c>
      <c r="AF12" s="16">
        <v>213700577.65000001</v>
      </c>
      <c r="AG12" s="17">
        <v>100</v>
      </c>
      <c r="AH12" s="16">
        <v>830665737.76999998</v>
      </c>
      <c r="AI12" s="17">
        <v>100</v>
      </c>
      <c r="AJ12" s="16">
        <v>45973431.399999999</v>
      </c>
      <c r="AK12" s="17">
        <v>100</v>
      </c>
      <c r="AL12" s="16">
        <v>892222707.57000005</v>
      </c>
      <c r="AM12" s="17">
        <v>100</v>
      </c>
      <c r="AN12" s="16">
        <v>152994075.06999999</v>
      </c>
      <c r="AO12" s="17">
        <v>100</v>
      </c>
      <c r="AP12" s="16">
        <v>402801360.29000002</v>
      </c>
      <c r="AQ12" s="17">
        <v>100</v>
      </c>
      <c r="AR12" s="16">
        <v>554548743</v>
      </c>
      <c r="AS12" s="17">
        <v>100</v>
      </c>
      <c r="AT12" s="16">
        <v>1720175</v>
      </c>
      <c r="AU12" s="17">
        <v>100</v>
      </c>
      <c r="AV12" s="16">
        <v>64300740.299999997</v>
      </c>
      <c r="AW12" s="17">
        <v>100</v>
      </c>
      <c r="AX12" s="16">
        <v>371541565.10000002</v>
      </c>
      <c r="AY12" s="17">
        <v>100</v>
      </c>
      <c r="AZ12" s="16">
        <v>1042755233.02</v>
      </c>
      <c r="BA12" s="17">
        <v>100</v>
      </c>
      <c r="BB12" s="16">
        <v>355614587.69</v>
      </c>
      <c r="BC12" s="17">
        <v>100</v>
      </c>
      <c r="BD12" s="16">
        <v>48455976.630000003</v>
      </c>
      <c r="BE12" s="17">
        <v>100</v>
      </c>
      <c r="BF12" s="16">
        <v>94299766.829999998</v>
      </c>
      <c r="BG12" s="17">
        <v>100</v>
      </c>
      <c r="BH12" s="16">
        <v>154746822.80000001</v>
      </c>
      <c r="BI12" s="17">
        <v>100</v>
      </c>
      <c r="BJ12" s="16">
        <v>79605771.989999995</v>
      </c>
      <c r="BK12" s="17">
        <v>100</v>
      </c>
      <c r="BL12" s="16">
        <v>173394282</v>
      </c>
      <c r="BM12" s="17">
        <v>100</v>
      </c>
      <c r="BN12" s="16">
        <v>12553519.539999999</v>
      </c>
      <c r="BO12" s="17">
        <v>100</v>
      </c>
      <c r="BP12" s="16">
        <v>46233027.469999999</v>
      </c>
      <c r="BQ12" s="17">
        <v>100</v>
      </c>
      <c r="BR12" s="16">
        <v>548483887.85000002</v>
      </c>
      <c r="BS12" s="17">
        <v>100</v>
      </c>
      <c r="BT12" s="16">
        <v>131352030.79000001</v>
      </c>
      <c r="BU12" s="17">
        <v>100</v>
      </c>
      <c r="BV12" s="16">
        <v>122159792.45</v>
      </c>
      <c r="BW12" s="17">
        <v>100</v>
      </c>
      <c r="BX12" s="16">
        <v>401234642</v>
      </c>
      <c r="BY12" s="17">
        <v>100</v>
      </c>
      <c r="BZ12" s="16">
        <v>664022547.10000002</v>
      </c>
      <c r="CA12" s="17">
        <v>100</v>
      </c>
      <c r="CB12" s="16">
        <v>127003959</v>
      </c>
      <c r="CC12" s="17">
        <v>100</v>
      </c>
      <c r="CD12" s="16">
        <v>63169458.560000002</v>
      </c>
      <c r="CE12" s="17">
        <v>100</v>
      </c>
      <c r="CF12" s="16">
        <v>444474.21</v>
      </c>
      <c r="CG12" s="17">
        <v>100</v>
      </c>
      <c r="CH12" s="16">
        <v>616408354</v>
      </c>
      <c r="CI12" s="17">
        <v>100</v>
      </c>
    </row>
    <row r="13" spans="1:87" ht="13.5" thickTop="1">
      <c r="A13" s="11" t="s">
        <v>609</v>
      </c>
    </row>
    <row r="14" spans="1:87">
      <c r="A14" t="s">
        <v>111</v>
      </c>
      <c r="B14" s="6">
        <v>47694893</v>
      </c>
      <c r="C14" s="4">
        <v>0.35770000000000002</v>
      </c>
      <c r="D14" s="6">
        <v>16996000</v>
      </c>
      <c r="E14" s="4">
        <v>2.2212000000000001</v>
      </c>
      <c r="F14" s="6">
        <v>0</v>
      </c>
      <c r="G14">
        <v>0</v>
      </c>
      <c r="H14" s="6">
        <v>0</v>
      </c>
      <c r="I14">
        <v>0</v>
      </c>
      <c r="J14" s="6">
        <v>0</v>
      </c>
      <c r="K14">
        <v>0</v>
      </c>
      <c r="L14" s="6">
        <v>0</v>
      </c>
      <c r="M14">
        <v>0</v>
      </c>
      <c r="N14" s="6">
        <v>0</v>
      </c>
      <c r="O14">
        <v>0</v>
      </c>
      <c r="P14" s="6">
        <v>0</v>
      </c>
      <c r="Q14">
        <v>0</v>
      </c>
      <c r="R14" s="6">
        <v>0</v>
      </c>
      <c r="S14">
        <v>0</v>
      </c>
      <c r="T14" s="6">
        <v>0</v>
      </c>
      <c r="U14">
        <v>0</v>
      </c>
      <c r="V14" s="6">
        <v>0</v>
      </c>
      <c r="W14">
        <v>0</v>
      </c>
      <c r="X14" s="6">
        <v>0</v>
      </c>
      <c r="Y14">
        <v>0</v>
      </c>
      <c r="Z14" s="6">
        <v>0</v>
      </c>
      <c r="AA14">
        <v>0</v>
      </c>
      <c r="AB14" s="6">
        <v>0</v>
      </c>
      <c r="AC14">
        <v>0</v>
      </c>
      <c r="AD14" s="6">
        <v>0</v>
      </c>
      <c r="AE14">
        <v>0</v>
      </c>
      <c r="AF14" s="6">
        <v>0</v>
      </c>
      <c r="AG14">
        <v>0</v>
      </c>
      <c r="AH14" s="6">
        <v>0</v>
      </c>
      <c r="AI14">
        <v>0</v>
      </c>
      <c r="AJ14" s="6">
        <v>0</v>
      </c>
      <c r="AK14">
        <v>0</v>
      </c>
      <c r="AL14" s="6">
        <v>0</v>
      </c>
      <c r="AM14">
        <v>0</v>
      </c>
      <c r="AN14" s="6">
        <v>0</v>
      </c>
      <c r="AO14">
        <v>0</v>
      </c>
      <c r="AP14" s="6">
        <v>0</v>
      </c>
      <c r="AQ14">
        <v>0</v>
      </c>
      <c r="AR14" s="6">
        <v>0</v>
      </c>
      <c r="AS14">
        <v>0</v>
      </c>
      <c r="AT14" s="6">
        <v>0</v>
      </c>
      <c r="AU14">
        <v>0</v>
      </c>
      <c r="AV14" s="6">
        <v>561750</v>
      </c>
      <c r="AW14" s="4">
        <v>0.87360000000000004</v>
      </c>
      <c r="AX14" s="6">
        <v>0</v>
      </c>
      <c r="AY14">
        <v>0</v>
      </c>
      <c r="AZ14" s="6">
        <v>27767500</v>
      </c>
      <c r="BA14" s="4">
        <v>2.6629</v>
      </c>
      <c r="BB14" s="6">
        <v>0</v>
      </c>
      <c r="BC14">
        <v>0</v>
      </c>
      <c r="BD14" s="6">
        <v>0</v>
      </c>
      <c r="BE14">
        <v>0</v>
      </c>
      <c r="BF14" s="6">
        <v>0</v>
      </c>
      <c r="BG14">
        <v>0</v>
      </c>
      <c r="BH14" s="6">
        <v>0</v>
      </c>
      <c r="BI14">
        <v>0</v>
      </c>
      <c r="BJ14" s="6">
        <v>0</v>
      </c>
      <c r="BK14">
        <v>0</v>
      </c>
      <c r="BL14" s="6">
        <v>1168681</v>
      </c>
      <c r="BM14" s="4">
        <v>0.67400000000000004</v>
      </c>
      <c r="BN14" s="6">
        <v>1200962</v>
      </c>
      <c r="BO14" s="4">
        <v>9.5667000000000009</v>
      </c>
      <c r="BP14" s="6">
        <v>0</v>
      </c>
      <c r="BQ14">
        <v>0</v>
      </c>
      <c r="BR14" s="6">
        <v>0</v>
      </c>
      <c r="BS14">
        <v>0</v>
      </c>
      <c r="BT14" s="6">
        <v>0</v>
      </c>
      <c r="BU14">
        <v>0</v>
      </c>
      <c r="BV14" s="6">
        <v>0</v>
      </c>
      <c r="BW14">
        <v>0</v>
      </c>
      <c r="BX14" s="6">
        <v>0</v>
      </c>
      <c r="BY14">
        <v>0</v>
      </c>
      <c r="BZ14" s="6">
        <v>0</v>
      </c>
      <c r="CA14">
        <v>0</v>
      </c>
      <c r="CB14" s="6">
        <v>0</v>
      </c>
      <c r="CC14">
        <v>0</v>
      </c>
      <c r="CD14" s="6">
        <v>0</v>
      </c>
      <c r="CE14">
        <v>0</v>
      </c>
      <c r="CF14" s="6">
        <v>0</v>
      </c>
      <c r="CG14">
        <v>0</v>
      </c>
      <c r="CH14" s="6">
        <v>0</v>
      </c>
      <c r="CI14">
        <v>0</v>
      </c>
    </row>
    <row r="15" spans="1:87">
      <c r="A15" t="s">
        <v>112</v>
      </c>
      <c r="B15" s="6">
        <v>290067701.94999999</v>
      </c>
      <c r="C15" s="4">
        <v>2.1753999999999998</v>
      </c>
      <c r="D15" s="6">
        <v>72888997.359999999</v>
      </c>
      <c r="E15" s="4">
        <v>9.5258000000000003</v>
      </c>
      <c r="F15" s="6">
        <v>0</v>
      </c>
      <c r="G15">
        <v>0</v>
      </c>
      <c r="H15" s="6">
        <v>0</v>
      </c>
      <c r="I15">
        <v>0</v>
      </c>
      <c r="J15" s="6">
        <v>0</v>
      </c>
      <c r="K15">
        <v>0</v>
      </c>
      <c r="L15" s="6">
        <v>0</v>
      </c>
      <c r="M15">
        <v>0</v>
      </c>
      <c r="N15" s="6">
        <v>0</v>
      </c>
      <c r="O15">
        <v>0</v>
      </c>
      <c r="P15" s="6">
        <v>0</v>
      </c>
      <c r="Q15">
        <v>0</v>
      </c>
      <c r="R15" s="6">
        <v>0</v>
      </c>
      <c r="S15">
        <v>0</v>
      </c>
      <c r="T15" s="6">
        <v>0</v>
      </c>
      <c r="U15">
        <v>0</v>
      </c>
      <c r="V15" s="6">
        <v>0</v>
      </c>
      <c r="W15">
        <v>0</v>
      </c>
      <c r="X15" s="6">
        <v>0</v>
      </c>
      <c r="Y15">
        <v>0</v>
      </c>
      <c r="Z15" s="6">
        <v>0</v>
      </c>
      <c r="AA15">
        <v>0</v>
      </c>
      <c r="AB15" s="6">
        <v>0</v>
      </c>
      <c r="AC15">
        <v>0</v>
      </c>
      <c r="AD15" s="6">
        <v>0</v>
      </c>
      <c r="AE15">
        <v>0</v>
      </c>
      <c r="AF15" s="6">
        <v>0</v>
      </c>
      <c r="AG15">
        <v>0</v>
      </c>
      <c r="AH15" s="6">
        <v>0</v>
      </c>
      <c r="AI15">
        <v>0</v>
      </c>
      <c r="AJ15" s="6">
        <v>0</v>
      </c>
      <c r="AK15">
        <v>0</v>
      </c>
      <c r="AL15" s="6">
        <v>0</v>
      </c>
      <c r="AM15">
        <v>0</v>
      </c>
      <c r="AN15" s="6">
        <v>29062592.829999998</v>
      </c>
      <c r="AO15" s="4">
        <v>18.995899999999999</v>
      </c>
      <c r="AP15" s="6">
        <v>0</v>
      </c>
      <c r="AQ15">
        <v>0</v>
      </c>
      <c r="AR15" s="6">
        <v>0</v>
      </c>
      <c r="AS15">
        <v>0</v>
      </c>
      <c r="AT15" s="6">
        <v>0</v>
      </c>
      <c r="AU15">
        <v>0</v>
      </c>
      <c r="AV15" s="6">
        <v>5166508.5</v>
      </c>
      <c r="AW15" s="4">
        <v>8.0349000000000004</v>
      </c>
      <c r="AX15" s="6">
        <v>0</v>
      </c>
      <c r="AY15">
        <v>0</v>
      </c>
      <c r="AZ15" s="6">
        <v>125590573.3</v>
      </c>
      <c r="BA15" s="4">
        <v>12.0441</v>
      </c>
      <c r="BB15" s="6">
        <v>0</v>
      </c>
      <c r="BC15">
        <v>0</v>
      </c>
      <c r="BD15" s="6">
        <v>0</v>
      </c>
      <c r="BE15">
        <v>0</v>
      </c>
      <c r="BF15" s="6">
        <v>0</v>
      </c>
      <c r="BG15">
        <v>0</v>
      </c>
      <c r="BH15" s="6">
        <v>0</v>
      </c>
      <c r="BI15">
        <v>0</v>
      </c>
      <c r="BJ15" s="6">
        <v>0</v>
      </c>
      <c r="BK15">
        <v>0</v>
      </c>
      <c r="BL15" s="6">
        <v>22157698</v>
      </c>
      <c r="BM15" s="4">
        <v>12.7788</v>
      </c>
      <c r="BN15" s="6">
        <v>2362016.7000000002</v>
      </c>
      <c r="BO15" s="4">
        <v>18.8156</v>
      </c>
      <c r="BP15" s="6">
        <v>0</v>
      </c>
      <c r="BQ15">
        <v>0</v>
      </c>
      <c r="BR15" s="6">
        <v>0</v>
      </c>
      <c r="BS15">
        <v>0</v>
      </c>
      <c r="BT15" s="6">
        <v>0</v>
      </c>
      <c r="BU15">
        <v>0</v>
      </c>
      <c r="BV15" s="6">
        <v>0</v>
      </c>
      <c r="BW15">
        <v>0</v>
      </c>
      <c r="BX15" s="6">
        <v>0</v>
      </c>
      <c r="BY15">
        <v>0</v>
      </c>
      <c r="BZ15" s="6">
        <v>0</v>
      </c>
      <c r="CA15">
        <v>0</v>
      </c>
      <c r="CB15" s="6">
        <v>22255081</v>
      </c>
      <c r="CC15" s="4">
        <v>17.523099999999999</v>
      </c>
      <c r="CD15" s="6">
        <v>10584234.26</v>
      </c>
      <c r="CE15" s="4">
        <v>16.755299999999998</v>
      </c>
      <c r="CF15" s="6">
        <v>0</v>
      </c>
      <c r="CG15">
        <v>0</v>
      </c>
      <c r="CH15" s="6">
        <v>0</v>
      </c>
      <c r="CI15">
        <v>0</v>
      </c>
    </row>
    <row r="16" spans="1:87">
      <c r="A16" t="s">
        <v>113</v>
      </c>
      <c r="B16" s="6">
        <v>165919288.65000001</v>
      </c>
      <c r="C16" s="4">
        <v>1.2443</v>
      </c>
      <c r="D16" s="6">
        <v>73376275.920000002</v>
      </c>
      <c r="E16" s="4">
        <v>9.5894999999999992</v>
      </c>
      <c r="F16" s="6">
        <v>0</v>
      </c>
      <c r="G16">
        <v>0</v>
      </c>
      <c r="H16" s="6">
        <v>0</v>
      </c>
      <c r="I16">
        <v>0</v>
      </c>
      <c r="J16" s="6">
        <v>0</v>
      </c>
      <c r="K16">
        <v>0</v>
      </c>
      <c r="L16" s="6">
        <v>0</v>
      </c>
      <c r="M16">
        <v>0</v>
      </c>
      <c r="N16" s="6">
        <v>0</v>
      </c>
      <c r="O16">
        <v>0</v>
      </c>
      <c r="P16" s="6">
        <v>0</v>
      </c>
      <c r="Q16">
        <v>0</v>
      </c>
      <c r="R16" s="6">
        <v>0</v>
      </c>
      <c r="S16">
        <v>0</v>
      </c>
      <c r="T16" s="6">
        <v>0</v>
      </c>
      <c r="U16">
        <v>0</v>
      </c>
      <c r="V16" s="6">
        <v>0</v>
      </c>
      <c r="W16">
        <v>0</v>
      </c>
      <c r="X16" s="6">
        <v>0</v>
      </c>
      <c r="Y16">
        <v>0</v>
      </c>
      <c r="Z16" s="6">
        <v>0</v>
      </c>
      <c r="AA16">
        <v>0</v>
      </c>
      <c r="AB16" s="6">
        <v>0</v>
      </c>
      <c r="AC16">
        <v>0</v>
      </c>
      <c r="AD16" s="6">
        <v>0</v>
      </c>
      <c r="AE16">
        <v>0</v>
      </c>
      <c r="AF16" s="6">
        <v>0</v>
      </c>
      <c r="AG16">
        <v>0</v>
      </c>
      <c r="AH16" s="6">
        <v>0</v>
      </c>
      <c r="AI16">
        <v>0</v>
      </c>
      <c r="AJ16" s="6">
        <v>0</v>
      </c>
      <c r="AK16">
        <v>0</v>
      </c>
      <c r="AL16" s="6">
        <v>0</v>
      </c>
      <c r="AM16">
        <v>0</v>
      </c>
      <c r="AN16" s="6">
        <v>10790784.810000001</v>
      </c>
      <c r="AO16" s="4">
        <v>7.0530999999999997</v>
      </c>
      <c r="AP16" s="6">
        <v>0</v>
      </c>
      <c r="AQ16">
        <v>0</v>
      </c>
      <c r="AR16" s="6">
        <v>0</v>
      </c>
      <c r="AS16">
        <v>0</v>
      </c>
      <c r="AT16" s="6">
        <v>0</v>
      </c>
      <c r="AU16">
        <v>0</v>
      </c>
      <c r="AV16" s="6">
        <v>6208744.5</v>
      </c>
      <c r="AW16" s="4">
        <v>9.6557999999999993</v>
      </c>
      <c r="AX16" s="6">
        <v>0</v>
      </c>
      <c r="AY16">
        <v>0</v>
      </c>
      <c r="AZ16" s="6">
        <v>50302588.460000001</v>
      </c>
      <c r="BA16" s="4">
        <v>4.8239999999999998</v>
      </c>
      <c r="BB16" s="6">
        <v>0</v>
      </c>
      <c r="BC16">
        <v>0</v>
      </c>
      <c r="BD16" s="6">
        <v>0</v>
      </c>
      <c r="BE16">
        <v>0</v>
      </c>
      <c r="BF16" s="6">
        <v>0</v>
      </c>
      <c r="BG16">
        <v>0</v>
      </c>
      <c r="BH16" s="6">
        <v>0</v>
      </c>
      <c r="BI16">
        <v>0</v>
      </c>
      <c r="BJ16" s="6">
        <v>0</v>
      </c>
      <c r="BK16">
        <v>0</v>
      </c>
      <c r="BL16" s="6">
        <v>6650436</v>
      </c>
      <c r="BM16" s="4">
        <v>3.8353999999999999</v>
      </c>
      <c r="BN16" s="6">
        <v>1161552</v>
      </c>
      <c r="BO16" s="4">
        <v>9.2528000000000006</v>
      </c>
      <c r="BP16" s="6">
        <v>0</v>
      </c>
      <c r="BQ16">
        <v>0</v>
      </c>
      <c r="BR16" s="6">
        <v>0</v>
      </c>
      <c r="BS16">
        <v>0</v>
      </c>
      <c r="BT16" s="6">
        <v>0</v>
      </c>
      <c r="BU16">
        <v>0</v>
      </c>
      <c r="BV16" s="6">
        <v>0</v>
      </c>
      <c r="BW16">
        <v>0</v>
      </c>
      <c r="BX16" s="6">
        <v>0</v>
      </c>
      <c r="BY16">
        <v>0</v>
      </c>
      <c r="BZ16" s="6">
        <v>0</v>
      </c>
      <c r="CA16">
        <v>0</v>
      </c>
      <c r="CB16" s="6">
        <v>12419084</v>
      </c>
      <c r="CC16" s="4">
        <v>9.7784999999999993</v>
      </c>
      <c r="CD16" s="6">
        <v>5009822.96</v>
      </c>
      <c r="CE16" s="4">
        <v>7.9307999999999996</v>
      </c>
      <c r="CF16" s="6">
        <v>0</v>
      </c>
      <c r="CG16">
        <v>0</v>
      </c>
      <c r="CH16" s="6">
        <v>0</v>
      </c>
      <c r="CI16">
        <v>0</v>
      </c>
    </row>
    <row r="17" spans="1:87">
      <c r="A17" t="s">
        <v>114</v>
      </c>
      <c r="B17" s="6">
        <v>140839930.09999999</v>
      </c>
      <c r="C17" s="4">
        <v>1.0562</v>
      </c>
      <c r="D17" s="6">
        <v>58390519.25</v>
      </c>
      <c r="E17" s="4">
        <v>7.6310000000000002</v>
      </c>
      <c r="F17" s="6">
        <v>0</v>
      </c>
      <c r="G17">
        <v>0</v>
      </c>
      <c r="H17" s="6">
        <v>0</v>
      </c>
      <c r="I17">
        <v>0</v>
      </c>
      <c r="J17" s="6">
        <v>0</v>
      </c>
      <c r="K17">
        <v>0</v>
      </c>
      <c r="L17" s="6">
        <v>0</v>
      </c>
      <c r="M17">
        <v>0</v>
      </c>
      <c r="N17" s="6">
        <v>0</v>
      </c>
      <c r="O17">
        <v>0</v>
      </c>
      <c r="P17" s="6">
        <v>0</v>
      </c>
      <c r="Q17">
        <v>0</v>
      </c>
      <c r="R17" s="6">
        <v>0</v>
      </c>
      <c r="S17">
        <v>0</v>
      </c>
      <c r="T17" s="6">
        <v>0</v>
      </c>
      <c r="U17">
        <v>0</v>
      </c>
      <c r="V17" s="6">
        <v>0</v>
      </c>
      <c r="W17">
        <v>0</v>
      </c>
      <c r="X17" s="6">
        <v>0</v>
      </c>
      <c r="Y17">
        <v>0</v>
      </c>
      <c r="Z17" s="6">
        <v>0</v>
      </c>
      <c r="AA17">
        <v>0</v>
      </c>
      <c r="AB17" s="6">
        <v>0</v>
      </c>
      <c r="AC17">
        <v>0</v>
      </c>
      <c r="AD17" s="6">
        <v>0</v>
      </c>
      <c r="AE17">
        <v>0</v>
      </c>
      <c r="AF17" s="6">
        <v>0</v>
      </c>
      <c r="AG17">
        <v>0</v>
      </c>
      <c r="AH17" s="6">
        <v>0</v>
      </c>
      <c r="AI17">
        <v>0</v>
      </c>
      <c r="AJ17" s="6">
        <v>0</v>
      </c>
      <c r="AK17">
        <v>0</v>
      </c>
      <c r="AL17" s="6">
        <v>0</v>
      </c>
      <c r="AM17">
        <v>0</v>
      </c>
      <c r="AN17" s="6">
        <v>20092266.460000001</v>
      </c>
      <c r="AO17" s="4">
        <v>13.1327</v>
      </c>
      <c r="AP17" s="6">
        <v>0</v>
      </c>
      <c r="AQ17">
        <v>0</v>
      </c>
      <c r="AR17" s="6">
        <v>0</v>
      </c>
      <c r="AS17">
        <v>0</v>
      </c>
      <c r="AT17" s="6">
        <v>0</v>
      </c>
      <c r="AU17">
        <v>0</v>
      </c>
      <c r="AV17" s="6">
        <v>4478196.76</v>
      </c>
      <c r="AW17" s="4">
        <v>6.9645000000000001</v>
      </c>
      <c r="AX17" s="6">
        <v>0</v>
      </c>
      <c r="AY17">
        <v>0</v>
      </c>
      <c r="AZ17" s="6">
        <v>40711872.329999998</v>
      </c>
      <c r="BA17" s="4">
        <v>3.9043000000000001</v>
      </c>
      <c r="BB17" s="6">
        <v>0</v>
      </c>
      <c r="BC17">
        <v>0</v>
      </c>
      <c r="BD17" s="6">
        <v>0</v>
      </c>
      <c r="BE17">
        <v>0</v>
      </c>
      <c r="BF17" s="6">
        <v>0</v>
      </c>
      <c r="BG17">
        <v>0</v>
      </c>
      <c r="BH17" s="6">
        <v>0</v>
      </c>
      <c r="BI17">
        <v>0</v>
      </c>
      <c r="BJ17" s="6">
        <v>0</v>
      </c>
      <c r="BK17">
        <v>0</v>
      </c>
      <c r="BL17" s="6">
        <v>4780464</v>
      </c>
      <c r="BM17" s="4">
        <v>2.7570000000000001</v>
      </c>
      <c r="BN17" s="6">
        <v>979500</v>
      </c>
      <c r="BO17" s="4">
        <v>7.8026</v>
      </c>
      <c r="BP17" s="6">
        <v>0</v>
      </c>
      <c r="BQ17">
        <v>0</v>
      </c>
      <c r="BR17" s="6">
        <v>0</v>
      </c>
      <c r="BS17">
        <v>0</v>
      </c>
      <c r="BT17" s="6">
        <v>0</v>
      </c>
      <c r="BU17">
        <v>0</v>
      </c>
      <c r="BV17" s="6">
        <v>0</v>
      </c>
      <c r="BW17">
        <v>0</v>
      </c>
      <c r="BX17" s="6">
        <v>0</v>
      </c>
      <c r="BY17">
        <v>0</v>
      </c>
      <c r="BZ17" s="6">
        <v>0</v>
      </c>
      <c r="CA17">
        <v>0</v>
      </c>
      <c r="CB17" s="6">
        <v>6460938</v>
      </c>
      <c r="CC17" s="4">
        <v>5.0872000000000002</v>
      </c>
      <c r="CD17" s="6">
        <v>4946173.3</v>
      </c>
      <c r="CE17" s="4">
        <v>7.83</v>
      </c>
      <c r="CF17" s="6">
        <v>0</v>
      </c>
      <c r="CG17">
        <v>0</v>
      </c>
      <c r="CH17" s="6">
        <v>0</v>
      </c>
      <c r="CI17">
        <v>0</v>
      </c>
    </row>
    <row r="18" spans="1:87">
      <c r="A18" t="s">
        <v>115</v>
      </c>
      <c r="B18" s="6">
        <v>236354989.84</v>
      </c>
      <c r="C18" s="4">
        <v>1.7725</v>
      </c>
      <c r="D18" s="6">
        <v>67091270.259999998</v>
      </c>
      <c r="E18" s="4">
        <v>8.7681000000000004</v>
      </c>
      <c r="F18" s="6">
        <v>0</v>
      </c>
      <c r="G18">
        <v>0</v>
      </c>
      <c r="H18" s="6">
        <v>0</v>
      </c>
      <c r="I18">
        <v>0</v>
      </c>
      <c r="J18" s="6">
        <v>0</v>
      </c>
      <c r="K18">
        <v>0</v>
      </c>
      <c r="L18" s="6">
        <v>0</v>
      </c>
      <c r="M18">
        <v>0</v>
      </c>
      <c r="N18" s="6">
        <v>0</v>
      </c>
      <c r="O18">
        <v>0</v>
      </c>
      <c r="P18" s="6">
        <v>0</v>
      </c>
      <c r="Q18">
        <v>0</v>
      </c>
      <c r="R18" s="6">
        <v>0</v>
      </c>
      <c r="S18">
        <v>0</v>
      </c>
      <c r="T18" s="6">
        <v>0</v>
      </c>
      <c r="U18">
        <v>0</v>
      </c>
      <c r="V18" s="6">
        <v>0</v>
      </c>
      <c r="W18">
        <v>0</v>
      </c>
      <c r="X18" s="6">
        <v>0</v>
      </c>
      <c r="Y18">
        <v>0</v>
      </c>
      <c r="Z18" s="6">
        <v>0</v>
      </c>
      <c r="AA18">
        <v>0</v>
      </c>
      <c r="AB18" s="6">
        <v>0</v>
      </c>
      <c r="AC18">
        <v>0</v>
      </c>
      <c r="AD18" s="6">
        <v>0</v>
      </c>
      <c r="AE18">
        <v>0</v>
      </c>
      <c r="AF18" s="6">
        <v>0</v>
      </c>
      <c r="AG18">
        <v>0</v>
      </c>
      <c r="AH18" s="6">
        <v>0</v>
      </c>
      <c r="AI18">
        <v>0</v>
      </c>
      <c r="AJ18" s="6">
        <v>0</v>
      </c>
      <c r="AK18">
        <v>0</v>
      </c>
      <c r="AL18" s="6">
        <v>0</v>
      </c>
      <c r="AM18">
        <v>0</v>
      </c>
      <c r="AN18" s="6">
        <v>26664013.579999998</v>
      </c>
      <c r="AO18" s="4">
        <v>17.428100000000001</v>
      </c>
      <c r="AP18" s="6">
        <v>0</v>
      </c>
      <c r="AQ18">
        <v>0</v>
      </c>
      <c r="AR18" s="6">
        <v>0</v>
      </c>
      <c r="AS18">
        <v>0</v>
      </c>
      <c r="AT18" s="6">
        <v>0</v>
      </c>
      <c r="AU18">
        <v>0</v>
      </c>
      <c r="AV18" s="6">
        <v>2742375</v>
      </c>
      <c r="AW18" s="4">
        <v>4.2648999999999999</v>
      </c>
      <c r="AX18" s="6">
        <v>0</v>
      </c>
      <c r="AY18">
        <v>0</v>
      </c>
      <c r="AZ18" s="6">
        <v>87022770.340000004</v>
      </c>
      <c r="BA18" s="4">
        <v>8.3454999999999995</v>
      </c>
      <c r="BB18" s="6">
        <v>0</v>
      </c>
      <c r="BC18">
        <v>0</v>
      </c>
      <c r="BD18" s="6">
        <v>0</v>
      </c>
      <c r="BE18">
        <v>0</v>
      </c>
      <c r="BF18" s="6">
        <v>0</v>
      </c>
      <c r="BG18">
        <v>0</v>
      </c>
      <c r="BH18" s="6">
        <v>0</v>
      </c>
      <c r="BI18">
        <v>0</v>
      </c>
      <c r="BJ18" s="6">
        <v>0</v>
      </c>
      <c r="BK18">
        <v>0</v>
      </c>
      <c r="BL18" s="6">
        <v>27327324</v>
      </c>
      <c r="BM18" s="4">
        <v>15.760199999999999</v>
      </c>
      <c r="BN18" s="6">
        <v>600000</v>
      </c>
      <c r="BO18" s="4">
        <v>4.7794999999999996</v>
      </c>
      <c r="BP18" s="6">
        <v>0</v>
      </c>
      <c r="BQ18">
        <v>0</v>
      </c>
      <c r="BR18" s="6">
        <v>0</v>
      </c>
      <c r="BS18">
        <v>0</v>
      </c>
      <c r="BT18" s="6">
        <v>0</v>
      </c>
      <c r="BU18">
        <v>0</v>
      </c>
      <c r="BV18" s="6">
        <v>0</v>
      </c>
      <c r="BW18">
        <v>0</v>
      </c>
      <c r="BX18" s="6">
        <v>0</v>
      </c>
      <c r="BY18">
        <v>0</v>
      </c>
      <c r="BZ18" s="6">
        <v>0</v>
      </c>
      <c r="CA18">
        <v>0</v>
      </c>
      <c r="CB18" s="6">
        <v>12111979</v>
      </c>
      <c r="CC18" s="4">
        <v>9.5366999999999997</v>
      </c>
      <c r="CD18" s="6">
        <v>12795257.66</v>
      </c>
      <c r="CE18" s="4">
        <v>20.255400000000002</v>
      </c>
      <c r="CF18" s="6">
        <v>0</v>
      </c>
      <c r="CG18">
        <v>0</v>
      </c>
      <c r="CH18" s="6">
        <v>0</v>
      </c>
      <c r="CI18">
        <v>0</v>
      </c>
    </row>
    <row r="19" spans="1:87">
      <c r="A19" t="s">
        <v>116</v>
      </c>
      <c r="B19" s="6">
        <v>36177876.119999997</v>
      </c>
      <c r="C19" s="4">
        <v>0.27129999999999999</v>
      </c>
      <c r="D19" s="6">
        <v>6681884.4000000004</v>
      </c>
      <c r="E19" s="4">
        <v>0.87329999999999997</v>
      </c>
      <c r="F19" s="6">
        <v>0</v>
      </c>
      <c r="G19">
        <v>0</v>
      </c>
      <c r="H19" s="6">
        <v>0</v>
      </c>
      <c r="I19">
        <v>0</v>
      </c>
      <c r="J19" s="6">
        <v>0</v>
      </c>
      <c r="K19">
        <v>0</v>
      </c>
      <c r="L19" s="6">
        <v>0</v>
      </c>
      <c r="M19">
        <v>0</v>
      </c>
      <c r="N19" s="6">
        <v>0</v>
      </c>
      <c r="O19">
        <v>0</v>
      </c>
      <c r="P19" s="6">
        <v>0</v>
      </c>
      <c r="Q19">
        <v>0</v>
      </c>
      <c r="R19" s="6">
        <v>0</v>
      </c>
      <c r="S19">
        <v>0</v>
      </c>
      <c r="T19" s="6">
        <v>0</v>
      </c>
      <c r="U19">
        <v>0</v>
      </c>
      <c r="V19" s="6">
        <v>0</v>
      </c>
      <c r="W19">
        <v>0</v>
      </c>
      <c r="X19" s="6">
        <v>0</v>
      </c>
      <c r="Y19">
        <v>0</v>
      </c>
      <c r="Z19" s="6">
        <v>0</v>
      </c>
      <c r="AA19">
        <v>0</v>
      </c>
      <c r="AB19" s="6">
        <v>0</v>
      </c>
      <c r="AC19">
        <v>0</v>
      </c>
      <c r="AD19" s="6">
        <v>0</v>
      </c>
      <c r="AE19">
        <v>0</v>
      </c>
      <c r="AF19" s="6">
        <v>0</v>
      </c>
      <c r="AG19">
        <v>0</v>
      </c>
      <c r="AH19" s="6">
        <v>0</v>
      </c>
      <c r="AI19">
        <v>0</v>
      </c>
      <c r="AJ19" s="6">
        <v>0</v>
      </c>
      <c r="AK19">
        <v>0</v>
      </c>
      <c r="AL19" s="6">
        <v>0</v>
      </c>
      <c r="AM19">
        <v>0</v>
      </c>
      <c r="AN19" s="6">
        <v>5784822.8200000003</v>
      </c>
      <c r="AO19" s="4">
        <v>3.7810999999999999</v>
      </c>
      <c r="AP19" s="6">
        <v>0</v>
      </c>
      <c r="AQ19">
        <v>0</v>
      </c>
      <c r="AR19" s="6">
        <v>0</v>
      </c>
      <c r="AS19">
        <v>0</v>
      </c>
      <c r="AT19" s="6">
        <v>0</v>
      </c>
      <c r="AU19">
        <v>0</v>
      </c>
      <c r="AV19" s="6">
        <v>720567</v>
      </c>
      <c r="AW19" s="4">
        <v>1.1206</v>
      </c>
      <c r="AX19" s="6">
        <v>0</v>
      </c>
      <c r="AY19">
        <v>0</v>
      </c>
      <c r="AZ19" s="6">
        <v>19010044</v>
      </c>
      <c r="BA19" s="4">
        <v>1.8230999999999999</v>
      </c>
      <c r="BB19" s="6">
        <v>0</v>
      </c>
      <c r="BC19">
        <v>0</v>
      </c>
      <c r="BD19" s="6">
        <v>0</v>
      </c>
      <c r="BE19">
        <v>0</v>
      </c>
      <c r="BF19" s="6">
        <v>0</v>
      </c>
      <c r="BG19">
        <v>0</v>
      </c>
      <c r="BH19" s="6">
        <v>0</v>
      </c>
      <c r="BI19">
        <v>0</v>
      </c>
      <c r="BJ19" s="6">
        <v>0</v>
      </c>
      <c r="BK19">
        <v>0</v>
      </c>
      <c r="BL19" s="6">
        <v>1921331</v>
      </c>
      <c r="BM19" s="4">
        <v>1.1081000000000001</v>
      </c>
      <c r="BN19" s="6">
        <v>0</v>
      </c>
      <c r="BO19">
        <v>0</v>
      </c>
      <c r="BP19" s="6">
        <v>0</v>
      </c>
      <c r="BQ19">
        <v>0</v>
      </c>
      <c r="BR19" s="6">
        <v>0</v>
      </c>
      <c r="BS19">
        <v>0</v>
      </c>
      <c r="BT19" s="6">
        <v>0</v>
      </c>
      <c r="BU19">
        <v>0</v>
      </c>
      <c r="BV19" s="6">
        <v>0</v>
      </c>
      <c r="BW19">
        <v>0</v>
      </c>
      <c r="BX19" s="6">
        <v>0</v>
      </c>
      <c r="BY19">
        <v>0</v>
      </c>
      <c r="BZ19" s="6">
        <v>0</v>
      </c>
      <c r="CA19">
        <v>0</v>
      </c>
      <c r="CB19" s="6">
        <v>1134677</v>
      </c>
      <c r="CC19" s="4">
        <v>0.89339999999999997</v>
      </c>
      <c r="CD19" s="6">
        <v>924549.9</v>
      </c>
      <c r="CE19" s="4">
        <v>1.4636</v>
      </c>
      <c r="CF19" s="6">
        <v>0</v>
      </c>
      <c r="CG19">
        <v>0</v>
      </c>
      <c r="CH19" s="6">
        <v>0</v>
      </c>
      <c r="CI19">
        <v>0</v>
      </c>
    </row>
    <row r="20" spans="1:87">
      <c r="A20" t="s">
        <v>117</v>
      </c>
      <c r="B20" s="6">
        <v>196491190.36000001</v>
      </c>
      <c r="C20" s="4">
        <v>1.4736</v>
      </c>
      <c r="D20" s="6">
        <v>55594513.479999997</v>
      </c>
      <c r="E20" s="4">
        <v>7.2656000000000001</v>
      </c>
      <c r="F20" s="6">
        <v>0</v>
      </c>
      <c r="G20">
        <v>0</v>
      </c>
      <c r="H20" s="6">
        <v>0</v>
      </c>
      <c r="I20">
        <v>0</v>
      </c>
      <c r="J20" s="6">
        <v>0</v>
      </c>
      <c r="K20">
        <v>0</v>
      </c>
      <c r="L20" s="6">
        <v>0</v>
      </c>
      <c r="M20">
        <v>0</v>
      </c>
      <c r="N20" s="6">
        <v>0</v>
      </c>
      <c r="O20">
        <v>0</v>
      </c>
      <c r="P20" s="6">
        <v>0</v>
      </c>
      <c r="Q20">
        <v>0</v>
      </c>
      <c r="R20" s="6">
        <v>0</v>
      </c>
      <c r="S20">
        <v>0</v>
      </c>
      <c r="T20" s="6">
        <v>0</v>
      </c>
      <c r="U20">
        <v>0</v>
      </c>
      <c r="V20" s="6">
        <v>0</v>
      </c>
      <c r="W20">
        <v>0</v>
      </c>
      <c r="X20" s="6">
        <v>0</v>
      </c>
      <c r="Y20">
        <v>0</v>
      </c>
      <c r="Z20" s="6">
        <v>0</v>
      </c>
      <c r="AA20">
        <v>0</v>
      </c>
      <c r="AB20" s="6">
        <v>0</v>
      </c>
      <c r="AC20">
        <v>0</v>
      </c>
      <c r="AD20" s="6">
        <v>0</v>
      </c>
      <c r="AE20">
        <v>0</v>
      </c>
      <c r="AF20" s="6">
        <v>0</v>
      </c>
      <c r="AG20">
        <v>0</v>
      </c>
      <c r="AH20" s="6">
        <v>0</v>
      </c>
      <c r="AI20">
        <v>0</v>
      </c>
      <c r="AJ20" s="6">
        <v>0</v>
      </c>
      <c r="AK20">
        <v>0</v>
      </c>
      <c r="AL20" s="6">
        <v>0</v>
      </c>
      <c r="AM20">
        <v>0</v>
      </c>
      <c r="AN20" s="6">
        <v>18449128.539999999</v>
      </c>
      <c r="AO20" s="4">
        <v>12.0587</v>
      </c>
      <c r="AP20" s="6">
        <v>0</v>
      </c>
      <c r="AQ20">
        <v>0</v>
      </c>
      <c r="AR20" s="6">
        <v>0</v>
      </c>
      <c r="AS20">
        <v>0</v>
      </c>
      <c r="AT20" s="6">
        <v>0</v>
      </c>
      <c r="AU20">
        <v>0</v>
      </c>
      <c r="AV20" s="6">
        <v>3992205</v>
      </c>
      <c r="AW20" s="4">
        <v>6.2085999999999997</v>
      </c>
      <c r="AX20" s="6">
        <v>0</v>
      </c>
      <c r="AY20">
        <v>0</v>
      </c>
      <c r="AZ20" s="6">
        <v>95324422.680000007</v>
      </c>
      <c r="BA20" s="4">
        <v>9.1416000000000004</v>
      </c>
      <c r="BB20" s="6">
        <v>0</v>
      </c>
      <c r="BC20">
        <v>0</v>
      </c>
      <c r="BD20" s="6">
        <v>0</v>
      </c>
      <c r="BE20">
        <v>0</v>
      </c>
      <c r="BF20" s="6">
        <v>0</v>
      </c>
      <c r="BG20">
        <v>0</v>
      </c>
      <c r="BH20" s="6">
        <v>0</v>
      </c>
      <c r="BI20">
        <v>0</v>
      </c>
      <c r="BJ20" s="6">
        <v>0</v>
      </c>
      <c r="BK20">
        <v>0</v>
      </c>
      <c r="BL20" s="6">
        <v>7864522</v>
      </c>
      <c r="BM20" s="4">
        <v>4.5355999999999996</v>
      </c>
      <c r="BN20" s="6">
        <v>1537310</v>
      </c>
      <c r="BO20" s="4">
        <v>12.246</v>
      </c>
      <c r="BP20" s="6">
        <v>0</v>
      </c>
      <c r="BQ20">
        <v>0</v>
      </c>
      <c r="BR20" s="6">
        <v>0</v>
      </c>
      <c r="BS20">
        <v>0</v>
      </c>
      <c r="BT20" s="6">
        <v>0</v>
      </c>
      <c r="BU20">
        <v>0</v>
      </c>
      <c r="BV20" s="6">
        <v>0</v>
      </c>
      <c r="BW20">
        <v>0</v>
      </c>
      <c r="BX20" s="6">
        <v>0</v>
      </c>
      <c r="BY20">
        <v>0</v>
      </c>
      <c r="BZ20" s="6">
        <v>0</v>
      </c>
      <c r="CA20">
        <v>0</v>
      </c>
      <c r="CB20" s="6">
        <v>9931350</v>
      </c>
      <c r="CC20" s="4">
        <v>7.8197000000000001</v>
      </c>
      <c r="CD20" s="6">
        <v>3797738.66</v>
      </c>
      <c r="CE20" s="4">
        <v>6.0119999999999996</v>
      </c>
      <c r="CF20" s="6">
        <v>0</v>
      </c>
      <c r="CG20">
        <v>0</v>
      </c>
      <c r="CH20" s="6">
        <v>0</v>
      </c>
      <c r="CI20">
        <v>0</v>
      </c>
    </row>
    <row r="21" spans="1:87">
      <c r="A21" t="s">
        <v>118</v>
      </c>
      <c r="B21" s="6">
        <v>60993889.469999999</v>
      </c>
      <c r="C21" s="4">
        <v>0.45739999999999997</v>
      </c>
      <c r="D21" s="6">
        <v>13410000</v>
      </c>
      <c r="E21" s="4">
        <v>1.7524999999999999</v>
      </c>
      <c r="F21" s="6">
        <v>0</v>
      </c>
      <c r="G21">
        <v>0</v>
      </c>
      <c r="H21" s="6">
        <v>0</v>
      </c>
      <c r="I21">
        <v>0</v>
      </c>
      <c r="J21" s="6">
        <v>0</v>
      </c>
      <c r="K21">
        <v>0</v>
      </c>
      <c r="L21" s="6">
        <v>0</v>
      </c>
      <c r="M21">
        <v>0</v>
      </c>
      <c r="N21" s="6">
        <v>0</v>
      </c>
      <c r="O21">
        <v>0</v>
      </c>
      <c r="P21" s="6">
        <v>0</v>
      </c>
      <c r="Q21">
        <v>0</v>
      </c>
      <c r="R21" s="6">
        <v>0</v>
      </c>
      <c r="S21">
        <v>0</v>
      </c>
      <c r="T21" s="6">
        <v>0</v>
      </c>
      <c r="U21">
        <v>0</v>
      </c>
      <c r="V21" s="6">
        <v>0</v>
      </c>
      <c r="W21">
        <v>0</v>
      </c>
      <c r="X21" s="6">
        <v>0</v>
      </c>
      <c r="Y21">
        <v>0</v>
      </c>
      <c r="Z21" s="6">
        <v>0</v>
      </c>
      <c r="AA21">
        <v>0</v>
      </c>
      <c r="AB21" s="6">
        <v>0</v>
      </c>
      <c r="AC21">
        <v>0</v>
      </c>
      <c r="AD21" s="6">
        <v>0</v>
      </c>
      <c r="AE21">
        <v>0</v>
      </c>
      <c r="AF21" s="6">
        <v>0</v>
      </c>
      <c r="AG21">
        <v>0</v>
      </c>
      <c r="AH21" s="6">
        <v>0</v>
      </c>
      <c r="AI21">
        <v>0</v>
      </c>
      <c r="AJ21" s="6">
        <v>0</v>
      </c>
      <c r="AK21">
        <v>0</v>
      </c>
      <c r="AL21" s="6">
        <v>0</v>
      </c>
      <c r="AM21">
        <v>0</v>
      </c>
      <c r="AN21" s="6">
        <v>6961423.4699999997</v>
      </c>
      <c r="AO21" s="4">
        <v>4.5500999999999996</v>
      </c>
      <c r="AP21" s="6">
        <v>0</v>
      </c>
      <c r="AQ21">
        <v>0</v>
      </c>
      <c r="AR21" s="6">
        <v>0</v>
      </c>
      <c r="AS21">
        <v>0</v>
      </c>
      <c r="AT21" s="6">
        <v>0</v>
      </c>
      <c r="AU21">
        <v>0</v>
      </c>
      <c r="AV21" s="6">
        <v>1639000</v>
      </c>
      <c r="AW21" s="4">
        <v>2.5489999999999999</v>
      </c>
      <c r="AX21" s="6">
        <v>0</v>
      </c>
      <c r="AY21">
        <v>0</v>
      </c>
      <c r="AZ21" s="6">
        <v>27393650</v>
      </c>
      <c r="BA21" s="4">
        <v>2.6269999999999998</v>
      </c>
      <c r="BB21" s="6">
        <v>0</v>
      </c>
      <c r="BC21">
        <v>0</v>
      </c>
      <c r="BD21" s="6">
        <v>0</v>
      </c>
      <c r="BE21">
        <v>0</v>
      </c>
      <c r="BF21" s="6">
        <v>0</v>
      </c>
      <c r="BG21">
        <v>0</v>
      </c>
      <c r="BH21" s="6">
        <v>0</v>
      </c>
      <c r="BI21">
        <v>0</v>
      </c>
      <c r="BJ21" s="6">
        <v>0</v>
      </c>
      <c r="BK21">
        <v>0</v>
      </c>
      <c r="BL21" s="6">
        <v>4981368</v>
      </c>
      <c r="BM21" s="4">
        <v>2.8729</v>
      </c>
      <c r="BN21" s="6">
        <v>0</v>
      </c>
      <c r="BO21">
        <v>0</v>
      </c>
      <c r="BP21" s="6">
        <v>0</v>
      </c>
      <c r="BQ21">
        <v>0</v>
      </c>
      <c r="BR21" s="6">
        <v>0</v>
      </c>
      <c r="BS21">
        <v>0</v>
      </c>
      <c r="BT21" s="6">
        <v>0</v>
      </c>
      <c r="BU21">
        <v>0</v>
      </c>
      <c r="BV21" s="6">
        <v>0</v>
      </c>
      <c r="BW21">
        <v>0</v>
      </c>
      <c r="BX21" s="6">
        <v>0</v>
      </c>
      <c r="BY21">
        <v>0</v>
      </c>
      <c r="BZ21" s="6">
        <v>0</v>
      </c>
      <c r="CA21">
        <v>0</v>
      </c>
      <c r="CB21" s="6">
        <v>4249778</v>
      </c>
      <c r="CC21" s="4">
        <v>3.3462000000000001</v>
      </c>
      <c r="CD21" s="6">
        <v>2358670</v>
      </c>
      <c r="CE21" s="4">
        <v>3.7339000000000002</v>
      </c>
      <c r="CF21" s="6">
        <v>0</v>
      </c>
      <c r="CG21">
        <v>0</v>
      </c>
      <c r="CH21" s="6">
        <v>0</v>
      </c>
      <c r="CI21">
        <v>0</v>
      </c>
    </row>
    <row r="22" spans="1:87">
      <c r="A22" t="s">
        <v>120</v>
      </c>
      <c r="B22" s="6">
        <v>66354592.390000001</v>
      </c>
      <c r="C22" s="4">
        <v>0.49759999999999999</v>
      </c>
      <c r="D22" s="6">
        <v>17371194.940000001</v>
      </c>
      <c r="E22" s="4">
        <v>2.2702</v>
      </c>
      <c r="F22" s="6">
        <v>0</v>
      </c>
      <c r="G22">
        <v>0</v>
      </c>
      <c r="H22" s="6">
        <v>0</v>
      </c>
      <c r="I22">
        <v>0</v>
      </c>
      <c r="J22" s="6">
        <v>0</v>
      </c>
      <c r="K22">
        <v>0</v>
      </c>
      <c r="L22" s="6">
        <v>0</v>
      </c>
      <c r="M22">
        <v>0</v>
      </c>
      <c r="N22" s="6">
        <v>0</v>
      </c>
      <c r="O22">
        <v>0</v>
      </c>
      <c r="P22" s="6">
        <v>0</v>
      </c>
      <c r="Q22">
        <v>0</v>
      </c>
      <c r="R22" s="6">
        <v>0</v>
      </c>
      <c r="S22">
        <v>0</v>
      </c>
      <c r="T22" s="6">
        <v>0</v>
      </c>
      <c r="U22">
        <v>0</v>
      </c>
      <c r="V22" s="6">
        <v>0</v>
      </c>
      <c r="W22">
        <v>0</v>
      </c>
      <c r="X22" s="6">
        <v>0</v>
      </c>
      <c r="Y22">
        <v>0</v>
      </c>
      <c r="Z22" s="6">
        <v>0</v>
      </c>
      <c r="AA22">
        <v>0</v>
      </c>
      <c r="AB22" s="6">
        <v>0</v>
      </c>
      <c r="AC22">
        <v>0</v>
      </c>
      <c r="AD22" s="6">
        <v>0</v>
      </c>
      <c r="AE22">
        <v>0</v>
      </c>
      <c r="AF22" s="6">
        <v>0</v>
      </c>
      <c r="AG22">
        <v>0</v>
      </c>
      <c r="AH22" s="6">
        <v>0</v>
      </c>
      <c r="AI22">
        <v>0</v>
      </c>
      <c r="AJ22" s="6">
        <v>0</v>
      </c>
      <c r="AK22">
        <v>0</v>
      </c>
      <c r="AL22" s="6">
        <v>0</v>
      </c>
      <c r="AM22">
        <v>0</v>
      </c>
      <c r="AN22" s="6">
        <v>10419239.76</v>
      </c>
      <c r="AO22" s="4">
        <v>6.8102</v>
      </c>
      <c r="AP22" s="6">
        <v>0</v>
      </c>
      <c r="AQ22">
        <v>0</v>
      </c>
      <c r="AR22" s="6">
        <v>0</v>
      </c>
      <c r="AS22">
        <v>0</v>
      </c>
      <c r="AT22" s="6">
        <v>0</v>
      </c>
      <c r="AU22">
        <v>0</v>
      </c>
      <c r="AV22" s="6">
        <v>2475900</v>
      </c>
      <c r="AW22" s="4">
        <v>3.8504999999999998</v>
      </c>
      <c r="AX22" s="6">
        <v>0</v>
      </c>
      <c r="AY22">
        <v>0</v>
      </c>
      <c r="AZ22" s="6">
        <v>22017724.239999998</v>
      </c>
      <c r="BA22" s="4">
        <v>2.1114999999999999</v>
      </c>
      <c r="BB22" s="6">
        <v>0</v>
      </c>
      <c r="BC22">
        <v>0</v>
      </c>
      <c r="BD22" s="6">
        <v>0</v>
      </c>
      <c r="BE22">
        <v>0</v>
      </c>
      <c r="BF22" s="6">
        <v>0</v>
      </c>
      <c r="BG22">
        <v>0</v>
      </c>
      <c r="BH22" s="6">
        <v>0</v>
      </c>
      <c r="BI22">
        <v>0</v>
      </c>
      <c r="BJ22" s="6">
        <v>0</v>
      </c>
      <c r="BK22">
        <v>0</v>
      </c>
      <c r="BL22" s="6">
        <v>5491955</v>
      </c>
      <c r="BM22" s="4">
        <v>3.1673</v>
      </c>
      <c r="BN22" s="6">
        <v>471600</v>
      </c>
      <c r="BO22" s="4">
        <v>3.7566999999999999</v>
      </c>
      <c r="BP22" s="6">
        <v>0</v>
      </c>
      <c r="BQ22">
        <v>0</v>
      </c>
      <c r="BR22" s="6">
        <v>0</v>
      </c>
      <c r="BS22">
        <v>0</v>
      </c>
      <c r="BT22" s="6">
        <v>0</v>
      </c>
      <c r="BU22">
        <v>0</v>
      </c>
      <c r="BV22" s="6">
        <v>0</v>
      </c>
      <c r="BW22">
        <v>0</v>
      </c>
      <c r="BX22" s="6">
        <v>0</v>
      </c>
      <c r="BY22">
        <v>0</v>
      </c>
      <c r="BZ22" s="6">
        <v>0</v>
      </c>
      <c r="CA22">
        <v>0</v>
      </c>
      <c r="CB22" s="6">
        <v>4716000</v>
      </c>
      <c r="CC22" s="4">
        <v>3.7132999999999998</v>
      </c>
      <c r="CD22" s="6">
        <v>3390978.45</v>
      </c>
      <c r="CE22" s="4">
        <v>5.3681000000000001</v>
      </c>
      <c r="CF22" s="6">
        <v>0</v>
      </c>
      <c r="CG22">
        <v>0</v>
      </c>
      <c r="CH22" s="6">
        <v>0</v>
      </c>
      <c r="CI22">
        <v>0</v>
      </c>
    </row>
    <row r="23" spans="1:87">
      <c r="A23" t="s">
        <v>73</v>
      </c>
      <c r="B23" s="6">
        <v>31650909.710000001</v>
      </c>
      <c r="C23" s="4">
        <v>0.2374</v>
      </c>
      <c r="D23" s="6">
        <v>7148562</v>
      </c>
      <c r="E23" s="4">
        <v>0.93420000000000003</v>
      </c>
      <c r="F23" s="6">
        <v>0</v>
      </c>
      <c r="G23">
        <v>0</v>
      </c>
      <c r="H23" s="6">
        <v>0</v>
      </c>
      <c r="I23">
        <v>0</v>
      </c>
      <c r="J23" s="6">
        <v>0</v>
      </c>
      <c r="K23">
        <v>0</v>
      </c>
      <c r="L23" s="6">
        <v>0</v>
      </c>
      <c r="M23">
        <v>0</v>
      </c>
      <c r="N23" s="6">
        <v>0</v>
      </c>
      <c r="O23">
        <v>0</v>
      </c>
      <c r="P23" s="6">
        <v>0</v>
      </c>
      <c r="Q23">
        <v>0</v>
      </c>
      <c r="R23" s="6">
        <v>0</v>
      </c>
      <c r="S23">
        <v>0</v>
      </c>
      <c r="T23" s="6">
        <v>0</v>
      </c>
      <c r="U23">
        <v>0</v>
      </c>
      <c r="V23" s="6">
        <v>0</v>
      </c>
      <c r="W23">
        <v>0</v>
      </c>
      <c r="X23" s="6">
        <v>0</v>
      </c>
      <c r="Y23">
        <v>0</v>
      </c>
      <c r="Z23" s="6">
        <v>0</v>
      </c>
      <c r="AA23">
        <v>0</v>
      </c>
      <c r="AB23" s="6">
        <v>0</v>
      </c>
      <c r="AC23">
        <v>0</v>
      </c>
      <c r="AD23" s="6">
        <v>0</v>
      </c>
      <c r="AE23">
        <v>0</v>
      </c>
      <c r="AF23" s="6">
        <v>0</v>
      </c>
      <c r="AG23">
        <v>0</v>
      </c>
      <c r="AH23" s="6">
        <v>0</v>
      </c>
      <c r="AI23">
        <v>0</v>
      </c>
      <c r="AJ23" s="6">
        <v>0</v>
      </c>
      <c r="AK23">
        <v>0</v>
      </c>
      <c r="AL23" s="6">
        <v>0</v>
      </c>
      <c r="AM23">
        <v>0</v>
      </c>
      <c r="AN23" s="6">
        <v>0</v>
      </c>
      <c r="AO23">
        <v>0</v>
      </c>
      <c r="AP23" s="6">
        <v>0</v>
      </c>
      <c r="AQ23">
        <v>0</v>
      </c>
      <c r="AR23" s="6">
        <v>0</v>
      </c>
      <c r="AS23">
        <v>0</v>
      </c>
      <c r="AT23" s="6">
        <v>0</v>
      </c>
      <c r="AU23">
        <v>0</v>
      </c>
      <c r="AV23" s="6">
        <v>496725</v>
      </c>
      <c r="AW23" s="4">
        <v>0.77249999999999996</v>
      </c>
      <c r="AX23" s="6">
        <v>0</v>
      </c>
      <c r="AY23">
        <v>0</v>
      </c>
      <c r="AZ23" s="6">
        <v>22890050.109999999</v>
      </c>
      <c r="BA23" s="4">
        <v>2.1951999999999998</v>
      </c>
      <c r="BB23" s="6">
        <v>0</v>
      </c>
      <c r="BC23">
        <v>0</v>
      </c>
      <c r="BD23" s="6">
        <v>0</v>
      </c>
      <c r="BE23">
        <v>0</v>
      </c>
      <c r="BF23" s="6">
        <v>0</v>
      </c>
      <c r="BG23">
        <v>0</v>
      </c>
      <c r="BH23" s="6">
        <v>0</v>
      </c>
      <c r="BI23">
        <v>0</v>
      </c>
      <c r="BJ23" s="6">
        <v>0</v>
      </c>
      <c r="BK23">
        <v>0</v>
      </c>
      <c r="BL23" s="6">
        <v>920525</v>
      </c>
      <c r="BM23" s="4">
        <v>0.53090000000000004</v>
      </c>
      <c r="BN23" s="6">
        <v>0</v>
      </c>
      <c r="BO23">
        <v>0</v>
      </c>
      <c r="BP23" s="6">
        <v>0</v>
      </c>
      <c r="BQ23">
        <v>0</v>
      </c>
      <c r="BR23" s="6">
        <v>0</v>
      </c>
      <c r="BS23">
        <v>0</v>
      </c>
      <c r="BT23" s="6">
        <v>0</v>
      </c>
      <c r="BU23">
        <v>0</v>
      </c>
      <c r="BV23" s="6">
        <v>0</v>
      </c>
      <c r="BW23">
        <v>0</v>
      </c>
      <c r="BX23" s="6">
        <v>0</v>
      </c>
      <c r="BY23">
        <v>0</v>
      </c>
      <c r="BZ23" s="6">
        <v>0</v>
      </c>
      <c r="CA23">
        <v>0</v>
      </c>
      <c r="CB23" s="6">
        <v>0</v>
      </c>
      <c r="CC23">
        <v>0</v>
      </c>
      <c r="CD23" s="6">
        <v>195047.6</v>
      </c>
      <c r="CE23" s="4">
        <v>0.30880000000000002</v>
      </c>
      <c r="CF23" s="6">
        <v>0</v>
      </c>
      <c r="CG23">
        <v>0</v>
      </c>
      <c r="CH23" s="6">
        <v>0</v>
      </c>
      <c r="CI23">
        <v>0</v>
      </c>
    </row>
    <row r="24" spans="1:87">
      <c r="A24" t="s">
        <v>121</v>
      </c>
      <c r="B24" s="6">
        <v>0</v>
      </c>
      <c r="C24">
        <v>0</v>
      </c>
      <c r="D24" s="6">
        <v>0</v>
      </c>
      <c r="E24">
        <v>0</v>
      </c>
      <c r="F24" s="6">
        <v>0</v>
      </c>
      <c r="G24">
        <v>0</v>
      </c>
      <c r="H24" s="6">
        <v>0</v>
      </c>
      <c r="I24">
        <v>0</v>
      </c>
      <c r="J24" s="6">
        <v>0</v>
      </c>
      <c r="K24">
        <v>0</v>
      </c>
      <c r="L24" s="6">
        <v>0</v>
      </c>
      <c r="M24">
        <v>0</v>
      </c>
      <c r="N24" s="6">
        <v>0</v>
      </c>
      <c r="O24">
        <v>0</v>
      </c>
      <c r="P24" s="6">
        <v>0</v>
      </c>
      <c r="Q24">
        <v>0</v>
      </c>
      <c r="R24" s="6">
        <v>0</v>
      </c>
      <c r="S24">
        <v>0</v>
      </c>
      <c r="T24" s="6">
        <v>0</v>
      </c>
      <c r="U24">
        <v>0</v>
      </c>
      <c r="V24" s="6">
        <v>0</v>
      </c>
      <c r="W24">
        <v>0</v>
      </c>
      <c r="X24" s="6">
        <v>0</v>
      </c>
      <c r="Y24">
        <v>0</v>
      </c>
      <c r="Z24" s="6">
        <v>0</v>
      </c>
      <c r="AA24">
        <v>0</v>
      </c>
      <c r="AB24" s="6">
        <v>0</v>
      </c>
      <c r="AC24">
        <v>0</v>
      </c>
      <c r="AD24" s="6">
        <v>0</v>
      </c>
      <c r="AE24">
        <v>0</v>
      </c>
      <c r="AF24" s="6">
        <v>0</v>
      </c>
      <c r="AG24">
        <v>0</v>
      </c>
      <c r="AH24" s="6">
        <v>0</v>
      </c>
      <c r="AI24">
        <v>0</v>
      </c>
      <c r="AJ24" s="6">
        <v>0</v>
      </c>
      <c r="AK24">
        <v>0</v>
      </c>
      <c r="AL24" s="6">
        <v>0</v>
      </c>
      <c r="AM24">
        <v>0</v>
      </c>
      <c r="AN24" s="6">
        <v>0</v>
      </c>
      <c r="AO24">
        <v>0</v>
      </c>
      <c r="AP24" s="6">
        <v>0</v>
      </c>
      <c r="AQ24">
        <v>0</v>
      </c>
      <c r="AR24" s="6">
        <v>0</v>
      </c>
      <c r="AS24">
        <v>0</v>
      </c>
      <c r="AT24" s="6">
        <v>0</v>
      </c>
      <c r="AU24">
        <v>0</v>
      </c>
      <c r="AV24" s="6">
        <v>0</v>
      </c>
      <c r="AW24">
        <v>0</v>
      </c>
      <c r="AX24" s="6">
        <v>0</v>
      </c>
      <c r="AY24">
        <v>0</v>
      </c>
      <c r="AZ24" s="6">
        <v>0</v>
      </c>
      <c r="BA24">
        <v>0</v>
      </c>
      <c r="BB24" s="6">
        <v>0</v>
      </c>
      <c r="BC24">
        <v>0</v>
      </c>
      <c r="BD24" s="6">
        <v>0</v>
      </c>
      <c r="BE24">
        <v>0</v>
      </c>
      <c r="BF24" s="6">
        <v>0</v>
      </c>
      <c r="BG24">
        <v>0</v>
      </c>
      <c r="BH24" s="6">
        <v>0</v>
      </c>
      <c r="BI24">
        <v>0</v>
      </c>
      <c r="BJ24" s="6">
        <v>0</v>
      </c>
      <c r="BK24">
        <v>0</v>
      </c>
      <c r="BL24" s="6">
        <v>0</v>
      </c>
      <c r="BM24">
        <v>0</v>
      </c>
      <c r="BN24" s="6">
        <v>0</v>
      </c>
      <c r="BO24">
        <v>0</v>
      </c>
      <c r="BP24" s="6">
        <v>0</v>
      </c>
      <c r="BQ24">
        <v>0</v>
      </c>
      <c r="BR24" s="6">
        <v>0</v>
      </c>
      <c r="BS24">
        <v>0</v>
      </c>
      <c r="BT24" s="6">
        <v>0</v>
      </c>
      <c r="BU24">
        <v>0</v>
      </c>
      <c r="BV24" s="6">
        <v>0</v>
      </c>
      <c r="BW24">
        <v>0</v>
      </c>
      <c r="BX24" s="6">
        <v>0</v>
      </c>
      <c r="BY24">
        <v>0</v>
      </c>
      <c r="BZ24" s="6">
        <v>0</v>
      </c>
      <c r="CA24">
        <v>0</v>
      </c>
      <c r="CB24" s="6">
        <v>0</v>
      </c>
      <c r="CC24">
        <v>0</v>
      </c>
      <c r="CD24" s="6">
        <v>0</v>
      </c>
      <c r="CE24">
        <v>0</v>
      </c>
      <c r="CF24" s="6">
        <v>0</v>
      </c>
      <c r="CG24">
        <v>0</v>
      </c>
      <c r="CH24" s="6">
        <v>0</v>
      </c>
      <c r="CI24">
        <v>0</v>
      </c>
    </row>
    <row r="25" spans="1:87">
      <c r="A25" t="s">
        <v>119</v>
      </c>
      <c r="B25" s="6">
        <v>0</v>
      </c>
      <c r="C25">
        <v>0</v>
      </c>
      <c r="D25" s="6">
        <v>0</v>
      </c>
      <c r="E25">
        <v>0</v>
      </c>
      <c r="F25" s="6">
        <v>0</v>
      </c>
      <c r="G25">
        <v>0</v>
      </c>
      <c r="H25" s="6">
        <v>0</v>
      </c>
      <c r="I25">
        <v>0</v>
      </c>
      <c r="J25" s="6">
        <v>0</v>
      </c>
      <c r="K25">
        <v>0</v>
      </c>
      <c r="L25" s="6">
        <v>0</v>
      </c>
      <c r="M25">
        <v>0</v>
      </c>
      <c r="N25" s="6">
        <v>0</v>
      </c>
      <c r="O25">
        <v>0</v>
      </c>
      <c r="P25" s="6">
        <v>0</v>
      </c>
      <c r="Q25">
        <v>0</v>
      </c>
      <c r="R25" s="6">
        <v>0</v>
      </c>
      <c r="S25">
        <v>0</v>
      </c>
      <c r="T25" s="6">
        <v>0</v>
      </c>
      <c r="U25">
        <v>0</v>
      </c>
      <c r="V25" s="6">
        <v>0</v>
      </c>
      <c r="W25">
        <v>0</v>
      </c>
      <c r="X25" s="6">
        <v>0</v>
      </c>
      <c r="Y25">
        <v>0</v>
      </c>
      <c r="Z25" s="6">
        <v>0</v>
      </c>
      <c r="AA25">
        <v>0</v>
      </c>
      <c r="AB25" s="6">
        <v>0</v>
      </c>
      <c r="AC25">
        <v>0</v>
      </c>
      <c r="AD25" s="6">
        <v>0</v>
      </c>
      <c r="AE25">
        <v>0</v>
      </c>
      <c r="AF25" s="6">
        <v>0</v>
      </c>
      <c r="AG25">
        <v>0</v>
      </c>
      <c r="AH25" s="6">
        <v>0</v>
      </c>
      <c r="AI25">
        <v>0</v>
      </c>
      <c r="AJ25" s="6">
        <v>0</v>
      </c>
      <c r="AK25">
        <v>0</v>
      </c>
      <c r="AL25" s="6">
        <v>0</v>
      </c>
      <c r="AM25">
        <v>0</v>
      </c>
      <c r="AN25" s="6">
        <v>0</v>
      </c>
      <c r="AO25">
        <v>0</v>
      </c>
      <c r="AP25" s="6">
        <v>0</v>
      </c>
      <c r="AQ25">
        <v>0</v>
      </c>
      <c r="AR25" s="6">
        <v>0</v>
      </c>
      <c r="AS25">
        <v>0</v>
      </c>
      <c r="AT25" s="6">
        <v>0</v>
      </c>
      <c r="AU25">
        <v>0</v>
      </c>
      <c r="AV25" s="6">
        <v>0</v>
      </c>
      <c r="AW25">
        <v>0</v>
      </c>
      <c r="AX25" s="6">
        <v>0</v>
      </c>
      <c r="AY25">
        <v>0</v>
      </c>
      <c r="AZ25" s="6">
        <v>0</v>
      </c>
      <c r="BA25">
        <v>0</v>
      </c>
      <c r="BB25" s="6">
        <v>0</v>
      </c>
      <c r="BC25">
        <v>0</v>
      </c>
      <c r="BD25" s="6">
        <v>0</v>
      </c>
      <c r="BE25">
        <v>0</v>
      </c>
      <c r="BF25" s="6">
        <v>0</v>
      </c>
      <c r="BG25">
        <v>0</v>
      </c>
      <c r="BH25" s="6">
        <v>0</v>
      </c>
      <c r="BI25">
        <v>0</v>
      </c>
      <c r="BJ25" s="6">
        <v>0</v>
      </c>
      <c r="BK25">
        <v>0</v>
      </c>
      <c r="BL25" s="6">
        <v>0</v>
      </c>
      <c r="BM25">
        <v>0</v>
      </c>
      <c r="BN25" s="6">
        <v>0</v>
      </c>
      <c r="BO25">
        <v>0</v>
      </c>
      <c r="BP25" s="6">
        <v>0</v>
      </c>
      <c r="BQ25">
        <v>0</v>
      </c>
      <c r="BR25" s="6">
        <v>0</v>
      </c>
      <c r="BS25">
        <v>0</v>
      </c>
      <c r="BT25" s="6">
        <v>0</v>
      </c>
      <c r="BU25">
        <v>0</v>
      </c>
      <c r="BV25" s="6">
        <v>0</v>
      </c>
      <c r="BW25">
        <v>0</v>
      </c>
      <c r="BX25" s="6">
        <v>0</v>
      </c>
      <c r="BY25">
        <v>0</v>
      </c>
      <c r="BZ25" s="6">
        <v>0</v>
      </c>
      <c r="CA25">
        <v>0</v>
      </c>
      <c r="CB25" s="6">
        <v>0</v>
      </c>
      <c r="CC25">
        <v>0</v>
      </c>
      <c r="CD25" s="6">
        <v>0</v>
      </c>
      <c r="CE25">
        <v>0</v>
      </c>
      <c r="CF25" s="6">
        <v>0</v>
      </c>
      <c r="CG25">
        <v>0</v>
      </c>
      <c r="CH25" s="6">
        <v>0</v>
      </c>
      <c r="CI25">
        <v>0</v>
      </c>
    </row>
    <row r="26" spans="1:87" ht="13.5" thickBot="1">
      <c r="A26" t="s">
        <v>122</v>
      </c>
      <c r="B26" s="6">
        <v>0</v>
      </c>
      <c r="C26">
        <v>0</v>
      </c>
      <c r="D26" s="6">
        <v>0</v>
      </c>
      <c r="E26">
        <v>0</v>
      </c>
      <c r="F26" s="6">
        <v>0</v>
      </c>
      <c r="G26">
        <v>0</v>
      </c>
      <c r="H26" s="6">
        <v>0</v>
      </c>
      <c r="I26">
        <v>0</v>
      </c>
      <c r="J26" s="6">
        <v>0</v>
      </c>
      <c r="K26">
        <v>0</v>
      </c>
      <c r="L26" s="6">
        <v>0</v>
      </c>
      <c r="M26">
        <v>0</v>
      </c>
      <c r="N26" s="6">
        <v>0</v>
      </c>
      <c r="O26">
        <v>0</v>
      </c>
      <c r="P26" s="6">
        <v>0</v>
      </c>
      <c r="Q26">
        <v>0</v>
      </c>
      <c r="R26" s="6">
        <v>0</v>
      </c>
      <c r="S26">
        <v>0</v>
      </c>
      <c r="T26" s="6">
        <v>0</v>
      </c>
      <c r="U26">
        <v>0</v>
      </c>
      <c r="V26" s="6">
        <v>0</v>
      </c>
      <c r="W26">
        <v>0</v>
      </c>
      <c r="X26" s="6">
        <v>0</v>
      </c>
      <c r="Y26">
        <v>0</v>
      </c>
      <c r="Z26" s="6">
        <v>0</v>
      </c>
      <c r="AA26">
        <v>0</v>
      </c>
      <c r="AB26" s="6">
        <v>0</v>
      </c>
      <c r="AC26">
        <v>0</v>
      </c>
      <c r="AD26" s="6">
        <v>0</v>
      </c>
      <c r="AE26">
        <v>0</v>
      </c>
      <c r="AF26" s="6">
        <v>0</v>
      </c>
      <c r="AG26">
        <v>0</v>
      </c>
      <c r="AH26" s="6">
        <v>0</v>
      </c>
      <c r="AI26">
        <v>0</v>
      </c>
      <c r="AJ26" s="6">
        <v>0</v>
      </c>
      <c r="AK26">
        <v>0</v>
      </c>
      <c r="AL26" s="6">
        <v>0</v>
      </c>
      <c r="AM26">
        <v>0</v>
      </c>
      <c r="AN26" s="6">
        <v>0</v>
      </c>
      <c r="AO26">
        <v>0</v>
      </c>
      <c r="AP26" s="6">
        <v>0</v>
      </c>
      <c r="AQ26">
        <v>0</v>
      </c>
      <c r="AR26" s="6">
        <v>0</v>
      </c>
      <c r="AS26">
        <v>0</v>
      </c>
      <c r="AT26" s="6">
        <v>0</v>
      </c>
      <c r="AU26">
        <v>0</v>
      </c>
      <c r="AV26" s="6">
        <v>0</v>
      </c>
      <c r="AW26">
        <v>0</v>
      </c>
      <c r="AX26" s="6">
        <v>0</v>
      </c>
      <c r="AY26">
        <v>0</v>
      </c>
      <c r="AZ26" s="6">
        <v>0</v>
      </c>
      <c r="BA26">
        <v>0</v>
      </c>
      <c r="BB26" s="6">
        <v>0</v>
      </c>
      <c r="BC26">
        <v>0</v>
      </c>
      <c r="BD26" s="6">
        <v>0</v>
      </c>
      <c r="BE26">
        <v>0</v>
      </c>
      <c r="BF26" s="6">
        <v>0</v>
      </c>
      <c r="BG26">
        <v>0</v>
      </c>
      <c r="BH26" s="6">
        <v>0</v>
      </c>
      <c r="BI26">
        <v>0</v>
      </c>
      <c r="BJ26" s="6">
        <v>0</v>
      </c>
      <c r="BK26">
        <v>0</v>
      </c>
      <c r="BL26" s="6">
        <v>0</v>
      </c>
      <c r="BM26">
        <v>0</v>
      </c>
      <c r="BN26" s="6">
        <v>0</v>
      </c>
      <c r="BO26">
        <v>0</v>
      </c>
      <c r="BP26" s="6">
        <v>0</v>
      </c>
      <c r="BQ26">
        <v>0</v>
      </c>
      <c r="BR26" s="6">
        <v>0</v>
      </c>
      <c r="BS26">
        <v>0</v>
      </c>
      <c r="BT26" s="6">
        <v>0</v>
      </c>
      <c r="BU26">
        <v>0</v>
      </c>
      <c r="BV26" s="6">
        <v>0</v>
      </c>
      <c r="BW26">
        <v>0</v>
      </c>
      <c r="BX26" s="6">
        <v>0</v>
      </c>
      <c r="BY26">
        <v>0</v>
      </c>
      <c r="BZ26" s="6">
        <v>0</v>
      </c>
      <c r="CA26">
        <v>0</v>
      </c>
      <c r="CB26" s="6">
        <v>0</v>
      </c>
      <c r="CC26">
        <v>0</v>
      </c>
      <c r="CD26" s="6">
        <v>0</v>
      </c>
      <c r="CE26">
        <v>0</v>
      </c>
      <c r="CF26" s="6">
        <v>0</v>
      </c>
      <c r="CG26">
        <v>0</v>
      </c>
      <c r="CH26" s="6">
        <v>0</v>
      </c>
      <c r="CI26">
        <v>0</v>
      </c>
    </row>
    <row r="27" spans="1:87" ht="14.25" thickTop="1" thickBot="1">
      <c r="A27" s="15" t="s">
        <v>139</v>
      </c>
      <c r="B27" s="16">
        <v>1273132682.29</v>
      </c>
      <c r="C27" s="17">
        <v>9.5478000000000005</v>
      </c>
      <c r="D27" s="16">
        <v>388949217.77999997</v>
      </c>
      <c r="E27" s="17">
        <v>50.831499999999998</v>
      </c>
      <c r="F27" s="16">
        <v>0</v>
      </c>
      <c r="G27" s="15">
        <v>0</v>
      </c>
      <c r="H27" s="16">
        <v>0</v>
      </c>
      <c r="I27" s="15">
        <v>0</v>
      </c>
      <c r="J27" s="16">
        <v>0</v>
      </c>
      <c r="K27" s="15">
        <v>0</v>
      </c>
      <c r="L27" s="16">
        <v>0</v>
      </c>
      <c r="M27" s="15">
        <v>0</v>
      </c>
      <c r="N27" s="16">
        <v>0</v>
      </c>
      <c r="O27" s="15">
        <v>0</v>
      </c>
      <c r="P27" s="16">
        <v>0</v>
      </c>
      <c r="Q27" s="15">
        <v>0</v>
      </c>
      <c r="R27" s="16">
        <v>0</v>
      </c>
      <c r="S27" s="15">
        <v>0</v>
      </c>
      <c r="T27" s="16">
        <v>0</v>
      </c>
      <c r="U27" s="15">
        <v>0</v>
      </c>
      <c r="V27" s="16">
        <v>0</v>
      </c>
      <c r="W27" s="15">
        <v>0</v>
      </c>
      <c r="X27" s="16">
        <v>0</v>
      </c>
      <c r="Y27" s="15">
        <v>0</v>
      </c>
      <c r="Z27" s="16">
        <v>0</v>
      </c>
      <c r="AA27" s="15">
        <v>0</v>
      </c>
      <c r="AB27" s="16">
        <v>0</v>
      </c>
      <c r="AC27" s="15">
        <v>0</v>
      </c>
      <c r="AD27" s="16">
        <v>0</v>
      </c>
      <c r="AE27" s="15">
        <v>0</v>
      </c>
      <c r="AF27" s="16">
        <v>0</v>
      </c>
      <c r="AG27" s="15">
        <v>0</v>
      </c>
      <c r="AH27" s="16">
        <v>0</v>
      </c>
      <c r="AI27" s="15">
        <v>0</v>
      </c>
      <c r="AJ27" s="16">
        <v>0</v>
      </c>
      <c r="AK27" s="15">
        <v>0</v>
      </c>
      <c r="AL27" s="16">
        <v>0</v>
      </c>
      <c r="AM27" s="15">
        <v>0</v>
      </c>
      <c r="AN27" s="16">
        <v>128224272.27</v>
      </c>
      <c r="AO27" s="17">
        <v>83.81</v>
      </c>
      <c r="AP27" s="16">
        <v>0</v>
      </c>
      <c r="AQ27" s="15">
        <v>0</v>
      </c>
      <c r="AR27" s="16">
        <v>0</v>
      </c>
      <c r="AS27" s="15">
        <v>0</v>
      </c>
      <c r="AT27" s="16">
        <v>0</v>
      </c>
      <c r="AU27" s="15">
        <v>0</v>
      </c>
      <c r="AV27" s="16">
        <v>28481971.760000002</v>
      </c>
      <c r="AW27" s="17">
        <v>44.294899999999998</v>
      </c>
      <c r="AX27" s="16">
        <v>0</v>
      </c>
      <c r="AY27" s="15">
        <v>0</v>
      </c>
      <c r="AZ27" s="16">
        <v>518618615.99000001</v>
      </c>
      <c r="BA27" s="17">
        <v>49.735399999999998</v>
      </c>
      <c r="BB27" s="16">
        <v>0</v>
      </c>
      <c r="BC27" s="15">
        <v>0</v>
      </c>
      <c r="BD27" s="16">
        <v>0</v>
      </c>
      <c r="BE27" s="15">
        <v>0</v>
      </c>
      <c r="BF27" s="16">
        <v>0</v>
      </c>
      <c r="BG27" s="15">
        <v>0</v>
      </c>
      <c r="BH27" s="16">
        <v>0</v>
      </c>
      <c r="BI27" s="15">
        <v>0</v>
      </c>
      <c r="BJ27" s="16">
        <v>0</v>
      </c>
      <c r="BK27" s="15">
        <v>0</v>
      </c>
      <c r="BL27" s="16">
        <v>83264304</v>
      </c>
      <c r="BM27" s="17">
        <v>48.020200000000003</v>
      </c>
      <c r="BN27" s="16">
        <v>8312940.7000000002</v>
      </c>
      <c r="BO27" s="17">
        <v>66.22</v>
      </c>
      <c r="BP27" s="16">
        <v>0</v>
      </c>
      <c r="BQ27" s="15">
        <v>0</v>
      </c>
      <c r="BR27" s="16">
        <v>0</v>
      </c>
      <c r="BS27" s="15">
        <v>0</v>
      </c>
      <c r="BT27" s="16">
        <v>0</v>
      </c>
      <c r="BU27" s="15">
        <v>0</v>
      </c>
      <c r="BV27" s="16">
        <v>0</v>
      </c>
      <c r="BW27" s="15">
        <v>0</v>
      </c>
      <c r="BX27" s="16">
        <v>0</v>
      </c>
      <c r="BY27" s="15">
        <v>0</v>
      </c>
      <c r="BZ27" s="16">
        <v>0</v>
      </c>
      <c r="CA27" s="15">
        <v>0</v>
      </c>
      <c r="CB27" s="16">
        <v>73278887</v>
      </c>
      <c r="CC27" s="17">
        <v>57.698099999999997</v>
      </c>
      <c r="CD27" s="16">
        <v>44002472.789999999</v>
      </c>
      <c r="CE27" s="17">
        <v>69.657799999999995</v>
      </c>
      <c r="CF27" s="16">
        <v>0</v>
      </c>
      <c r="CG27" s="15">
        <v>0</v>
      </c>
      <c r="CH27" s="16">
        <v>0</v>
      </c>
      <c r="CI27" s="15">
        <v>0</v>
      </c>
    </row>
    <row r="28" spans="1:87" ht="14.25" thickTop="1" thickBot="1">
      <c r="A28" s="11" t="s">
        <v>124</v>
      </c>
      <c r="B28" s="6">
        <v>20752311.989999998</v>
      </c>
      <c r="C28" s="4">
        <v>0.15559999999999999</v>
      </c>
      <c r="D28" s="6">
        <v>0</v>
      </c>
      <c r="E28">
        <v>0</v>
      </c>
      <c r="F28" s="6">
        <v>0</v>
      </c>
      <c r="G28">
        <v>0</v>
      </c>
      <c r="H28" s="6">
        <v>0</v>
      </c>
      <c r="I28">
        <v>0</v>
      </c>
      <c r="J28" s="6">
        <v>0</v>
      </c>
      <c r="K28">
        <v>0</v>
      </c>
      <c r="L28" s="6">
        <v>0</v>
      </c>
      <c r="M28">
        <v>0</v>
      </c>
      <c r="N28" s="6">
        <v>0</v>
      </c>
      <c r="O28">
        <v>0</v>
      </c>
      <c r="P28" s="6">
        <v>0</v>
      </c>
      <c r="Q28">
        <v>0</v>
      </c>
      <c r="R28" s="6">
        <v>0</v>
      </c>
      <c r="S28">
        <v>0</v>
      </c>
      <c r="T28" s="6">
        <v>0</v>
      </c>
      <c r="U28">
        <v>0</v>
      </c>
      <c r="V28" s="6">
        <v>0</v>
      </c>
      <c r="W28">
        <v>0</v>
      </c>
      <c r="X28" s="6">
        <v>0</v>
      </c>
      <c r="Y28">
        <v>0</v>
      </c>
      <c r="Z28" s="6">
        <v>0</v>
      </c>
      <c r="AA28">
        <v>0</v>
      </c>
      <c r="AB28" s="6">
        <v>0</v>
      </c>
      <c r="AC28">
        <v>0</v>
      </c>
      <c r="AD28" s="6">
        <v>0</v>
      </c>
      <c r="AE28">
        <v>0</v>
      </c>
      <c r="AF28" s="6">
        <v>0</v>
      </c>
      <c r="AG28">
        <v>0</v>
      </c>
      <c r="AH28" s="6">
        <v>0</v>
      </c>
      <c r="AI28">
        <v>0</v>
      </c>
      <c r="AJ28" s="6">
        <v>0</v>
      </c>
      <c r="AK28">
        <v>0</v>
      </c>
      <c r="AL28" s="6">
        <v>0</v>
      </c>
      <c r="AM28">
        <v>0</v>
      </c>
      <c r="AN28" s="6">
        <v>5748939.1200000001</v>
      </c>
      <c r="AO28" s="4">
        <v>3.7576000000000001</v>
      </c>
      <c r="AP28" s="6">
        <v>14298456</v>
      </c>
      <c r="AQ28" s="4">
        <v>3.5497999999999998</v>
      </c>
      <c r="AR28" s="6">
        <v>0</v>
      </c>
      <c r="AS28">
        <v>0</v>
      </c>
      <c r="AT28" s="6">
        <v>0</v>
      </c>
      <c r="AU28">
        <v>0</v>
      </c>
      <c r="AV28" s="6">
        <v>0</v>
      </c>
      <c r="AW28">
        <v>0</v>
      </c>
      <c r="AX28" s="6">
        <v>0</v>
      </c>
      <c r="AY28">
        <v>0</v>
      </c>
      <c r="AZ28" s="6">
        <v>0</v>
      </c>
      <c r="BA28">
        <v>0</v>
      </c>
      <c r="BB28" s="6">
        <v>0</v>
      </c>
      <c r="BC28">
        <v>0</v>
      </c>
      <c r="BD28" s="6">
        <v>0</v>
      </c>
      <c r="BE28">
        <v>0</v>
      </c>
      <c r="BF28" s="6">
        <v>0</v>
      </c>
      <c r="BG28">
        <v>0</v>
      </c>
      <c r="BH28" s="6">
        <v>0</v>
      </c>
      <c r="BI28">
        <v>0</v>
      </c>
      <c r="BJ28" s="6">
        <v>0</v>
      </c>
      <c r="BK28">
        <v>0</v>
      </c>
      <c r="BL28" s="6">
        <v>0</v>
      </c>
      <c r="BM28">
        <v>0</v>
      </c>
      <c r="BN28" s="6">
        <v>0</v>
      </c>
      <c r="BO28">
        <v>0</v>
      </c>
      <c r="BP28" s="6">
        <v>0</v>
      </c>
      <c r="BQ28">
        <v>0</v>
      </c>
      <c r="BR28" s="6">
        <v>0</v>
      </c>
      <c r="BS28">
        <v>0</v>
      </c>
      <c r="BT28" s="6">
        <v>0</v>
      </c>
      <c r="BU28">
        <v>0</v>
      </c>
      <c r="BV28" s="6">
        <v>0</v>
      </c>
      <c r="BW28">
        <v>0</v>
      </c>
      <c r="BX28" s="6">
        <v>0</v>
      </c>
      <c r="BY28">
        <v>0</v>
      </c>
      <c r="BZ28" s="6">
        <v>0</v>
      </c>
      <c r="CA28">
        <v>0</v>
      </c>
      <c r="CB28" s="6">
        <v>0</v>
      </c>
      <c r="CC28">
        <v>0</v>
      </c>
      <c r="CD28" s="6">
        <v>704916.87</v>
      </c>
      <c r="CE28" s="4">
        <v>1.1158999999999999</v>
      </c>
      <c r="CF28" s="6">
        <v>0</v>
      </c>
      <c r="CG28">
        <v>0</v>
      </c>
      <c r="CH28" s="6">
        <v>0</v>
      </c>
      <c r="CI28">
        <v>0</v>
      </c>
    </row>
    <row r="29" spans="1:87" ht="14.25" thickTop="1" thickBot="1">
      <c r="A29" s="15" t="s">
        <v>140</v>
      </c>
      <c r="B29" s="16">
        <v>1293884994.28</v>
      </c>
      <c r="C29" s="17">
        <v>9.7035</v>
      </c>
      <c r="D29" s="16">
        <v>388949217.77999997</v>
      </c>
      <c r="E29" s="17">
        <v>50.831499999999998</v>
      </c>
      <c r="F29" s="16">
        <v>0</v>
      </c>
      <c r="G29" s="15">
        <v>0</v>
      </c>
      <c r="H29" s="16">
        <v>0</v>
      </c>
      <c r="I29" s="15">
        <v>0</v>
      </c>
      <c r="J29" s="16">
        <v>0</v>
      </c>
      <c r="K29" s="15">
        <v>0</v>
      </c>
      <c r="L29" s="16">
        <v>0</v>
      </c>
      <c r="M29" s="15">
        <v>0</v>
      </c>
      <c r="N29" s="16">
        <v>0</v>
      </c>
      <c r="O29" s="15">
        <v>0</v>
      </c>
      <c r="P29" s="16">
        <v>0</v>
      </c>
      <c r="Q29" s="15">
        <v>0</v>
      </c>
      <c r="R29" s="16">
        <v>0</v>
      </c>
      <c r="S29" s="15">
        <v>0</v>
      </c>
      <c r="T29" s="16">
        <v>0</v>
      </c>
      <c r="U29" s="15">
        <v>0</v>
      </c>
      <c r="V29" s="16">
        <v>0</v>
      </c>
      <c r="W29" s="15">
        <v>0</v>
      </c>
      <c r="X29" s="16">
        <v>0</v>
      </c>
      <c r="Y29" s="15">
        <v>0</v>
      </c>
      <c r="Z29" s="16">
        <v>0</v>
      </c>
      <c r="AA29" s="15">
        <v>0</v>
      </c>
      <c r="AB29" s="16">
        <v>0</v>
      </c>
      <c r="AC29" s="15">
        <v>0</v>
      </c>
      <c r="AD29" s="16">
        <v>0</v>
      </c>
      <c r="AE29" s="15">
        <v>0</v>
      </c>
      <c r="AF29" s="16">
        <v>0</v>
      </c>
      <c r="AG29" s="15">
        <v>0</v>
      </c>
      <c r="AH29" s="16">
        <v>0</v>
      </c>
      <c r="AI29" s="15">
        <v>0</v>
      </c>
      <c r="AJ29" s="16">
        <v>0</v>
      </c>
      <c r="AK29" s="15">
        <v>0</v>
      </c>
      <c r="AL29" s="16">
        <v>0</v>
      </c>
      <c r="AM29" s="15">
        <v>0</v>
      </c>
      <c r="AN29" s="16">
        <v>133973211.39</v>
      </c>
      <c r="AO29" s="17">
        <v>87.567599999999999</v>
      </c>
      <c r="AP29" s="16">
        <v>14298456</v>
      </c>
      <c r="AQ29" s="17">
        <v>3.5497999999999998</v>
      </c>
      <c r="AR29" s="16">
        <v>0</v>
      </c>
      <c r="AS29" s="15">
        <v>0</v>
      </c>
      <c r="AT29" s="16">
        <v>0</v>
      </c>
      <c r="AU29" s="15">
        <v>0</v>
      </c>
      <c r="AV29" s="16">
        <v>28481971.760000002</v>
      </c>
      <c r="AW29" s="17">
        <v>44.294899999999998</v>
      </c>
      <c r="AX29" s="16">
        <v>0</v>
      </c>
      <c r="AY29" s="15">
        <v>0</v>
      </c>
      <c r="AZ29" s="16">
        <v>518618615.99000001</v>
      </c>
      <c r="BA29" s="17">
        <v>49.735399999999998</v>
      </c>
      <c r="BB29" s="16">
        <v>0</v>
      </c>
      <c r="BC29" s="15">
        <v>0</v>
      </c>
      <c r="BD29" s="16">
        <v>0</v>
      </c>
      <c r="BE29" s="15">
        <v>0</v>
      </c>
      <c r="BF29" s="16">
        <v>0</v>
      </c>
      <c r="BG29" s="15">
        <v>0</v>
      </c>
      <c r="BH29" s="16">
        <v>0</v>
      </c>
      <c r="BI29" s="15">
        <v>0</v>
      </c>
      <c r="BJ29" s="16">
        <v>0</v>
      </c>
      <c r="BK29" s="15">
        <v>0</v>
      </c>
      <c r="BL29" s="16">
        <v>83264304</v>
      </c>
      <c r="BM29" s="17">
        <v>48.020200000000003</v>
      </c>
      <c r="BN29" s="16">
        <v>8312940.7000000002</v>
      </c>
      <c r="BO29" s="17">
        <v>66.22</v>
      </c>
      <c r="BP29" s="16">
        <v>0</v>
      </c>
      <c r="BQ29" s="15">
        <v>0</v>
      </c>
      <c r="BR29" s="16">
        <v>0</v>
      </c>
      <c r="BS29" s="15">
        <v>0</v>
      </c>
      <c r="BT29" s="16">
        <v>0</v>
      </c>
      <c r="BU29" s="15">
        <v>0</v>
      </c>
      <c r="BV29" s="16">
        <v>0</v>
      </c>
      <c r="BW29" s="15">
        <v>0</v>
      </c>
      <c r="BX29" s="16">
        <v>0</v>
      </c>
      <c r="BY29" s="15">
        <v>0</v>
      </c>
      <c r="BZ29" s="16">
        <v>0</v>
      </c>
      <c r="CA29" s="15">
        <v>0</v>
      </c>
      <c r="CB29" s="16">
        <v>73278887</v>
      </c>
      <c r="CC29" s="17">
        <v>57.698099999999997</v>
      </c>
      <c r="CD29" s="16">
        <v>44707389.659999996</v>
      </c>
      <c r="CE29" s="17">
        <v>70.773700000000005</v>
      </c>
      <c r="CF29" s="16">
        <v>0</v>
      </c>
      <c r="CG29" s="15">
        <v>0</v>
      </c>
      <c r="CH29" s="16">
        <v>0</v>
      </c>
      <c r="CI29" s="15">
        <v>0</v>
      </c>
    </row>
    <row r="30" spans="1:87" ht="13.5" thickTop="1">
      <c r="A30" s="21" t="s">
        <v>141</v>
      </c>
      <c r="B30" s="6">
        <v>0</v>
      </c>
      <c r="C30">
        <v>0</v>
      </c>
      <c r="D30" s="6">
        <v>0</v>
      </c>
      <c r="E30">
        <v>0</v>
      </c>
      <c r="F30" s="6">
        <v>0</v>
      </c>
      <c r="G30">
        <v>0</v>
      </c>
      <c r="H30" s="6">
        <v>0</v>
      </c>
      <c r="I30">
        <v>0</v>
      </c>
      <c r="J30" s="6">
        <v>0</v>
      </c>
      <c r="K30">
        <v>0</v>
      </c>
      <c r="L30" s="6">
        <v>0</v>
      </c>
      <c r="M30">
        <v>0</v>
      </c>
      <c r="N30" s="6">
        <v>0</v>
      </c>
      <c r="O30">
        <v>0</v>
      </c>
      <c r="P30" s="6">
        <v>0</v>
      </c>
      <c r="Q30">
        <v>0</v>
      </c>
      <c r="R30" s="6">
        <v>0</v>
      </c>
      <c r="S30">
        <v>0</v>
      </c>
      <c r="T30" s="6">
        <v>0</v>
      </c>
      <c r="U30">
        <v>0</v>
      </c>
      <c r="V30" s="6">
        <v>0</v>
      </c>
      <c r="W30">
        <v>0</v>
      </c>
      <c r="X30" s="6">
        <v>0</v>
      </c>
      <c r="Y30">
        <v>0</v>
      </c>
      <c r="Z30" s="6">
        <v>0</v>
      </c>
      <c r="AA30">
        <v>0</v>
      </c>
      <c r="AB30" s="6">
        <v>0</v>
      </c>
      <c r="AC30">
        <v>0</v>
      </c>
      <c r="AD30" s="6">
        <v>0</v>
      </c>
      <c r="AE30">
        <v>0</v>
      </c>
      <c r="AF30" s="6">
        <v>0</v>
      </c>
      <c r="AG30">
        <v>0</v>
      </c>
      <c r="AH30" s="6">
        <v>0</v>
      </c>
      <c r="AI30">
        <v>0</v>
      </c>
      <c r="AJ30" s="6">
        <v>0</v>
      </c>
      <c r="AK30">
        <v>0</v>
      </c>
      <c r="AL30" s="6">
        <v>0</v>
      </c>
      <c r="AM30">
        <v>0</v>
      </c>
      <c r="AN30" s="6">
        <v>0</v>
      </c>
      <c r="AO30">
        <v>0</v>
      </c>
      <c r="AP30" s="6">
        <v>0</v>
      </c>
      <c r="AQ30">
        <v>0</v>
      </c>
      <c r="AR30" s="6">
        <v>0</v>
      </c>
      <c r="AS30">
        <v>0</v>
      </c>
      <c r="AT30" s="6">
        <v>0</v>
      </c>
      <c r="AU30">
        <v>0</v>
      </c>
      <c r="AV30" s="6">
        <v>0</v>
      </c>
      <c r="AW30">
        <v>0</v>
      </c>
      <c r="AX30" s="6">
        <v>0</v>
      </c>
      <c r="AY30">
        <v>0</v>
      </c>
      <c r="AZ30" s="6">
        <v>0</v>
      </c>
      <c r="BA30">
        <v>0</v>
      </c>
      <c r="BB30" s="6">
        <v>0</v>
      </c>
      <c r="BC30">
        <v>0</v>
      </c>
      <c r="BD30" s="6">
        <v>0</v>
      </c>
      <c r="BE30">
        <v>0</v>
      </c>
      <c r="BF30" s="6">
        <v>0</v>
      </c>
      <c r="BG30">
        <v>0</v>
      </c>
      <c r="BH30" s="6">
        <v>0</v>
      </c>
      <c r="BI30">
        <v>0</v>
      </c>
      <c r="BJ30" s="6">
        <v>0</v>
      </c>
      <c r="BK30">
        <v>0</v>
      </c>
      <c r="BL30" s="6">
        <v>0</v>
      </c>
      <c r="BM30">
        <v>0</v>
      </c>
      <c r="BN30" s="6">
        <v>0</v>
      </c>
      <c r="BO30">
        <v>0</v>
      </c>
      <c r="BP30" s="6">
        <v>0</v>
      </c>
      <c r="BQ30">
        <v>0</v>
      </c>
      <c r="BR30" s="6">
        <v>0</v>
      </c>
      <c r="BS30">
        <v>0</v>
      </c>
      <c r="BT30" s="6">
        <v>0</v>
      </c>
      <c r="BU30">
        <v>0</v>
      </c>
      <c r="BV30" s="6">
        <v>0</v>
      </c>
      <c r="BW30">
        <v>0</v>
      </c>
      <c r="BX30" s="6">
        <v>0</v>
      </c>
      <c r="BY30">
        <v>0</v>
      </c>
      <c r="BZ30" s="6">
        <v>0</v>
      </c>
      <c r="CA30">
        <v>0</v>
      </c>
      <c r="CB30" s="6">
        <v>0</v>
      </c>
      <c r="CC30">
        <v>0</v>
      </c>
      <c r="CD30" s="6">
        <v>0</v>
      </c>
      <c r="CE30">
        <v>0</v>
      </c>
      <c r="CF30" s="6">
        <v>0</v>
      </c>
      <c r="CG30">
        <v>0</v>
      </c>
      <c r="CH30" s="6">
        <v>0</v>
      </c>
      <c r="CI30">
        <v>0</v>
      </c>
    </row>
    <row r="31" spans="1:87" ht="13.5" thickBot="1">
      <c r="A31" t="s">
        <v>142</v>
      </c>
      <c r="B31" s="6">
        <v>71578776.450000003</v>
      </c>
      <c r="C31" s="4">
        <v>0.53680000000000005</v>
      </c>
      <c r="D31" s="6">
        <v>8759620</v>
      </c>
      <c r="E31" s="4">
        <v>1.1448</v>
      </c>
      <c r="F31" s="6">
        <v>0</v>
      </c>
      <c r="G31">
        <v>0</v>
      </c>
      <c r="H31" s="6">
        <v>0</v>
      </c>
      <c r="I31">
        <v>0</v>
      </c>
      <c r="J31" s="6">
        <v>0</v>
      </c>
      <c r="K31">
        <v>0</v>
      </c>
      <c r="L31" s="6">
        <v>0</v>
      </c>
      <c r="M31">
        <v>0</v>
      </c>
      <c r="N31" s="6">
        <v>0</v>
      </c>
      <c r="O31">
        <v>0</v>
      </c>
      <c r="P31" s="6">
        <v>0</v>
      </c>
      <c r="Q31">
        <v>0</v>
      </c>
      <c r="R31" s="6">
        <v>0</v>
      </c>
      <c r="S31">
        <v>0</v>
      </c>
      <c r="T31" s="6">
        <v>0</v>
      </c>
      <c r="U31">
        <v>0</v>
      </c>
      <c r="V31" s="6">
        <v>0</v>
      </c>
      <c r="W31">
        <v>0</v>
      </c>
      <c r="X31" s="6">
        <v>0</v>
      </c>
      <c r="Y31">
        <v>0</v>
      </c>
      <c r="Z31" s="6">
        <v>0</v>
      </c>
      <c r="AA31">
        <v>0</v>
      </c>
      <c r="AB31" s="6">
        <v>0</v>
      </c>
      <c r="AC31">
        <v>0</v>
      </c>
      <c r="AD31" s="6">
        <v>0</v>
      </c>
      <c r="AE31">
        <v>0</v>
      </c>
      <c r="AF31" s="6">
        <v>0</v>
      </c>
      <c r="AG31">
        <v>0</v>
      </c>
      <c r="AH31" s="6">
        <v>0</v>
      </c>
      <c r="AI31">
        <v>0</v>
      </c>
      <c r="AJ31" s="6">
        <v>0</v>
      </c>
      <c r="AK31">
        <v>0</v>
      </c>
      <c r="AL31" s="6">
        <v>0</v>
      </c>
      <c r="AM31">
        <v>0</v>
      </c>
      <c r="AN31" s="6">
        <v>2619791.2999999998</v>
      </c>
      <c r="AO31" s="4">
        <v>1.7122999999999999</v>
      </c>
      <c r="AP31" s="6">
        <v>0</v>
      </c>
      <c r="AQ31">
        <v>0</v>
      </c>
      <c r="AR31" s="6">
        <v>0</v>
      </c>
      <c r="AS31">
        <v>0</v>
      </c>
      <c r="AT31" s="6">
        <v>0</v>
      </c>
      <c r="AU31">
        <v>0</v>
      </c>
      <c r="AV31" s="6">
        <v>1536080</v>
      </c>
      <c r="AW31" s="4">
        <v>2.3889</v>
      </c>
      <c r="AX31" s="6">
        <v>0</v>
      </c>
      <c r="AY31">
        <v>0</v>
      </c>
      <c r="AZ31" s="6">
        <v>45701967.909999996</v>
      </c>
      <c r="BA31" s="4">
        <v>4.3827999999999996</v>
      </c>
      <c r="BB31" s="6">
        <v>0</v>
      </c>
      <c r="BC31">
        <v>0</v>
      </c>
      <c r="BD31" s="6">
        <v>0</v>
      </c>
      <c r="BE31">
        <v>0</v>
      </c>
      <c r="BF31" s="6">
        <v>0</v>
      </c>
      <c r="BG31">
        <v>0</v>
      </c>
      <c r="BH31" s="6">
        <v>0</v>
      </c>
      <c r="BI31">
        <v>0</v>
      </c>
      <c r="BJ31" s="6">
        <v>0</v>
      </c>
      <c r="BK31">
        <v>0</v>
      </c>
      <c r="BL31" s="6">
        <v>9174977</v>
      </c>
      <c r="BM31" s="4">
        <v>5.2914000000000003</v>
      </c>
      <c r="BN31" s="6">
        <v>688650</v>
      </c>
      <c r="BO31" s="4">
        <v>5.4856999999999996</v>
      </c>
      <c r="BP31" s="6">
        <v>0</v>
      </c>
      <c r="BQ31">
        <v>0</v>
      </c>
      <c r="BR31" s="6">
        <v>0</v>
      </c>
      <c r="BS31">
        <v>0</v>
      </c>
      <c r="BT31" s="6">
        <v>0</v>
      </c>
      <c r="BU31">
        <v>0</v>
      </c>
      <c r="BV31" s="6">
        <v>0</v>
      </c>
      <c r="BW31">
        <v>0</v>
      </c>
      <c r="BX31" s="6">
        <v>0</v>
      </c>
      <c r="BY31">
        <v>0</v>
      </c>
      <c r="BZ31" s="6">
        <v>0</v>
      </c>
      <c r="CA31">
        <v>0</v>
      </c>
      <c r="CB31" s="6">
        <v>1344027</v>
      </c>
      <c r="CC31" s="4">
        <v>1.0583</v>
      </c>
      <c r="CD31" s="6">
        <v>1753663.24</v>
      </c>
      <c r="CE31" s="4">
        <v>2.7761</v>
      </c>
      <c r="CF31" s="6">
        <v>0</v>
      </c>
      <c r="CG31">
        <v>0</v>
      </c>
      <c r="CH31" s="6">
        <v>0</v>
      </c>
      <c r="CI31">
        <v>0</v>
      </c>
    </row>
    <row r="32" spans="1:87" ht="14.25" thickTop="1" thickBot="1">
      <c r="A32" s="15" t="s">
        <v>143</v>
      </c>
      <c r="B32" s="16">
        <v>71578776.450000003</v>
      </c>
      <c r="C32" s="17">
        <v>0.53680000000000005</v>
      </c>
      <c r="D32" s="16">
        <v>8759620</v>
      </c>
      <c r="E32" s="17">
        <v>1.1448</v>
      </c>
      <c r="F32" s="16">
        <v>0</v>
      </c>
      <c r="G32" s="15">
        <v>0</v>
      </c>
      <c r="H32" s="16">
        <v>0</v>
      </c>
      <c r="I32" s="15">
        <v>0</v>
      </c>
      <c r="J32" s="16">
        <v>0</v>
      </c>
      <c r="K32" s="15">
        <v>0</v>
      </c>
      <c r="L32" s="16">
        <v>0</v>
      </c>
      <c r="M32" s="15">
        <v>0</v>
      </c>
      <c r="N32" s="16">
        <v>0</v>
      </c>
      <c r="O32" s="15">
        <v>0</v>
      </c>
      <c r="P32" s="16">
        <v>0</v>
      </c>
      <c r="Q32" s="15">
        <v>0</v>
      </c>
      <c r="R32" s="16">
        <v>0</v>
      </c>
      <c r="S32" s="15">
        <v>0</v>
      </c>
      <c r="T32" s="16">
        <v>0</v>
      </c>
      <c r="U32" s="15">
        <v>0</v>
      </c>
      <c r="V32" s="16">
        <v>0</v>
      </c>
      <c r="W32" s="15">
        <v>0</v>
      </c>
      <c r="X32" s="16">
        <v>0</v>
      </c>
      <c r="Y32" s="15">
        <v>0</v>
      </c>
      <c r="Z32" s="16">
        <v>0</v>
      </c>
      <c r="AA32" s="15">
        <v>0</v>
      </c>
      <c r="AB32" s="16">
        <v>0</v>
      </c>
      <c r="AC32" s="15">
        <v>0</v>
      </c>
      <c r="AD32" s="16">
        <v>0</v>
      </c>
      <c r="AE32" s="15">
        <v>0</v>
      </c>
      <c r="AF32" s="16">
        <v>0</v>
      </c>
      <c r="AG32" s="15">
        <v>0</v>
      </c>
      <c r="AH32" s="16">
        <v>0</v>
      </c>
      <c r="AI32" s="15">
        <v>0</v>
      </c>
      <c r="AJ32" s="16">
        <v>0</v>
      </c>
      <c r="AK32" s="15">
        <v>0</v>
      </c>
      <c r="AL32" s="16">
        <v>0</v>
      </c>
      <c r="AM32" s="15">
        <v>0</v>
      </c>
      <c r="AN32" s="16">
        <v>2619791.2999999998</v>
      </c>
      <c r="AO32" s="17">
        <v>1.7122999999999999</v>
      </c>
      <c r="AP32" s="16">
        <v>0</v>
      </c>
      <c r="AQ32" s="15">
        <v>0</v>
      </c>
      <c r="AR32" s="16">
        <v>0</v>
      </c>
      <c r="AS32" s="15">
        <v>0</v>
      </c>
      <c r="AT32" s="16">
        <v>0</v>
      </c>
      <c r="AU32" s="15">
        <v>0</v>
      </c>
      <c r="AV32" s="16">
        <v>1536080</v>
      </c>
      <c r="AW32" s="17">
        <v>2.3889</v>
      </c>
      <c r="AX32" s="16">
        <v>0</v>
      </c>
      <c r="AY32" s="15">
        <v>0</v>
      </c>
      <c r="AZ32" s="16">
        <v>45701967.909999996</v>
      </c>
      <c r="BA32" s="17">
        <v>4.3827999999999996</v>
      </c>
      <c r="BB32" s="16">
        <v>0</v>
      </c>
      <c r="BC32" s="15">
        <v>0</v>
      </c>
      <c r="BD32" s="16">
        <v>0</v>
      </c>
      <c r="BE32" s="15">
        <v>0</v>
      </c>
      <c r="BF32" s="16">
        <v>0</v>
      </c>
      <c r="BG32" s="15">
        <v>0</v>
      </c>
      <c r="BH32" s="16">
        <v>0</v>
      </c>
      <c r="BI32" s="15">
        <v>0</v>
      </c>
      <c r="BJ32" s="16">
        <v>0</v>
      </c>
      <c r="BK32" s="15">
        <v>0</v>
      </c>
      <c r="BL32" s="16">
        <v>9174977</v>
      </c>
      <c r="BM32" s="17">
        <v>5.2914000000000003</v>
      </c>
      <c r="BN32" s="16">
        <v>688650</v>
      </c>
      <c r="BO32" s="17">
        <v>5.4856999999999996</v>
      </c>
      <c r="BP32" s="16">
        <v>0</v>
      </c>
      <c r="BQ32" s="15">
        <v>0</v>
      </c>
      <c r="BR32" s="16">
        <v>0</v>
      </c>
      <c r="BS32" s="15">
        <v>0</v>
      </c>
      <c r="BT32" s="16">
        <v>0</v>
      </c>
      <c r="BU32" s="15">
        <v>0</v>
      </c>
      <c r="BV32" s="16">
        <v>0</v>
      </c>
      <c r="BW32" s="15">
        <v>0</v>
      </c>
      <c r="BX32" s="16">
        <v>0</v>
      </c>
      <c r="BY32" s="15">
        <v>0</v>
      </c>
      <c r="BZ32" s="16">
        <v>0</v>
      </c>
      <c r="CA32" s="15">
        <v>0</v>
      </c>
      <c r="CB32" s="16">
        <v>1344027</v>
      </c>
      <c r="CC32" s="17">
        <v>1.0583</v>
      </c>
      <c r="CD32" s="16">
        <v>1753663.24</v>
      </c>
      <c r="CE32" s="17">
        <v>2.7761</v>
      </c>
      <c r="CF32" s="16">
        <v>0</v>
      </c>
      <c r="CG32" s="15">
        <v>0</v>
      </c>
      <c r="CH32" s="16">
        <v>0</v>
      </c>
      <c r="CI32" s="15">
        <v>0</v>
      </c>
    </row>
    <row r="33" spans="1:87" ht="13.5" thickTop="1">
      <c r="A33" s="11" t="s">
        <v>144</v>
      </c>
    </row>
    <row r="34" spans="1:87">
      <c r="A34" t="s">
        <v>145</v>
      </c>
      <c r="B34" s="6">
        <v>532536027.85000002</v>
      </c>
      <c r="C34" s="4">
        <v>3.9937</v>
      </c>
      <c r="D34" s="6">
        <v>125414896.39</v>
      </c>
      <c r="E34" s="4">
        <v>16.3904</v>
      </c>
      <c r="F34" s="6">
        <v>2753478.68</v>
      </c>
      <c r="G34" s="4">
        <v>0.37059999999999998</v>
      </c>
      <c r="H34" s="6">
        <v>2629626.2200000002</v>
      </c>
      <c r="I34" s="4">
        <v>0.70050000000000001</v>
      </c>
      <c r="J34" s="6">
        <v>0</v>
      </c>
      <c r="K34">
        <v>0</v>
      </c>
      <c r="L34" s="6">
        <v>710547.36</v>
      </c>
      <c r="M34" s="4">
        <v>1.2484</v>
      </c>
      <c r="N34" s="6">
        <v>90506.42</v>
      </c>
      <c r="O34" s="4">
        <v>0.27110000000000001</v>
      </c>
      <c r="P34" s="6">
        <v>0</v>
      </c>
      <c r="Q34">
        <v>0</v>
      </c>
      <c r="R34" s="6">
        <v>10938247.85</v>
      </c>
      <c r="S34" s="4">
        <v>2.0173000000000001</v>
      </c>
      <c r="T34" s="6">
        <v>28969960.219999999</v>
      </c>
      <c r="U34" s="4">
        <v>2.4045999999999998</v>
      </c>
      <c r="V34" s="6">
        <v>0</v>
      </c>
      <c r="W34">
        <v>0</v>
      </c>
      <c r="X34" s="6">
        <v>0</v>
      </c>
      <c r="Y34">
        <v>0</v>
      </c>
      <c r="Z34" s="6">
        <v>0</v>
      </c>
      <c r="AA34">
        <v>0</v>
      </c>
      <c r="AB34" s="6">
        <v>9029400</v>
      </c>
      <c r="AC34" s="4">
        <v>1.0314000000000001</v>
      </c>
      <c r="AD34" s="6">
        <v>924816</v>
      </c>
      <c r="AE34" s="4">
        <v>1.6488</v>
      </c>
      <c r="AF34" s="6">
        <v>0</v>
      </c>
      <c r="AG34">
        <v>0</v>
      </c>
      <c r="AH34" s="6">
        <v>25499546.57</v>
      </c>
      <c r="AI34" s="4">
        <v>3.0697999999999999</v>
      </c>
      <c r="AJ34" s="6">
        <v>0</v>
      </c>
      <c r="AK34">
        <v>0</v>
      </c>
      <c r="AL34" s="6">
        <v>50103034.829999998</v>
      </c>
      <c r="AM34" s="4">
        <v>5.6154999999999999</v>
      </c>
      <c r="AN34" s="6">
        <v>16401072.380000001</v>
      </c>
      <c r="AO34" s="4">
        <v>10.7201</v>
      </c>
      <c r="AP34" s="6">
        <v>27630459.59</v>
      </c>
      <c r="AQ34" s="4">
        <v>6.8596000000000004</v>
      </c>
      <c r="AR34" s="6">
        <v>7325767</v>
      </c>
      <c r="AS34" s="4">
        <v>1.321</v>
      </c>
      <c r="AT34" s="6">
        <v>162957</v>
      </c>
      <c r="AU34" s="4">
        <v>9.4733000000000001</v>
      </c>
      <c r="AV34" s="6">
        <v>0</v>
      </c>
      <c r="AW34">
        <v>0</v>
      </c>
      <c r="AX34" s="6">
        <v>10676092.33</v>
      </c>
      <c r="AY34" s="4">
        <v>2.8734999999999999</v>
      </c>
      <c r="AZ34" s="6">
        <v>11199929.789999999</v>
      </c>
      <c r="BA34" s="4">
        <v>1.0741000000000001</v>
      </c>
      <c r="BB34" s="6">
        <v>0</v>
      </c>
      <c r="BC34">
        <v>0</v>
      </c>
      <c r="BD34" s="6">
        <v>8360872.4699999997</v>
      </c>
      <c r="BE34" s="4">
        <v>17.2546</v>
      </c>
      <c r="BF34" s="6">
        <v>0</v>
      </c>
      <c r="BG34">
        <v>0</v>
      </c>
      <c r="BH34" s="6">
        <v>0</v>
      </c>
      <c r="BI34">
        <v>0</v>
      </c>
      <c r="BJ34" s="6">
        <v>0</v>
      </c>
      <c r="BK34">
        <v>0</v>
      </c>
      <c r="BL34" s="6">
        <v>9163958</v>
      </c>
      <c r="BM34" s="4">
        <v>5.2850000000000001</v>
      </c>
      <c r="BN34" s="6">
        <v>1293475.25</v>
      </c>
      <c r="BO34" s="4">
        <v>10.303699999999999</v>
      </c>
      <c r="BP34" s="6">
        <v>0</v>
      </c>
      <c r="BQ34">
        <v>0</v>
      </c>
      <c r="BR34" s="6">
        <v>880043.56</v>
      </c>
      <c r="BS34" s="4">
        <v>0.1605</v>
      </c>
      <c r="BT34" s="6">
        <v>23435332.559999999</v>
      </c>
      <c r="BU34" s="4">
        <v>17.8416</v>
      </c>
      <c r="BV34" s="6">
        <v>230812.25</v>
      </c>
      <c r="BW34" s="4">
        <v>0.18890000000000001</v>
      </c>
      <c r="BX34" s="6">
        <v>83886084.150000006</v>
      </c>
      <c r="BY34" s="4">
        <v>20.907</v>
      </c>
      <c r="BZ34" s="6">
        <v>3871659.55</v>
      </c>
      <c r="CA34" s="4">
        <v>0.58309999999999995</v>
      </c>
      <c r="CB34" s="6">
        <v>5950994</v>
      </c>
      <c r="CC34" s="4">
        <v>4.6856999999999998</v>
      </c>
      <c r="CD34" s="6">
        <v>8594975.4100000001</v>
      </c>
      <c r="CE34" s="4">
        <v>13.606199999999999</v>
      </c>
      <c r="CF34" s="6">
        <v>147976.01999999999</v>
      </c>
      <c r="CG34" s="4">
        <v>33.292400000000001</v>
      </c>
      <c r="CH34" s="6">
        <v>56259506</v>
      </c>
      <c r="CI34" s="4">
        <v>9.1270000000000007</v>
      </c>
    </row>
    <row r="35" spans="1:87">
      <c r="A35" t="s">
        <v>146</v>
      </c>
      <c r="B35" s="6">
        <v>0</v>
      </c>
      <c r="C35">
        <v>0</v>
      </c>
      <c r="D35" s="6">
        <v>0</v>
      </c>
      <c r="E35">
        <v>0</v>
      </c>
      <c r="F35" s="6">
        <v>0</v>
      </c>
      <c r="G35">
        <v>0</v>
      </c>
      <c r="H35" s="6">
        <v>0</v>
      </c>
      <c r="I35">
        <v>0</v>
      </c>
      <c r="J35" s="6">
        <v>0</v>
      </c>
      <c r="K35">
        <v>0</v>
      </c>
      <c r="L35" s="6">
        <v>0</v>
      </c>
      <c r="M35">
        <v>0</v>
      </c>
      <c r="N35" s="6">
        <v>0</v>
      </c>
      <c r="O35">
        <v>0</v>
      </c>
      <c r="P35" s="6">
        <v>0</v>
      </c>
      <c r="Q35">
        <v>0</v>
      </c>
      <c r="R35" s="6">
        <v>0</v>
      </c>
      <c r="S35">
        <v>0</v>
      </c>
      <c r="T35" s="6">
        <v>0</v>
      </c>
      <c r="U35">
        <v>0</v>
      </c>
      <c r="V35" s="6">
        <v>0</v>
      </c>
      <c r="W35">
        <v>0</v>
      </c>
      <c r="X35" s="6">
        <v>0</v>
      </c>
      <c r="Y35">
        <v>0</v>
      </c>
      <c r="Z35" s="6">
        <v>0</v>
      </c>
      <c r="AA35">
        <v>0</v>
      </c>
      <c r="AB35" s="6">
        <v>0</v>
      </c>
      <c r="AC35">
        <v>0</v>
      </c>
      <c r="AD35" s="6">
        <v>0</v>
      </c>
      <c r="AE35">
        <v>0</v>
      </c>
      <c r="AF35" s="6">
        <v>0</v>
      </c>
      <c r="AG35">
        <v>0</v>
      </c>
      <c r="AH35" s="6">
        <v>0</v>
      </c>
      <c r="AI35">
        <v>0</v>
      </c>
      <c r="AJ35" s="6">
        <v>0</v>
      </c>
      <c r="AK35">
        <v>0</v>
      </c>
      <c r="AL35" s="6">
        <v>0</v>
      </c>
      <c r="AM35">
        <v>0</v>
      </c>
      <c r="AN35" s="6">
        <v>0</v>
      </c>
      <c r="AO35">
        <v>0</v>
      </c>
      <c r="AP35" s="6">
        <v>0</v>
      </c>
      <c r="AQ35">
        <v>0</v>
      </c>
      <c r="AR35" s="6">
        <v>0</v>
      </c>
      <c r="AS35">
        <v>0</v>
      </c>
      <c r="AT35" s="6">
        <v>0</v>
      </c>
      <c r="AU35">
        <v>0</v>
      </c>
      <c r="AV35" s="6">
        <v>0</v>
      </c>
      <c r="AW35">
        <v>0</v>
      </c>
      <c r="AX35" s="6">
        <v>0</v>
      </c>
      <c r="AY35">
        <v>0</v>
      </c>
      <c r="AZ35" s="6">
        <v>0</v>
      </c>
      <c r="BA35">
        <v>0</v>
      </c>
      <c r="BB35" s="6">
        <v>0</v>
      </c>
      <c r="BC35">
        <v>0</v>
      </c>
      <c r="BD35" s="6">
        <v>0</v>
      </c>
      <c r="BE35">
        <v>0</v>
      </c>
      <c r="BF35" s="6">
        <v>0</v>
      </c>
      <c r="BG35">
        <v>0</v>
      </c>
      <c r="BH35" s="6">
        <v>0</v>
      </c>
      <c r="BI35">
        <v>0</v>
      </c>
      <c r="BJ35" s="6">
        <v>0</v>
      </c>
      <c r="BK35">
        <v>0</v>
      </c>
      <c r="BL35" s="6">
        <v>0</v>
      </c>
      <c r="BM35">
        <v>0</v>
      </c>
      <c r="BN35" s="6">
        <v>0</v>
      </c>
      <c r="BO35">
        <v>0</v>
      </c>
      <c r="BP35" s="6">
        <v>0</v>
      </c>
      <c r="BQ35">
        <v>0</v>
      </c>
      <c r="BR35" s="6">
        <v>0</v>
      </c>
      <c r="BS35">
        <v>0</v>
      </c>
      <c r="BT35" s="6">
        <v>0</v>
      </c>
      <c r="BU35">
        <v>0</v>
      </c>
      <c r="BV35" s="6">
        <v>0</v>
      </c>
      <c r="BW35">
        <v>0</v>
      </c>
      <c r="BX35" s="6">
        <v>0</v>
      </c>
      <c r="BY35">
        <v>0</v>
      </c>
      <c r="BZ35" s="6">
        <v>0</v>
      </c>
      <c r="CA35">
        <v>0</v>
      </c>
      <c r="CB35" s="6">
        <v>0</v>
      </c>
      <c r="CC35">
        <v>0</v>
      </c>
      <c r="CD35" s="6">
        <v>0</v>
      </c>
      <c r="CE35">
        <v>0</v>
      </c>
      <c r="CF35" s="6">
        <v>0</v>
      </c>
      <c r="CG35">
        <v>0</v>
      </c>
      <c r="CH35" s="6">
        <v>0</v>
      </c>
      <c r="CI35">
        <v>0</v>
      </c>
    </row>
    <row r="36" spans="1:87">
      <c r="A36" t="s">
        <v>147</v>
      </c>
      <c r="B36" s="6">
        <v>77525268.010000005</v>
      </c>
      <c r="C36" s="4">
        <v>0.58140000000000003</v>
      </c>
      <c r="D36" s="6">
        <v>9497253.5600000005</v>
      </c>
      <c r="E36" s="4">
        <v>1.2412000000000001</v>
      </c>
      <c r="F36" s="6">
        <v>0</v>
      </c>
      <c r="G36">
        <v>0</v>
      </c>
      <c r="H36" s="6">
        <v>0</v>
      </c>
      <c r="I36">
        <v>0</v>
      </c>
      <c r="J36" s="6">
        <v>0</v>
      </c>
      <c r="K36">
        <v>0</v>
      </c>
      <c r="L36" s="6">
        <v>0</v>
      </c>
      <c r="M36">
        <v>0</v>
      </c>
      <c r="N36" s="6">
        <v>0</v>
      </c>
      <c r="O36">
        <v>0</v>
      </c>
      <c r="P36" s="6">
        <v>0</v>
      </c>
      <c r="Q36">
        <v>0</v>
      </c>
      <c r="R36" s="6">
        <v>0</v>
      </c>
      <c r="S36">
        <v>0</v>
      </c>
      <c r="T36" s="6">
        <v>0</v>
      </c>
      <c r="U36">
        <v>0</v>
      </c>
      <c r="V36" s="6">
        <v>0</v>
      </c>
      <c r="W36">
        <v>0</v>
      </c>
      <c r="X36" s="6">
        <v>0</v>
      </c>
      <c r="Y36">
        <v>0</v>
      </c>
      <c r="Z36" s="6">
        <v>0</v>
      </c>
      <c r="AA36">
        <v>0</v>
      </c>
      <c r="AB36" s="6">
        <v>0</v>
      </c>
      <c r="AC36">
        <v>0</v>
      </c>
      <c r="AD36" s="6">
        <v>0</v>
      </c>
      <c r="AE36">
        <v>0</v>
      </c>
      <c r="AF36" s="6">
        <v>0</v>
      </c>
      <c r="AG36">
        <v>0</v>
      </c>
      <c r="AH36" s="6">
        <v>0</v>
      </c>
      <c r="AI36">
        <v>0</v>
      </c>
      <c r="AJ36" s="6">
        <v>0</v>
      </c>
      <c r="AK36">
        <v>0</v>
      </c>
      <c r="AL36" s="6">
        <v>0</v>
      </c>
      <c r="AM36">
        <v>0</v>
      </c>
      <c r="AN36" s="6">
        <v>0</v>
      </c>
      <c r="AO36">
        <v>0</v>
      </c>
      <c r="AP36" s="6">
        <v>0</v>
      </c>
      <c r="AQ36">
        <v>0</v>
      </c>
      <c r="AR36" s="6">
        <v>0</v>
      </c>
      <c r="AS36">
        <v>0</v>
      </c>
      <c r="AT36" s="6">
        <v>0</v>
      </c>
      <c r="AU36">
        <v>0</v>
      </c>
      <c r="AV36" s="6">
        <v>0</v>
      </c>
      <c r="AW36">
        <v>0</v>
      </c>
      <c r="AX36" s="6">
        <v>0</v>
      </c>
      <c r="AY36">
        <v>0</v>
      </c>
      <c r="AZ36" s="6">
        <v>41584531.450000003</v>
      </c>
      <c r="BA36" s="4">
        <v>3.9878999999999998</v>
      </c>
      <c r="BB36" s="6">
        <v>0</v>
      </c>
      <c r="BC36">
        <v>0</v>
      </c>
      <c r="BD36" s="6">
        <v>0</v>
      </c>
      <c r="BE36">
        <v>0</v>
      </c>
      <c r="BF36" s="6">
        <v>0</v>
      </c>
      <c r="BG36">
        <v>0</v>
      </c>
      <c r="BH36" s="6">
        <v>0</v>
      </c>
      <c r="BI36">
        <v>0</v>
      </c>
      <c r="BJ36" s="6">
        <v>0</v>
      </c>
      <c r="BK36">
        <v>0</v>
      </c>
      <c r="BL36" s="6">
        <v>24443483</v>
      </c>
      <c r="BM36" s="4">
        <v>14.097099999999999</v>
      </c>
      <c r="BN36" s="6">
        <v>0</v>
      </c>
      <c r="BO36">
        <v>0</v>
      </c>
      <c r="BP36" s="6">
        <v>0</v>
      </c>
      <c r="BQ36">
        <v>0</v>
      </c>
      <c r="BR36" s="6">
        <v>0</v>
      </c>
      <c r="BS36">
        <v>0</v>
      </c>
      <c r="BT36" s="6">
        <v>0</v>
      </c>
      <c r="BU36">
        <v>0</v>
      </c>
      <c r="BV36" s="6">
        <v>0</v>
      </c>
      <c r="BW36">
        <v>0</v>
      </c>
      <c r="BX36" s="6">
        <v>0</v>
      </c>
      <c r="BY36">
        <v>0</v>
      </c>
      <c r="BZ36" s="6">
        <v>0</v>
      </c>
      <c r="CA36">
        <v>0</v>
      </c>
      <c r="CB36" s="6">
        <v>2000000</v>
      </c>
      <c r="CC36" s="4">
        <v>1.5748</v>
      </c>
      <c r="CD36" s="6">
        <v>0</v>
      </c>
      <c r="CE36">
        <v>0</v>
      </c>
      <c r="CF36" s="6">
        <v>0</v>
      </c>
      <c r="CG36">
        <v>0</v>
      </c>
      <c r="CH36" s="6">
        <v>0</v>
      </c>
      <c r="CI36">
        <v>0</v>
      </c>
    </row>
    <row r="37" spans="1:87">
      <c r="A37" t="s">
        <v>148</v>
      </c>
      <c r="B37" s="6">
        <v>0</v>
      </c>
      <c r="C37">
        <v>0</v>
      </c>
      <c r="D37" s="6">
        <v>0</v>
      </c>
      <c r="E37">
        <v>0</v>
      </c>
      <c r="F37" s="6">
        <v>0</v>
      </c>
      <c r="G37">
        <v>0</v>
      </c>
      <c r="H37" s="6">
        <v>0</v>
      </c>
      <c r="I37">
        <v>0</v>
      </c>
      <c r="J37" s="6">
        <v>0</v>
      </c>
      <c r="K37">
        <v>0</v>
      </c>
      <c r="L37" s="6">
        <v>0</v>
      </c>
      <c r="M37">
        <v>0</v>
      </c>
      <c r="N37" s="6">
        <v>0</v>
      </c>
      <c r="O37">
        <v>0</v>
      </c>
      <c r="P37" s="6">
        <v>0</v>
      </c>
      <c r="Q37">
        <v>0</v>
      </c>
      <c r="R37" s="6">
        <v>0</v>
      </c>
      <c r="S37">
        <v>0</v>
      </c>
      <c r="T37" s="6">
        <v>0</v>
      </c>
      <c r="U37">
        <v>0</v>
      </c>
      <c r="V37" s="6">
        <v>0</v>
      </c>
      <c r="W37">
        <v>0</v>
      </c>
      <c r="X37" s="6">
        <v>0</v>
      </c>
      <c r="Y37">
        <v>0</v>
      </c>
      <c r="Z37" s="6">
        <v>0</v>
      </c>
      <c r="AA37">
        <v>0</v>
      </c>
      <c r="AB37" s="6">
        <v>0</v>
      </c>
      <c r="AC37">
        <v>0</v>
      </c>
      <c r="AD37" s="6">
        <v>0</v>
      </c>
      <c r="AE37">
        <v>0</v>
      </c>
      <c r="AF37" s="6">
        <v>0</v>
      </c>
      <c r="AG37">
        <v>0</v>
      </c>
      <c r="AH37" s="6">
        <v>0</v>
      </c>
      <c r="AI37">
        <v>0</v>
      </c>
      <c r="AJ37" s="6">
        <v>0</v>
      </c>
      <c r="AK37">
        <v>0</v>
      </c>
      <c r="AL37" s="6">
        <v>0</v>
      </c>
      <c r="AM37">
        <v>0</v>
      </c>
      <c r="AN37" s="6">
        <v>0</v>
      </c>
      <c r="AO37">
        <v>0</v>
      </c>
      <c r="AP37" s="6">
        <v>0</v>
      </c>
      <c r="AQ37">
        <v>0</v>
      </c>
      <c r="AR37" s="6">
        <v>0</v>
      </c>
      <c r="AS37">
        <v>0</v>
      </c>
      <c r="AT37" s="6">
        <v>0</v>
      </c>
      <c r="AU37">
        <v>0</v>
      </c>
      <c r="AV37" s="6">
        <v>0</v>
      </c>
      <c r="AW37">
        <v>0</v>
      </c>
      <c r="AX37" s="6">
        <v>0</v>
      </c>
      <c r="AY37">
        <v>0</v>
      </c>
      <c r="AZ37" s="6">
        <v>0</v>
      </c>
      <c r="BA37">
        <v>0</v>
      </c>
      <c r="BB37" s="6">
        <v>0</v>
      </c>
      <c r="BC37">
        <v>0</v>
      </c>
      <c r="BD37" s="6">
        <v>0</v>
      </c>
      <c r="BE37">
        <v>0</v>
      </c>
      <c r="BF37" s="6">
        <v>0</v>
      </c>
      <c r="BG37">
        <v>0</v>
      </c>
      <c r="BH37" s="6">
        <v>0</v>
      </c>
      <c r="BI37">
        <v>0</v>
      </c>
      <c r="BJ37" s="6">
        <v>0</v>
      </c>
      <c r="BK37">
        <v>0</v>
      </c>
      <c r="BL37" s="6">
        <v>0</v>
      </c>
      <c r="BM37">
        <v>0</v>
      </c>
      <c r="BN37" s="6">
        <v>0</v>
      </c>
      <c r="BO37">
        <v>0</v>
      </c>
      <c r="BP37" s="6">
        <v>0</v>
      </c>
      <c r="BQ37">
        <v>0</v>
      </c>
      <c r="BR37" s="6">
        <v>0</v>
      </c>
      <c r="BS37">
        <v>0</v>
      </c>
      <c r="BT37" s="6">
        <v>0</v>
      </c>
      <c r="BU37">
        <v>0</v>
      </c>
      <c r="BV37" s="6">
        <v>0</v>
      </c>
      <c r="BW37">
        <v>0</v>
      </c>
      <c r="BX37" s="6">
        <v>0</v>
      </c>
      <c r="BY37">
        <v>0</v>
      </c>
      <c r="BZ37" s="6">
        <v>0</v>
      </c>
      <c r="CA37">
        <v>0</v>
      </c>
      <c r="CB37" s="6">
        <v>0</v>
      </c>
      <c r="CC37">
        <v>0</v>
      </c>
      <c r="CD37" s="6">
        <v>0</v>
      </c>
      <c r="CE37">
        <v>0</v>
      </c>
      <c r="CF37" s="6">
        <v>0</v>
      </c>
      <c r="CG37">
        <v>0</v>
      </c>
      <c r="CH37" s="6">
        <v>0</v>
      </c>
      <c r="CI37">
        <v>0</v>
      </c>
    </row>
    <row r="38" spans="1:87">
      <c r="A38" t="s">
        <v>149</v>
      </c>
      <c r="B38" s="6">
        <v>190117547</v>
      </c>
      <c r="C38" s="4">
        <v>1.4258</v>
      </c>
      <c r="D38" s="6">
        <v>161384180.28999999</v>
      </c>
      <c r="E38" s="4">
        <v>21.091200000000001</v>
      </c>
      <c r="F38" s="6">
        <v>0</v>
      </c>
      <c r="G38">
        <v>0</v>
      </c>
      <c r="H38" s="6">
        <v>0</v>
      </c>
      <c r="I38">
        <v>0</v>
      </c>
      <c r="J38" s="6">
        <v>0</v>
      </c>
      <c r="K38">
        <v>0</v>
      </c>
      <c r="L38" s="6">
        <v>0</v>
      </c>
      <c r="M38">
        <v>0</v>
      </c>
      <c r="N38" s="6">
        <v>0</v>
      </c>
      <c r="O38">
        <v>0</v>
      </c>
      <c r="P38" s="6">
        <v>0</v>
      </c>
      <c r="Q38">
        <v>0</v>
      </c>
      <c r="R38" s="6">
        <v>0</v>
      </c>
      <c r="S38">
        <v>0</v>
      </c>
      <c r="T38" s="6">
        <v>0</v>
      </c>
      <c r="U38">
        <v>0</v>
      </c>
      <c r="V38" s="6">
        <v>0</v>
      </c>
      <c r="W38">
        <v>0</v>
      </c>
      <c r="X38" s="6">
        <v>0</v>
      </c>
      <c r="Y38">
        <v>0</v>
      </c>
      <c r="Z38" s="6">
        <v>0</v>
      </c>
      <c r="AA38">
        <v>0</v>
      </c>
      <c r="AB38" s="6">
        <v>0</v>
      </c>
      <c r="AC38">
        <v>0</v>
      </c>
      <c r="AD38" s="6">
        <v>0</v>
      </c>
      <c r="AE38">
        <v>0</v>
      </c>
      <c r="AF38" s="6">
        <v>0</v>
      </c>
      <c r="AG38">
        <v>0</v>
      </c>
      <c r="AH38" s="6">
        <v>0</v>
      </c>
      <c r="AI38">
        <v>0</v>
      </c>
      <c r="AJ38" s="6">
        <v>0</v>
      </c>
      <c r="AK38">
        <v>0</v>
      </c>
      <c r="AL38" s="6">
        <v>0</v>
      </c>
      <c r="AM38">
        <v>0</v>
      </c>
      <c r="AN38" s="6">
        <v>0</v>
      </c>
      <c r="AO38">
        <v>0</v>
      </c>
      <c r="AP38" s="6">
        <v>0</v>
      </c>
      <c r="AQ38">
        <v>0</v>
      </c>
      <c r="AR38" s="6">
        <v>0</v>
      </c>
      <c r="AS38">
        <v>0</v>
      </c>
      <c r="AT38" s="6">
        <v>0</v>
      </c>
      <c r="AU38">
        <v>0</v>
      </c>
      <c r="AV38" s="6">
        <v>0</v>
      </c>
      <c r="AW38">
        <v>0</v>
      </c>
      <c r="AX38" s="6">
        <v>0</v>
      </c>
      <c r="AY38">
        <v>0</v>
      </c>
      <c r="AZ38" s="6">
        <v>380668.82</v>
      </c>
      <c r="BA38" s="4">
        <v>3.6499999999999998E-2</v>
      </c>
      <c r="BB38" s="6">
        <v>933744.69</v>
      </c>
      <c r="BC38" s="4">
        <v>0.2626</v>
      </c>
      <c r="BD38" s="6">
        <v>0</v>
      </c>
      <c r="BE38">
        <v>0</v>
      </c>
      <c r="BF38" s="6">
        <v>0</v>
      </c>
      <c r="BG38">
        <v>0</v>
      </c>
      <c r="BH38" s="6">
        <v>0</v>
      </c>
      <c r="BI38">
        <v>0</v>
      </c>
      <c r="BJ38" s="6">
        <v>0</v>
      </c>
      <c r="BK38">
        <v>0</v>
      </c>
      <c r="BL38" s="6">
        <v>18146230</v>
      </c>
      <c r="BM38" s="4">
        <v>10.465299999999999</v>
      </c>
      <c r="BN38" s="6">
        <v>0</v>
      </c>
      <c r="BO38">
        <v>0</v>
      </c>
      <c r="BP38" s="6">
        <v>0</v>
      </c>
      <c r="BQ38">
        <v>0</v>
      </c>
      <c r="BR38" s="6">
        <v>0</v>
      </c>
      <c r="BS38">
        <v>0</v>
      </c>
      <c r="BT38" s="6">
        <v>0</v>
      </c>
      <c r="BU38">
        <v>0</v>
      </c>
      <c r="BV38" s="6">
        <v>0</v>
      </c>
      <c r="BW38">
        <v>0</v>
      </c>
      <c r="BX38" s="6">
        <v>0</v>
      </c>
      <c r="BY38">
        <v>0</v>
      </c>
      <c r="BZ38" s="6">
        <v>0</v>
      </c>
      <c r="CA38">
        <v>0</v>
      </c>
      <c r="CB38" s="6">
        <v>9063555</v>
      </c>
      <c r="CC38" s="4">
        <v>7.1364000000000001</v>
      </c>
      <c r="CD38" s="6">
        <v>209168.2</v>
      </c>
      <c r="CE38" s="4">
        <v>0.33110000000000001</v>
      </c>
      <c r="CF38" s="6">
        <v>0</v>
      </c>
      <c r="CG38">
        <v>0</v>
      </c>
      <c r="CH38" s="6">
        <v>0</v>
      </c>
      <c r="CI38">
        <v>0</v>
      </c>
    </row>
    <row r="39" spans="1:87">
      <c r="A39" t="s">
        <v>150</v>
      </c>
      <c r="B39" s="6">
        <v>95845590.650000006</v>
      </c>
      <c r="C39" s="4">
        <v>0.71879999999999999</v>
      </c>
      <c r="D39" s="6">
        <v>0</v>
      </c>
      <c r="E39">
        <v>0</v>
      </c>
      <c r="F39" s="6">
        <v>0</v>
      </c>
      <c r="G39">
        <v>0</v>
      </c>
      <c r="H39" s="6">
        <v>0</v>
      </c>
      <c r="I39">
        <v>0</v>
      </c>
      <c r="J39" s="6">
        <v>0</v>
      </c>
      <c r="K39">
        <v>0</v>
      </c>
      <c r="L39" s="6">
        <v>0</v>
      </c>
      <c r="M39">
        <v>0</v>
      </c>
      <c r="N39" s="6">
        <v>0</v>
      </c>
      <c r="O39">
        <v>0</v>
      </c>
      <c r="P39" s="6">
        <v>0</v>
      </c>
      <c r="Q39">
        <v>0</v>
      </c>
      <c r="R39" s="6">
        <v>0</v>
      </c>
      <c r="S39">
        <v>0</v>
      </c>
      <c r="T39" s="6">
        <v>0</v>
      </c>
      <c r="U39">
        <v>0</v>
      </c>
      <c r="V39" s="6">
        <v>0</v>
      </c>
      <c r="W39">
        <v>0</v>
      </c>
      <c r="X39" s="6">
        <v>0</v>
      </c>
      <c r="Y39">
        <v>0</v>
      </c>
      <c r="Z39" s="6">
        <v>0</v>
      </c>
      <c r="AA39">
        <v>0</v>
      </c>
      <c r="AB39" s="6">
        <v>0</v>
      </c>
      <c r="AC39">
        <v>0</v>
      </c>
      <c r="AD39" s="6">
        <v>0</v>
      </c>
      <c r="AE39">
        <v>0</v>
      </c>
      <c r="AF39" s="6">
        <v>0</v>
      </c>
      <c r="AG39">
        <v>0</v>
      </c>
      <c r="AH39" s="6">
        <v>0</v>
      </c>
      <c r="AI39">
        <v>0</v>
      </c>
      <c r="AJ39" s="6">
        <v>0</v>
      </c>
      <c r="AK39">
        <v>0</v>
      </c>
      <c r="AL39" s="6">
        <v>0</v>
      </c>
      <c r="AM39">
        <v>0</v>
      </c>
      <c r="AN39" s="6">
        <v>0</v>
      </c>
      <c r="AO39">
        <v>0</v>
      </c>
      <c r="AP39" s="6">
        <v>0</v>
      </c>
      <c r="AQ39">
        <v>0</v>
      </c>
      <c r="AR39" s="6">
        <v>0</v>
      </c>
      <c r="AS39">
        <v>0</v>
      </c>
      <c r="AT39" s="6">
        <v>0</v>
      </c>
      <c r="AU39">
        <v>0</v>
      </c>
      <c r="AV39" s="6">
        <v>0</v>
      </c>
      <c r="AW39">
        <v>0</v>
      </c>
      <c r="AX39" s="6">
        <v>0</v>
      </c>
      <c r="AY39">
        <v>0</v>
      </c>
      <c r="AZ39" s="6">
        <v>75153228.709999993</v>
      </c>
      <c r="BA39" s="4">
        <v>7.2072000000000003</v>
      </c>
      <c r="BB39" s="6">
        <v>0</v>
      </c>
      <c r="BC39">
        <v>0</v>
      </c>
      <c r="BD39" s="6">
        <v>0</v>
      </c>
      <c r="BE39">
        <v>0</v>
      </c>
      <c r="BF39" s="6">
        <v>0</v>
      </c>
      <c r="BG39">
        <v>0</v>
      </c>
      <c r="BH39" s="6">
        <v>0</v>
      </c>
      <c r="BI39">
        <v>0</v>
      </c>
      <c r="BJ39" s="6">
        <v>0</v>
      </c>
      <c r="BK39">
        <v>0</v>
      </c>
      <c r="BL39" s="6">
        <v>2675507</v>
      </c>
      <c r="BM39" s="4">
        <v>1.5429999999999999</v>
      </c>
      <c r="BN39" s="6">
        <v>0</v>
      </c>
      <c r="BO39">
        <v>0</v>
      </c>
      <c r="BP39" s="6">
        <v>0</v>
      </c>
      <c r="BQ39">
        <v>0</v>
      </c>
      <c r="BR39" s="6">
        <v>0</v>
      </c>
      <c r="BS39">
        <v>0</v>
      </c>
      <c r="BT39" s="6">
        <v>0</v>
      </c>
      <c r="BU39">
        <v>0</v>
      </c>
      <c r="BV39" s="6">
        <v>0</v>
      </c>
      <c r="BW39">
        <v>0</v>
      </c>
      <c r="BX39" s="6">
        <v>0</v>
      </c>
      <c r="BY39">
        <v>0</v>
      </c>
      <c r="BZ39" s="6">
        <v>0</v>
      </c>
      <c r="CA39">
        <v>0</v>
      </c>
      <c r="CB39" s="6">
        <v>10560733</v>
      </c>
      <c r="CC39" s="4">
        <v>8.3153000000000006</v>
      </c>
      <c r="CD39" s="6">
        <v>7456121.9400000004</v>
      </c>
      <c r="CE39" s="4">
        <v>11.8034</v>
      </c>
      <c r="CF39" s="6">
        <v>0</v>
      </c>
      <c r="CG39">
        <v>0</v>
      </c>
      <c r="CH39" s="6">
        <v>0</v>
      </c>
      <c r="CI39">
        <v>0</v>
      </c>
    </row>
    <row r="40" spans="1:87">
      <c r="A40" t="s">
        <v>151</v>
      </c>
      <c r="B40" s="6">
        <v>36215779.5</v>
      </c>
      <c r="C40" s="4">
        <v>0.27160000000000001</v>
      </c>
      <c r="D40" s="6">
        <v>36215779.5</v>
      </c>
      <c r="E40" s="4">
        <v>4.7329999999999997</v>
      </c>
      <c r="F40" s="6">
        <v>0</v>
      </c>
      <c r="G40">
        <v>0</v>
      </c>
      <c r="H40" s="6">
        <v>0</v>
      </c>
      <c r="I40">
        <v>0</v>
      </c>
      <c r="J40" s="6">
        <v>0</v>
      </c>
      <c r="K40">
        <v>0</v>
      </c>
      <c r="L40" s="6">
        <v>0</v>
      </c>
      <c r="M40">
        <v>0</v>
      </c>
      <c r="N40" s="6">
        <v>0</v>
      </c>
      <c r="O40">
        <v>0</v>
      </c>
      <c r="P40" s="6">
        <v>0</v>
      </c>
      <c r="Q40">
        <v>0</v>
      </c>
      <c r="R40" s="6">
        <v>0</v>
      </c>
      <c r="S40">
        <v>0</v>
      </c>
      <c r="T40" s="6">
        <v>0</v>
      </c>
      <c r="U40">
        <v>0</v>
      </c>
      <c r="V40" s="6">
        <v>0</v>
      </c>
      <c r="W40">
        <v>0</v>
      </c>
      <c r="X40" s="6">
        <v>0</v>
      </c>
      <c r="Y40">
        <v>0</v>
      </c>
      <c r="Z40" s="6">
        <v>0</v>
      </c>
      <c r="AA40">
        <v>0</v>
      </c>
      <c r="AB40" s="6">
        <v>0</v>
      </c>
      <c r="AC40">
        <v>0</v>
      </c>
      <c r="AD40" s="6">
        <v>0</v>
      </c>
      <c r="AE40">
        <v>0</v>
      </c>
      <c r="AF40" s="6">
        <v>0</v>
      </c>
      <c r="AG40">
        <v>0</v>
      </c>
      <c r="AH40" s="6">
        <v>0</v>
      </c>
      <c r="AI40">
        <v>0</v>
      </c>
      <c r="AJ40" s="6">
        <v>0</v>
      </c>
      <c r="AK40">
        <v>0</v>
      </c>
      <c r="AL40" s="6">
        <v>0</v>
      </c>
      <c r="AM40">
        <v>0</v>
      </c>
      <c r="AN40" s="6">
        <v>0</v>
      </c>
      <c r="AO40" s="4">
        <v>0</v>
      </c>
      <c r="AP40" s="6">
        <v>0</v>
      </c>
      <c r="AQ40">
        <v>0</v>
      </c>
      <c r="AR40" s="6">
        <v>0</v>
      </c>
      <c r="AS40">
        <v>0</v>
      </c>
      <c r="AT40" s="6">
        <v>0</v>
      </c>
      <c r="AU40">
        <v>0</v>
      </c>
      <c r="AV40" s="6">
        <v>0</v>
      </c>
      <c r="AW40">
        <v>0</v>
      </c>
      <c r="AX40" s="6">
        <v>0</v>
      </c>
      <c r="AY40">
        <v>0</v>
      </c>
      <c r="AZ40" s="6">
        <v>0</v>
      </c>
      <c r="BA40">
        <v>0</v>
      </c>
      <c r="BB40" s="6">
        <v>0</v>
      </c>
      <c r="BC40">
        <v>0</v>
      </c>
      <c r="BD40" s="6">
        <v>0</v>
      </c>
      <c r="BE40">
        <v>0</v>
      </c>
      <c r="BF40" s="6">
        <v>0</v>
      </c>
      <c r="BG40">
        <v>0</v>
      </c>
      <c r="BH40" s="6">
        <v>0</v>
      </c>
      <c r="BI40">
        <v>0</v>
      </c>
      <c r="BJ40" s="6">
        <v>0</v>
      </c>
      <c r="BK40">
        <v>0</v>
      </c>
      <c r="BL40" s="6">
        <v>0</v>
      </c>
      <c r="BM40">
        <v>0</v>
      </c>
      <c r="BN40" s="6">
        <v>0</v>
      </c>
      <c r="BO40">
        <v>0</v>
      </c>
      <c r="BP40" s="6">
        <v>0</v>
      </c>
      <c r="BQ40">
        <v>0</v>
      </c>
      <c r="BR40" s="6">
        <v>0</v>
      </c>
      <c r="BS40">
        <v>0</v>
      </c>
      <c r="BT40" s="6">
        <v>0</v>
      </c>
      <c r="BU40">
        <v>0</v>
      </c>
      <c r="BV40" s="6">
        <v>0</v>
      </c>
      <c r="BW40">
        <v>0</v>
      </c>
      <c r="BX40" s="6">
        <v>0</v>
      </c>
      <c r="BY40">
        <v>0</v>
      </c>
      <c r="BZ40" s="6">
        <v>0</v>
      </c>
      <c r="CA40">
        <v>0</v>
      </c>
      <c r="CB40" s="6">
        <v>0</v>
      </c>
      <c r="CC40">
        <v>0</v>
      </c>
      <c r="CD40" s="6">
        <v>0</v>
      </c>
      <c r="CE40">
        <v>0</v>
      </c>
      <c r="CF40" s="6">
        <v>0</v>
      </c>
      <c r="CG40">
        <v>0</v>
      </c>
      <c r="CH40" s="6">
        <v>0</v>
      </c>
      <c r="CI40">
        <v>0</v>
      </c>
    </row>
    <row r="41" spans="1:87">
      <c r="A41" t="s">
        <v>152</v>
      </c>
      <c r="B41" s="6">
        <v>140087033.05000001</v>
      </c>
      <c r="C41" s="4">
        <v>1.0506</v>
      </c>
      <c r="D41" s="6">
        <v>-241400</v>
      </c>
      <c r="E41" s="4">
        <v>-3.15E-2</v>
      </c>
      <c r="F41" s="6">
        <v>0</v>
      </c>
      <c r="G41">
        <v>0</v>
      </c>
      <c r="H41" s="6">
        <v>0</v>
      </c>
      <c r="I41">
        <v>0</v>
      </c>
      <c r="J41" s="6">
        <v>276387.71999999997</v>
      </c>
      <c r="K41" s="4">
        <v>0.36120000000000002</v>
      </c>
      <c r="L41" s="6">
        <v>0</v>
      </c>
      <c r="M41">
        <v>0</v>
      </c>
      <c r="N41" s="6">
        <v>0</v>
      </c>
      <c r="O41">
        <v>0</v>
      </c>
      <c r="P41" s="6">
        <v>-267520.14</v>
      </c>
      <c r="Q41" s="4">
        <v>-0.2029</v>
      </c>
      <c r="R41" s="6">
        <v>0</v>
      </c>
      <c r="S41">
        <v>0</v>
      </c>
      <c r="T41" s="6">
        <v>0</v>
      </c>
      <c r="U41">
        <v>0</v>
      </c>
      <c r="V41" s="6">
        <v>275634.17</v>
      </c>
      <c r="W41" s="4">
        <v>0.1789</v>
      </c>
      <c r="X41" s="6">
        <v>145353.81</v>
      </c>
      <c r="Y41" s="4">
        <v>0.2208</v>
      </c>
      <c r="Z41" s="6">
        <v>231353.56</v>
      </c>
      <c r="AA41" s="4">
        <v>0.56200000000000006</v>
      </c>
      <c r="AB41" s="6">
        <v>0</v>
      </c>
      <c r="AC41">
        <v>0</v>
      </c>
      <c r="AD41" s="6">
        <v>0</v>
      </c>
      <c r="AE41">
        <v>0</v>
      </c>
      <c r="AF41" s="6">
        <v>269126.93</v>
      </c>
      <c r="AG41" s="4">
        <v>0.12590000000000001</v>
      </c>
      <c r="AH41" s="6">
        <v>0</v>
      </c>
      <c r="AI41">
        <v>0</v>
      </c>
      <c r="AJ41" s="6">
        <v>263840.52</v>
      </c>
      <c r="AK41" s="4">
        <v>0.57389999999999997</v>
      </c>
      <c r="AL41" s="6">
        <v>0</v>
      </c>
      <c r="AM41">
        <v>0</v>
      </c>
      <c r="AN41" s="6">
        <v>0</v>
      </c>
      <c r="AO41">
        <v>0</v>
      </c>
      <c r="AP41" s="6">
        <v>0</v>
      </c>
      <c r="AQ41">
        <v>0</v>
      </c>
      <c r="AR41" s="6">
        <v>0</v>
      </c>
      <c r="AS41">
        <v>0</v>
      </c>
      <c r="AT41" s="6">
        <v>0</v>
      </c>
      <c r="AU41">
        <v>0</v>
      </c>
      <c r="AV41" s="6">
        <v>9820841.2599999998</v>
      </c>
      <c r="AW41" s="4">
        <v>15.273300000000001</v>
      </c>
      <c r="AX41" s="6">
        <v>0</v>
      </c>
      <c r="AY41">
        <v>0</v>
      </c>
      <c r="AZ41" s="6">
        <v>105226842.45999999</v>
      </c>
      <c r="BA41" s="4">
        <v>10.091200000000001</v>
      </c>
      <c r="BB41" s="6">
        <v>0</v>
      </c>
      <c r="BC41">
        <v>0</v>
      </c>
      <c r="BD41" s="6">
        <v>0</v>
      </c>
      <c r="BE41">
        <v>0</v>
      </c>
      <c r="BF41" s="6">
        <v>9095464.8599999994</v>
      </c>
      <c r="BG41" s="4">
        <v>9.6453000000000007</v>
      </c>
      <c r="BH41" s="6">
        <v>3404991.11</v>
      </c>
      <c r="BI41" s="4">
        <v>2.2004000000000001</v>
      </c>
      <c r="BJ41" s="6">
        <v>249524.45</v>
      </c>
      <c r="BK41" s="4">
        <v>0.3135</v>
      </c>
      <c r="BL41" s="6">
        <v>-273879</v>
      </c>
      <c r="BM41" s="4">
        <v>-0.158</v>
      </c>
      <c r="BN41" s="6">
        <v>468852.14</v>
      </c>
      <c r="BO41" s="4">
        <v>3.7347999999999999</v>
      </c>
      <c r="BP41" s="6">
        <v>141619.20000000001</v>
      </c>
      <c r="BQ41" s="4">
        <v>0.30630000000000002</v>
      </c>
      <c r="BR41" s="6">
        <v>0</v>
      </c>
      <c r="BS41">
        <v>0</v>
      </c>
      <c r="BT41" s="6">
        <v>0</v>
      </c>
      <c r="BU41">
        <v>0</v>
      </c>
      <c r="BV41" s="6">
        <v>0</v>
      </c>
      <c r="BW41">
        <v>0</v>
      </c>
      <c r="BX41" s="6">
        <v>0</v>
      </c>
      <c r="BY41">
        <v>0</v>
      </c>
      <c r="BZ41" s="6">
        <v>0</v>
      </c>
      <c r="CA41">
        <v>0</v>
      </c>
      <c r="CB41" s="6">
        <v>11000000</v>
      </c>
      <c r="CC41" s="4">
        <v>8.6610999999999994</v>
      </c>
      <c r="CD41" s="6">
        <v>0</v>
      </c>
      <c r="CE41">
        <v>0</v>
      </c>
      <c r="CF41" s="6">
        <v>0</v>
      </c>
      <c r="CG41">
        <v>0</v>
      </c>
      <c r="CH41" s="6">
        <v>0</v>
      </c>
      <c r="CI41">
        <v>0</v>
      </c>
    </row>
    <row r="42" spans="1:87" ht="13.5" thickBot="1">
      <c r="A42" t="s">
        <v>153</v>
      </c>
      <c r="B42" s="6">
        <v>11658081.9</v>
      </c>
      <c r="C42" s="4">
        <v>8.7400000000000005E-2</v>
      </c>
      <c r="D42" s="6">
        <v>5251070.4400000004</v>
      </c>
      <c r="E42" s="4">
        <v>0.68630000000000002</v>
      </c>
      <c r="F42" s="6">
        <v>0</v>
      </c>
      <c r="G42">
        <v>0</v>
      </c>
      <c r="H42" s="6">
        <v>0</v>
      </c>
      <c r="I42">
        <v>0</v>
      </c>
      <c r="J42" s="6">
        <v>0</v>
      </c>
      <c r="K42">
        <v>0</v>
      </c>
      <c r="L42" s="6">
        <v>0</v>
      </c>
      <c r="M42">
        <v>0</v>
      </c>
      <c r="N42" s="6">
        <v>0</v>
      </c>
      <c r="O42">
        <v>0</v>
      </c>
      <c r="P42" s="6">
        <v>0</v>
      </c>
      <c r="Q42">
        <v>0</v>
      </c>
      <c r="R42" s="6">
        <v>0</v>
      </c>
      <c r="S42">
        <v>0</v>
      </c>
      <c r="T42" s="6">
        <v>0</v>
      </c>
      <c r="U42">
        <v>0</v>
      </c>
      <c r="V42" s="6">
        <v>0</v>
      </c>
      <c r="W42">
        <v>0</v>
      </c>
      <c r="X42" s="6">
        <v>0</v>
      </c>
      <c r="Y42">
        <v>0</v>
      </c>
      <c r="Z42" s="6">
        <v>0</v>
      </c>
      <c r="AA42">
        <v>0</v>
      </c>
      <c r="AB42" s="6">
        <v>0</v>
      </c>
      <c r="AC42">
        <v>0</v>
      </c>
      <c r="AD42" s="6">
        <v>0</v>
      </c>
      <c r="AE42">
        <v>0</v>
      </c>
      <c r="AF42" s="6">
        <v>0</v>
      </c>
      <c r="AG42">
        <v>0</v>
      </c>
      <c r="AH42" s="6">
        <v>0</v>
      </c>
      <c r="AI42">
        <v>0</v>
      </c>
      <c r="AJ42" s="6">
        <v>0</v>
      </c>
      <c r="AK42">
        <v>0</v>
      </c>
      <c r="AL42" s="6">
        <v>0</v>
      </c>
      <c r="AM42">
        <v>0</v>
      </c>
      <c r="AN42" s="6">
        <v>0</v>
      </c>
      <c r="AO42">
        <v>0</v>
      </c>
      <c r="AP42" s="6">
        <v>0</v>
      </c>
      <c r="AQ42">
        <v>0</v>
      </c>
      <c r="AR42" s="6">
        <v>0</v>
      </c>
      <c r="AS42">
        <v>0</v>
      </c>
      <c r="AT42" s="6">
        <v>0</v>
      </c>
      <c r="AU42">
        <v>0</v>
      </c>
      <c r="AV42" s="6">
        <v>0</v>
      </c>
      <c r="AW42">
        <v>0</v>
      </c>
      <c r="AX42" s="6">
        <v>0</v>
      </c>
      <c r="AY42">
        <v>0</v>
      </c>
      <c r="AZ42" s="6">
        <v>2639925.35</v>
      </c>
      <c r="BA42" s="4">
        <v>0.25319999999999998</v>
      </c>
      <c r="BB42" s="6">
        <v>0</v>
      </c>
      <c r="BC42">
        <v>0</v>
      </c>
      <c r="BD42" s="6">
        <v>0</v>
      </c>
      <c r="BE42">
        <v>0</v>
      </c>
      <c r="BF42" s="6">
        <v>0</v>
      </c>
      <c r="BG42">
        <v>0</v>
      </c>
      <c r="BH42" s="6">
        <v>0</v>
      </c>
      <c r="BI42">
        <v>0</v>
      </c>
      <c r="BJ42" s="6">
        <v>0</v>
      </c>
      <c r="BK42">
        <v>0</v>
      </c>
      <c r="BL42" s="6">
        <v>120689</v>
      </c>
      <c r="BM42" s="4">
        <v>6.9599999999999995E-2</v>
      </c>
      <c r="BN42" s="6">
        <v>0</v>
      </c>
      <c r="BO42">
        <v>0</v>
      </c>
      <c r="BP42" s="6">
        <v>0</v>
      </c>
      <c r="BQ42">
        <v>0</v>
      </c>
      <c r="BR42" s="6">
        <v>0</v>
      </c>
      <c r="BS42">
        <v>0</v>
      </c>
      <c r="BT42" s="6">
        <v>0</v>
      </c>
      <c r="BU42">
        <v>0</v>
      </c>
      <c r="BV42" s="6">
        <v>0</v>
      </c>
      <c r="BW42">
        <v>0</v>
      </c>
      <c r="BX42" s="6">
        <v>0</v>
      </c>
      <c r="BY42">
        <v>0</v>
      </c>
      <c r="BZ42" s="6">
        <v>0</v>
      </c>
      <c r="CA42">
        <v>0</v>
      </c>
      <c r="CB42" s="6">
        <v>3198257</v>
      </c>
      <c r="CC42" s="4">
        <v>2.5182000000000002</v>
      </c>
      <c r="CD42" s="6">
        <v>448140.11</v>
      </c>
      <c r="CE42" s="4">
        <v>0.70940000000000003</v>
      </c>
      <c r="CF42" s="6">
        <v>0</v>
      </c>
      <c r="CG42">
        <v>0</v>
      </c>
      <c r="CH42" s="6">
        <v>0</v>
      </c>
      <c r="CI42">
        <v>0</v>
      </c>
    </row>
    <row r="43" spans="1:87" ht="14.25" thickTop="1" thickBot="1">
      <c r="A43" s="15" t="s">
        <v>154</v>
      </c>
      <c r="B43" s="16">
        <v>1083985327.96</v>
      </c>
      <c r="C43" s="17">
        <v>8.1293000000000006</v>
      </c>
      <c r="D43" s="16">
        <v>337521780.18000001</v>
      </c>
      <c r="E43" s="17">
        <v>44.110399999999998</v>
      </c>
      <c r="F43" s="16">
        <v>2753478.68</v>
      </c>
      <c r="G43" s="17">
        <v>0.37059999999999998</v>
      </c>
      <c r="H43" s="16">
        <v>2629626.2200000002</v>
      </c>
      <c r="I43" s="17">
        <v>0.70050000000000001</v>
      </c>
      <c r="J43" s="16">
        <v>276387.71999999997</v>
      </c>
      <c r="K43" s="17">
        <v>0.36120000000000002</v>
      </c>
      <c r="L43" s="16">
        <v>710547.36</v>
      </c>
      <c r="M43" s="17">
        <v>1.2484</v>
      </c>
      <c r="N43" s="16">
        <v>90506.42</v>
      </c>
      <c r="O43" s="17">
        <v>0.27110000000000001</v>
      </c>
      <c r="P43" s="16">
        <v>-267520.14</v>
      </c>
      <c r="Q43" s="17">
        <v>-0.2029</v>
      </c>
      <c r="R43" s="16">
        <v>10938247.85</v>
      </c>
      <c r="S43" s="17">
        <v>2.0173000000000001</v>
      </c>
      <c r="T43" s="16">
        <v>28969960.219999999</v>
      </c>
      <c r="U43" s="17">
        <v>2.4045999999999998</v>
      </c>
      <c r="V43" s="16">
        <v>275634.17</v>
      </c>
      <c r="W43" s="17">
        <v>0.1789</v>
      </c>
      <c r="X43" s="16">
        <v>145353.81</v>
      </c>
      <c r="Y43" s="17">
        <v>0.2208</v>
      </c>
      <c r="Z43" s="16">
        <v>231353.56</v>
      </c>
      <c r="AA43" s="17">
        <v>0.56200000000000006</v>
      </c>
      <c r="AB43" s="16">
        <v>9029400</v>
      </c>
      <c r="AC43" s="17">
        <v>1.0314000000000001</v>
      </c>
      <c r="AD43" s="16">
        <v>924816</v>
      </c>
      <c r="AE43" s="17">
        <v>1.6488</v>
      </c>
      <c r="AF43" s="16">
        <v>269126.93</v>
      </c>
      <c r="AG43" s="17">
        <v>0.12590000000000001</v>
      </c>
      <c r="AH43" s="16">
        <v>25499546.57</v>
      </c>
      <c r="AI43" s="17">
        <v>3.0697999999999999</v>
      </c>
      <c r="AJ43" s="16">
        <v>263840.52</v>
      </c>
      <c r="AK43" s="17">
        <v>0.57389999999999997</v>
      </c>
      <c r="AL43" s="16">
        <v>50103034.829999998</v>
      </c>
      <c r="AM43" s="17">
        <v>5.6154999999999999</v>
      </c>
      <c r="AN43" s="16">
        <v>16401072.380000001</v>
      </c>
      <c r="AO43" s="17">
        <v>10.7201</v>
      </c>
      <c r="AP43" s="16">
        <v>27630459.59</v>
      </c>
      <c r="AQ43" s="17">
        <v>6.8596000000000004</v>
      </c>
      <c r="AR43" s="16">
        <v>7325767</v>
      </c>
      <c r="AS43" s="17">
        <v>1.321</v>
      </c>
      <c r="AT43" s="16">
        <v>162957</v>
      </c>
      <c r="AU43" s="17">
        <v>9.4733000000000001</v>
      </c>
      <c r="AV43" s="16">
        <v>9820841.2599999998</v>
      </c>
      <c r="AW43" s="17">
        <v>15.273300000000001</v>
      </c>
      <c r="AX43" s="16">
        <v>10676092.33</v>
      </c>
      <c r="AY43" s="17">
        <v>2.8734999999999999</v>
      </c>
      <c r="AZ43" s="16">
        <v>236185126.58000001</v>
      </c>
      <c r="BA43" s="17">
        <v>22.650099999999998</v>
      </c>
      <c r="BB43" s="16">
        <v>933744.69</v>
      </c>
      <c r="BC43" s="17">
        <v>0.2626</v>
      </c>
      <c r="BD43" s="16">
        <v>8360872.4699999997</v>
      </c>
      <c r="BE43" s="17">
        <v>17.2546</v>
      </c>
      <c r="BF43" s="16">
        <v>9095464.8599999994</v>
      </c>
      <c r="BG43" s="17">
        <v>9.6453000000000007</v>
      </c>
      <c r="BH43" s="16">
        <v>3404991.11</v>
      </c>
      <c r="BI43" s="17">
        <v>2.2004000000000001</v>
      </c>
      <c r="BJ43" s="16">
        <v>249524.45</v>
      </c>
      <c r="BK43" s="17">
        <v>0.3135</v>
      </c>
      <c r="BL43" s="16">
        <v>54275988</v>
      </c>
      <c r="BM43" s="17">
        <v>31.302099999999999</v>
      </c>
      <c r="BN43" s="16">
        <v>1762327.39</v>
      </c>
      <c r="BO43" s="17">
        <v>14.038500000000001</v>
      </c>
      <c r="BP43" s="16">
        <v>141619.20000000001</v>
      </c>
      <c r="BQ43" s="17">
        <v>0.30630000000000002</v>
      </c>
      <c r="BR43" s="16">
        <v>880043.56</v>
      </c>
      <c r="BS43" s="17">
        <v>0.1605</v>
      </c>
      <c r="BT43" s="16">
        <v>23435332.559999999</v>
      </c>
      <c r="BU43" s="17">
        <v>17.8416</v>
      </c>
      <c r="BV43" s="16">
        <v>230812.25</v>
      </c>
      <c r="BW43" s="17">
        <v>0.18890000000000001</v>
      </c>
      <c r="BX43" s="16">
        <v>83886084.150000006</v>
      </c>
      <c r="BY43" s="17">
        <v>20.907</v>
      </c>
      <c r="BZ43" s="16">
        <v>3871659.55</v>
      </c>
      <c r="CA43" s="17">
        <v>0.58309999999999995</v>
      </c>
      <c r="CB43" s="16">
        <v>41773539</v>
      </c>
      <c r="CC43" s="17">
        <v>32.891500000000001</v>
      </c>
      <c r="CD43" s="16">
        <v>16708405.66</v>
      </c>
      <c r="CE43" s="17">
        <v>26.450099999999999</v>
      </c>
      <c r="CF43" s="16">
        <v>147976.01999999999</v>
      </c>
      <c r="CG43" s="17">
        <v>33.292400000000001</v>
      </c>
      <c r="CH43" s="16">
        <v>56259506</v>
      </c>
      <c r="CI43" s="17">
        <v>9.1270000000000007</v>
      </c>
    </row>
    <row r="44" spans="1:87" ht="14.25" thickTop="1" thickBot="1">
      <c r="A44" s="15" t="s">
        <v>155</v>
      </c>
      <c r="B44" s="16">
        <v>38710414.700000003</v>
      </c>
      <c r="C44" s="17">
        <v>0.2903</v>
      </c>
      <c r="D44" s="16">
        <v>0</v>
      </c>
      <c r="E44" s="15">
        <v>0</v>
      </c>
      <c r="F44" s="16">
        <v>3634006.41</v>
      </c>
      <c r="G44" s="17">
        <v>0.48909999999999998</v>
      </c>
      <c r="H44" s="16">
        <v>1807990.74</v>
      </c>
      <c r="I44" s="17">
        <v>0.48159999999999997</v>
      </c>
      <c r="J44" s="16">
        <v>0</v>
      </c>
      <c r="K44" s="15">
        <v>0</v>
      </c>
      <c r="L44" s="16">
        <v>0</v>
      </c>
      <c r="M44" s="15">
        <v>0</v>
      </c>
      <c r="N44" s="16">
        <v>0</v>
      </c>
      <c r="O44" s="15">
        <v>0</v>
      </c>
      <c r="P44" s="16">
        <v>0</v>
      </c>
      <c r="Q44" s="15">
        <v>0</v>
      </c>
      <c r="R44" s="16">
        <v>34511.56</v>
      </c>
      <c r="S44" s="17">
        <v>6.4000000000000003E-3</v>
      </c>
      <c r="T44" s="16">
        <v>2496.4699999999998</v>
      </c>
      <c r="U44" s="17">
        <v>2.0000000000000001E-4</v>
      </c>
      <c r="V44" s="16">
        <v>0</v>
      </c>
      <c r="W44" s="15">
        <v>0</v>
      </c>
      <c r="X44" s="16">
        <v>0</v>
      </c>
      <c r="Y44" s="15">
        <v>0</v>
      </c>
      <c r="Z44" s="16">
        <v>0</v>
      </c>
      <c r="AA44" s="15">
        <v>0</v>
      </c>
      <c r="AB44" s="16">
        <v>0</v>
      </c>
      <c r="AC44" s="15">
        <v>0</v>
      </c>
      <c r="AD44" s="16">
        <v>0</v>
      </c>
      <c r="AE44" s="15">
        <v>0</v>
      </c>
      <c r="AF44" s="16">
        <v>0</v>
      </c>
      <c r="AG44" s="15">
        <v>0</v>
      </c>
      <c r="AH44" s="16">
        <v>0</v>
      </c>
      <c r="AI44" s="15">
        <v>0</v>
      </c>
      <c r="AJ44" s="16">
        <v>0</v>
      </c>
      <c r="AK44" s="15">
        <v>0</v>
      </c>
      <c r="AL44" s="16">
        <v>1587591.67</v>
      </c>
      <c r="AM44" s="17">
        <v>0.1779</v>
      </c>
      <c r="AN44" s="16">
        <v>0</v>
      </c>
      <c r="AO44" s="15">
        <v>0</v>
      </c>
      <c r="AP44" s="16">
        <v>3464347.23</v>
      </c>
      <c r="AQ44" s="17">
        <v>0.86009999999999998</v>
      </c>
      <c r="AR44" s="16">
        <v>0</v>
      </c>
      <c r="AS44" s="15">
        <v>0</v>
      </c>
      <c r="AT44" s="16">
        <v>0</v>
      </c>
      <c r="AU44" s="15">
        <v>0</v>
      </c>
      <c r="AV44" s="16">
        <v>411.09</v>
      </c>
      <c r="AW44" s="17">
        <v>5.9999999999999995E-4</v>
      </c>
      <c r="AX44" s="16">
        <v>0</v>
      </c>
      <c r="AY44" s="15">
        <v>0</v>
      </c>
      <c r="AZ44" s="16">
        <v>1112439.71</v>
      </c>
      <c r="BA44" s="17">
        <v>0.1067</v>
      </c>
      <c r="BB44" s="16">
        <v>0</v>
      </c>
      <c r="BC44" s="15">
        <v>0</v>
      </c>
      <c r="BD44" s="16">
        <v>6829009.0700000003</v>
      </c>
      <c r="BE44" s="17">
        <v>14.0932</v>
      </c>
      <c r="BF44" s="16">
        <v>0</v>
      </c>
      <c r="BG44" s="15">
        <v>0</v>
      </c>
      <c r="BH44" s="16">
        <v>0</v>
      </c>
      <c r="BI44" s="15">
        <v>0</v>
      </c>
      <c r="BJ44" s="16">
        <v>6231.88</v>
      </c>
      <c r="BK44" s="17">
        <v>7.7999999999999996E-3</v>
      </c>
      <c r="BL44" s="16">
        <v>11046897</v>
      </c>
      <c r="BM44" s="17">
        <v>6.3710000000000004</v>
      </c>
      <c r="BN44" s="16">
        <v>0</v>
      </c>
      <c r="BO44" s="15">
        <v>0</v>
      </c>
      <c r="BP44" s="16">
        <v>0</v>
      </c>
      <c r="BQ44" s="15">
        <v>0</v>
      </c>
      <c r="BR44" s="16">
        <v>0</v>
      </c>
      <c r="BS44" s="15">
        <v>0</v>
      </c>
      <c r="BT44" s="16">
        <v>3312027.87</v>
      </c>
      <c r="BU44" s="17">
        <v>2.5215000000000001</v>
      </c>
      <c r="BV44" s="16">
        <v>0</v>
      </c>
      <c r="BW44" s="15">
        <v>0</v>
      </c>
      <c r="BX44" s="16">
        <v>0</v>
      </c>
      <c r="BY44" s="15">
        <v>0</v>
      </c>
      <c r="BZ44" s="16">
        <v>0</v>
      </c>
      <c r="CA44" s="15">
        <v>0</v>
      </c>
      <c r="CB44" s="16">
        <v>0</v>
      </c>
      <c r="CC44" s="15">
        <v>0</v>
      </c>
      <c r="CD44" s="16">
        <v>0</v>
      </c>
      <c r="CE44" s="15">
        <v>0</v>
      </c>
      <c r="CF44" s="16">
        <v>0</v>
      </c>
      <c r="CG44" s="15">
        <v>0</v>
      </c>
      <c r="CH44" s="16">
        <v>5872454</v>
      </c>
      <c r="CI44" s="17">
        <v>0.95269999999999999</v>
      </c>
    </row>
    <row r="45" spans="1:87" ht="14.25" thickTop="1" thickBot="1">
      <c r="A45" s="15" t="s">
        <v>156</v>
      </c>
      <c r="B45" s="16">
        <v>1122695742.6600001</v>
      </c>
      <c r="C45" s="17">
        <v>8.4196000000000009</v>
      </c>
      <c r="D45" s="16">
        <v>337521780.18000001</v>
      </c>
      <c r="E45" s="17">
        <v>44.110399999999998</v>
      </c>
      <c r="F45" s="16">
        <v>6387485.0899999999</v>
      </c>
      <c r="G45" s="17">
        <v>0.85970000000000002</v>
      </c>
      <c r="H45" s="16">
        <v>4437616.96</v>
      </c>
      <c r="I45" s="17">
        <v>1.1820999999999999</v>
      </c>
      <c r="J45" s="16">
        <v>276387.71999999997</v>
      </c>
      <c r="K45" s="17">
        <v>0.36120000000000002</v>
      </c>
      <c r="L45" s="16">
        <v>710547.36</v>
      </c>
      <c r="M45" s="17">
        <v>1.2484</v>
      </c>
      <c r="N45" s="16">
        <v>90506.42</v>
      </c>
      <c r="O45" s="17">
        <v>0.27110000000000001</v>
      </c>
      <c r="P45" s="16">
        <v>-267520.14</v>
      </c>
      <c r="Q45" s="17">
        <v>-0.2029</v>
      </c>
      <c r="R45" s="16">
        <v>10972759.41</v>
      </c>
      <c r="S45" s="17">
        <v>2.0236999999999998</v>
      </c>
      <c r="T45" s="16">
        <v>28972456.690000001</v>
      </c>
      <c r="U45" s="17">
        <v>2.4047999999999998</v>
      </c>
      <c r="V45" s="16">
        <v>275634.17</v>
      </c>
      <c r="W45" s="17">
        <v>0.1789</v>
      </c>
      <c r="X45" s="16">
        <v>145353.81</v>
      </c>
      <c r="Y45" s="17">
        <v>0.2208</v>
      </c>
      <c r="Z45" s="16">
        <v>231353.56</v>
      </c>
      <c r="AA45" s="17">
        <v>0.56200000000000006</v>
      </c>
      <c r="AB45" s="16">
        <v>9029400</v>
      </c>
      <c r="AC45" s="17">
        <v>1.0314000000000001</v>
      </c>
      <c r="AD45" s="16">
        <v>924816</v>
      </c>
      <c r="AE45" s="17">
        <v>1.6488</v>
      </c>
      <c r="AF45" s="16">
        <v>269126.93</v>
      </c>
      <c r="AG45" s="17">
        <v>0.12590000000000001</v>
      </c>
      <c r="AH45" s="16">
        <v>25499546.57</v>
      </c>
      <c r="AI45" s="17">
        <v>3.0697999999999999</v>
      </c>
      <c r="AJ45" s="16">
        <v>263840.52</v>
      </c>
      <c r="AK45" s="17">
        <v>0.57389999999999997</v>
      </c>
      <c r="AL45" s="16">
        <v>51690626.5</v>
      </c>
      <c r="AM45" s="17">
        <v>5.7934999999999999</v>
      </c>
      <c r="AN45" s="16">
        <v>16401072.380000001</v>
      </c>
      <c r="AO45" s="17">
        <v>10.7201</v>
      </c>
      <c r="AP45" s="16">
        <v>31094806.82</v>
      </c>
      <c r="AQ45" s="17">
        <v>7.7195999999999998</v>
      </c>
      <c r="AR45" s="16">
        <v>7325767</v>
      </c>
      <c r="AS45" s="17">
        <v>1.321</v>
      </c>
      <c r="AT45" s="16">
        <v>162957</v>
      </c>
      <c r="AU45" s="17">
        <v>9.4733000000000001</v>
      </c>
      <c r="AV45" s="16">
        <v>9821252.3499999996</v>
      </c>
      <c r="AW45" s="17">
        <v>15.273899999999999</v>
      </c>
      <c r="AX45" s="16">
        <v>10676092.33</v>
      </c>
      <c r="AY45" s="17">
        <v>2.8734999999999999</v>
      </c>
      <c r="AZ45" s="16">
        <v>237297566.28999999</v>
      </c>
      <c r="BA45" s="17">
        <v>22.756799999999998</v>
      </c>
      <c r="BB45" s="16">
        <v>933744.69</v>
      </c>
      <c r="BC45" s="17">
        <v>0.2626</v>
      </c>
      <c r="BD45" s="16">
        <v>15189881.539999999</v>
      </c>
      <c r="BE45" s="17">
        <v>31.347799999999999</v>
      </c>
      <c r="BF45" s="16">
        <v>9095464.8599999994</v>
      </c>
      <c r="BG45" s="17">
        <v>9.6453000000000007</v>
      </c>
      <c r="BH45" s="16">
        <v>3404991.11</v>
      </c>
      <c r="BI45" s="17">
        <v>2.2004000000000001</v>
      </c>
      <c r="BJ45" s="16">
        <v>255756.33</v>
      </c>
      <c r="BK45" s="17">
        <v>0.32129999999999997</v>
      </c>
      <c r="BL45" s="16">
        <v>65322885</v>
      </c>
      <c r="BM45" s="17">
        <v>37.673000000000002</v>
      </c>
      <c r="BN45" s="16">
        <v>1762327.39</v>
      </c>
      <c r="BO45" s="17">
        <v>14.038500000000001</v>
      </c>
      <c r="BP45" s="16">
        <v>141619.20000000001</v>
      </c>
      <c r="BQ45" s="17">
        <v>0.30630000000000002</v>
      </c>
      <c r="BR45" s="16">
        <v>880043.56</v>
      </c>
      <c r="BS45" s="17">
        <v>0.1605</v>
      </c>
      <c r="BT45" s="16">
        <v>26747360.43</v>
      </c>
      <c r="BU45" s="17">
        <v>20.363099999999999</v>
      </c>
      <c r="BV45" s="16">
        <v>230812.25</v>
      </c>
      <c r="BW45" s="17">
        <v>0.18890000000000001</v>
      </c>
      <c r="BX45" s="16">
        <v>83886084.150000006</v>
      </c>
      <c r="BY45" s="17">
        <v>20.907</v>
      </c>
      <c r="BZ45" s="16">
        <v>3871659.55</v>
      </c>
      <c r="CA45" s="17">
        <v>0.58309999999999995</v>
      </c>
      <c r="CB45" s="16">
        <v>41773539</v>
      </c>
      <c r="CC45" s="17">
        <v>32.891500000000001</v>
      </c>
      <c r="CD45" s="16">
        <v>16708405.66</v>
      </c>
      <c r="CE45" s="17">
        <v>26.450099999999999</v>
      </c>
      <c r="CF45" s="16">
        <v>147976.01999999999</v>
      </c>
      <c r="CG45" s="17">
        <v>33.292400000000001</v>
      </c>
      <c r="CH45" s="16">
        <v>62131960</v>
      </c>
      <c r="CI45" s="17">
        <v>10.079700000000001</v>
      </c>
    </row>
    <row r="46" spans="1:87" ht="13.5" thickTop="1">
      <c r="A46" t="s">
        <v>126</v>
      </c>
      <c r="B46" s="6">
        <v>10083314263.83</v>
      </c>
      <c r="C46" s="4">
        <v>75.619600000000005</v>
      </c>
      <c r="D46" s="6">
        <v>29943639.140000001</v>
      </c>
      <c r="E46" s="4">
        <v>3.9133</v>
      </c>
      <c r="F46" s="6">
        <v>716186382.61000001</v>
      </c>
      <c r="G46" s="4">
        <v>96.391000000000005</v>
      </c>
      <c r="H46" s="6">
        <v>354902517.95999998</v>
      </c>
      <c r="I46" s="4">
        <v>94.537300000000002</v>
      </c>
      <c r="J46" s="6">
        <v>76240733.049999997</v>
      </c>
      <c r="K46" s="4">
        <v>99.638800000000003</v>
      </c>
      <c r="L46" s="6">
        <v>56206035.329999998</v>
      </c>
      <c r="M46" s="4">
        <v>98.751599999999996</v>
      </c>
      <c r="N46" s="6">
        <v>33297521.370000001</v>
      </c>
      <c r="O46" s="4">
        <v>99.728899999999996</v>
      </c>
      <c r="P46" s="6">
        <v>132097459.11</v>
      </c>
      <c r="Q46" s="4">
        <v>100.2029</v>
      </c>
      <c r="R46" s="6">
        <v>459134173</v>
      </c>
      <c r="S46" s="4">
        <v>84.676699999999997</v>
      </c>
      <c r="T46" s="6">
        <v>1025090056.61</v>
      </c>
      <c r="U46" s="4">
        <v>85.084199999999996</v>
      </c>
      <c r="V46" s="6">
        <v>138760674.16999999</v>
      </c>
      <c r="W46" s="4">
        <v>90.0779</v>
      </c>
      <c r="X46" s="6">
        <v>65677561.75</v>
      </c>
      <c r="Y46" s="4">
        <v>99.779200000000003</v>
      </c>
      <c r="Z46" s="6">
        <v>39274615.880000003</v>
      </c>
      <c r="AA46" s="4">
        <v>95.413399999999996</v>
      </c>
      <c r="AB46" s="6">
        <v>866442544.25</v>
      </c>
      <c r="AC46" s="4">
        <v>98.968599999999995</v>
      </c>
      <c r="AD46" s="6">
        <v>55164258.93</v>
      </c>
      <c r="AE46" s="4">
        <v>98.351200000000006</v>
      </c>
      <c r="AF46" s="6">
        <v>213431450.72</v>
      </c>
      <c r="AG46" s="4">
        <v>99.874099999999999</v>
      </c>
      <c r="AH46" s="6">
        <v>805166191.20000005</v>
      </c>
      <c r="AI46" s="4">
        <v>96.930199999999999</v>
      </c>
      <c r="AJ46" s="6">
        <v>38191896.810000002</v>
      </c>
      <c r="AK46" s="4">
        <v>83.073800000000006</v>
      </c>
      <c r="AL46" s="6">
        <v>733427613.87</v>
      </c>
      <c r="AM46" s="4">
        <v>82.202299999999994</v>
      </c>
      <c r="AN46" s="6">
        <v>0</v>
      </c>
      <c r="AO46">
        <v>0</v>
      </c>
      <c r="AP46" s="6">
        <v>323758817.66000003</v>
      </c>
      <c r="AQ46" s="4">
        <v>80.376800000000003</v>
      </c>
      <c r="AR46" s="6">
        <v>547222976</v>
      </c>
      <c r="AS46" s="4">
        <v>98.679000000000002</v>
      </c>
      <c r="AT46" s="6">
        <v>1557218</v>
      </c>
      <c r="AU46" s="4">
        <v>90.526700000000005</v>
      </c>
      <c r="AV46" s="6">
        <v>16154396.789999999</v>
      </c>
      <c r="AW46" s="4">
        <v>25.123200000000001</v>
      </c>
      <c r="AX46" s="6">
        <v>360865472.76999998</v>
      </c>
      <c r="AY46" s="4">
        <v>97.126499999999993</v>
      </c>
      <c r="AZ46" s="6">
        <v>163657643.81</v>
      </c>
      <c r="BA46" s="4">
        <v>15.694699999999999</v>
      </c>
      <c r="BB46" s="6">
        <v>342333230</v>
      </c>
      <c r="BC46" s="4">
        <v>96.265199999999993</v>
      </c>
      <c r="BD46" s="6">
        <v>30365469.68</v>
      </c>
      <c r="BE46" s="4">
        <v>62.6661</v>
      </c>
      <c r="BF46" s="6">
        <v>81378729.719999999</v>
      </c>
      <c r="BG46" s="4">
        <v>86.297899999999998</v>
      </c>
      <c r="BH46" s="6">
        <v>136554559.18000001</v>
      </c>
      <c r="BI46" s="4">
        <v>88.243899999999996</v>
      </c>
      <c r="BJ46" s="6">
        <v>66469986.509999998</v>
      </c>
      <c r="BK46" s="4">
        <v>83.498999999999995</v>
      </c>
      <c r="BL46" s="6">
        <v>8376026</v>
      </c>
      <c r="BM46" s="4">
        <v>4.8305999999999996</v>
      </c>
      <c r="BN46" s="6">
        <v>2095.21</v>
      </c>
      <c r="BO46" s="4">
        <v>1.67E-2</v>
      </c>
      <c r="BP46" s="6">
        <v>43827918.609999999</v>
      </c>
      <c r="BQ46" s="4">
        <v>94.797899999999998</v>
      </c>
      <c r="BR46" s="6">
        <v>547603844.28999996</v>
      </c>
      <c r="BS46" s="4">
        <v>99.839500000000001</v>
      </c>
      <c r="BT46" s="6">
        <v>87961863.450000003</v>
      </c>
      <c r="BU46" s="4">
        <v>66.966499999999996</v>
      </c>
      <c r="BV46" s="6">
        <v>111957735.69</v>
      </c>
      <c r="BW46" s="4">
        <v>91.648600000000002</v>
      </c>
      <c r="BX46" s="6">
        <v>317348557.85000002</v>
      </c>
      <c r="BY46" s="4">
        <v>79.093000000000004</v>
      </c>
      <c r="BZ46" s="6">
        <v>582370902.65999997</v>
      </c>
      <c r="CA46" s="4">
        <v>87.703500000000005</v>
      </c>
      <c r="CB46" s="6">
        <v>0</v>
      </c>
      <c r="CC46">
        <v>0</v>
      </c>
      <c r="CD46" s="6">
        <v>0</v>
      </c>
      <c r="CE46">
        <v>0</v>
      </c>
      <c r="CF46" s="6">
        <v>296498.19</v>
      </c>
      <c r="CG46" s="4">
        <v>66.707599999999999</v>
      </c>
      <c r="CH46" s="6">
        <v>474614996</v>
      </c>
      <c r="CI46" s="4">
        <v>76.996799999999993</v>
      </c>
    </row>
    <row r="47" spans="1:87">
      <c r="A47" t="s">
        <v>127</v>
      </c>
      <c r="B47" s="6">
        <v>173953235.02000001</v>
      </c>
      <c r="C47" s="4">
        <v>1.3046</v>
      </c>
      <c r="D47" s="6">
        <v>0</v>
      </c>
      <c r="E47">
        <v>0</v>
      </c>
      <c r="F47" s="6">
        <v>0</v>
      </c>
      <c r="G47">
        <v>0</v>
      </c>
      <c r="H47" s="6">
        <v>0</v>
      </c>
      <c r="I47">
        <v>0</v>
      </c>
      <c r="J47" s="6">
        <v>0</v>
      </c>
      <c r="K47">
        <v>0</v>
      </c>
      <c r="L47" s="6">
        <v>0</v>
      </c>
      <c r="M47">
        <v>0</v>
      </c>
      <c r="N47" s="6">
        <v>0</v>
      </c>
      <c r="O47">
        <v>0</v>
      </c>
      <c r="P47" s="6">
        <v>0</v>
      </c>
      <c r="Q47">
        <v>0</v>
      </c>
      <c r="R47" s="6">
        <v>0</v>
      </c>
      <c r="S47">
        <v>0</v>
      </c>
      <c r="T47" s="6">
        <v>0</v>
      </c>
      <c r="U47">
        <v>0</v>
      </c>
      <c r="V47" s="6">
        <v>15008966.6</v>
      </c>
      <c r="W47" s="4">
        <v>9.7431999999999999</v>
      </c>
      <c r="X47" s="6">
        <v>0</v>
      </c>
      <c r="Y47">
        <v>0</v>
      </c>
      <c r="Z47" s="6">
        <v>1656605.29</v>
      </c>
      <c r="AA47" s="4">
        <v>4.0244999999999997</v>
      </c>
      <c r="AB47" s="6">
        <v>0</v>
      </c>
      <c r="AC47">
        <v>0</v>
      </c>
      <c r="AD47" s="6">
        <v>0</v>
      </c>
      <c r="AE47">
        <v>0</v>
      </c>
      <c r="AF47" s="6">
        <v>0</v>
      </c>
      <c r="AG47">
        <v>0</v>
      </c>
      <c r="AH47" s="6">
        <v>0</v>
      </c>
      <c r="AI47">
        <v>0</v>
      </c>
      <c r="AJ47" s="6">
        <v>7517694.0700000003</v>
      </c>
      <c r="AK47" s="4">
        <v>16.3523</v>
      </c>
      <c r="AL47" s="6">
        <v>59734648.310000002</v>
      </c>
      <c r="AM47" s="4">
        <v>6.6950000000000003</v>
      </c>
      <c r="AN47" s="6">
        <v>0</v>
      </c>
      <c r="AO47">
        <v>0</v>
      </c>
      <c r="AP47" s="6">
        <v>13030005.279999999</v>
      </c>
      <c r="AQ47" s="4">
        <v>3.2347999999999999</v>
      </c>
      <c r="AR47" s="6">
        <v>0</v>
      </c>
      <c r="AS47">
        <v>0</v>
      </c>
      <c r="AT47" s="6">
        <v>0</v>
      </c>
      <c r="AU47">
        <v>0</v>
      </c>
      <c r="AV47" s="6">
        <v>7402490.2999999998</v>
      </c>
      <c r="AW47" s="4">
        <v>11.5123</v>
      </c>
      <c r="AX47" s="6">
        <v>0</v>
      </c>
      <c r="AY47">
        <v>0</v>
      </c>
      <c r="AZ47" s="6">
        <v>0</v>
      </c>
      <c r="BA47">
        <v>0</v>
      </c>
      <c r="BB47" s="6">
        <v>5717104</v>
      </c>
      <c r="BC47" s="4">
        <v>1.6076999999999999</v>
      </c>
      <c r="BD47" s="6">
        <v>0</v>
      </c>
      <c r="BE47">
        <v>0</v>
      </c>
      <c r="BF47" s="6">
        <v>3825572.25</v>
      </c>
      <c r="BG47" s="4">
        <v>4.0568</v>
      </c>
      <c r="BH47" s="6">
        <v>14787272.51</v>
      </c>
      <c r="BI47" s="4">
        <v>9.5557999999999996</v>
      </c>
      <c r="BJ47" s="6">
        <v>0</v>
      </c>
      <c r="BK47">
        <v>0</v>
      </c>
      <c r="BL47" s="6">
        <v>0</v>
      </c>
      <c r="BM47">
        <v>0</v>
      </c>
      <c r="BN47" s="6">
        <v>1787506.24</v>
      </c>
      <c r="BO47" s="4">
        <v>14.239100000000001</v>
      </c>
      <c r="BP47" s="6">
        <v>2263489.66</v>
      </c>
      <c r="BQ47" s="4">
        <v>4.8958000000000004</v>
      </c>
      <c r="BR47" s="6">
        <v>0</v>
      </c>
      <c r="BS47">
        <v>0</v>
      </c>
      <c r="BT47" s="6">
        <v>0</v>
      </c>
      <c r="BU47">
        <v>0</v>
      </c>
      <c r="BV47" s="6">
        <v>9971244.5099999998</v>
      </c>
      <c r="BW47" s="4">
        <v>8.1624999999999996</v>
      </c>
      <c r="BX47" s="6">
        <v>0</v>
      </c>
      <c r="BY47">
        <v>0</v>
      </c>
      <c r="BZ47" s="6">
        <v>0</v>
      </c>
      <c r="CA47">
        <v>0</v>
      </c>
      <c r="CB47" s="6">
        <v>0</v>
      </c>
      <c r="CC47">
        <v>0</v>
      </c>
      <c r="CD47" s="6">
        <v>0</v>
      </c>
      <c r="CE47">
        <v>0</v>
      </c>
      <c r="CF47" s="6">
        <v>0</v>
      </c>
      <c r="CG47">
        <v>0</v>
      </c>
      <c r="CH47" s="6">
        <v>31250636</v>
      </c>
      <c r="CI47" s="4">
        <v>5.0697999999999999</v>
      </c>
    </row>
    <row r="48" spans="1:87" ht="13.5" thickBot="1">
      <c r="A48" t="s">
        <v>128</v>
      </c>
      <c r="B48" s="6">
        <v>588825169.47000003</v>
      </c>
      <c r="C48" s="4">
        <v>4.4158999999999997</v>
      </c>
      <c r="D48" s="6">
        <v>0</v>
      </c>
      <c r="E48">
        <v>0</v>
      </c>
      <c r="F48" s="6">
        <v>20427714.32</v>
      </c>
      <c r="G48" s="4">
        <v>2.7494000000000001</v>
      </c>
      <c r="H48" s="6">
        <v>16069718.710000001</v>
      </c>
      <c r="I48" s="4">
        <v>4.2805999999999997</v>
      </c>
      <c r="J48" s="6">
        <v>0</v>
      </c>
      <c r="K48">
        <v>0</v>
      </c>
      <c r="L48" s="6">
        <v>0</v>
      </c>
      <c r="M48">
        <v>0</v>
      </c>
      <c r="N48" s="6">
        <v>0</v>
      </c>
      <c r="O48">
        <v>0</v>
      </c>
      <c r="P48" s="6">
        <v>0</v>
      </c>
      <c r="Q48">
        <v>0</v>
      </c>
      <c r="R48" s="6">
        <v>72113482.629999995</v>
      </c>
      <c r="S48" s="4">
        <v>13.2997</v>
      </c>
      <c r="T48" s="6">
        <v>150732858.91</v>
      </c>
      <c r="U48" s="4">
        <v>12.511100000000001</v>
      </c>
      <c r="V48" s="6">
        <v>0</v>
      </c>
      <c r="W48">
        <v>0</v>
      </c>
      <c r="X48" s="6">
        <v>0</v>
      </c>
      <c r="Y48">
        <v>0</v>
      </c>
      <c r="Z48" s="6">
        <v>0</v>
      </c>
      <c r="AA48">
        <v>0</v>
      </c>
      <c r="AB48" s="6">
        <v>0</v>
      </c>
      <c r="AC48">
        <v>0</v>
      </c>
      <c r="AD48" s="6">
        <v>0</v>
      </c>
      <c r="AE48">
        <v>0</v>
      </c>
      <c r="AF48" s="6">
        <v>0</v>
      </c>
      <c r="AG48">
        <v>0</v>
      </c>
      <c r="AH48" s="6">
        <v>0</v>
      </c>
      <c r="AI48">
        <v>0</v>
      </c>
      <c r="AJ48" s="6">
        <v>0</v>
      </c>
      <c r="AK48">
        <v>0</v>
      </c>
      <c r="AL48" s="6">
        <v>47369818.890000001</v>
      </c>
      <c r="AM48" s="4">
        <v>5.3091999999999997</v>
      </c>
      <c r="AN48" s="6">
        <v>0</v>
      </c>
      <c r="AO48">
        <v>0</v>
      </c>
      <c r="AP48" s="6">
        <v>20619274.530000001</v>
      </c>
      <c r="AQ48" s="4">
        <v>5.1189999999999998</v>
      </c>
      <c r="AR48" s="6">
        <v>0</v>
      </c>
      <c r="AS48">
        <v>0</v>
      </c>
      <c r="AT48" s="6">
        <v>0</v>
      </c>
      <c r="AU48">
        <v>0</v>
      </c>
      <c r="AV48" s="6">
        <v>904549.1</v>
      </c>
      <c r="AW48" s="4">
        <v>1.4067000000000001</v>
      </c>
      <c r="AX48" s="6">
        <v>0</v>
      </c>
      <c r="AY48">
        <v>0</v>
      </c>
      <c r="AZ48" s="6">
        <v>77479439.019999996</v>
      </c>
      <c r="BA48" s="4">
        <v>7.4302999999999999</v>
      </c>
      <c r="BB48" s="6">
        <v>6630509</v>
      </c>
      <c r="BC48" s="4">
        <v>1.8645</v>
      </c>
      <c r="BD48" s="6">
        <v>2900625.41</v>
      </c>
      <c r="BE48" s="4">
        <v>5.9861000000000004</v>
      </c>
      <c r="BF48" s="6">
        <v>0</v>
      </c>
      <c r="BG48">
        <v>0</v>
      </c>
      <c r="BH48" s="6">
        <v>0</v>
      </c>
      <c r="BI48">
        <v>0</v>
      </c>
      <c r="BJ48" s="6">
        <v>12880029.15</v>
      </c>
      <c r="BK48" s="4">
        <v>16.1798</v>
      </c>
      <c r="BL48" s="6">
        <v>7256090</v>
      </c>
      <c r="BM48" s="4">
        <v>4.1847000000000003</v>
      </c>
      <c r="BN48" s="6">
        <v>0</v>
      </c>
      <c r="BO48">
        <v>0</v>
      </c>
      <c r="BP48" s="6">
        <v>0</v>
      </c>
      <c r="BQ48">
        <v>0</v>
      </c>
      <c r="BR48" s="6">
        <v>0</v>
      </c>
      <c r="BS48">
        <v>0</v>
      </c>
      <c r="BT48" s="6">
        <v>16642806.91</v>
      </c>
      <c r="BU48" s="4">
        <v>12.670400000000001</v>
      </c>
      <c r="BV48" s="6">
        <v>0</v>
      </c>
      <c r="BW48">
        <v>0</v>
      </c>
      <c r="BX48" s="6">
        <v>0</v>
      </c>
      <c r="BY48">
        <v>0</v>
      </c>
      <c r="BZ48" s="6">
        <v>77779984.890000001</v>
      </c>
      <c r="CA48" s="4">
        <v>11.7135</v>
      </c>
      <c r="CB48" s="6">
        <v>10607506</v>
      </c>
      <c r="CC48" s="4">
        <v>8.3521000000000001</v>
      </c>
      <c r="CD48" s="6">
        <v>0</v>
      </c>
      <c r="CE48">
        <v>0</v>
      </c>
      <c r="CF48" s="6">
        <v>0</v>
      </c>
      <c r="CG48">
        <v>0</v>
      </c>
      <c r="CH48" s="6">
        <v>48410762</v>
      </c>
      <c r="CI48" s="4">
        <v>7.8536999999999999</v>
      </c>
    </row>
    <row r="49" spans="1:87" ht="14.25" thickTop="1" thickBot="1">
      <c r="A49" s="15" t="s">
        <v>129</v>
      </c>
      <c r="B49" s="16">
        <v>10846092668.32</v>
      </c>
      <c r="C49" s="17">
        <v>81.340100000000007</v>
      </c>
      <c r="D49" s="16">
        <v>29943639.140000001</v>
      </c>
      <c r="E49" s="17">
        <v>3.9133</v>
      </c>
      <c r="F49" s="16">
        <v>736614096.92999995</v>
      </c>
      <c r="G49" s="17">
        <v>99.140299999999996</v>
      </c>
      <c r="H49" s="16">
        <v>370972236.67000002</v>
      </c>
      <c r="I49" s="17">
        <v>98.817899999999995</v>
      </c>
      <c r="J49" s="16">
        <v>76240733.049999997</v>
      </c>
      <c r="K49" s="17">
        <v>99.638800000000003</v>
      </c>
      <c r="L49" s="16">
        <v>56206035.329999998</v>
      </c>
      <c r="M49" s="17">
        <v>98.751599999999996</v>
      </c>
      <c r="N49" s="16">
        <v>33297521.370000001</v>
      </c>
      <c r="O49" s="17">
        <v>99.728899999999996</v>
      </c>
      <c r="P49" s="16">
        <v>132097459.11</v>
      </c>
      <c r="Q49" s="17">
        <v>100.2029</v>
      </c>
      <c r="R49" s="16">
        <v>531247655.63</v>
      </c>
      <c r="S49" s="17">
        <v>97.976299999999995</v>
      </c>
      <c r="T49" s="16">
        <v>1175822915.52</v>
      </c>
      <c r="U49" s="17">
        <v>97.595200000000006</v>
      </c>
      <c r="V49" s="16">
        <v>153769640.77000001</v>
      </c>
      <c r="W49" s="17">
        <v>99.821100000000001</v>
      </c>
      <c r="X49" s="16">
        <v>65677561.75</v>
      </c>
      <c r="Y49" s="17">
        <v>99.779200000000003</v>
      </c>
      <c r="Z49" s="16">
        <v>40931221.170000002</v>
      </c>
      <c r="AA49" s="17">
        <v>99.438000000000002</v>
      </c>
      <c r="AB49" s="16">
        <v>866442544.25</v>
      </c>
      <c r="AC49" s="17">
        <v>98.968599999999995</v>
      </c>
      <c r="AD49" s="16">
        <v>55164258.93</v>
      </c>
      <c r="AE49" s="17">
        <v>98.351200000000006</v>
      </c>
      <c r="AF49" s="16">
        <v>213431450.72</v>
      </c>
      <c r="AG49" s="17">
        <v>99.874099999999999</v>
      </c>
      <c r="AH49" s="16">
        <v>805166191.20000005</v>
      </c>
      <c r="AI49" s="17">
        <v>96.930199999999999</v>
      </c>
      <c r="AJ49" s="16">
        <v>45709590.880000003</v>
      </c>
      <c r="AK49" s="17">
        <v>99.426100000000005</v>
      </c>
      <c r="AL49" s="16">
        <v>840532081.07000005</v>
      </c>
      <c r="AM49" s="17">
        <v>94.206500000000005</v>
      </c>
      <c r="AN49" s="16">
        <v>0</v>
      </c>
      <c r="AO49" s="15">
        <v>0</v>
      </c>
      <c r="AP49" s="16">
        <v>357408097.47000003</v>
      </c>
      <c r="AQ49" s="17">
        <v>88.730599999999995</v>
      </c>
      <c r="AR49" s="16">
        <v>547222976</v>
      </c>
      <c r="AS49" s="17">
        <v>98.679000000000002</v>
      </c>
      <c r="AT49" s="16">
        <v>1557218</v>
      </c>
      <c r="AU49" s="17">
        <v>90.526700000000005</v>
      </c>
      <c r="AV49" s="16">
        <v>24461436.190000001</v>
      </c>
      <c r="AW49" s="17">
        <v>38.042200000000001</v>
      </c>
      <c r="AX49" s="16">
        <v>360865472.76999998</v>
      </c>
      <c r="AY49" s="17">
        <v>97.126499999999993</v>
      </c>
      <c r="AZ49" s="16">
        <v>241137082.83000001</v>
      </c>
      <c r="BA49" s="17">
        <v>23.125</v>
      </c>
      <c r="BB49" s="16">
        <v>354680843</v>
      </c>
      <c r="BC49" s="17">
        <v>99.737399999999994</v>
      </c>
      <c r="BD49" s="16">
        <v>33266095.09</v>
      </c>
      <c r="BE49" s="17">
        <v>68.652199999999993</v>
      </c>
      <c r="BF49" s="16">
        <v>85204301.969999999</v>
      </c>
      <c r="BG49" s="17">
        <v>90.354699999999994</v>
      </c>
      <c r="BH49" s="16">
        <v>151341831.69</v>
      </c>
      <c r="BI49" s="17">
        <v>97.799599999999998</v>
      </c>
      <c r="BJ49" s="16">
        <v>79350015.659999996</v>
      </c>
      <c r="BK49" s="17">
        <v>99.678700000000006</v>
      </c>
      <c r="BL49" s="16">
        <v>15632116</v>
      </c>
      <c r="BM49" s="17">
        <v>9.0153999999999996</v>
      </c>
      <c r="BN49" s="16">
        <v>1789601.45</v>
      </c>
      <c r="BO49" s="17">
        <v>14.255800000000001</v>
      </c>
      <c r="BP49" s="16">
        <v>46091408.270000003</v>
      </c>
      <c r="BQ49" s="17">
        <v>99.693700000000007</v>
      </c>
      <c r="BR49" s="16">
        <v>547603844.28999996</v>
      </c>
      <c r="BS49" s="17">
        <v>99.839500000000001</v>
      </c>
      <c r="BT49" s="16">
        <v>104604670.36</v>
      </c>
      <c r="BU49" s="17">
        <v>79.636899999999997</v>
      </c>
      <c r="BV49" s="16">
        <v>121928980.2</v>
      </c>
      <c r="BW49" s="17">
        <v>99.811099999999996</v>
      </c>
      <c r="BX49" s="16">
        <v>317348557.85000002</v>
      </c>
      <c r="BY49" s="17">
        <v>79.093000000000004</v>
      </c>
      <c r="BZ49" s="16">
        <v>660150887.54999995</v>
      </c>
      <c r="CA49" s="17">
        <v>99.416899999999998</v>
      </c>
      <c r="CB49" s="16">
        <v>10607506</v>
      </c>
      <c r="CC49" s="17">
        <v>8.3521000000000001</v>
      </c>
      <c r="CD49" s="16">
        <v>0</v>
      </c>
      <c r="CE49" s="15">
        <v>0</v>
      </c>
      <c r="CF49" s="16">
        <v>296498.19</v>
      </c>
      <c r="CG49" s="17">
        <v>66.707599999999999</v>
      </c>
      <c r="CH49" s="16">
        <v>554276394</v>
      </c>
      <c r="CI49" s="17">
        <v>89.920299999999997</v>
      </c>
    </row>
    <row r="50" spans="1:87" ht="14.25" thickTop="1" thickBot="1">
      <c r="A50" s="15"/>
      <c r="B50" s="16"/>
      <c r="C50" s="15"/>
      <c r="D50" s="16"/>
      <c r="E50" s="15"/>
      <c r="F50" s="16"/>
      <c r="G50" s="15"/>
      <c r="H50" s="16"/>
      <c r="I50" s="15"/>
      <c r="J50" s="16"/>
      <c r="K50" s="15"/>
      <c r="L50" s="16"/>
      <c r="M50" s="15"/>
      <c r="N50" s="16"/>
      <c r="O50" s="15"/>
      <c r="P50" s="16"/>
      <c r="Q50" s="15"/>
      <c r="R50" s="16"/>
      <c r="S50" s="15"/>
      <c r="T50" s="16"/>
      <c r="U50" s="15"/>
      <c r="V50" s="16"/>
      <c r="W50" s="15"/>
      <c r="X50" s="16"/>
      <c r="Y50" s="15"/>
      <c r="Z50" s="16"/>
      <c r="AA50" s="15"/>
      <c r="AB50" s="16"/>
      <c r="AC50" s="15"/>
      <c r="AD50" s="16"/>
      <c r="AE50" s="15"/>
      <c r="AF50" s="16"/>
      <c r="AG50" s="15"/>
      <c r="AH50" s="16"/>
      <c r="AI50" s="15"/>
      <c r="AJ50" s="16"/>
      <c r="AK50" s="15"/>
      <c r="AL50" s="16"/>
      <c r="AM50" s="15"/>
      <c r="AN50" s="16"/>
      <c r="AO50" s="15"/>
      <c r="AP50" s="16"/>
      <c r="AQ50" s="15"/>
      <c r="AR50" s="16"/>
      <c r="AS50" s="15"/>
      <c r="AT50" s="16"/>
      <c r="AU50" s="15"/>
      <c r="AV50" s="16"/>
      <c r="AW50" s="15"/>
      <c r="AX50" s="16"/>
      <c r="AY50" s="15"/>
      <c r="AZ50" s="16"/>
      <c r="BA50" s="15"/>
      <c r="BB50" s="16"/>
      <c r="BC50" s="15"/>
      <c r="BD50" s="16"/>
      <c r="BE50" s="15"/>
      <c r="BF50" s="16"/>
      <c r="BG50" s="15"/>
      <c r="BH50" s="16"/>
      <c r="BI50" s="15"/>
      <c r="BJ50" s="16"/>
      <c r="BK50" s="15"/>
      <c r="BL50" s="16"/>
      <c r="BM50" s="15"/>
      <c r="BN50" s="16"/>
      <c r="BO50" s="15"/>
      <c r="BP50" s="16"/>
      <c r="BQ50" s="15"/>
      <c r="BR50" s="16"/>
      <c r="BS50" s="15"/>
      <c r="BT50" s="16"/>
      <c r="BU50" s="15"/>
      <c r="BV50" s="16"/>
      <c r="BW50" s="15"/>
      <c r="BX50" s="16"/>
      <c r="BY50" s="15"/>
      <c r="BZ50" s="16"/>
      <c r="CA50" s="15"/>
      <c r="CB50" s="16"/>
      <c r="CC50" s="15"/>
      <c r="CD50" s="16"/>
      <c r="CE50" s="15"/>
      <c r="CF50" s="16"/>
      <c r="CG50" s="15"/>
      <c r="CH50" s="16"/>
      <c r="CI50" s="15"/>
    </row>
    <row r="51" spans="1:87" s="4" customFormat="1" ht="13.5" thickTop="1">
      <c r="A51" s="4" t="s">
        <v>610</v>
      </c>
      <c r="B51" s="4">
        <v>25736</v>
      </c>
      <c r="D51" s="4">
        <v>2040</v>
      </c>
      <c r="F51" s="4">
        <v>5</v>
      </c>
      <c r="H51" s="4">
        <v>4</v>
      </c>
      <c r="J51" s="4">
        <v>1</v>
      </c>
      <c r="L51" s="4">
        <v>55</v>
      </c>
      <c r="N51" s="4">
        <v>22</v>
      </c>
      <c r="P51" s="4">
        <v>1</v>
      </c>
      <c r="R51" s="4">
        <v>64</v>
      </c>
      <c r="T51" s="4">
        <v>26</v>
      </c>
      <c r="V51" s="4">
        <v>1</v>
      </c>
      <c r="X51" s="4">
        <v>1</v>
      </c>
      <c r="Z51" s="4">
        <v>1</v>
      </c>
      <c r="AB51" s="4">
        <v>958</v>
      </c>
      <c r="AD51" s="4">
        <v>38</v>
      </c>
      <c r="AF51" s="4">
        <v>1</v>
      </c>
      <c r="AH51" s="4">
        <v>20</v>
      </c>
      <c r="AJ51" s="4">
        <v>1</v>
      </c>
      <c r="AL51" s="4">
        <v>5</v>
      </c>
      <c r="AN51" s="4">
        <v>116</v>
      </c>
      <c r="AP51" s="4">
        <v>274</v>
      </c>
      <c r="AR51" s="4">
        <v>7</v>
      </c>
      <c r="AT51" s="4">
        <v>3</v>
      </c>
      <c r="AV51" s="4">
        <v>1</v>
      </c>
      <c r="AX51" s="4">
        <v>11</v>
      </c>
      <c r="AZ51" s="4">
        <v>579</v>
      </c>
      <c r="BB51" s="4">
        <v>12112</v>
      </c>
      <c r="BD51" s="4">
        <v>22</v>
      </c>
      <c r="BF51" s="4">
        <v>1</v>
      </c>
      <c r="BH51" s="4">
        <v>379</v>
      </c>
      <c r="BJ51" s="4">
        <v>1</v>
      </c>
      <c r="BL51" s="4">
        <v>955</v>
      </c>
      <c r="BN51" s="4">
        <v>1</v>
      </c>
      <c r="BP51" s="4">
        <v>1</v>
      </c>
      <c r="BR51" s="4">
        <v>1</v>
      </c>
      <c r="BT51" s="4">
        <v>1726</v>
      </c>
      <c r="BV51" s="4">
        <v>1</v>
      </c>
      <c r="BX51" s="4">
        <v>2919</v>
      </c>
      <c r="BZ51" s="4">
        <v>3331</v>
      </c>
      <c r="CB51" s="4">
        <v>32</v>
      </c>
      <c r="CD51" s="4">
        <v>6</v>
      </c>
      <c r="CF51" s="4">
        <v>3</v>
      </c>
      <c r="CH51" s="4">
        <v>10</v>
      </c>
    </row>
    <row r="52" spans="1:87" s="4" customFormat="1" ht="13.5" thickBot="1">
      <c r="A52" s="19" t="s">
        <v>157</v>
      </c>
      <c r="B52" s="19">
        <v>518116.73</v>
      </c>
      <c r="C52" s="19"/>
      <c r="D52" s="19">
        <v>375085.42</v>
      </c>
      <c r="E52" s="19"/>
      <c r="F52" s="19">
        <v>148600316.40000001</v>
      </c>
      <c r="G52" s="19"/>
      <c r="H52" s="19">
        <v>93852463.409999996</v>
      </c>
      <c r="I52" s="19"/>
      <c r="J52" s="19">
        <v>76517120.769999996</v>
      </c>
      <c r="K52" s="19"/>
      <c r="L52" s="19">
        <v>1034846.96</v>
      </c>
      <c r="M52" s="19"/>
      <c r="N52" s="19">
        <v>1517637.63</v>
      </c>
      <c r="O52" s="19"/>
      <c r="P52" s="19">
        <v>131829938.97</v>
      </c>
      <c r="Q52" s="19"/>
      <c r="R52" s="19">
        <v>8472193.9900000002</v>
      </c>
      <c r="S52" s="19"/>
      <c r="T52" s="19">
        <v>46338283.549999997</v>
      </c>
      <c r="U52" s="19"/>
      <c r="V52" s="19">
        <v>154045274.94</v>
      </c>
      <c r="W52" s="19"/>
      <c r="X52" s="19">
        <v>65822915.560000002</v>
      </c>
      <c r="Y52" s="19"/>
      <c r="Z52" s="19">
        <v>41162574.729999997</v>
      </c>
      <c r="AA52" s="19"/>
      <c r="AB52" s="19">
        <v>913853.8</v>
      </c>
      <c r="AC52" s="19"/>
      <c r="AD52" s="19">
        <v>1476028.29</v>
      </c>
      <c r="AE52" s="19"/>
      <c r="AF52" s="19">
        <v>213700577.65000001</v>
      </c>
      <c r="AG52" s="19"/>
      <c r="AH52" s="19">
        <v>41533286.890000001</v>
      </c>
      <c r="AI52" s="19"/>
      <c r="AJ52" s="19">
        <v>45973431.399999999</v>
      </c>
      <c r="AK52" s="19"/>
      <c r="AL52" s="19">
        <v>178444541.50999999</v>
      </c>
      <c r="AM52" s="19"/>
      <c r="AN52" s="19">
        <v>1318914.44</v>
      </c>
      <c r="AO52" s="19"/>
      <c r="AP52" s="19">
        <v>1470077.96</v>
      </c>
      <c r="AQ52" s="19"/>
      <c r="AR52" s="19">
        <v>79221249</v>
      </c>
      <c r="AS52" s="19"/>
      <c r="AT52" s="19">
        <v>573391.67000000004</v>
      </c>
      <c r="AU52" s="19"/>
      <c r="AV52" s="19">
        <v>64300740.299999997</v>
      </c>
      <c r="AW52" s="19"/>
      <c r="AX52" s="19">
        <v>33776505.920000002</v>
      </c>
      <c r="AY52" s="19"/>
      <c r="AZ52" s="19">
        <v>1800958.95</v>
      </c>
      <c r="BA52" s="19"/>
      <c r="BB52" s="19">
        <v>29360.52</v>
      </c>
      <c r="BC52" s="19"/>
      <c r="BD52" s="19">
        <v>2202544.39</v>
      </c>
      <c r="BE52" s="19"/>
      <c r="BF52" s="19">
        <v>94299766.829999998</v>
      </c>
      <c r="BG52" s="19"/>
      <c r="BH52" s="19">
        <v>408302.96</v>
      </c>
      <c r="BI52" s="19"/>
      <c r="BJ52" s="19">
        <v>79605771.989999995</v>
      </c>
      <c r="BK52" s="19"/>
      <c r="BL52" s="19">
        <v>181564.69</v>
      </c>
      <c r="BM52" s="19"/>
      <c r="BN52" s="19">
        <v>12553519.539999999</v>
      </c>
      <c r="BO52" s="19"/>
      <c r="BP52" s="19">
        <v>46233027.469999999</v>
      </c>
      <c r="BQ52" s="19"/>
      <c r="BR52" s="19">
        <v>548483887.85000002</v>
      </c>
      <c r="BS52" s="19"/>
      <c r="BT52" s="19">
        <v>76101.990000000005</v>
      </c>
      <c r="BU52" s="19"/>
      <c r="BV52" s="19">
        <v>122159792.45</v>
      </c>
      <c r="BW52" s="19"/>
      <c r="BX52" s="19">
        <v>137456.20000000001</v>
      </c>
      <c r="BY52" s="19"/>
      <c r="BZ52" s="19">
        <v>199346.31</v>
      </c>
      <c r="CA52" s="19"/>
      <c r="CB52" s="19">
        <v>3968873.72</v>
      </c>
      <c r="CC52" s="19"/>
      <c r="CD52" s="19">
        <v>10528243.09</v>
      </c>
      <c r="CE52" s="19"/>
      <c r="CF52" s="19">
        <v>148158.07</v>
      </c>
      <c r="CG52" s="19"/>
      <c r="CH52" s="19">
        <v>61640835.399999999</v>
      </c>
      <c r="CI52" s="19"/>
    </row>
    <row r="53" spans="1:87" ht="13.5" thickTop="1">
      <c r="F53" s="6" t="s">
        <v>327</v>
      </c>
      <c r="H53" s="6" t="s">
        <v>327</v>
      </c>
      <c r="J53" s="6" t="s">
        <v>327</v>
      </c>
      <c r="L53" s="6" t="s">
        <v>327</v>
      </c>
      <c r="N53" s="6" t="s">
        <v>327</v>
      </c>
      <c r="P53" s="6" t="s">
        <v>327</v>
      </c>
      <c r="R53" s="6" t="s">
        <v>327</v>
      </c>
      <c r="T53" s="6" t="s">
        <v>327</v>
      </c>
      <c r="V53" s="6" t="s">
        <v>327</v>
      </c>
      <c r="X53" s="6" t="s">
        <v>327</v>
      </c>
      <c r="Z53" s="6" t="s">
        <v>327</v>
      </c>
      <c r="AB53" s="6" t="s">
        <v>327</v>
      </c>
      <c r="AD53" s="6" t="s">
        <v>327</v>
      </c>
      <c r="AF53" s="6" t="s">
        <v>327</v>
      </c>
      <c r="AH53" s="6" t="s">
        <v>327</v>
      </c>
      <c r="AJ53" s="6" t="s">
        <v>327</v>
      </c>
      <c r="AL53" s="6" t="s">
        <v>327</v>
      </c>
      <c r="AN53" s="6" t="s">
        <v>327</v>
      </c>
      <c r="AP53" s="6" t="s">
        <v>327</v>
      </c>
      <c r="AR53" s="6" t="s">
        <v>327</v>
      </c>
      <c r="AT53" s="6" t="s">
        <v>327</v>
      </c>
      <c r="AX53" s="6" t="s">
        <v>327</v>
      </c>
      <c r="BB53" s="6" t="s">
        <v>327</v>
      </c>
      <c r="BD53" s="6" t="s">
        <v>327</v>
      </c>
      <c r="BF53" s="6" t="s">
        <v>327</v>
      </c>
      <c r="BH53" s="6" t="s">
        <v>327</v>
      </c>
      <c r="BJ53" s="6" t="s">
        <v>327</v>
      </c>
      <c r="BP53" s="6" t="s">
        <v>327</v>
      </c>
      <c r="BR53" s="6" t="s">
        <v>327</v>
      </c>
      <c r="BT53" s="6" t="s">
        <v>327</v>
      </c>
      <c r="BV53" s="6" t="s">
        <v>327</v>
      </c>
      <c r="BX53" s="6" t="s">
        <v>327</v>
      </c>
      <c r="BZ53" s="6" t="s">
        <v>327</v>
      </c>
      <c r="CF53" s="6" t="s">
        <v>327</v>
      </c>
      <c r="CH53" s="6" t="s">
        <v>327</v>
      </c>
    </row>
    <row r="54" spans="1:87">
      <c r="A54" s="461" t="s">
        <v>158</v>
      </c>
      <c r="B54" s="532" t="s">
        <v>19</v>
      </c>
      <c r="C54" s="532"/>
      <c r="D54" s="518" t="s">
        <v>682</v>
      </c>
      <c r="E54" s="518"/>
      <c r="F54" s="518" t="s">
        <v>683</v>
      </c>
      <c r="G54" s="518"/>
      <c r="H54" s="518" t="s">
        <v>684</v>
      </c>
      <c r="I54" s="518"/>
      <c r="J54" s="518" t="s">
        <v>685</v>
      </c>
      <c r="K54" s="518"/>
      <c r="L54" s="518" t="s">
        <v>686</v>
      </c>
      <c r="M54" s="518"/>
      <c r="N54" s="518" t="s">
        <v>687</v>
      </c>
      <c r="O54" s="518"/>
      <c r="P54" s="518" t="s">
        <v>688</v>
      </c>
      <c r="Q54" s="518"/>
      <c r="R54" s="518" t="s">
        <v>689</v>
      </c>
      <c r="S54" s="518"/>
      <c r="T54" s="518" t="s">
        <v>690</v>
      </c>
      <c r="U54" s="518"/>
      <c r="V54" s="518" t="s">
        <v>691</v>
      </c>
      <c r="W54" s="518"/>
      <c r="X54" s="518" t="s">
        <v>692</v>
      </c>
      <c r="Y54" s="518"/>
      <c r="Z54" s="518" t="s">
        <v>693</v>
      </c>
      <c r="AA54" s="518"/>
      <c r="AB54" s="518" t="s">
        <v>694</v>
      </c>
      <c r="AC54" s="518"/>
      <c r="AD54" s="518" t="s">
        <v>695</v>
      </c>
      <c r="AE54" s="518"/>
      <c r="AF54" s="518" t="s">
        <v>696</v>
      </c>
      <c r="AG54" s="518"/>
      <c r="AH54" s="518" t="s">
        <v>697</v>
      </c>
      <c r="AI54" s="518"/>
      <c r="AJ54" s="518" t="s">
        <v>698</v>
      </c>
      <c r="AK54" s="518"/>
      <c r="AL54" s="518" t="s">
        <v>699</v>
      </c>
      <c r="AM54" s="518"/>
      <c r="AN54" s="518" t="s">
        <v>700</v>
      </c>
      <c r="AO54" s="518"/>
      <c r="AP54" s="518" t="s">
        <v>701</v>
      </c>
      <c r="AQ54" s="518"/>
      <c r="AR54" s="518" t="s">
        <v>702</v>
      </c>
      <c r="AS54" s="518"/>
      <c r="AT54" s="518" t="s">
        <v>703</v>
      </c>
      <c r="AU54" s="518"/>
      <c r="AV54" s="518" t="s">
        <v>704</v>
      </c>
      <c r="AW54" s="518"/>
      <c r="AX54" s="518" t="s">
        <v>705</v>
      </c>
      <c r="AY54" s="518"/>
      <c r="AZ54" s="518" t="s">
        <v>706</v>
      </c>
      <c r="BA54" s="518"/>
      <c r="BB54" s="518" t="s">
        <v>707</v>
      </c>
      <c r="BC54" s="518"/>
      <c r="BD54" s="518" t="s">
        <v>708</v>
      </c>
      <c r="BE54" s="518"/>
      <c r="BF54" s="518" t="s">
        <v>709</v>
      </c>
      <c r="BG54" s="518"/>
      <c r="BH54" s="518" t="s">
        <v>710</v>
      </c>
      <c r="BI54" s="518"/>
      <c r="BJ54" s="518" t="s">
        <v>711</v>
      </c>
      <c r="BK54" s="518"/>
      <c r="BL54" s="518" t="s">
        <v>712</v>
      </c>
      <c r="BM54" s="518"/>
      <c r="BN54" s="518" t="s">
        <v>713</v>
      </c>
      <c r="BO54" s="518"/>
      <c r="BP54" s="518" t="s">
        <v>714</v>
      </c>
      <c r="BQ54" s="518"/>
      <c r="BR54" s="518" t="s">
        <v>715</v>
      </c>
      <c r="BS54" s="518"/>
      <c r="BT54" s="518" t="s">
        <v>716</v>
      </c>
      <c r="BU54" s="518"/>
      <c r="BV54" s="518" t="s">
        <v>717</v>
      </c>
      <c r="BW54" s="518"/>
      <c r="BX54" s="518" t="s">
        <v>718</v>
      </c>
      <c r="BY54" s="518"/>
      <c r="BZ54" s="518" t="s">
        <v>719</v>
      </c>
      <c r="CA54" s="518"/>
      <c r="CB54" s="518" t="s">
        <v>720</v>
      </c>
      <c r="CC54" s="518"/>
      <c r="CD54" s="518" t="s">
        <v>721</v>
      </c>
      <c r="CE54" s="518"/>
      <c r="CF54" s="518" t="s">
        <v>722</v>
      </c>
      <c r="CG54" s="518"/>
      <c r="CH54" s="518" t="s">
        <v>723</v>
      </c>
      <c r="CI54" s="518"/>
    </row>
    <row r="55" spans="1:87">
      <c r="A55" s="7"/>
      <c r="B55" s="8"/>
      <c r="C55" s="7"/>
      <c r="D55" s="519"/>
      <c r="E55" s="519"/>
      <c r="F55" s="519"/>
      <c r="G55" s="519"/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  <c r="T55" s="519"/>
      <c r="U55" s="519"/>
      <c r="V55" s="519"/>
      <c r="W55" s="519"/>
      <c r="X55" s="519"/>
      <c r="Y55" s="519"/>
      <c r="Z55" s="519"/>
      <c r="AA55" s="519"/>
      <c r="AB55" s="519"/>
      <c r="AC55" s="519"/>
      <c r="AD55" s="519"/>
      <c r="AE55" s="519"/>
      <c r="AF55" s="519"/>
      <c r="AG55" s="519"/>
      <c r="AH55" s="519"/>
      <c r="AI55" s="519"/>
      <c r="AJ55" s="519"/>
      <c r="AK55" s="519"/>
      <c r="AL55" s="519"/>
      <c r="AM55" s="519"/>
      <c r="AN55" s="519"/>
      <c r="AO55" s="519"/>
      <c r="AP55" s="519"/>
      <c r="AQ55" s="519"/>
      <c r="AR55" s="519"/>
      <c r="AS55" s="519"/>
      <c r="AT55" s="519"/>
      <c r="AU55" s="519"/>
      <c r="AV55" s="519"/>
      <c r="AW55" s="519"/>
      <c r="AX55" s="519"/>
      <c r="AY55" s="519"/>
      <c r="AZ55" s="519"/>
      <c r="BA55" s="519"/>
      <c r="BB55" s="519"/>
      <c r="BC55" s="519"/>
      <c r="BD55" s="519"/>
      <c r="BE55" s="519"/>
      <c r="BF55" s="519"/>
      <c r="BG55" s="519"/>
      <c r="BH55" s="519"/>
      <c r="BI55" s="519"/>
      <c r="BJ55" s="519"/>
      <c r="BK55" s="519"/>
      <c r="BL55" s="519"/>
      <c r="BM55" s="519"/>
      <c r="BN55" s="519"/>
      <c r="BO55" s="519"/>
      <c r="BP55" s="519"/>
      <c r="BQ55" s="519"/>
      <c r="BR55" s="519"/>
      <c r="BS55" s="519"/>
      <c r="BT55" s="519"/>
      <c r="BU55" s="519"/>
      <c r="BV55" s="519"/>
      <c r="BW55" s="519"/>
      <c r="BX55" s="519"/>
      <c r="BY55" s="519"/>
      <c r="BZ55" s="519"/>
      <c r="CA55" s="519"/>
      <c r="CB55" s="519"/>
      <c r="CC55" s="519"/>
      <c r="CD55" s="519"/>
      <c r="CE55" s="519"/>
      <c r="CF55" s="519"/>
      <c r="CG55" s="519"/>
      <c r="CH55" s="519"/>
      <c r="CI55" s="519"/>
    </row>
    <row r="56" spans="1:87">
      <c r="A56" s="3"/>
      <c r="B56" s="9" t="s">
        <v>13</v>
      </c>
      <c r="C56" s="20" t="s">
        <v>14</v>
      </c>
      <c r="D56" s="9" t="s">
        <v>13</v>
      </c>
      <c r="E56" s="20" t="s">
        <v>14</v>
      </c>
      <c r="F56" s="9" t="s">
        <v>13</v>
      </c>
      <c r="G56" s="20" t="s">
        <v>14</v>
      </c>
      <c r="H56" s="9" t="s">
        <v>13</v>
      </c>
      <c r="I56" s="20" t="s">
        <v>14</v>
      </c>
      <c r="J56" s="9" t="s">
        <v>13</v>
      </c>
      <c r="K56" s="20" t="s">
        <v>14</v>
      </c>
      <c r="L56" s="9" t="s">
        <v>13</v>
      </c>
      <c r="M56" s="20" t="s">
        <v>14</v>
      </c>
      <c r="N56" s="9" t="s">
        <v>13</v>
      </c>
      <c r="O56" s="20" t="s">
        <v>14</v>
      </c>
      <c r="P56" s="9" t="s">
        <v>13</v>
      </c>
      <c r="Q56" s="20" t="s">
        <v>14</v>
      </c>
      <c r="R56" s="9" t="s">
        <v>13</v>
      </c>
      <c r="S56" s="20" t="s">
        <v>14</v>
      </c>
      <c r="T56" s="9" t="s">
        <v>13</v>
      </c>
      <c r="U56" s="20" t="s">
        <v>14</v>
      </c>
      <c r="V56" s="9" t="s">
        <v>13</v>
      </c>
      <c r="W56" s="20" t="s">
        <v>14</v>
      </c>
      <c r="X56" s="9" t="s">
        <v>13</v>
      </c>
      <c r="Y56" s="20" t="s">
        <v>14</v>
      </c>
      <c r="Z56" s="9" t="s">
        <v>13</v>
      </c>
      <c r="AA56" s="20" t="s">
        <v>14</v>
      </c>
      <c r="AB56" s="9" t="s">
        <v>13</v>
      </c>
      <c r="AC56" s="20" t="s">
        <v>14</v>
      </c>
      <c r="AD56" s="9" t="s">
        <v>13</v>
      </c>
      <c r="AE56" s="20" t="s">
        <v>14</v>
      </c>
      <c r="AF56" s="9" t="s">
        <v>13</v>
      </c>
      <c r="AG56" s="20" t="s">
        <v>14</v>
      </c>
      <c r="AH56" s="9" t="s">
        <v>13</v>
      </c>
      <c r="AI56" s="20" t="s">
        <v>14</v>
      </c>
      <c r="AJ56" s="9" t="s">
        <v>13</v>
      </c>
      <c r="AK56" s="20" t="s">
        <v>14</v>
      </c>
      <c r="AL56" s="9" t="s">
        <v>13</v>
      </c>
      <c r="AM56" s="20" t="s">
        <v>14</v>
      </c>
      <c r="AN56" s="9" t="s">
        <v>13</v>
      </c>
      <c r="AO56" s="20" t="s">
        <v>14</v>
      </c>
      <c r="AP56" s="9" t="s">
        <v>13</v>
      </c>
      <c r="AQ56" s="20" t="s">
        <v>14</v>
      </c>
      <c r="AR56" s="9" t="s">
        <v>13</v>
      </c>
      <c r="AS56" s="20" t="s">
        <v>14</v>
      </c>
      <c r="AT56" s="9" t="s">
        <v>13</v>
      </c>
      <c r="AU56" s="20" t="s">
        <v>14</v>
      </c>
      <c r="AV56" s="9" t="s">
        <v>13</v>
      </c>
      <c r="AW56" s="20" t="s">
        <v>14</v>
      </c>
      <c r="AX56" s="9" t="s">
        <v>13</v>
      </c>
      <c r="AY56" s="20" t="s">
        <v>14</v>
      </c>
      <c r="AZ56" s="9" t="s">
        <v>13</v>
      </c>
      <c r="BA56" s="20" t="s">
        <v>14</v>
      </c>
      <c r="BB56" s="9" t="s">
        <v>13</v>
      </c>
      <c r="BC56" s="20" t="s">
        <v>14</v>
      </c>
      <c r="BD56" s="9" t="s">
        <v>13</v>
      </c>
      <c r="BE56" s="20" t="s">
        <v>14</v>
      </c>
      <c r="BF56" s="9" t="s">
        <v>13</v>
      </c>
      <c r="BG56" s="20" t="s">
        <v>14</v>
      </c>
      <c r="BH56" s="9" t="s">
        <v>13</v>
      </c>
      <c r="BI56" s="20" t="s">
        <v>14</v>
      </c>
      <c r="BJ56" s="9" t="s">
        <v>13</v>
      </c>
      <c r="BK56" s="20" t="s">
        <v>14</v>
      </c>
      <c r="BL56" s="9" t="s">
        <v>13</v>
      </c>
      <c r="BM56" s="20" t="s">
        <v>14</v>
      </c>
      <c r="BN56" s="9" t="s">
        <v>13</v>
      </c>
      <c r="BO56" s="20" t="s">
        <v>14</v>
      </c>
      <c r="BP56" s="9" t="s">
        <v>13</v>
      </c>
      <c r="BQ56" s="20" t="s">
        <v>14</v>
      </c>
      <c r="BR56" s="9" t="s">
        <v>13</v>
      </c>
      <c r="BS56" s="20" t="s">
        <v>14</v>
      </c>
      <c r="BT56" s="9" t="s">
        <v>13</v>
      </c>
      <c r="BU56" s="20" t="s">
        <v>14</v>
      </c>
      <c r="BV56" s="9" t="s">
        <v>13</v>
      </c>
      <c r="BW56" s="20" t="s">
        <v>14</v>
      </c>
      <c r="BX56" s="9" t="s">
        <v>13</v>
      </c>
      <c r="BY56" s="20" t="s">
        <v>14</v>
      </c>
      <c r="BZ56" s="9" t="s">
        <v>13</v>
      </c>
      <c r="CA56" s="20" t="s">
        <v>14</v>
      </c>
      <c r="CB56" s="9" t="s">
        <v>13</v>
      </c>
      <c r="CC56" s="20" t="s">
        <v>14</v>
      </c>
      <c r="CD56" s="9" t="s">
        <v>13</v>
      </c>
      <c r="CE56" s="20" t="s">
        <v>14</v>
      </c>
      <c r="CF56" s="9" t="s">
        <v>13</v>
      </c>
      <c r="CG56" s="20" t="s">
        <v>14</v>
      </c>
      <c r="CH56" s="9" t="s">
        <v>13</v>
      </c>
      <c r="CI56" s="20" t="s">
        <v>14</v>
      </c>
    </row>
    <row r="57" spans="1:87">
      <c r="A57" t="s">
        <v>159</v>
      </c>
      <c r="B57" s="6">
        <v>617150598.52999997</v>
      </c>
      <c r="C57" s="4">
        <v>4.6283000000000003</v>
      </c>
      <c r="D57" s="6">
        <v>125173496.39</v>
      </c>
      <c r="E57" s="4">
        <v>16.358799999999999</v>
      </c>
      <c r="F57" s="6">
        <v>6387485.0899999999</v>
      </c>
      <c r="G57" s="4">
        <v>0.85970000000000002</v>
      </c>
      <c r="H57" s="6">
        <v>4437616.96</v>
      </c>
      <c r="I57" s="4">
        <v>1.1820999999999999</v>
      </c>
      <c r="J57" s="6">
        <v>276387.71999999997</v>
      </c>
      <c r="K57" s="4">
        <v>0.36120000000000002</v>
      </c>
      <c r="L57" s="6">
        <v>710547.36</v>
      </c>
      <c r="M57" s="4">
        <v>1.2484</v>
      </c>
      <c r="N57" s="6">
        <v>90506.42</v>
      </c>
      <c r="O57" s="4">
        <v>0.27110000000000001</v>
      </c>
      <c r="P57" s="6">
        <v>-267520.14</v>
      </c>
      <c r="Q57" s="4">
        <v>-0.2029</v>
      </c>
      <c r="R57" s="6">
        <v>10938248.18</v>
      </c>
      <c r="S57" s="4">
        <v>2.0173000000000001</v>
      </c>
      <c r="T57" s="6">
        <v>28972456.690000001</v>
      </c>
      <c r="U57" s="4">
        <v>2.4047999999999998</v>
      </c>
      <c r="V57" s="6">
        <v>275634.17</v>
      </c>
      <c r="W57" s="4">
        <v>0.1789</v>
      </c>
      <c r="X57" s="6">
        <v>145353.81</v>
      </c>
      <c r="Y57" s="4">
        <v>0.2208</v>
      </c>
      <c r="Z57" s="6">
        <v>231353.56</v>
      </c>
      <c r="AA57" s="4">
        <v>0.56200000000000006</v>
      </c>
      <c r="AB57" s="6">
        <v>9029400</v>
      </c>
      <c r="AC57" s="4">
        <v>1.0314000000000001</v>
      </c>
      <c r="AD57" s="6">
        <v>924816</v>
      </c>
      <c r="AE57" s="4">
        <v>1.6488</v>
      </c>
      <c r="AF57" s="6">
        <v>269126.93</v>
      </c>
      <c r="AG57" s="4">
        <v>0.12590000000000001</v>
      </c>
      <c r="AH57" s="6">
        <v>25499546.57</v>
      </c>
      <c r="AI57" s="4">
        <v>3.0697999999999999</v>
      </c>
      <c r="AJ57" s="6">
        <v>263840.52</v>
      </c>
      <c r="AK57" s="4">
        <v>0.57389999999999997</v>
      </c>
      <c r="AL57" s="6">
        <v>51690626.5</v>
      </c>
      <c r="AM57" s="4">
        <v>5.7934999999999999</v>
      </c>
      <c r="AN57" s="6">
        <v>16401072.380000001</v>
      </c>
      <c r="AO57" s="4">
        <v>10.7201</v>
      </c>
      <c r="AP57" s="6">
        <v>31094806.82</v>
      </c>
      <c r="AQ57" s="4">
        <v>7.7195999999999998</v>
      </c>
      <c r="AR57" s="6">
        <v>7325767</v>
      </c>
      <c r="AS57" s="4">
        <v>1.321</v>
      </c>
      <c r="AT57" s="6">
        <v>162957</v>
      </c>
      <c r="AU57" s="4">
        <v>9.4733000000000001</v>
      </c>
      <c r="AV57" s="6">
        <v>9821252.3499999996</v>
      </c>
      <c r="AW57" s="4">
        <v>15.273899999999999</v>
      </c>
      <c r="AX57" s="6">
        <v>10676092.33</v>
      </c>
      <c r="AY57" s="4">
        <v>2.8734999999999999</v>
      </c>
      <c r="AZ57" s="6">
        <v>12312369.5</v>
      </c>
      <c r="BA57" s="4">
        <v>1.1808000000000001</v>
      </c>
      <c r="BB57" s="6">
        <v>933744.69</v>
      </c>
      <c r="BC57" s="4">
        <v>0.2626</v>
      </c>
      <c r="BD57" s="6">
        <v>8360872.4699999997</v>
      </c>
      <c r="BE57" s="4">
        <v>17.2546</v>
      </c>
      <c r="BF57" s="6">
        <v>9095464.8599999994</v>
      </c>
      <c r="BG57" s="4">
        <v>9.6453000000000007</v>
      </c>
      <c r="BH57" s="6">
        <v>3404991.11</v>
      </c>
      <c r="BI57" s="4">
        <v>2.2004000000000001</v>
      </c>
      <c r="BJ57" s="6">
        <v>255756.33</v>
      </c>
      <c r="BK57" s="4">
        <v>0.32129999999999997</v>
      </c>
      <c r="BL57" s="6">
        <v>19936976</v>
      </c>
      <c r="BM57" s="4">
        <v>11.498100000000001</v>
      </c>
      <c r="BN57" s="6">
        <v>1762327.39</v>
      </c>
      <c r="BO57" s="4">
        <v>14.038500000000001</v>
      </c>
      <c r="BP57" s="6">
        <v>141619.20000000001</v>
      </c>
      <c r="BQ57" s="4">
        <v>0.30630000000000002</v>
      </c>
      <c r="BR57" s="6">
        <v>880043.56</v>
      </c>
      <c r="BS57" s="4">
        <v>0.1605</v>
      </c>
      <c r="BT57" s="6">
        <v>26747360.43</v>
      </c>
      <c r="BU57" s="4">
        <v>20.363099999999999</v>
      </c>
      <c r="BV57" s="6">
        <v>230812.25</v>
      </c>
      <c r="BW57" s="4">
        <v>0.18890000000000001</v>
      </c>
      <c r="BX57" s="6">
        <v>83886084.150000006</v>
      </c>
      <c r="BY57" s="4">
        <v>20.907</v>
      </c>
      <c r="BZ57" s="6">
        <v>3871659.55</v>
      </c>
      <c r="CA57" s="4">
        <v>0.58309999999999995</v>
      </c>
      <c r="CB57" s="6">
        <v>33924735</v>
      </c>
      <c r="CC57" s="4">
        <v>26.711600000000001</v>
      </c>
      <c r="CD57" s="6">
        <v>8594975.4100000001</v>
      </c>
      <c r="CE57" s="4">
        <v>13.606199999999999</v>
      </c>
      <c r="CF57" s="6">
        <v>147976.01999999999</v>
      </c>
      <c r="CG57" s="4">
        <v>33.292400000000001</v>
      </c>
      <c r="CH57" s="6">
        <v>62131960</v>
      </c>
      <c r="CI57" s="4">
        <v>10.079700000000001</v>
      </c>
    </row>
    <row r="58" spans="1:87">
      <c r="A58" t="s">
        <v>160</v>
      </c>
      <c r="B58" s="6">
        <v>122452421.76000001</v>
      </c>
      <c r="C58" s="4">
        <v>0.91830000000000001</v>
      </c>
      <c r="D58" s="6">
        <v>10023594</v>
      </c>
      <c r="E58" s="4">
        <v>1.31</v>
      </c>
      <c r="F58" s="6">
        <v>0</v>
      </c>
      <c r="G58">
        <v>0</v>
      </c>
      <c r="H58" s="6">
        <v>0</v>
      </c>
      <c r="I58">
        <v>0</v>
      </c>
      <c r="J58" s="6">
        <v>0</v>
      </c>
      <c r="K58">
        <v>0</v>
      </c>
      <c r="L58" s="6">
        <v>0</v>
      </c>
      <c r="M58">
        <v>0</v>
      </c>
      <c r="N58" s="6">
        <v>0</v>
      </c>
      <c r="O58">
        <v>0</v>
      </c>
      <c r="P58" s="6">
        <v>0</v>
      </c>
      <c r="Q58">
        <v>0</v>
      </c>
      <c r="R58" s="6">
        <v>34511.230000000003</v>
      </c>
      <c r="S58" s="4">
        <v>6.4000000000000003E-3</v>
      </c>
      <c r="T58" s="6">
        <v>0</v>
      </c>
      <c r="U58">
        <v>0</v>
      </c>
      <c r="V58" s="6">
        <v>0</v>
      </c>
      <c r="W58">
        <v>0</v>
      </c>
      <c r="X58" s="6">
        <v>0</v>
      </c>
      <c r="Y58">
        <v>0</v>
      </c>
      <c r="Z58" s="6">
        <v>0</v>
      </c>
      <c r="AA58">
        <v>0</v>
      </c>
      <c r="AB58" s="6">
        <v>0</v>
      </c>
      <c r="AC58">
        <v>0</v>
      </c>
      <c r="AD58" s="6">
        <v>0</v>
      </c>
      <c r="AE58">
        <v>0</v>
      </c>
      <c r="AF58" s="6">
        <v>0</v>
      </c>
      <c r="AG58">
        <v>0</v>
      </c>
      <c r="AH58" s="6">
        <v>0</v>
      </c>
      <c r="AI58">
        <v>0</v>
      </c>
      <c r="AJ58" s="6">
        <v>0</v>
      </c>
      <c r="AK58">
        <v>0</v>
      </c>
      <c r="AL58" s="6">
        <v>0</v>
      </c>
      <c r="AM58">
        <v>0</v>
      </c>
      <c r="AN58" s="6">
        <v>0</v>
      </c>
      <c r="AO58">
        <v>0</v>
      </c>
      <c r="AP58" s="6">
        <v>0</v>
      </c>
      <c r="AQ58">
        <v>0</v>
      </c>
      <c r="AR58" s="6">
        <v>0</v>
      </c>
      <c r="AS58">
        <v>0</v>
      </c>
      <c r="AT58" s="6">
        <v>0</v>
      </c>
      <c r="AU58">
        <v>0</v>
      </c>
      <c r="AV58" s="6">
        <v>0</v>
      </c>
      <c r="AW58">
        <v>0</v>
      </c>
      <c r="AX58" s="6">
        <v>0</v>
      </c>
      <c r="AY58">
        <v>0</v>
      </c>
      <c r="AZ58" s="6">
        <v>105226842.45999999</v>
      </c>
      <c r="BA58" s="4">
        <v>10.091200000000001</v>
      </c>
      <c r="BB58" s="6">
        <v>0</v>
      </c>
      <c r="BC58">
        <v>0</v>
      </c>
      <c r="BD58" s="6">
        <v>6829009.0700000003</v>
      </c>
      <c r="BE58" s="4">
        <v>14.0932</v>
      </c>
      <c r="BF58" s="6">
        <v>0</v>
      </c>
      <c r="BG58">
        <v>0</v>
      </c>
      <c r="BH58" s="6">
        <v>0</v>
      </c>
      <c r="BI58">
        <v>0</v>
      </c>
      <c r="BJ58" s="6">
        <v>0</v>
      </c>
      <c r="BK58">
        <v>0</v>
      </c>
      <c r="BL58" s="6">
        <v>338465</v>
      </c>
      <c r="BM58" s="4">
        <v>0.19520000000000001</v>
      </c>
      <c r="BN58" s="6">
        <v>0</v>
      </c>
      <c r="BO58">
        <v>0</v>
      </c>
      <c r="BP58" s="6">
        <v>0</v>
      </c>
      <c r="BQ58">
        <v>0</v>
      </c>
      <c r="BR58" s="6">
        <v>0</v>
      </c>
      <c r="BS58">
        <v>0</v>
      </c>
      <c r="BT58" s="6">
        <v>0</v>
      </c>
      <c r="BU58">
        <v>0</v>
      </c>
      <c r="BV58" s="6">
        <v>0</v>
      </c>
      <c r="BW58">
        <v>0</v>
      </c>
      <c r="BX58" s="6">
        <v>0</v>
      </c>
      <c r="BY58">
        <v>0</v>
      </c>
      <c r="BZ58" s="6">
        <v>0</v>
      </c>
      <c r="CA58">
        <v>0</v>
      </c>
      <c r="CB58" s="6">
        <v>0</v>
      </c>
      <c r="CC58">
        <v>0</v>
      </c>
      <c r="CD58" s="6">
        <v>0</v>
      </c>
      <c r="CE58">
        <v>0</v>
      </c>
      <c r="CF58" s="6">
        <v>0</v>
      </c>
      <c r="CG58">
        <v>0</v>
      </c>
      <c r="CH58" s="6">
        <v>0</v>
      </c>
      <c r="CI58">
        <v>0</v>
      </c>
    </row>
    <row r="59" spans="1:87">
      <c r="A59" t="s">
        <v>161</v>
      </c>
      <c r="B59" s="6">
        <v>14534509.59</v>
      </c>
      <c r="C59" s="4">
        <v>0.109</v>
      </c>
      <c r="D59" s="6">
        <v>13156568.52</v>
      </c>
      <c r="E59" s="4">
        <v>1.7194</v>
      </c>
      <c r="F59" s="6">
        <v>0</v>
      </c>
      <c r="G59">
        <v>0</v>
      </c>
      <c r="H59" s="6">
        <v>0</v>
      </c>
      <c r="I59">
        <v>0</v>
      </c>
      <c r="J59" s="6">
        <v>0</v>
      </c>
      <c r="K59">
        <v>0</v>
      </c>
      <c r="L59" s="6">
        <v>0</v>
      </c>
      <c r="M59">
        <v>0</v>
      </c>
      <c r="N59" s="6">
        <v>0</v>
      </c>
      <c r="O59">
        <v>0</v>
      </c>
      <c r="P59" s="6">
        <v>0</v>
      </c>
      <c r="Q59">
        <v>0</v>
      </c>
      <c r="R59" s="6">
        <v>0</v>
      </c>
      <c r="S59">
        <v>0</v>
      </c>
      <c r="T59" s="6">
        <v>0</v>
      </c>
      <c r="U59">
        <v>0</v>
      </c>
      <c r="V59" s="6">
        <v>0</v>
      </c>
      <c r="W59">
        <v>0</v>
      </c>
      <c r="X59" s="6">
        <v>0</v>
      </c>
      <c r="Y59">
        <v>0</v>
      </c>
      <c r="Z59" s="6">
        <v>0</v>
      </c>
      <c r="AA59">
        <v>0</v>
      </c>
      <c r="AB59" s="6">
        <v>0</v>
      </c>
      <c r="AC59">
        <v>0</v>
      </c>
      <c r="AD59" s="6">
        <v>0</v>
      </c>
      <c r="AE59">
        <v>0</v>
      </c>
      <c r="AF59" s="6">
        <v>0</v>
      </c>
      <c r="AG59">
        <v>0</v>
      </c>
      <c r="AH59" s="6">
        <v>0</v>
      </c>
      <c r="AI59">
        <v>0</v>
      </c>
      <c r="AJ59" s="6">
        <v>0</v>
      </c>
      <c r="AK59">
        <v>0</v>
      </c>
      <c r="AL59" s="6">
        <v>0</v>
      </c>
      <c r="AM59">
        <v>0</v>
      </c>
      <c r="AN59" s="6">
        <v>0</v>
      </c>
      <c r="AO59">
        <v>0</v>
      </c>
      <c r="AP59" s="6">
        <v>0</v>
      </c>
      <c r="AQ59">
        <v>0</v>
      </c>
      <c r="AR59" s="6">
        <v>0</v>
      </c>
      <c r="AS59">
        <v>0</v>
      </c>
      <c r="AT59" s="6">
        <v>0</v>
      </c>
      <c r="AU59">
        <v>0</v>
      </c>
      <c r="AV59" s="6">
        <v>0</v>
      </c>
      <c r="AW59">
        <v>0</v>
      </c>
      <c r="AX59" s="6">
        <v>0</v>
      </c>
      <c r="AY59">
        <v>0</v>
      </c>
      <c r="AZ59" s="6">
        <v>0</v>
      </c>
      <c r="BA59">
        <v>0</v>
      </c>
      <c r="BB59" s="6">
        <v>0</v>
      </c>
      <c r="BC59">
        <v>0</v>
      </c>
      <c r="BD59" s="6">
        <v>0</v>
      </c>
      <c r="BE59">
        <v>0</v>
      </c>
      <c r="BF59" s="6">
        <v>0</v>
      </c>
      <c r="BG59">
        <v>0</v>
      </c>
      <c r="BH59" s="6">
        <v>0</v>
      </c>
      <c r="BI59">
        <v>0</v>
      </c>
      <c r="BJ59" s="6">
        <v>0</v>
      </c>
      <c r="BK59">
        <v>0</v>
      </c>
      <c r="BL59" s="6">
        <v>1258413</v>
      </c>
      <c r="BM59" s="4">
        <v>0.7258</v>
      </c>
      <c r="BN59" s="6">
        <v>0</v>
      </c>
      <c r="BO59">
        <v>0</v>
      </c>
      <c r="BP59" s="6">
        <v>0</v>
      </c>
      <c r="BQ59">
        <v>0</v>
      </c>
      <c r="BR59" s="6">
        <v>0</v>
      </c>
      <c r="BS59">
        <v>0</v>
      </c>
      <c r="BT59" s="6">
        <v>0</v>
      </c>
      <c r="BU59">
        <v>0</v>
      </c>
      <c r="BV59" s="6">
        <v>0</v>
      </c>
      <c r="BW59">
        <v>0</v>
      </c>
      <c r="BX59" s="6">
        <v>0</v>
      </c>
      <c r="BY59">
        <v>0</v>
      </c>
      <c r="BZ59" s="6">
        <v>0</v>
      </c>
      <c r="CA59">
        <v>0</v>
      </c>
      <c r="CB59" s="6">
        <v>0</v>
      </c>
      <c r="CC59">
        <v>0</v>
      </c>
      <c r="CD59" s="6">
        <v>119528.07</v>
      </c>
      <c r="CE59" s="4">
        <v>0.18920000000000001</v>
      </c>
      <c r="CF59" s="6">
        <v>0</v>
      </c>
      <c r="CG59">
        <v>0</v>
      </c>
      <c r="CH59" s="6">
        <v>0</v>
      </c>
      <c r="CI59">
        <v>0</v>
      </c>
    </row>
    <row r="60" spans="1:87">
      <c r="A60" t="s">
        <v>162</v>
      </c>
      <c r="B60" s="6">
        <v>136072528.96000001</v>
      </c>
      <c r="C60" s="4">
        <v>1.0205</v>
      </c>
      <c r="D60" s="6">
        <v>100956556.31</v>
      </c>
      <c r="E60" s="4">
        <v>13.193899999999999</v>
      </c>
      <c r="F60" s="6">
        <v>0</v>
      </c>
      <c r="G60">
        <v>0</v>
      </c>
      <c r="H60" s="6">
        <v>0</v>
      </c>
      <c r="I60">
        <v>0</v>
      </c>
      <c r="J60" s="6">
        <v>0</v>
      </c>
      <c r="K60">
        <v>0</v>
      </c>
      <c r="L60" s="6">
        <v>0</v>
      </c>
      <c r="M60">
        <v>0</v>
      </c>
      <c r="N60" s="6">
        <v>0</v>
      </c>
      <c r="O60">
        <v>0</v>
      </c>
      <c r="P60" s="6">
        <v>0</v>
      </c>
      <c r="Q60">
        <v>0</v>
      </c>
      <c r="R60" s="6">
        <v>0</v>
      </c>
      <c r="S60">
        <v>0</v>
      </c>
      <c r="T60" s="6">
        <v>0</v>
      </c>
      <c r="U60">
        <v>0</v>
      </c>
      <c r="V60" s="6">
        <v>0</v>
      </c>
      <c r="W60">
        <v>0</v>
      </c>
      <c r="X60" s="6">
        <v>0</v>
      </c>
      <c r="Y60">
        <v>0</v>
      </c>
      <c r="Z60" s="6">
        <v>0</v>
      </c>
      <c r="AA60">
        <v>0</v>
      </c>
      <c r="AB60" s="6">
        <v>0</v>
      </c>
      <c r="AC60">
        <v>0</v>
      </c>
      <c r="AD60" s="6">
        <v>0</v>
      </c>
      <c r="AE60">
        <v>0</v>
      </c>
      <c r="AF60" s="6">
        <v>0</v>
      </c>
      <c r="AG60">
        <v>0</v>
      </c>
      <c r="AH60" s="6">
        <v>0</v>
      </c>
      <c r="AI60">
        <v>0</v>
      </c>
      <c r="AJ60" s="6">
        <v>0</v>
      </c>
      <c r="AK60">
        <v>0</v>
      </c>
      <c r="AL60" s="6">
        <v>0</v>
      </c>
      <c r="AM60">
        <v>0</v>
      </c>
      <c r="AN60" s="6">
        <v>0</v>
      </c>
      <c r="AO60">
        <v>0</v>
      </c>
      <c r="AP60" s="6">
        <v>0</v>
      </c>
      <c r="AQ60">
        <v>0</v>
      </c>
      <c r="AR60" s="6">
        <v>0</v>
      </c>
      <c r="AS60">
        <v>0</v>
      </c>
      <c r="AT60" s="6">
        <v>0</v>
      </c>
      <c r="AU60">
        <v>0</v>
      </c>
      <c r="AV60" s="6">
        <v>0</v>
      </c>
      <c r="AW60">
        <v>0</v>
      </c>
      <c r="AX60" s="6">
        <v>0</v>
      </c>
      <c r="AY60">
        <v>0</v>
      </c>
      <c r="AZ60" s="6">
        <v>14689491.65</v>
      </c>
      <c r="BA60" s="4">
        <v>1.4087000000000001</v>
      </c>
      <c r="BB60" s="6">
        <v>0</v>
      </c>
      <c r="BC60">
        <v>0</v>
      </c>
      <c r="BD60" s="6">
        <v>0</v>
      </c>
      <c r="BE60">
        <v>0</v>
      </c>
      <c r="BF60" s="6">
        <v>0</v>
      </c>
      <c r="BG60">
        <v>0</v>
      </c>
      <c r="BH60" s="6">
        <v>0</v>
      </c>
      <c r="BI60">
        <v>0</v>
      </c>
      <c r="BJ60" s="6">
        <v>0</v>
      </c>
      <c r="BK60">
        <v>0</v>
      </c>
      <c r="BL60" s="6">
        <v>20426481</v>
      </c>
      <c r="BM60" s="4">
        <v>11.7804</v>
      </c>
      <c r="BN60" s="6">
        <v>0</v>
      </c>
      <c r="BO60">
        <v>0</v>
      </c>
      <c r="BP60" s="6">
        <v>0</v>
      </c>
      <c r="BQ60">
        <v>0</v>
      </c>
      <c r="BR60" s="6">
        <v>0</v>
      </c>
      <c r="BS60">
        <v>0</v>
      </c>
      <c r="BT60" s="6">
        <v>0</v>
      </c>
      <c r="BU60">
        <v>0</v>
      </c>
      <c r="BV60" s="6">
        <v>0</v>
      </c>
      <c r="BW60">
        <v>0</v>
      </c>
      <c r="BX60" s="6">
        <v>0</v>
      </c>
      <c r="BY60">
        <v>0</v>
      </c>
      <c r="BZ60" s="6">
        <v>0</v>
      </c>
      <c r="CA60">
        <v>0</v>
      </c>
      <c r="CB60" s="6">
        <v>0</v>
      </c>
      <c r="CC60">
        <v>0</v>
      </c>
      <c r="CD60" s="6">
        <v>0</v>
      </c>
      <c r="CE60">
        <v>0</v>
      </c>
      <c r="CF60" s="6">
        <v>0</v>
      </c>
      <c r="CG60">
        <v>0</v>
      </c>
      <c r="CH60" s="6">
        <v>0</v>
      </c>
      <c r="CI60">
        <v>0</v>
      </c>
    </row>
    <row r="61" spans="1:87">
      <c r="A61" t="s">
        <v>163</v>
      </c>
      <c r="B61" s="6">
        <v>83007156.730000004</v>
      </c>
      <c r="C61" s="4">
        <v>0.62250000000000005</v>
      </c>
      <c r="D61" s="6">
        <v>15990775.34</v>
      </c>
      <c r="E61" s="4">
        <v>2.0897999999999999</v>
      </c>
      <c r="F61" s="6">
        <v>0</v>
      </c>
      <c r="G61">
        <v>0</v>
      </c>
      <c r="H61" s="6">
        <v>0</v>
      </c>
      <c r="I61">
        <v>0</v>
      </c>
      <c r="J61" s="6">
        <v>0</v>
      </c>
      <c r="K61">
        <v>0</v>
      </c>
      <c r="L61" s="6">
        <v>0</v>
      </c>
      <c r="M61">
        <v>0</v>
      </c>
      <c r="N61" s="6">
        <v>0</v>
      </c>
      <c r="O61">
        <v>0</v>
      </c>
      <c r="P61" s="6">
        <v>0</v>
      </c>
      <c r="Q61">
        <v>0</v>
      </c>
      <c r="R61" s="6">
        <v>0</v>
      </c>
      <c r="S61">
        <v>0</v>
      </c>
      <c r="T61" s="6">
        <v>0</v>
      </c>
      <c r="U61">
        <v>0</v>
      </c>
      <c r="V61" s="6">
        <v>0</v>
      </c>
      <c r="W61">
        <v>0</v>
      </c>
      <c r="X61" s="6">
        <v>0</v>
      </c>
      <c r="Y61">
        <v>0</v>
      </c>
      <c r="Z61" s="6">
        <v>0</v>
      </c>
      <c r="AA61">
        <v>0</v>
      </c>
      <c r="AB61" s="6">
        <v>0</v>
      </c>
      <c r="AC61">
        <v>0</v>
      </c>
      <c r="AD61" s="6">
        <v>0</v>
      </c>
      <c r="AE61">
        <v>0</v>
      </c>
      <c r="AF61" s="6">
        <v>0</v>
      </c>
      <c r="AG61">
        <v>0</v>
      </c>
      <c r="AH61" s="6">
        <v>0</v>
      </c>
      <c r="AI61">
        <v>0</v>
      </c>
      <c r="AJ61" s="6">
        <v>0</v>
      </c>
      <c r="AK61">
        <v>0</v>
      </c>
      <c r="AL61" s="6">
        <v>0</v>
      </c>
      <c r="AM61">
        <v>0</v>
      </c>
      <c r="AN61" s="6">
        <v>0</v>
      </c>
      <c r="AO61">
        <v>0</v>
      </c>
      <c r="AP61" s="6">
        <v>0</v>
      </c>
      <c r="AQ61">
        <v>0</v>
      </c>
      <c r="AR61" s="6">
        <v>0</v>
      </c>
      <c r="AS61">
        <v>0</v>
      </c>
      <c r="AT61" s="6">
        <v>0</v>
      </c>
      <c r="AU61">
        <v>0</v>
      </c>
      <c r="AV61" s="6">
        <v>0</v>
      </c>
      <c r="AW61">
        <v>0</v>
      </c>
      <c r="AX61" s="6">
        <v>0</v>
      </c>
      <c r="AY61">
        <v>0</v>
      </c>
      <c r="AZ61" s="6">
        <v>45636413.390000001</v>
      </c>
      <c r="BA61" s="4">
        <v>4.3765000000000001</v>
      </c>
      <c r="BB61" s="6">
        <v>0</v>
      </c>
      <c r="BC61">
        <v>0</v>
      </c>
      <c r="BD61" s="6">
        <v>0</v>
      </c>
      <c r="BE61">
        <v>0</v>
      </c>
      <c r="BF61" s="6">
        <v>0</v>
      </c>
      <c r="BG61">
        <v>0</v>
      </c>
      <c r="BH61" s="6">
        <v>0</v>
      </c>
      <c r="BI61">
        <v>0</v>
      </c>
      <c r="BJ61" s="6">
        <v>0</v>
      </c>
      <c r="BK61">
        <v>0</v>
      </c>
      <c r="BL61" s="6">
        <v>19379968</v>
      </c>
      <c r="BM61" s="4">
        <v>11.1768</v>
      </c>
      <c r="BN61" s="6">
        <v>0</v>
      </c>
      <c r="BO61">
        <v>0</v>
      </c>
      <c r="BP61" s="6">
        <v>0</v>
      </c>
      <c r="BQ61">
        <v>0</v>
      </c>
      <c r="BR61" s="6">
        <v>0</v>
      </c>
      <c r="BS61">
        <v>0</v>
      </c>
      <c r="BT61" s="6">
        <v>0</v>
      </c>
      <c r="BU61">
        <v>0</v>
      </c>
      <c r="BV61" s="6">
        <v>0</v>
      </c>
      <c r="BW61">
        <v>0</v>
      </c>
      <c r="BX61" s="6">
        <v>0</v>
      </c>
      <c r="BY61">
        <v>0</v>
      </c>
      <c r="BZ61" s="6">
        <v>0</v>
      </c>
      <c r="CA61">
        <v>0</v>
      </c>
      <c r="CB61" s="6">
        <v>2000000</v>
      </c>
      <c r="CC61" s="4">
        <v>1.5748</v>
      </c>
      <c r="CD61" s="6">
        <v>0</v>
      </c>
      <c r="CE61">
        <v>0</v>
      </c>
      <c r="CF61" s="6">
        <v>0</v>
      </c>
      <c r="CG61">
        <v>0</v>
      </c>
      <c r="CH61" s="6">
        <v>0</v>
      </c>
      <c r="CI61">
        <v>0</v>
      </c>
    </row>
    <row r="62" spans="1:87">
      <c r="A62" t="s">
        <v>164</v>
      </c>
      <c r="B62" s="6">
        <v>106136766.72</v>
      </c>
      <c r="C62" s="4">
        <v>0.79600000000000004</v>
      </c>
      <c r="D62" s="6">
        <v>66969719.18</v>
      </c>
      <c r="E62" s="4">
        <v>8.7522000000000002</v>
      </c>
      <c r="F62" s="6">
        <v>0</v>
      </c>
      <c r="G62">
        <v>0</v>
      </c>
      <c r="H62" s="6">
        <v>0</v>
      </c>
      <c r="I62">
        <v>0</v>
      </c>
      <c r="J62" s="6">
        <v>0</v>
      </c>
      <c r="K62">
        <v>0</v>
      </c>
      <c r="L62" s="6">
        <v>0</v>
      </c>
      <c r="M62">
        <v>0</v>
      </c>
      <c r="N62" s="6">
        <v>0</v>
      </c>
      <c r="O62">
        <v>0</v>
      </c>
      <c r="P62" s="6">
        <v>0</v>
      </c>
      <c r="Q62">
        <v>0</v>
      </c>
      <c r="R62" s="6">
        <v>0</v>
      </c>
      <c r="S62">
        <v>0</v>
      </c>
      <c r="T62" s="6">
        <v>0</v>
      </c>
      <c r="U62">
        <v>0</v>
      </c>
      <c r="V62" s="6">
        <v>0</v>
      </c>
      <c r="W62">
        <v>0</v>
      </c>
      <c r="X62" s="6">
        <v>0</v>
      </c>
      <c r="Y62">
        <v>0</v>
      </c>
      <c r="Z62" s="6">
        <v>0</v>
      </c>
      <c r="AA62">
        <v>0</v>
      </c>
      <c r="AB62" s="6">
        <v>0</v>
      </c>
      <c r="AC62">
        <v>0</v>
      </c>
      <c r="AD62" s="6">
        <v>0</v>
      </c>
      <c r="AE62">
        <v>0</v>
      </c>
      <c r="AF62" s="6">
        <v>0</v>
      </c>
      <c r="AG62">
        <v>0</v>
      </c>
      <c r="AH62" s="6">
        <v>0</v>
      </c>
      <c r="AI62">
        <v>0</v>
      </c>
      <c r="AJ62" s="6">
        <v>0</v>
      </c>
      <c r="AK62">
        <v>0</v>
      </c>
      <c r="AL62" s="6">
        <v>0</v>
      </c>
      <c r="AM62">
        <v>0</v>
      </c>
      <c r="AN62" s="6">
        <v>0</v>
      </c>
      <c r="AO62">
        <v>0</v>
      </c>
      <c r="AP62" s="6">
        <v>0</v>
      </c>
      <c r="AQ62">
        <v>0</v>
      </c>
      <c r="AR62" s="6">
        <v>0</v>
      </c>
      <c r="AS62">
        <v>0</v>
      </c>
      <c r="AT62" s="6">
        <v>0</v>
      </c>
      <c r="AU62">
        <v>0</v>
      </c>
      <c r="AV62" s="6">
        <v>0</v>
      </c>
      <c r="AW62">
        <v>0</v>
      </c>
      <c r="AX62" s="6">
        <v>0</v>
      </c>
      <c r="AY62">
        <v>0</v>
      </c>
      <c r="AZ62" s="6">
        <v>31497874.850000001</v>
      </c>
      <c r="BA62" s="4">
        <v>3.0206</v>
      </c>
      <c r="BB62" s="6">
        <v>0</v>
      </c>
      <c r="BC62">
        <v>0</v>
      </c>
      <c r="BD62" s="6">
        <v>0</v>
      </c>
      <c r="BE62">
        <v>0</v>
      </c>
      <c r="BF62" s="6">
        <v>0</v>
      </c>
      <c r="BG62">
        <v>0</v>
      </c>
      <c r="BH62" s="6">
        <v>0</v>
      </c>
      <c r="BI62">
        <v>0</v>
      </c>
      <c r="BJ62" s="6">
        <v>0</v>
      </c>
      <c r="BK62">
        <v>0</v>
      </c>
      <c r="BL62" s="6">
        <v>1255768</v>
      </c>
      <c r="BM62" s="4">
        <v>0.72419999999999995</v>
      </c>
      <c r="BN62" s="6">
        <v>0</v>
      </c>
      <c r="BO62">
        <v>0</v>
      </c>
      <c r="BP62" s="6">
        <v>0</v>
      </c>
      <c r="BQ62">
        <v>0</v>
      </c>
      <c r="BR62" s="6">
        <v>0</v>
      </c>
      <c r="BS62">
        <v>0</v>
      </c>
      <c r="BT62" s="6">
        <v>0</v>
      </c>
      <c r="BU62">
        <v>0</v>
      </c>
      <c r="BV62" s="6">
        <v>0</v>
      </c>
      <c r="BW62">
        <v>0</v>
      </c>
      <c r="BX62" s="6">
        <v>0</v>
      </c>
      <c r="BY62">
        <v>0</v>
      </c>
      <c r="BZ62" s="6">
        <v>0</v>
      </c>
      <c r="CA62">
        <v>0</v>
      </c>
      <c r="CB62" s="6">
        <v>3378066</v>
      </c>
      <c r="CC62" s="4">
        <v>2.6598000000000002</v>
      </c>
      <c r="CD62" s="6">
        <v>3035338.69</v>
      </c>
      <c r="CE62" s="4">
        <v>4.8051000000000004</v>
      </c>
      <c r="CF62" s="6">
        <v>0</v>
      </c>
      <c r="CG62">
        <v>0</v>
      </c>
      <c r="CH62" s="6">
        <v>0</v>
      </c>
      <c r="CI62">
        <v>0</v>
      </c>
    </row>
    <row r="63" spans="1:87">
      <c r="A63" t="s">
        <v>165</v>
      </c>
      <c r="B63" s="6">
        <v>24365695.48</v>
      </c>
      <c r="C63" s="4">
        <v>0.1827</v>
      </c>
      <c r="D63" s="6">
        <v>5251070.4400000004</v>
      </c>
      <c r="E63" s="4">
        <v>0.68630000000000002</v>
      </c>
      <c r="F63" s="6">
        <v>0</v>
      </c>
      <c r="G63">
        <v>0</v>
      </c>
      <c r="H63" s="6">
        <v>0</v>
      </c>
      <c r="I63">
        <v>0</v>
      </c>
      <c r="J63" s="6">
        <v>0</v>
      </c>
      <c r="K63">
        <v>0</v>
      </c>
      <c r="L63" s="6">
        <v>0</v>
      </c>
      <c r="M63">
        <v>0</v>
      </c>
      <c r="N63" s="6">
        <v>0</v>
      </c>
      <c r="O63">
        <v>0</v>
      </c>
      <c r="P63" s="6">
        <v>0</v>
      </c>
      <c r="Q63">
        <v>0</v>
      </c>
      <c r="R63" s="6">
        <v>0</v>
      </c>
      <c r="S63">
        <v>0</v>
      </c>
      <c r="T63" s="6">
        <v>0</v>
      </c>
      <c r="U63">
        <v>0</v>
      </c>
      <c r="V63" s="6">
        <v>0</v>
      </c>
      <c r="W63">
        <v>0</v>
      </c>
      <c r="X63" s="6">
        <v>0</v>
      </c>
      <c r="Y63">
        <v>0</v>
      </c>
      <c r="Z63" s="6">
        <v>0</v>
      </c>
      <c r="AA63">
        <v>0</v>
      </c>
      <c r="AB63" s="6">
        <v>0</v>
      </c>
      <c r="AC63">
        <v>0</v>
      </c>
      <c r="AD63" s="6">
        <v>0</v>
      </c>
      <c r="AE63">
        <v>0</v>
      </c>
      <c r="AF63" s="6">
        <v>0</v>
      </c>
      <c r="AG63">
        <v>0</v>
      </c>
      <c r="AH63" s="6">
        <v>0</v>
      </c>
      <c r="AI63">
        <v>0</v>
      </c>
      <c r="AJ63" s="6">
        <v>0</v>
      </c>
      <c r="AK63">
        <v>0</v>
      </c>
      <c r="AL63" s="6">
        <v>0</v>
      </c>
      <c r="AM63">
        <v>0</v>
      </c>
      <c r="AN63" s="6">
        <v>0</v>
      </c>
      <c r="AO63">
        <v>0</v>
      </c>
      <c r="AP63" s="6">
        <v>0</v>
      </c>
      <c r="AQ63">
        <v>0</v>
      </c>
      <c r="AR63" s="6">
        <v>0</v>
      </c>
      <c r="AS63">
        <v>0</v>
      </c>
      <c r="AT63" s="6">
        <v>0</v>
      </c>
      <c r="AU63">
        <v>0</v>
      </c>
      <c r="AV63" s="6">
        <v>0</v>
      </c>
      <c r="AW63">
        <v>0</v>
      </c>
      <c r="AX63" s="6">
        <v>0</v>
      </c>
      <c r="AY63">
        <v>0</v>
      </c>
      <c r="AZ63" s="6">
        <v>13509740.220000001</v>
      </c>
      <c r="BA63" s="4">
        <v>1.2956000000000001</v>
      </c>
      <c r="BB63" s="6">
        <v>0</v>
      </c>
      <c r="BC63">
        <v>0</v>
      </c>
      <c r="BD63" s="6">
        <v>0</v>
      </c>
      <c r="BE63">
        <v>0</v>
      </c>
      <c r="BF63" s="6">
        <v>0</v>
      </c>
      <c r="BG63">
        <v>0</v>
      </c>
      <c r="BH63" s="6">
        <v>0</v>
      </c>
      <c r="BI63">
        <v>0</v>
      </c>
      <c r="BJ63" s="6">
        <v>0</v>
      </c>
      <c r="BK63">
        <v>0</v>
      </c>
      <c r="BL63" s="6">
        <v>51307</v>
      </c>
      <c r="BM63" s="4">
        <v>2.9600000000000001E-2</v>
      </c>
      <c r="BN63" s="6">
        <v>0</v>
      </c>
      <c r="BO63">
        <v>0</v>
      </c>
      <c r="BP63" s="6">
        <v>0</v>
      </c>
      <c r="BQ63">
        <v>0</v>
      </c>
      <c r="BR63" s="6">
        <v>0</v>
      </c>
      <c r="BS63">
        <v>0</v>
      </c>
      <c r="BT63" s="6">
        <v>0</v>
      </c>
      <c r="BU63">
        <v>0</v>
      </c>
      <c r="BV63" s="6">
        <v>0</v>
      </c>
      <c r="BW63">
        <v>0</v>
      </c>
      <c r="BX63" s="6">
        <v>0</v>
      </c>
      <c r="BY63">
        <v>0</v>
      </c>
      <c r="BZ63" s="6">
        <v>0</v>
      </c>
      <c r="CA63">
        <v>0</v>
      </c>
      <c r="CB63" s="6">
        <v>2470738</v>
      </c>
      <c r="CC63" s="4">
        <v>1.9454</v>
      </c>
      <c r="CD63" s="6">
        <v>3082839.82</v>
      </c>
      <c r="CE63" s="4">
        <v>4.8803000000000001</v>
      </c>
      <c r="CF63" s="6">
        <v>0</v>
      </c>
      <c r="CG63">
        <v>0</v>
      </c>
      <c r="CH63" s="6">
        <v>0</v>
      </c>
      <c r="CI63">
        <v>0</v>
      </c>
    </row>
    <row r="64" spans="1:87" ht="13.5" thickBot="1">
      <c r="A64" t="s">
        <v>166</v>
      </c>
      <c r="B64" s="6">
        <v>18976064.890000001</v>
      </c>
      <c r="C64" s="4">
        <v>0.14230000000000001</v>
      </c>
      <c r="D64" s="6">
        <v>0</v>
      </c>
      <c r="E64">
        <v>0</v>
      </c>
      <c r="F64" s="6">
        <v>0</v>
      </c>
      <c r="G64">
        <v>0</v>
      </c>
      <c r="H64" s="6">
        <v>0</v>
      </c>
      <c r="I64">
        <v>0</v>
      </c>
      <c r="J64" s="6">
        <v>0</v>
      </c>
      <c r="K64">
        <v>0</v>
      </c>
      <c r="L64" s="6">
        <v>0</v>
      </c>
      <c r="M64">
        <v>0</v>
      </c>
      <c r="N64" s="6">
        <v>0</v>
      </c>
      <c r="O64">
        <v>0</v>
      </c>
      <c r="P64" s="6">
        <v>0</v>
      </c>
      <c r="Q64">
        <v>0</v>
      </c>
      <c r="R64" s="6">
        <v>0</v>
      </c>
      <c r="S64">
        <v>0</v>
      </c>
      <c r="T64" s="6">
        <v>0</v>
      </c>
      <c r="U64">
        <v>0</v>
      </c>
      <c r="V64" s="6">
        <v>0</v>
      </c>
      <c r="W64">
        <v>0</v>
      </c>
      <c r="X64" s="6">
        <v>0</v>
      </c>
      <c r="Y64">
        <v>0</v>
      </c>
      <c r="Z64" s="6">
        <v>0</v>
      </c>
      <c r="AA64">
        <v>0</v>
      </c>
      <c r="AB64" s="6">
        <v>0</v>
      </c>
      <c r="AC64">
        <v>0</v>
      </c>
      <c r="AD64" s="6">
        <v>0</v>
      </c>
      <c r="AE64">
        <v>0</v>
      </c>
      <c r="AF64" s="6">
        <v>0</v>
      </c>
      <c r="AG64">
        <v>0</v>
      </c>
      <c r="AH64" s="6">
        <v>0</v>
      </c>
      <c r="AI64">
        <v>0</v>
      </c>
      <c r="AJ64" s="6">
        <v>0</v>
      </c>
      <c r="AK64">
        <v>0</v>
      </c>
      <c r="AL64" s="6">
        <v>0</v>
      </c>
      <c r="AM64">
        <v>0</v>
      </c>
      <c r="AN64" s="6">
        <v>0</v>
      </c>
      <c r="AO64">
        <v>0</v>
      </c>
      <c r="AP64" s="6">
        <v>0</v>
      </c>
      <c r="AQ64">
        <v>0</v>
      </c>
      <c r="AR64" s="6">
        <v>0</v>
      </c>
      <c r="AS64">
        <v>0</v>
      </c>
      <c r="AT64" s="6">
        <v>0</v>
      </c>
      <c r="AU64">
        <v>0</v>
      </c>
      <c r="AV64" s="6">
        <v>0</v>
      </c>
      <c r="AW64">
        <v>0</v>
      </c>
      <c r="AX64" s="6">
        <v>0</v>
      </c>
      <c r="AY64">
        <v>0</v>
      </c>
      <c r="AZ64" s="6">
        <v>14424834.220000001</v>
      </c>
      <c r="BA64" s="4">
        <v>1.3833</v>
      </c>
      <c r="BB64" s="6">
        <v>0</v>
      </c>
      <c r="BC64">
        <v>0</v>
      </c>
      <c r="BD64" s="6">
        <v>0</v>
      </c>
      <c r="BE64">
        <v>0</v>
      </c>
      <c r="BF64" s="6">
        <v>0</v>
      </c>
      <c r="BG64">
        <v>0</v>
      </c>
      <c r="BH64" s="6">
        <v>0</v>
      </c>
      <c r="BI64">
        <v>0</v>
      </c>
      <c r="BJ64" s="6">
        <v>0</v>
      </c>
      <c r="BK64">
        <v>0</v>
      </c>
      <c r="BL64" s="6">
        <v>2675507</v>
      </c>
      <c r="BM64" s="4">
        <v>1.5429999999999999</v>
      </c>
      <c r="BN64" s="6">
        <v>0</v>
      </c>
      <c r="BO64">
        <v>0</v>
      </c>
      <c r="BP64" s="6">
        <v>0</v>
      </c>
      <c r="BQ64">
        <v>0</v>
      </c>
      <c r="BR64" s="6">
        <v>0</v>
      </c>
      <c r="BS64">
        <v>0</v>
      </c>
      <c r="BT64" s="6">
        <v>0</v>
      </c>
      <c r="BU64">
        <v>0</v>
      </c>
      <c r="BV64" s="6">
        <v>0</v>
      </c>
      <c r="BW64">
        <v>0</v>
      </c>
      <c r="BX64" s="6">
        <v>0</v>
      </c>
      <c r="BY64">
        <v>0</v>
      </c>
      <c r="BZ64" s="6">
        <v>0</v>
      </c>
      <c r="CA64">
        <v>0</v>
      </c>
      <c r="CB64" s="6">
        <v>0</v>
      </c>
      <c r="CC64">
        <v>0</v>
      </c>
      <c r="CD64" s="6">
        <v>1875723.67</v>
      </c>
      <c r="CE64" s="4">
        <v>2.9693999999999998</v>
      </c>
      <c r="CF64" s="6">
        <v>0</v>
      </c>
      <c r="CG64">
        <v>0</v>
      </c>
      <c r="CH64" s="6">
        <v>0</v>
      </c>
      <c r="CI64">
        <v>0</v>
      </c>
    </row>
    <row r="65" spans="1:87" ht="14.25" thickTop="1" thickBot="1">
      <c r="A65" s="15" t="s">
        <v>19</v>
      </c>
      <c r="B65" s="16">
        <v>1122695742.6600001</v>
      </c>
      <c r="C65" s="17">
        <v>8.4196000000000009</v>
      </c>
      <c r="D65" s="16">
        <v>337521780.18000001</v>
      </c>
      <c r="E65" s="17">
        <v>44.110399999999998</v>
      </c>
      <c r="F65" s="16">
        <v>6387485.0899999999</v>
      </c>
      <c r="G65" s="17">
        <v>0.85970000000000002</v>
      </c>
      <c r="H65" s="16">
        <v>4437616.96</v>
      </c>
      <c r="I65" s="17">
        <v>1.1820999999999999</v>
      </c>
      <c r="J65" s="16">
        <v>276387.71999999997</v>
      </c>
      <c r="K65" s="17">
        <v>0.36120000000000002</v>
      </c>
      <c r="L65" s="16">
        <v>710547.36</v>
      </c>
      <c r="M65" s="17">
        <v>1.2484</v>
      </c>
      <c r="N65" s="16">
        <v>90506.42</v>
      </c>
      <c r="O65" s="17">
        <v>0.27110000000000001</v>
      </c>
      <c r="P65" s="16">
        <v>-267520.14</v>
      </c>
      <c r="Q65" s="17">
        <v>-0.2029</v>
      </c>
      <c r="R65" s="16">
        <v>10972759.41</v>
      </c>
      <c r="S65" s="17">
        <v>2.0236999999999998</v>
      </c>
      <c r="T65" s="16">
        <v>28972456.690000001</v>
      </c>
      <c r="U65" s="17">
        <v>2.4047999999999998</v>
      </c>
      <c r="V65" s="16">
        <v>275634.17</v>
      </c>
      <c r="W65" s="17">
        <v>0.1789</v>
      </c>
      <c r="X65" s="16">
        <v>145353.81</v>
      </c>
      <c r="Y65" s="17">
        <v>0.2208</v>
      </c>
      <c r="Z65" s="16">
        <v>231353.56</v>
      </c>
      <c r="AA65" s="17">
        <v>0.56200000000000006</v>
      </c>
      <c r="AB65" s="16">
        <v>9029400</v>
      </c>
      <c r="AC65" s="17">
        <v>1.0314000000000001</v>
      </c>
      <c r="AD65" s="16">
        <v>924816</v>
      </c>
      <c r="AE65" s="17">
        <v>1.6488</v>
      </c>
      <c r="AF65" s="16">
        <v>269126.93</v>
      </c>
      <c r="AG65" s="17">
        <v>0.12590000000000001</v>
      </c>
      <c r="AH65" s="16">
        <v>25499546.57</v>
      </c>
      <c r="AI65" s="17">
        <v>3.0697999999999999</v>
      </c>
      <c r="AJ65" s="16">
        <v>263840.52</v>
      </c>
      <c r="AK65" s="17">
        <v>0.57389999999999997</v>
      </c>
      <c r="AL65" s="16">
        <v>51690626.5</v>
      </c>
      <c r="AM65" s="17">
        <v>5.7934999999999999</v>
      </c>
      <c r="AN65" s="16">
        <v>16401072.380000001</v>
      </c>
      <c r="AO65" s="17">
        <v>10.7201</v>
      </c>
      <c r="AP65" s="16">
        <v>31094806.82</v>
      </c>
      <c r="AQ65" s="17">
        <v>7.7195999999999998</v>
      </c>
      <c r="AR65" s="16">
        <v>7325767</v>
      </c>
      <c r="AS65" s="17">
        <v>1.321</v>
      </c>
      <c r="AT65" s="16">
        <v>162957</v>
      </c>
      <c r="AU65" s="17">
        <v>9.4733000000000001</v>
      </c>
      <c r="AV65" s="16">
        <v>9821252.3499999996</v>
      </c>
      <c r="AW65" s="17">
        <v>15.273899999999999</v>
      </c>
      <c r="AX65" s="16">
        <v>10676092.33</v>
      </c>
      <c r="AY65" s="17">
        <v>2.8734999999999999</v>
      </c>
      <c r="AZ65" s="16">
        <v>237297566.28999999</v>
      </c>
      <c r="BA65" s="17">
        <v>22.756799999999998</v>
      </c>
      <c r="BB65" s="16">
        <v>933744.69</v>
      </c>
      <c r="BC65" s="17">
        <v>0.2626</v>
      </c>
      <c r="BD65" s="16">
        <v>15189881.539999999</v>
      </c>
      <c r="BE65" s="17">
        <v>31.347799999999999</v>
      </c>
      <c r="BF65" s="16">
        <v>9095464.8599999994</v>
      </c>
      <c r="BG65" s="17">
        <v>9.6453000000000007</v>
      </c>
      <c r="BH65" s="16">
        <v>3404991.11</v>
      </c>
      <c r="BI65" s="17">
        <v>2.2004000000000001</v>
      </c>
      <c r="BJ65" s="16">
        <v>255756.33</v>
      </c>
      <c r="BK65" s="17">
        <v>0.32129999999999997</v>
      </c>
      <c r="BL65" s="16">
        <v>65322885</v>
      </c>
      <c r="BM65" s="17">
        <v>37.673000000000002</v>
      </c>
      <c r="BN65" s="16">
        <v>1762327.39</v>
      </c>
      <c r="BO65" s="17">
        <v>14.038500000000001</v>
      </c>
      <c r="BP65" s="16">
        <v>141619.20000000001</v>
      </c>
      <c r="BQ65" s="17">
        <v>0.30630000000000002</v>
      </c>
      <c r="BR65" s="16">
        <v>880043.56</v>
      </c>
      <c r="BS65" s="17">
        <v>0.1605</v>
      </c>
      <c r="BT65" s="16">
        <v>26747360.43</v>
      </c>
      <c r="BU65" s="17">
        <v>20.363099999999999</v>
      </c>
      <c r="BV65" s="16">
        <v>230812.25</v>
      </c>
      <c r="BW65" s="17">
        <v>0.18890000000000001</v>
      </c>
      <c r="BX65" s="16">
        <v>83886084.150000006</v>
      </c>
      <c r="BY65" s="17">
        <v>20.907</v>
      </c>
      <c r="BZ65" s="16">
        <v>3871659.55</v>
      </c>
      <c r="CA65" s="17">
        <v>0.58309999999999995</v>
      </c>
      <c r="CB65" s="16">
        <v>41773539</v>
      </c>
      <c r="CC65" s="17">
        <v>32.891500000000001</v>
      </c>
      <c r="CD65" s="16">
        <v>16708405.66</v>
      </c>
      <c r="CE65" s="17">
        <v>26.450099999999999</v>
      </c>
      <c r="CF65" s="16">
        <v>147976.01999999999</v>
      </c>
      <c r="CG65" s="17">
        <v>33.292400000000001</v>
      </c>
      <c r="CH65" s="16">
        <v>62131960</v>
      </c>
      <c r="CI65" s="17">
        <v>10.079700000000001</v>
      </c>
    </row>
    <row r="66" spans="1:87" ht="13.5" thickTop="1"/>
    <row r="67" spans="1:87">
      <c r="A67" t="s">
        <v>326</v>
      </c>
      <c r="B67" s="6">
        <v>3555546540.77</v>
      </c>
      <c r="D67" s="6">
        <v>117014891.84999999</v>
      </c>
      <c r="F67" s="6">
        <v>672852102.16999996</v>
      </c>
      <c r="H67" s="6">
        <v>351519245.63999999</v>
      </c>
      <c r="J67" s="6">
        <v>0</v>
      </c>
      <c r="L67" s="6">
        <v>56916582.689999998</v>
      </c>
      <c r="N67" s="6">
        <v>33388027.800000001</v>
      </c>
      <c r="P67" s="6">
        <v>0</v>
      </c>
      <c r="R67" s="6">
        <v>0</v>
      </c>
      <c r="T67" s="6">
        <v>2891508.89</v>
      </c>
      <c r="V67" s="6">
        <v>0</v>
      </c>
      <c r="X67" s="6">
        <v>0</v>
      </c>
      <c r="Z67" s="6">
        <v>0</v>
      </c>
      <c r="AB67" s="6">
        <v>875471944.29999995</v>
      </c>
      <c r="AD67" s="6">
        <v>56089074.93</v>
      </c>
      <c r="AF67" s="6">
        <v>0</v>
      </c>
      <c r="AH67" s="6">
        <v>0</v>
      </c>
      <c r="AJ67" s="6">
        <v>0</v>
      </c>
      <c r="AL67" s="6">
        <v>0</v>
      </c>
      <c r="AN67" s="6">
        <v>128.26</v>
      </c>
      <c r="AP67" s="6">
        <v>0</v>
      </c>
      <c r="AR67" s="6">
        <v>549130222.22000003</v>
      </c>
      <c r="AT67" s="6">
        <v>0</v>
      </c>
      <c r="AV67" s="6">
        <v>0</v>
      </c>
      <c r="AX67" s="6">
        <v>0</v>
      </c>
      <c r="AZ67" s="6">
        <v>590222006.79999995</v>
      </c>
      <c r="BB67" s="6">
        <v>1497773.84</v>
      </c>
      <c r="BD67" s="6">
        <v>0</v>
      </c>
      <c r="BF67" s="6">
        <v>0</v>
      </c>
      <c r="BH67" s="6">
        <v>70056517.379999995</v>
      </c>
      <c r="BJ67" s="6">
        <v>0</v>
      </c>
      <c r="BL67" s="6">
        <v>701250.31</v>
      </c>
      <c r="BN67" s="6">
        <v>0</v>
      </c>
      <c r="BP67" s="6">
        <v>0</v>
      </c>
      <c r="BR67" s="6">
        <v>0</v>
      </c>
      <c r="BT67" s="6">
        <v>33008765.34</v>
      </c>
      <c r="BV67" s="6">
        <v>0</v>
      </c>
      <c r="BX67" s="6">
        <v>263.35000000000002</v>
      </c>
      <c r="BZ67" s="6">
        <v>442.44</v>
      </c>
      <c r="CB67" s="6">
        <v>0</v>
      </c>
      <c r="CD67" s="6">
        <v>38490590.060000002</v>
      </c>
      <c r="CF67" s="6">
        <v>424113</v>
      </c>
      <c r="CH67" s="6">
        <v>105871089.5</v>
      </c>
    </row>
  </sheetData>
  <mergeCells count="86">
    <mergeCell ref="CF54:CG55"/>
    <mergeCell ref="CH54:CI55"/>
    <mergeCell ref="BT54:BU55"/>
    <mergeCell ref="BV54:BW55"/>
    <mergeCell ref="BX54:BY55"/>
    <mergeCell ref="BZ54:CA55"/>
    <mergeCell ref="BF54:BG55"/>
    <mergeCell ref="BH54:BI55"/>
    <mergeCell ref="BJ54:BK55"/>
    <mergeCell ref="CB54:CC55"/>
    <mergeCell ref="CD54:CE55"/>
    <mergeCell ref="X54:Y55"/>
    <mergeCell ref="Z54:AA55"/>
    <mergeCell ref="AB54:AC55"/>
    <mergeCell ref="AD54:AE55"/>
    <mergeCell ref="AV54:AW55"/>
    <mergeCell ref="AN54:AO55"/>
    <mergeCell ref="AP54:AQ55"/>
    <mergeCell ref="AR54:AS55"/>
    <mergeCell ref="AT54:AU55"/>
    <mergeCell ref="BZ3:CA4"/>
    <mergeCell ref="CB3:CC4"/>
    <mergeCell ref="BN3:BO4"/>
    <mergeCell ref="BP3:BQ4"/>
    <mergeCell ref="AF54:AG55"/>
    <mergeCell ref="AH54:AI55"/>
    <mergeCell ref="AJ54:AK55"/>
    <mergeCell ref="AL54:AM55"/>
    <mergeCell ref="AX54:AY55"/>
    <mergeCell ref="AZ54:BA55"/>
    <mergeCell ref="BB54:BC55"/>
    <mergeCell ref="BL54:BM55"/>
    <mergeCell ref="BN54:BO55"/>
    <mergeCell ref="BP54:BQ55"/>
    <mergeCell ref="BR54:BS55"/>
    <mergeCell ref="BD54:BE55"/>
    <mergeCell ref="CH3:CI4"/>
    <mergeCell ref="B54:C54"/>
    <mergeCell ref="D54:E55"/>
    <mergeCell ref="F54:G55"/>
    <mergeCell ref="H54:I55"/>
    <mergeCell ref="J54:K55"/>
    <mergeCell ref="L54:M55"/>
    <mergeCell ref="N54:O55"/>
    <mergeCell ref="BV3:BW4"/>
    <mergeCell ref="BX3:BY4"/>
    <mergeCell ref="P54:Q55"/>
    <mergeCell ref="R54:S55"/>
    <mergeCell ref="T54:U55"/>
    <mergeCell ref="V54:W55"/>
    <mergeCell ref="CD3:CE4"/>
    <mergeCell ref="CF3:CG4"/>
    <mergeCell ref="BR3:BS4"/>
    <mergeCell ref="BT3:BU4"/>
    <mergeCell ref="BF3:BG4"/>
    <mergeCell ref="BH3:BI4"/>
    <mergeCell ref="BJ3:BK4"/>
    <mergeCell ref="BL3:BM4"/>
    <mergeCell ref="AX3:AY4"/>
    <mergeCell ref="AZ3:BA4"/>
    <mergeCell ref="BB3:BC4"/>
    <mergeCell ref="BD3:BE4"/>
    <mergeCell ref="AP3:AQ4"/>
    <mergeCell ref="AR3:AS4"/>
    <mergeCell ref="AT3:AU4"/>
    <mergeCell ref="AV3:AW4"/>
    <mergeCell ref="AH3:AI4"/>
    <mergeCell ref="AJ3:AK4"/>
    <mergeCell ref="AL3:AM4"/>
    <mergeCell ref="AN3:AO4"/>
    <mergeCell ref="Z3:AA4"/>
    <mergeCell ref="AB3:AC4"/>
    <mergeCell ref="AD3:AE4"/>
    <mergeCell ref="AF3:AG4"/>
    <mergeCell ref="T3:U4"/>
    <mergeCell ref="V3:W4"/>
    <mergeCell ref="X3:Y4"/>
    <mergeCell ref="J3:K4"/>
    <mergeCell ref="L3:M4"/>
    <mergeCell ref="N3:O4"/>
    <mergeCell ref="P3:Q4"/>
    <mergeCell ref="B3:C3"/>
    <mergeCell ref="D3:E4"/>
    <mergeCell ref="F3:G4"/>
    <mergeCell ref="H3:I4"/>
    <mergeCell ref="R3:S4"/>
  </mergeCells>
  <phoneticPr fontId="0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2:AI67"/>
  <sheetViews>
    <sheetView workbookViewId="0" xr3:uid="{EE242A16-C6B8-5192-B120-522BC795EE76}"/>
  </sheetViews>
  <sheetFormatPr defaultRowHeight="12.75"/>
  <cols>
    <col min="1" max="1" width="46.42578125" bestFit="1" customWidth="1"/>
    <col min="2" max="2" width="12.140625" style="6" bestFit="1" customWidth="1"/>
    <col min="3" max="3" width="4" bestFit="1" customWidth="1"/>
    <col min="4" max="4" width="12.140625" style="6" bestFit="1" customWidth="1"/>
    <col min="5" max="5" width="4" bestFit="1" customWidth="1"/>
    <col min="6" max="6" width="12.140625" style="6" bestFit="1" customWidth="1"/>
    <col min="7" max="7" width="4" bestFit="1" customWidth="1"/>
    <col min="8" max="8" width="12.140625" style="6" bestFit="1" customWidth="1"/>
    <col min="9" max="9" width="4" bestFit="1" customWidth="1"/>
    <col min="10" max="10" width="12.140625" style="6" bestFit="1" customWidth="1"/>
    <col min="11" max="11" width="4" bestFit="1" customWidth="1"/>
    <col min="12" max="12" width="12.140625" style="6" bestFit="1" customWidth="1"/>
    <col min="13" max="13" width="4" bestFit="1" customWidth="1"/>
    <col min="14" max="14" width="12.140625" style="6" bestFit="1" customWidth="1"/>
    <col min="15" max="15" width="4" bestFit="1" customWidth="1"/>
    <col min="16" max="16" width="12.140625" style="6" bestFit="1" customWidth="1"/>
    <col min="17" max="17" width="4" bestFit="1" customWidth="1"/>
    <col min="18" max="18" width="9.140625" style="6" bestFit="1"/>
    <col min="19" max="19" width="4" bestFit="1" customWidth="1"/>
    <col min="20" max="20" width="10.140625" style="6" bestFit="1" customWidth="1"/>
    <col min="21" max="21" width="4" bestFit="1" customWidth="1"/>
    <col min="22" max="22" width="12.140625" style="6" bestFit="1" customWidth="1"/>
    <col min="23" max="23" width="4" bestFit="1" customWidth="1"/>
    <col min="24" max="24" width="12.140625" style="6" bestFit="1" customWidth="1"/>
    <col min="25" max="25" width="4" bestFit="1" customWidth="1"/>
    <col min="26" max="26" width="12.140625" style="6" bestFit="1" customWidth="1"/>
    <col min="27" max="27" width="4" bestFit="1" customWidth="1"/>
    <col min="28" max="28" width="12.140625" style="6" bestFit="1" customWidth="1"/>
    <col min="29" max="29" width="4" bestFit="1" customWidth="1"/>
    <col min="30" max="30" width="12.140625" style="6" bestFit="1" customWidth="1"/>
    <col min="31" max="31" width="4" bestFit="1" customWidth="1"/>
    <col min="32" max="32" width="11.140625" style="6" bestFit="1" customWidth="1"/>
    <col min="33" max="33" width="4" bestFit="1" customWidth="1"/>
    <col min="34" max="34" width="12.140625" style="6" bestFit="1" customWidth="1"/>
    <col min="35" max="35" width="4" bestFit="1" customWidth="1"/>
  </cols>
  <sheetData>
    <row r="2" spans="1:35">
      <c r="D2" s="6" t="s">
        <v>327</v>
      </c>
      <c r="F2" s="6" t="s">
        <v>327</v>
      </c>
      <c r="H2" s="6" t="s">
        <v>327</v>
      </c>
      <c r="J2" s="6" t="s">
        <v>327</v>
      </c>
      <c r="L2" s="6" t="s">
        <v>327</v>
      </c>
      <c r="N2" s="6" t="s">
        <v>327</v>
      </c>
      <c r="P2" s="6" t="s">
        <v>327</v>
      </c>
      <c r="R2" s="6" t="s">
        <v>327</v>
      </c>
      <c r="T2" s="6" t="s">
        <v>327</v>
      </c>
      <c r="V2" s="6" t="s">
        <v>327</v>
      </c>
      <c r="X2" s="6" t="s">
        <v>327</v>
      </c>
      <c r="Z2" s="6" t="s">
        <v>327</v>
      </c>
      <c r="AB2" s="6" t="s">
        <v>327</v>
      </c>
      <c r="AD2" s="6" t="s">
        <v>327</v>
      </c>
      <c r="AF2" s="6" t="s">
        <v>327</v>
      </c>
      <c r="AH2" s="6" t="s">
        <v>327</v>
      </c>
    </row>
    <row r="3" spans="1:35">
      <c r="A3" s="461" t="s">
        <v>523</v>
      </c>
      <c r="B3" s="532" t="s">
        <v>19</v>
      </c>
      <c r="C3" s="532"/>
      <c r="D3" s="518" t="s">
        <v>725</v>
      </c>
      <c r="E3" s="518"/>
      <c r="F3" s="518" t="s">
        <v>726</v>
      </c>
      <c r="G3" s="518"/>
      <c r="H3" s="518" t="s">
        <v>727</v>
      </c>
      <c r="I3" s="518"/>
      <c r="J3" s="518" t="s">
        <v>728</v>
      </c>
      <c r="K3" s="518"/>
      <c r="L3" s="518" t="s">
        <v>729</v>
      </c>
      <c r="M3" s="518"/>
      <c r="N3" s="518" t="s">
        <v>730</v>
      </c>
      <c r="O3" s="518"/>
      <c r="P3" s="518" t="s">
        <v>731</v>
      </c>
      <c r="Q3" s="518"/>
      <c r="R3" s="518" t="s">
        <v>732</v>
      </c>
      <c r="S3" s="518"/>
      <c r="T3" s="518" t="s">
        <v>733</v>
      </c>
      <c r="U3" s="518"/>
      <c r="V3" s="518" t="s">
        <v>734</v>
      </c>
      <c r="W3" s="518"/>
      <c r="X3" s="518" t="s">
        <v>735</v>
      </c>
      <c r="Y3" s="518"/>
      <c r="Z3" s="518" t="s">
        <v>736</v>
      </c>
      <c r="AA3" s="518"/>
      <c r="AB3" s="518" t="s">
        <v>737</v>
      </c>
      <c r="AC3" s="518"/>
      <c r="AD3" s="518" t="s">
        <v>738</v>
      </c>
      <c r="AE3" s="518"/>
      <c r="AF3" s="518" t="s">
        <v>739</v>
      </c>
      <c r="AG3" s="518"/>
      <c r="AH3" s="518" t="s">
        <v>740</v>
      </c>
      <c r="AI3" s="518"/>
    </row>
    <row r="4" spans="1:35">
      <c r="A4" s="7" t="s">
        <v>741</v>
      </c>
      <c r="B4" s="8"/>
      <c r="C4" s="7"/>
      <c r="D4" s="519"/>
      <c r="E4" s="519"/>
      <c r="F4" s="519"/>
      <c r="G4" s="519"/>
      <c r="H4" s="519"/>
      <c r="I4" s="519"/>
      <c r="J4" s="519"/>
      <c r="K4" s="519"/>
      <c r="L4" s="519"/>
      <c r="M4" s="519"/>
      <c r="N4" s="519"/>
      <c r="O4" s="519"/>
      <c r="P4" s="519"/>
      <c r="Q4" s="519"/>
      <c r="R4" s="519"/>
      <c r="S4" s="519"/>
      <c r="T4" s="519"/>
      <c r="U4" s="519"/>
      <c r="V4" s="519"/>
      <c r="W4" s="519"/>
      <c r="X4" s="519"/>
      <c r="Y4" s="519"/>
      <c r="Z4" s="519"/>
      <c r="AA4" s="519"/>
      <c r="AB4" s="519"/>
      <c r="AC4" s="519"/>
      <c r="AD4" s="519"/>
      <c r="AE4" s="519"/>
      <c r="AF4" s="519"/>
      <c r="AG4" s="519"/>
      <c r="AH4" s="519"/>
      <c r="AI4" s="519"/>
    </row>
    <row r="5" spans="1:35">
      <c r="A5" s="3"/>
      <c r="B5" s="9" t="s">
        <v>13</v>
      </c>
      <c r="C5" s="20" t="s">
        <v>14</v>
      </c>
      <c r="D5" s="9" t="s">
        <v>13</v>
      </c>
      <c r="E5" s="20" t="s">
        <v>14</v>
      </c>
      <c r="F5" s="9" t="s">
        <v>13</v>
      </c>
      <c r="G5" s="20" t="s">
        <v>14</v>
      </c>
      <c r="H5" s="9" t="s">
        <v>13</v>
      </c>
      <c r="I5" s="20" t="s">
        <v>14</v>
      </c>
      <c r="J5" s="9" t="s">
        <v>13</v>
      </c>
      <c r="K5" s="20" t="s">
        <v>14</v>
      </c>
      <c r="L5" s="9" t="s">
        <v>13</v>
      </c>
      <c r="M5" s="20" t="s">
        <v>14</v>
      </c>
      <c r="N5" s="9" t="s">
        <v>13</v>
      </c>
      <c r="O5" s="20" t="s">
        <v>14</v>
      </c>
      <c r="P5" s="9" t="s">
        <v>13</v>
      </c>
      <c r="Q5" s="20" t="s">
        <v>14</v>
      </c>
      <c r="R5" s="9" t="s">
        <v>13</v>
      </c>
      <c r="S5" s="20" t="s">
        <v>14</v>
      </c>
      <c r="T5" s="9" t="s">
        <v>13</v>
      </c>
      <c r="U5" s="20" t="s">
        <v>14</v>
      </c>
      <c r="V5" s="9" t="s">
        <v>13</v>
      </c>
      <c r="W5" s="20" t="s">
        <v>14</v>
      </c>
      <c r="X5" s="9" t="s">
        <v>13</v>
      </c>
      <c r="Y5" s="20" t="s">
        <v>14</v>
      </c>
      <c r="Z5" s="9" t="s">
        <v>13</v>
      </c>
      <c r="AA5" s="20" t="s">
        <v>14</v>
      </c>
      <c r="AB5" s="9" t="s">
        <v>13</v>
      </c>
      <c r="AC5" s="20" t="s">
        <v>14</v>
      </c>
      <c r="AD5" s="9" t="s">
        <v>13</v>
      </c>
      <c r="AE5" s="20" t="s">
        <v>14</v>
      </c>
      <c r="AF5" s="9" t="s">
        <v>13</v>
      </c>
      <c r="AG5" s="20" t="s">
        <v>14</v>
      </c>
      <c r="AH5" s="9" t="s">
        <v>13</v>
      </c>
      <c r="AI5" s="20" t="s">
        <v>14</v>
      </c>
    </row>
    <row r="6" spans="1:35">
      <c r="A6" s="11" t="s">
        <v>102</v>
      </c>
    </row>
    <row r="7" spans="1:35">
      <c r="A7" t="s">
        <v>607</v>
      </c>
      <c r="B7" s="6">
        <v>83758227.090000004</v>
      </c>
      <c r="C7" s="4">
        <v>3.9228999999999998</v>
      </c>
      <c r="D7" s="6">
        <v>0</v>
      </c>
      <c r="E7">
        <v>0</v>
      </c>
      <c r="F7" s="6">
        <v>0</v>
      </c>
      <c r="G7">
        <v>0</v>
      </c>
      <c r="H7" s="6">
        <v>0</v>
      </c>
      <c r="I7">
        <v>0</v>
      </c>
      <c r="J7" s="6">
        <v>0</v>
      </c>
      <c r="K7">
        <v>0</v>
      </c>
      <c r="L7" s="6">
        <v>0</v>
      </c>
      <c r="M7">
        <v>0</v>
      </c>
      <c r="N7" s="6">
        <v>0</v>
      </c>
      <c r="O7">
        <v>0</v>
      </c>
      <c r="P7" s="6">
        <v>0</v>
      </c>
      <c r="Q7">
        <v>0</v>
      </c>
      <c r="R7" s="6">
        <v>0</v>
      </c>
      <c r="S7">
        <v>0</v>
      </c>
      <c r="T7" s="6">
        <v>0</v>
      </c>
      <c r="U7">
        <v>0</v>
      </c>
      <c r="V7" s="6">
        <v>83758227.090000004</v>
      </c>
      <c r="W7" s="4">
        <v>65.528899999999993</v>
      </c>
      <c r="X7" s="6">
        <v>0</v>
      </c>
      <c r="Y7">
        <v>0</v>
      </c>
      <c r="Z7" s="6">
        <v>0</v>
      </c>
      <c r="AA7">
        <v>0</v>
      </c>
      <c r="AB7" s="6">
        <v>0</v>
      </c>
      <c r="AC7">
        <v>0</v>
      </c>
      <c r="AD7" s="6">
        <v>0</v>
      </c>
      <c r="AE7">
        <v>0</v>
      </c>
      <c r="AF7" s="6">
        <v>0</v>
      </c>
      <c r="AG7">
        <v>0</v>
      </c>
      <c r="AH7" s="6">
        <v>0</v>
      </c>
      <c r="AI7">
        <v>0</v>
      </c>
    </row>
    <row r="8" spans="1:35">
      <c r="A8" t="s">
        <v>136</v>
      </c>
      <c r="B8" s="6">
        <v>121248268.61</v>
      </c>
      <c r="C8" s="4">
        <v>5.6787999999999998</v>
      </c>
      <c r="D8" s="6">
        <v>2743779.2</v>
      </c>
      <c r="E8" s="4">
        <v>2.1349999999999998</v>
      </c>
      <c r="F8" s="6">
        <v>2514654.65</v>
      </c>
      <c r="G8" s="4">
        <v>1.5368999999999999</v>
      </c>
      <c r="H8" s="6">
        <v>157441.01</v>
      </c>
      <c r="I8" s="4">
        <v>0.62339999999999995</v>
      </c>
      <c r="J8" s="6">
        <v>27995395.809999999</v>
      </c>
      <c r="K8" s="4">
        <v>4.8948999999999998</v>
      </c>
      <c r="L8" s="6">
        <v>11940324.029999999</v>
      </c>
      <c r="M8" s="4">
        <v>6.4763000000000002</v>
      </c>
      <c r="N8" s="6">
        <v>266476.15999999997</v>
      </c>
      <c r="O8" s="4">
        <v>0.20200000000000001</v>
      </c>
      <c r="P8" s="6">
        <v>165598.96</v>
      </c>
      <c r="Q8" s="4">
        <v>0.44829999999999998</v>
      </c>
      <c r="R8" s="6">
        <v>214486</v>
      </c>
      <c r="S8" s="4">
        <v>7.8620000000000001</v>
      </c>
      <c r="T8" s="6">
        <v>1105116</v>
      </c>
      <c r="U8" s="4">
        <v>1.0586</v>
      </c>
      <c r="V8" s="6">
        <v>42800543.609999999</v>
      </c>
      <c r="W8" s="4">
        <v>33.485300000000002</v>
      </c>
      <c r="X8" s="6">
        <v>654468.13</v>
      </c>
      <c r="Y8" s="4">
        <v>0.83220000000000005</v>
      </c>
      <c r="Z8" s="6">
        <v>225608.39</v>
      </c>
      <c r="AA8" s="4">
        <v>0.1744</v>
      </c>
      <c r="AB8" s="6">
        <v>11250257.460000001</v>
      </c>
      <c r="AC8" s="4">
        <v>11.964700000000001</v>
      </c>
      <c r="AD8" s="6">
        <v>1202237.55</v>
      </c>
      <c r="AE8" s="4">
        <v>0.95209999999999995</v>
      </c>
      <c r="AF8" s="6">
        <v>125395.65</v>
      </c>
      <c r="AG8" s="4">
        <v>1.8705000000000001</v>
      </c>
      <c r="AH8" s="6">
        <v>17886486</v>
      </c>
      <c r="AI8" s="4">
        <v>8.0333000000000006</v>
      </c>
    </row>
    <row r="9" spans="1:35">
      <c r="A9" t="s">
        <v>137</v>
      </c>
      <c r="B9" s="6">
        <v>1260000</v>
      </c>
      <c r="C9" s="4">
        <v>5.8999999999999997E-2</v>
      </c>
      <c r="D9" s="6">
        <v>0</v>
      </c>
      <c r="E9">
        <v>0</v>
      </c>
      <c r="F9" s="6">
        <v>0</v>
      </c>
      <c r="G9">
        <v>0</v>
      </c>
      <c r="H9" s="6">
        <v>0</v>
      </c>
      <c r="I9">
        <v>0</v>
      </c>
      <c r="J9" s="6">
        <v>0</v>
      </c>
      <c r="K9">
        <v>0</v>
      </c>
      <c r="L9" s="6">
        <v>0</v>
      </c>
      <c r="M9">
        <v>0</v>
      </c>
      <c r="N9" s="6">
        <v>0</v>
      </c>
      <c r="O9">
        <v>0</v>
      </c>
      <c r="P9" s="6">
        <v>0</v>
      </c>
      <c r="Q9">
        <v>0</v>
      </c>
      <c r="R9" s="6">
        <v>0</v>
      </c>
      <c r="S9">
        <v>0</v>
      </c>
      <c r="T9" s="6">
        <v>0</v>
      </c>
      <c r="U9">
        <v>0</v>
      </c>
      <c r="V9" s="6">
        <v>1260000</v>
      </c>
      <c r="W9" s="4">
        <v>0.98580000000000001</v>
      </c>
      <c r="X9" s="6">
        <v>0</v>
      </c>
      <c r="Y9">
        <v>0</v>
      </c>
      <c r="Z9" s="6">
        <v>0</v>
      </c>
      <c r="AA9">
        <v>0</v>
      </c>
      <c r="AB9" s="6">
        <v>0</v>
      </c>
      <c r="AC9">
        <v>0</v>
      </c>
      <c r="AD9" s="6">
        <v>0</v>
      </c>
      <c r="AE9">
        <v>0</v>
      </c>
      <c r="AF9" s="6">
        <v>0</v>
      </c>
      <c r="AG9">
        <v>0</v>
      </c>
      <c r="AH9" s="6">
        <v>0</v>
      </c>
      <c r="AI9">
        <v>0</v>
      </c>
    </row>
    <row r="10" spans="1:35">
      <c r="A10" t="s">
        <v>109</v>
      </c>
      <c r="B10" s="6">
        <v>1928832170.6800001</v>
      </c>
      <c r="C10" s="4">
        <v>90.339299999999994</v>
      </c>
      <c r="D10" s="6">
        <v>125773298.37</v>
      </c>
      <c r="E10" s="4">
        <v>97.864999999999995</v>
      </c>
      <c r="F10" s="6">
        <v>161106189.78999999</v>
      </c>
      <c r="G10" s="4">
        <v>98.463099999999997</v>
      </c>
      <c r="H10" s="6">
        <v>25096288.050000001</v>
      </c>
      <c r="I10" s="4">
        <v>99.376599999999996</v>
      </c>
      <c r="J10" s="6">
        <v>543929582.72000003</v>
      </c>
      <c r="K10" s="4">
        <v>95.105099999999993</v>
      </c>
      <c r="L10" s="6">
        <v>172428675.31</v>
      </c>
      <c r="M10" s="4">
        <v>93.523700000000005</v>
      </c>
      <c r="N10" s="6">
        <v>131632583.79000001</v>
      </c>
      <c r="O10" s="4">
        <v>99.798000000000002</v>
      </c>
      <c r="P10" s="6">
        <v>36770488.869999997</v>
      </c>
      <c r="Q10" s="4">
        <v>99.551699999999997</v>
      </c>
      <c r="R10" s="6">
        <v>2513664</v>
      </c>
      <c r="S10" s="4">
        <v>92.138000000000005</v>
      </c>
      <c r="T10" s="6">
        <v>103287414</v>
      </c>
      <c r="U10" s="4">
        <v>98.941400000000002</v>
      </c>
      <c r="V10" s="6">
        <v>0</v>
      </c>
      <c r="W10">
        <v>0</v>
      </c>
      <c r="X10" s="6">
        <v>77990030.230000004</v>
      </c>
      <c r="Y10" s="4">
        <v>99.1678</v>
      </c>
      <c r="Z10" s="6">
        <v>129104381.98999999</v>
      </c>
      <c r="AA10" s="4">
        <v>99.825599999999994</v>
      </c>
      <c r="AB10" s="6">
        <v>82778708.219999999</v>
      </c>
      <c r="AC10" s="4">
        <v>88.035300000000007</v>
      </c>
      <c r="AD10" s="6">
        <v>125074863.75</v>
      </c>
      <c r="AE10" s="4">
        <v>99.047899999999998</v>
      </c>
      <c r="AF10" s="6">
        <v>6578506.5899999999</v>
      </c>
      <c r="AG10" s="4">
        <v>98.129499999999993</v>
      </c>
      <c r="AH10" s="6">
        <v>204767495</v>
      </c>
      <c r="AI10" s="4">
        <v>91.966700000000003</v>
      </c>
    </row>
    <row r="11" spans="1:35" ht="13.5" thickBot="1">
      <c r="A11" t="s">
        <v>608</v>
      </c>
      <c r="B11" s="6">
        <v>0</v>
      </c>
      <c r="C11">
        <v>0</v>
      </c>
      <c r="D11" s="6">
        <v>0</v>
      </c>
      <c r="E11">
        <v>0</v>
      </c>
      <c r="F11" s="6">
        <v>0</v>
      </c>
      <c r="G11">
        <v>0</v>
      </c>
      <c r="H11" s="6">
        <v>0</v>
      </c>
      <c r="I11">
        <v>0</v>
      </c>
      <c r="J11" s="6">
        <v>0</v>
      </c>
      <c r="K11">
        <v>0</v>
      </c>
      <c r="L11" s="6">
        <v>0</v>
      </c>
      <c r="M11">
        <v>0</v>
      </c>
      <c r="N11" s="6">
        <v>0</v>
      </c>
      <c r="O11">
        <v>0</v>
      </c>
      <c r="P11" s="6">
        <v>0</v>
      </c>
      <c r="Q11">
        <v>0</v>
      </c>
      <c r="R11" s="6">
        <v>0</v>
      </c>
      <c r="S11">
        <v>0</v>
      </c>
      <c r="T11" s="6">
        <v>0</v>
      </c>
      <c r="U11">
        <v>0</v>
      </c>
      <c r="V11" s="6">
        <v>0</v>
      </c>
      <c r="W11">
        <v>0</v>
      </c>
      <c r="X11" s="6">
        <v>0</v>
      </c>
      <c r="Y11">
        <v>0</v>
      </c>
      <c r="Z11" s="6">
        <v>0</v>
      </c>
      <c r="AA11">
        <v>0</v>
      </c>
      <c r="AB11" s="6">
        <v>0</v>
      </c>
      <c r="AC11">
        <v>0</v>
      </c>
      <c r="AD11" s="6">
        <v>0</v>
      </c>
      <c r="AE11">
        <v>0</v>
      </c>
      <c r="AF11" s="6">
        <v>0</v>
      </c>
      <c r="AG11">
        <v>0</v>
      </c>
      <c r="AH11" s="6">
        <v>0</v>
      </c>
      <c r="AI11">
        <v>0</v>
      </c>
    </row>
    <row r="12" spans="1:35" ht="14.25" thickTop="1" thickBot="1">
      <c r="A12" s="15" t="s">
        <v>3</v>
      </c>
      <c r="B12" s="16">
        <v>2135098666.3800001</v>
      </c>
      <c r="C12" s="17">
        <v>100</v>
      </c>
      <c r="D12" s="16">
        <v>128517077.56999999</v>
      </c>
      <c r="E12" s="17">
        <v>100</v>
      </c>
      <c r="F12" s="16">
        <v>163620844.44</v>
      </c>
      <c r="G12" s="17">
        <v>100</v>
      </c>
      <c r="H12" s="16">
        <v>25253729.059999999</v>
      </c>
      <c r="I12" s="17">
        <v>100</v>
      </c>
      <c r="J12" s="16">
        <v>571924978.52999997</v>
      </c>
      <c r="K12" s="17">
        <v>100</v>
      </c>
      <c r="L12" s="16">
        <v>184368999.34</v>
      </c>
      <c r="M12" s="17">
        <v>100</v>
      </c>
      <c r="N12" s="16">
        <v>131899059.95</v>
      </c>
      <c r="O12" s="17">
        <v>100</v>
      </c>
      <c r="P12" s="16">
        <v>36936087.829999998</v>
      </c>
      <c r="Q12" s="17">
        <v>100</v>
      </c>
      <c r="R12" s="16">
        <v>2728150</v>
      </c>
      <c r="S12" s="17">
        <v>100</v>
      </c>
      <c r="T12" s="16">
        <v>104392530</v>
      </c>
      <c r="U12" s="17">
        <v>100</v>
      </c>
      <c r="V12" s="16">
        <v>127818770.7</v>
      </c>
      <c r="W12" s="17">
        <v>100</v>
      </c>
      <c r="X12" s="16">
        <v>78644498.359999999</v>
      </c>
      <c r="Y12" s="17">
        <v>100</v>
      </c>
      <c r="Z12" s="16">
        <v>129329990.38</v>
      </c>
      <c r="AA12" s="17">
        <v>100</v>
      </c>
      <c r="AB12" s="16">
        <v>94028965.680000007</v>
      </c>
      <c r="AC12" s="17">
        <v>100</v>
      </c>
      <c r="AD12" s="16">
        <v>126277101.3</v>
      </c>
      <c r="AE12" s="17">
        <v>100</v>
      </c>
      <c r="AF12" s="16">
        <v>6703902.2400000002</v>
      </c>
      <c r="AG12" s="17">
        <v>100</v>
      </c>
      <c r="AH12" s="16">
        <v>222653981</v>
      </c>
      <c r="AI12" s="17">
        <v>100</v>
      </c>
    </row>
    <row r="13" spans="1:35" ht="13.5" thickTop="1">
      <c r="A13" s="11" t="s">
        <v>609</v>
      </c>
    </row>
    <row r="14" spans="1:35">
      <c r="A14" t="s">
        <v>111</v>
      </c>
      <c r="B14" s="6">
        <v>2407500</v>
      </c>
      <c r="C14" s="4">
        <v>0.1128</v>
      </c>
      <c r="D14" s="6">
        <v>0</v>
      </c>
      <c r="E14">
        <v>0</v>
      </c>
      <c r="F14" s="6">
        <v>0</v>
      </c>
      <c r="G14">
        <v>0</v>
      </c>
      <c r="H14" s="6">
        <v>0</v>
      </c>
      <c r="I14">
        <v>0</v>
      </c>
      <c r="J14" s="6">
        <v>0</v>
      </c>
      <c r="K14">
        <v>0</v>
      </c>
      <c r="L14" s="6">
        <v>0</v>
      </c>
      <c r="M14">
        <v>0</v>
      </c>
      <c r="N14" s="6">
        <v>0</v>
      </c>
      <c r="O14">
        <v>0</v>
      </c>
      <c r="P14" s="6">
        <v>0</v>
      </c>
      <c r="Q14">
        <v>0</v>
      </c>
      <c r="R14" s="6">
        <v>0</v>
      </c>
      <c r="S14">
        <v>0</v>
      </c>
      <c r="T14" s="6">
        <v>0</v>
      </c>
      <c r="U14">
        <v>0</v>
      </c>
      <c r="V14" s="6">
        <v>2407500</v>
      </c>
      <c r="W14" s="4">
        <v>1.8835</v>
      </c>
      <c r="X14" s="6">
        <v>0</v>
      </c>
      <c r="Y14">
        <v>0</v>
      </c>
      <c r="Z14" s="6">
        <v>0</v>
      </c>
      <c r="AA14">
        <v>0</v>
      </c>
      <c r="AB14" s="6">
        <v>0</v>
      </c>
      <c r="AC14">
        <v>0</v>
      </c>
      <c r="AD14" s="6">
        <v>0</v>
      </c>
      <c r="AE14">
        <v>0</v>
      </c>
      <c r="AF14" s="6">
        <v>0</v>
      </c>
      <c r="AG14">
        <v>0</v>
      </c>
      <c r="AH14" s="6">
        <v>0</v>
      </c>
      <c r="AI14">
        <v>0</v>
      </c>
    </row>
    <row r="15" spans="1:35">
      <c r="A15" t="s">
        <v>112</v>
      </c>
      <c r="B15" s="6">
        <v>18599429.870000001</v>
      </c>
      <c r="C15" s="4">
        <v>0.87109999999999999</v>
      </c>
      <c r="D15" s="6">
        <v>0</v>
      </c>
      <c r="E15">
        <v>0</v>
      </c>
      <c r="F15" s="6">
        <v>0</v>
      </c>
      <c r="G15">
        <v>0</v>
      </c>
      <c r="H15" s="6">
        <v>0</v>
      </c>
      <c r="I15">
        <v>0</v>
      </c>
      <c r="J15" s="6">
        <v>0</v>
      </c>
      <c r="K15">
        <v>0</v>
      </c>
      <c r="L15" s="6">
        <v>0</v>
      </c>
      <c r="M15">
        <v>0</v>
      </c>
      <c r="N15" s="6">
        <v>0</v>
      </c>
      <c r="O15">
        <v>0</v>
      </c>
      <c r="P15" s="6">
        <v>0</v>
      </c>
      <c r="Q15">
        <v>0</v>
      </c>
      <c r="R15" s="6">
        <v>0</v>
      </c>
      <c r="S15">
        <v>0</v>
      </c>
      <c r="T15" s="6">
        <v>0</v>
      </c>
      <c r="U15">
        <v>0</v>
      </c>
      <c r="V15" s="6">
        <v>18599429.870000001</v>
      </c>
      <c r="W15" s="4">
        <v>14.551399999999999</v>
      </c>
      <c r="X15" s="6">
        <v>0</v>
      </c>
      <c r="Y15">
        <v>0</v>
      </c>
      <c r="Z15" s="6">
        <v>0</v>
      </c>
      <c r="AA15">
        <v>0</v>
      </c>
      <c r="AB15" s="6">
        <v>0</v>
      </c>
      <c r="AC15">
        <v>0</v>
      </c>
      <c r="AD15" s="6">
        <v>0</v>
      </c>
      <c r="AE15">
        <v>0</v>
      </c>
      <c r="AF15" s="6">
        <v>0</v>
      </c>
      <c r="AG15">
        <v>0</v>
      </c>
      <c r="AH15" s="6">
        <v>0</v>
      </c>
      <c r="AI15">
        <v>0</v>
      </c>
    </row>
    <row r="16" spans="1:35">
      <c r="A16" t="s">
        <v>113</v>
      </c>
      <c r="B16" s="6">
        <v>18415800</v>
      </c>
      <c r="C16" s="4">
        <v>0.86250000000000004</v>
      </c>
      <c r="D16" s="6">
        <v>0</v>
      </c>
      <c r="E16">
        <v>0</v>
      </c>
      <c r="F16" s="6">
        <v>0</v>
      </c>
      <c r="G16">
        <v>0</v>
      </c>
      <c r="H16" s="6">
        <v>0</v>
      </c>
      <c r="I16">
        <v>0</v>
      </c>
      <c r="J16" s="6">
        <v>0</v>
      </c>
      <c r="K16">
        <v>0</v>
      </c>
      <c r="L16" s="6">
        <v>0</v>
      </c>
      <c r="M16">
        <v>0</v>
      </c>
      <c r="N16" s="6">
        <v>0</v>
      </c>
      <c r="O16">
        <v>0</v>
      </c>
      <c r="P16" s="6">
        <v>0</v>
      </c>
      <c r="Q16">
        <v>0</v>
      </c>
      <c r="R16" s="6">
        <v>0</v>
      </c>
      <c r="S16">
        <v>0</v>
      </c>
      <c r="T16" s="6">
        <v>0</v>
      </c>
      <c r="U16">
        <v>0</v>
      </c>
      <c r="V16" s="6">
        <v>18415800</v>
      </c>
      <c r="W16" s="4">
        <v>14.4077</v>
      </c>
      <c r="X16" s="6">
        <v>0</v>
      </c>
      <c r="Y16">
        <v>0</v>
      </c>
      <c r="Z16" s="6">
        <v>0</v>
      </c>
      <c r="AA16">
        <v>0</v>
      </c>
      <c r="AB16" s="6">
        <v>0</v>
      </c>
      <c r="AC16">
        <v>0</v>
      </c>
      <c r="AD16" s="6">
        <v>0</v>
      </c>
      <c r="AE16">
        <v>0</v>
      </c>
      <c r="AF16" s="6">
        <v>0</v>
      </c>
      <c r="AG16">
        <v>0</v>
      </c>
      <c r="AH16" s="6">
        <v>0</v>
      </c>
      <c r="AI16">
        <v>0</v>
      </c>
    </row>
    <row r="17" spans="1:35">
      <c r="A17" t="s">
        <v>114</v>
      </c>
      <c r="B17" s="6">
        <v>3615732.8</v>
      </c>
      <c r="C17" s="4">
        <v>0.16930000000000001</v>
      </c>
      <c r="D17" s="6">
        <v>0</v>
      </c>
      <c r="E17">
        <v>0</v>
      </c>
      <c r="F17" s="6">
        <v>0</v>
      </c>
      <c r="G17">
        <v>0</v>
      </c>
      <c r="H17" s="6">
        <v>0</v>
      </c>
      <c r="I17">
        <v>0</v>
      </c>
      <c r="J17" s="6">
        <v>0</v>
      </c>
      <c r="K17">
        <v>0</v>
      </c>
      <c r="L17" s="6">
        <v>0</v>
      </c>
      <c r="M17">
        <v>0</v>
      </c>
      <c r="N17" s="6">
        <v>0</v>
      </c>
      <c r="O17">
        <v>0</v>
      </c>
      <c r="P17" s="6">
        <v>0</v>
      </c>
      <c r="Q17">
        <v>0</v>
      </c>
      <c r="R17" s="6">
        <v>0</v>
      </c>
      <c r="S17">
        <v>0</v>
      </c>
      <c r="T17" s="6">
        <v>0</v>
      </c>
      <c r="U17">
        <v>0</v>
      </c>
      <c r="V17" s="6">
        <v>3615732.8</v>
      </c>
      <c r="W17" s="4">
        <v>2.8288000000000002</v>
      </c>
      <c r="X17" s="6">
        <v>0</v>
      </c>
      <c r="Y17">
        <v>0</v>
      </c>
      <c r="Z17" s="6">
        <v>0</v>
      </c>
      <c r="AA17">
        <v>0</v>
      </c>
      <c r="AB17" s="6">
        <v>0</v>
      </c>
      <c r="AC17">
        <v>0</v>
      </c>
      <c r="AD17" s="6">
        <v>0</v>
      </c>
      <c r="AE17">
        <v>0</v>
      </c>
      <c r="AF17" s="6">
        <v>0</v>
      </c>
      <c r="AG17">
        <v>0</v>
      </c>
      <c r="AH17" s="6">
        <v>0</v>
      </c>
      <c r="AI17">
        <v>0</v>
      </c>
    </row>
    <row r="18" spans="1:35">
      <c r="A18" t="s">
        <v>115</v>
      </c>
      <c r="B18" s="6">
        <v>10376978.130000001</v>
      </c>
      <c r="C18" s="4">
        <v>0.48599999999999999</v>
      </c>
      <c r="D18" s="6">
        <v>0</v>
      </c>
      <c r="E18">
        <v>0</v>
      </c>
      <c r="F18" s="6">
        <v>0</v>
      </c>
      <c r="G18">
        <v>0</v>
      </c>
      <c r="H18" s="6">
        <v>0</v>
      </c>
      <c r="I18">
        <v>0</v>
      </c>
      <c r="J18" s="6">
        <v>0</v>
      </c>
      <c r="K18">
        <v>0</v>
      </c>
      <c r="L18" s="6">
        <v>0</v>
      </c>
      <c r="M18">
        <v>0</v>
      </c>
      <c r="N18" s="6">
        <v>0</v>
      </c>
      <c r="O18">
        <v>0</v>
      </c>
      <c r="P18" s="6">
        <v>0</v>
      </c>
      <c r="Q18">
        <v>0</v>
      </c>
      <c r="R18" s="6">
        <v>0</v>
      </c>
      <c r="S18">
        <v>0</v>
      </c>
      <c r="T18" s="6">
        <v>0</v>
      </c>
      <c r="U18">
        <v>0</v>
      </c>
      <c r="V18" s="6">
        <v>10376978.130000001</v>
      </c>
      <c r="W18" s="4">
        <v>8.1184999999999992</v>
      </c>
      <c r="X18" s="6">
        <v>0</v>
      </c>
      <c r="Y18">
        <v>0</v>
      </c>
      <c r="Z18" s="6">
        <v>0</v>
      </c>
      <c r="AA18">
        <v>0</v>
      </c>
      <c r="AB18" s="6">
        <v>0</v>
      </c>
      <c r="AC18">
        <v>0</v>
      </c>
      <c r="AD18" s="6">
        <v>0</v>
      </c>
      <c r="AE18">
        <v>0</v>
      </c>
      <c r="AF18" s="6">
        <v>0</v>
      </c>
      <c r="AG18">
        <v>0</v>
      </c>
      <c r="AH18" s="6">
        <v>0</v>
      </c>
      <c r="AI18">
        <v>0</v>
      </c>
    </row>
    <row r="19" spans="1:35">
      <c r="A19" t="s">
        <v>116</v>
      </c>
      <c r="B19" s="6">
        <v>0</v>
      </c>
      <c r="C19">
        <v>0</v>
      </c>
      <c r="D19" s="6">
        <v>0</v>
      </c>
      <c r="E19">
        <v>0</v>
      </c>
      <c r="F19" s="6">
        <v>0</v>
      </c>
      <c r="G19">
        <v>0</v>
      </c>
      <c r="H19" s="6">
        <v>0</v>
      </c>
      <c r="I19">
        <v>0</v>
      </c>
      <c r="J19" s="6">
        <v>0</v>
      </c>
      <c r="K19">
        <v>0</v>
      </c>
      <c r="L19" s="6">
        <v>0</v>
      </c>
      <c r="M19">
        <v>0</v>
      </c>
      <c r="N19" s="6">
        <v>0</v>
      </c>
      <c r="O19">
        <v>0</v>
      </c>
      <c r="P19" s="6">
        <v>0</v>
      </c>
      <c r="Q19">
        <v>0</v>
      </c>
      <c r="R19" s="6">
        <v>0</v>
      </c>
      <c r="S19">
        <v>0</v>
      </c>
      <c r="T19" s="6">
        <v>0</v>
      </c>
      <c r="U19">
        <v>0</v>
      </c>
      <c r="V19" s="6">
        <v>0</v>
      </c>
      <c r="W19">
        <v>0</v>
      </c>
      <c r="X19" s="6">
        <v>0</v>
      </c>
      <c r="Y19">
        <v>0</v>
      </c>
      <c r="Z19" s="6">
        <v>0</v>
      </c>
      <c r="AA19">
        <v>0</v>
      </c>
      <c r="AB19" s="6">
        <v>0</v>
      </c>
      <c r="AC19">
        <v>0</v>
      </c>
      <c r="AD19" s="6">
        <v>0</v>
      </c>
      <c r="AE19">
        <v>0</v>
      </c>
      <c r="AF19" s="6">
        <v>0</v>
      </c>
      <c r="AG19">
        <v>0</v>
      </c>
      <c r="AH19" s="6">
        <v>0</v>
      </c>
      <c r="AI19">
        <v>0</v>
      </c>
    </row>
    <row r="20" spans="1:35">
      <c r="A20" t="s">
        <v>117</v>
      </c>
      <c r="B20" s="6">
        <v>9313029.5600000005</v>
      </c>
      <c r="C20" s="4">
        <v>0.43619999999999998</v>
      </c>
      <c r="D20" s="6">
        <v>0</v>
      </c>
      <c r="E20">
        <v>0</v>
      </c>
      <c r="F20" s="6">
        <v>0</v>
      </c>
      <c r="G20">
        <v>0</v>
      </c>
      <c r="H20" s="6">
        <v>0</v>
      </c>
      <c r="I20">
        <v>0</v>
      </c>
      <c r="J20" s="6">
        <v>0</v>
      </c>
      <c r="K20">
        <v>0</v>
      </c>
      <c r="L20" s="6">
        <v>0</v>
      </c>
      <c r="M20">
        <v>0</v>
      </c>
      <c r="N20" s="6">
        <v>0</v>
      </c>
      <c r="O20">
        <v>0</v>
      </c>
      <c r="P20" s="6">
        <v>0</v>
      </c>
      <c r="Q20">
        <v>0</v>
      </c>
      <c r="R20" s="6">
        <v>0</v>
      </c>
      <c r="S20">
        <v>0</v>
      </c>
      <c r="T20" s="6">
        <v>0</v>
      </c>
      <c r="U20">
        <v>0</v>
      </c>
      <c r="V20" s="6">
        <v>9313029.5600000005</v>
      </c>
      <c r="W20" s="4">
        <v>7.2861000000000002</v>
      </c>
      <c r="X20" s="6">
        <v>0</v>
      </c>
      <c r="Y20">
        <v>0</v>
      </c>
      <c r="Z20" s="6">
        <v>0</v>
      </c>
      <c r="AA20">
        <v>0</v>
      </c>
      <c r="AB20" s="6">
        <v>0</v>
      </c>
      <c r="AC20">
        <v>0</v>
      </c>
      <c r="AD20" s="6">
        <v>0</v>
      </c>
      <c r="AE20">
        <v>0</v>
      </c>
      <c r="AF20" s="6">
        <v>0</v>
      </c>
      <c r="AG20">
        <v>0</v>
      </c>
      <c r="AH20" s="6">
        <v>0</v>
      </c>
      <c r="AI20">
        <v>0</v>
      </c>
    </row>
    <row r="21" spans="1:35">
      <c r="A21" t="s">
        <v>118</v>
      </c>
      <c r="B21" s="6">
        <v>3952732</v>
      </c>
      <c r="C21" s="4">
        <v>0.18509999999999999</v>
      </c>
      <c r="D21" s="6">
        <v>0</v>
      </c>
      <c r="E21">
        <v>0</v>
      </c>
      <c r="F21" s="6">
        <v>0</v>
      </c>
      <c r="G21">
        <v>0</v>
      </c>
      <c r="H21" s="6">
        <v>0</v>
      </c>
      <c r="I21">
        <v>0</v>
      </c>
      <c r="J21" s="6">
        <v>0</v>
      </c>
      <c r="K21">
        <v>0</v>
      </c>
      <c r="L21" s="6">
        <v>0</v>
      </c>
      <c r="M21">
        <v>0</v>
      </c>
      <c r="N21" s="6">
        <v>0</v>
      </c>
      <c r="O21">
        <v>0</v>
      </c>
      <c r="P21" s="6">
        <v>0</v>
      </c>
      <c r="Q21">
        <v>0</v>
      </c>
      <c r="R21" s="6">
        <v>0</v>
      </c>
      <c r="S21">
        <v>0</v>
      </c>
      <c r="T21" s="6">
        <v>0</v>
      </c>
      <c r="U21">
        <v>0</v>
      </c>
      <c r="V21" s="6">
        <v>3952732</v>
      </c>
      <c r="W21" s="4">
        <v>3.0924999999999998</v>
      </c>
      <c r="X21" s="6">
        <v>0</v>
      </c>
      <c r="Y21">
        <v>0</v>
      </c>
      <c r="Z21" s="6">
        <v>0</v>
      </c>
      <c r="AA21">
        <v>0</v>
      </c>
      <c r="AB21" s="6">
        <v>0</v>
      </c>
      <c r="AC21">
        <v>0</v>
      </c>
      <c r="AD21" s="6">
        <v>0</v>
      </c>
      <c r="AE21">
        <v>0</v>
      </c>
      <c r="AF21" s="6">
        <v>0</v>
      </c>
      <c r="AG21">
        <v>0</v>
      </c>
      <c r="AH21" s="6">
        <v>0</v>
      </c>
      <c r="AI21">
        <v>0</v>
      </c>
    </row>
    <row r="22" spans="1:35">
      <c r="A22" t="s">
        <v>120</v>
      </c>
      <c r="B22" s="6">
        <v>5996457</v>
      </c>
      <c r="C22" s="4">
        <v>0.28089999999999998</v>
      </c>
      <c r="D22" s="6">
        <v>0</v>
      </c>
      <c r="E22">
        <v>0</v>
      </c>
      <c r="F22" s="6">
        <v>0</v>
      </c>
      <c r="G22">
        <v>0</v>
      </c>
      <c r="H22" s="6">
        <v>0</v>
      </c>
      <c r="I22">
        <v>0</v>
      </c>
      <c r="J22" s="6">
        <v>0</v>
      </c>
      <c r="K22">
        <v>0</v>
      </c>
      <c r="L22" s="6">
        <v>0</v>
      </c>
      <c r="M22">
        <v>0</v>
      </c>
      <c r="N22" s="6">
        <v>0</v>
      </c>
      <c r="O22">
        <v>0</v>
      </c>
      <c r="P22" s="6">
        <v>0</v>
      </c>
      <c r="Q22">
        <v>0</v>
      </c>
      <c r="R22" s="6">
        <v>0</v>
      </c>
      <c r="S22">
        <v>0</v>
      </c>
      <c r="T22" s="6">
        <v>0</v>
      </c>
      <c r="U22">
        <v>0</v>
      </c>
      <c r="V22" s="6">
        <v>5996457</v>
      </c>
      <c r="W22" s="4">
        <v>4.6913999999999998</v>
      </c>
      <c r="X22" s="6">
        <v>0</v>
      </c>
      <c r="Y22">
        <v>0</v>
      </c>
      <c r="Z22" s="6">
        <v>0</v>
      </c>
      <c r="AA22">
        <v>0</v>
      </c>
      <c r="AB22" s="6">
        <v>0</v>
      </c>
      <c r="AC22">
        <v>0</v>
      </c>
      <c r="AD22" s="6">
        <v>0</v>
      </c>
      <c r="AE22">
        <v>0</v>
      </c>
      <c r="AF22" s="6">
        <v>0</v>
      </c>
      <c r="AG22">
        <v>0</v>
      </c>
      <c r="AH22" s="6">
        <v>0</v>
      </c>
      <c r="AI22">
        <v>0</v>
      </c>
    </row>
    <row r="23" spans="1:35">
      <c r="A23" t="s">
        <v>73</v>
      </c>
      <c r="B23" s="6">
        <v>0</v>
      </c>
      <c r="C23">
        <v>0</v>
      </c>
      <c r="D23" s="6">
        <v>0</v>
      </c>
      <c r="E23">
        <v>0</v>
      </c>
      <c r="F23" s="6">
        <v>0</v>
      </c>
      <c r="G23">
        <v>0</v>
      </c>
      <c r="H23" s="6">
        <v>0</v>
      </c>
      <c r="I23">
        <v>0</v>
      </c>
      <c r="J23" s="6">
        <v>0</v>
      </c>
      <c r="K23">
        <v>0</v>
      </c>
      <c r="L23" s="6">
        <v>0</v>
      </c>
      <c r="M23">
        <v>0</v>
      </c>
      <c r="N23" s="6">
        <v>0</v>
      </c>
      <c r="O23">
        <v>0</v>
      </c>
      <c r="P23" s="6">
        <v>0</v>
      </c>
      <c r="Q23">
        <v>0</v>
      </c>
      <c r="R23" s="6">
        <v>0</v>
      </c>
      <c r="S23">
        <v>0</v>
      </c>
      <c r="T23" s="6">
        <v>0</v>
      </c>
      <c r="U23">
        <v>0</v>
      </c>
      <c r="V23" s="6">
        <v>0</v>
      </c>
      <c r="W23">
        <v>0</v>
      </c>
      <c r="X23" s="6">
        <v>0</v>
      </c>
      <c r="Y23">
        <v>0</v>
      </c>
      <c r="Z23" s="6">
        <v>0</v>
      </c>
      <c r="AA23">
        <v>0</v>
      </c>
      <c r="AB23" s="6">
        <v>0</v>
      </c>
      <c r="AC23">
        <v>0</v>
      </c>
      <c r="AD23" s="6">
        <v>0</v>
      </c>
      <c r="AE23">
        <v>0</v>
      </c>
      <c r="AF23" s="6">
        <v>0</v>
      </c>
      <c r="AG23">
        <v>0</v>
      </c>
      <c r="AH23" s="6">
        <v>0</v>
      </c>
      <c r="AI23">
        <v>0</v>
      </c>
    </row>
    <row r="24" spans="1:35">
      <c r="A24" t="s">
        <v>121</v>
      </c>
      <c r="B24" s="6">
        <v>0</v>
      </c>
      <c r="C24">
        <v>0</v>
      </c>
      <c r="D24" s="6">
        <v>0</v>
      </c>
      <c r="E24">
        <v>0</v>
      </c>
      <c r="F24" s="6">
        <v>0</v>
      </c>
      <c r="G24">
        <v>0</v>
      </c>
      <c r="H24" s="6">
        <v>0</v>
      </c>
      <c r="I24">
        <v>0</v>
      </c>
      <c r="J24" s="6">
        <v>0</v>
      </c>
      <c r="K24">
        <v>0</v>
      </c>
      <c r="L24" s="6">
        <v>0</v>
      </c>
      <c r="M24">
        <v>0</v>
      </c>
      <c r="N24" s="6">
        <v>0</v>
      </c>
      <c r="O24">
        <v>0</v>
      </c>
      <c r="P24" s="6">
        <v>0</v>
      </c>
      <c r="Q24">
        <v>0</v>
      </c>
      <c r="R24" s="6">
        <v>0</v>
      </c>
      <c r="S24">
        <v>0</v>
      </c>
      <c r="T24" s="6">
        <v>0</v>
      </c>
      <c r="U24">
        <v>0</v>
      </c>
      <c r="V24" s="6">
        <v>0</v>
      </c>
      <c r="W24">
        <v>0</v>
      </c>
      <c r="X24" s="6">
        <v>0</v>
      </c>
      <c r="Y24">
        <v>0</v>
      </c>
      <c r="Z24" s="6">
        <v>0</v>
      </c>
      <c r="AA24">
        <v>0</v>
      </c>
      <c r="AB24" s="6">
        <v>0</v>
      </c>
      <c r="AC24">
        <v>0</v>
      </c>
      <c r="AD24" s="6">
        <v>0</v>
      </c>
      <c r="AE24">
        <v>0</v>
      </c>
      <c r="AF24" s="6">
        <v>0</v>
      </c>
      <c r="AG24">
        <v>0</v>
      </c>
      <c r="AH24" s="6">
        <v>0</v>
      </c>
      <c r="AI24">
        <v>0</v>
      </c>
    </row>
    <row r="25" spans="1:35">
      <c r="A25" t="s">
        <v>119</v>
      </c>
      <c r="B25" s="6">
        <v>0</v>
      </c>
      <c r="C25">
        <v>0</v>
      </c>
      <c r="D25" s="6">
        <v>0</v>
      </c>
      <c r="E25">
        <v>0</v>
      </c>
      <c r="F25" s="6">
        <v>0</v>
      </c>
      <c r="G25">
        <v>0</v>
      </c>
      <c r="H25" s="6">
        <v>0</v>
      </c>
      <c r="I25">
        <v>0</v>
      </c>
      <c r="J25" s="6">
        <v>0</v>
      </c>
      <c r="K25">
        <v>0</v>
      </c>
      <c r="L25" s="6">
        <v>0</v>
      </c>
      <c r="M25">
        <v>0</v>
      </c>
      <c r="N25" s="6">
        <v>0</v>
      </c>
      <c r="O25">
        <v>0</v>
      </c>
      <c r="P25" s="6">
        <v>0</v>
      </c>
      <c r="Q25">
        <v>0</v>
      </c>
      <c r="R25" s="6">
        <v>0</v>
      </c>
      <c r="S25">
        <v>0</v>
      </c>
      <c r="T25" s="6">
        <v>0</v>
      </c>
      <c r="U25">
        <v>0</v>
      </c>
      <c r="V25" s="6">
        <v>0</v>
      </c>
      <c r="W25">
        <v>0</v>
      </c>
      <c r="X25" s="6">
        <v>0</v>
      </c>
      <c r="Y25">
        <v>0</v>
      </c>
      <c r="Z25" s="6">
        <v>0</v>
      </c>
      <c r="AA25">
        <v>0</v>
      </c>
      <c r="AB25" s="6">
        <v>0</v>
      </c>
      <c r="AC25">
        <v>0</v>
      </c>
      <c r="AD25" s="6">
        <v>0</v>
      </c>
      <c r="AE25">
        <v>0</v>
      </c>
      <c r="AF25" s="6">
        <v>0</v>
      </c>
      <c r="AG25">
        <v>0</v>
      </c>
      <c r="AH25" s="6">
        <v>0</v>
      </c>
      <c r="AI25">
        <v>0</v>
      </c>
    </row>
    <row r="26" spans="1:35" ht="13.5" thickBot="1">
      <c r="A26" t="s">
        <v>122</v>
      </c>
      <c r="B26" s="6">
        <v>0</v>
      </c>
      <c r="C26">
        <v>0</v>
      </c>
      <c r="D26" s="6">
        <v>0</v>
      </c>
      <c r="E26">
        <v>0</v>
      </c>
      <c r="F26" s="6">
        <v>0</v>
      </c>
      <c r="G26">
        <v>0</v>
      </c>
      <c r="H26" s="6">
        <v>0</v>
      </c>
      <c r="I26">
        <v>0</v>
      </c>
      <c r="J26" s="6">
        <v>0</v>
      </c>
      <c r="K26">
        <v>0</v>
      </c>
      <c r="L26" s="6">
        <v>0</v>
      </c>
      <c r="M26">
        <v>0</v>
      </c>
      <c r="N26" s="6">
        <v>0</v>
      </c>
      <c r="O26">
        <v>0</v>
      </c>
      <c r="P26" s="6">
        <v>0</v>
      </c>
      <c r="Q26">
        <v>0</v>
      </c>
      <c r="R26" s="6">
        <v>0</v>
      </c>
      <c r="S26">
        <v>0</v>
      </c>
      <c r="T26" s="6">
        <v>0</v>
      </c>
      <c r="U26">
        <v>0</v>
      </c>
      <c r="V26" s="6">
        <v>0</v>
      </c>
      <c r="W26">
        <v>0</v>
      </c>
      <c r="X26" s="6">
        <v>0</v>
      </c>
      <c r="Y26">
        <v>0</v>
      </c>
      <c r="Z26" s="6">
        <v>0</v>
      </c>
      <c r="AA26">
        <v>0</v>
      </c>
      <c r="AB26" s="6">
        <v>0</v>
      </c>
      <c r="AC26">
        <v>0</v>
      </c>
      <c r="AD26" s="6">
        <v>0</v>
      </c>
      <c r="AE26">
        <v>0</v>
      </c>
      <c r="AF26" s="6">
        <v>0</v>
      </c>
      <c r="AG26">
        <v>0</v>
      </c>
      <c r="AH26" s="6">
        <v>0</v>
      </c>
      <c r="AI26">
        <v>0</v>
      </c>
    </row>
    <row r="27" spans="1:35" ht="14.25" thickTop="1" thickBot="1">
      <c r="A27" s="15" t="s">
        <v>139</v>
      </c>
      <c r="B27" s="16">
        <v>72677659.359999999</v>
      </c>
      <c r="C27" s="17">
        <v>3.4039000000000001</v>
      </c>
      <c r="D27" s="16">
        <v>0</v>
      </c>
      <c r="E27" s="15">
        <v>0</v>
      </c>
      <c r="F27" s="16">
        <v>0</v>
      </c>
      <c r="G27" s="15">
        <v>0</v>
      </c>
      <c r="H27" s="16">
        <v>0</v>
      </c>
      <c r="I27" s="15">
        <v>0</v>
      </c>
      <c r="J27" s="16">
        <v>0</v>
      </c>
      <c r="K27" s="15">
        <v>0</v>
      </c>
      <c r="L27" s="16">
        <v>0</v>
      </c>
      <c r="M27" s="15">
        <v>0</v>
      </c>
      <c r="N27" s="16">
        <v>0</v>
      </c>
      <c r="O27" s="15">
        <v>0</v>
      </c>
      <c r="P27" s="16">
        <v>0</v>
      </c>
      <c r="Q27" s="15">
        <v>0</v>
      </c>
      <c r="R27" s="16">
        <v>0</v>
      </c>
      <c r="S27" s="15">
        <v>0</v>
      </c>
      <c r="T27" s="16">
        <v>0</v>
      </c>
      <c r="U27" s="15">
        <v>0</v>
      </c>
      <c r="V27" s="16">
        <v>72677659.359999999</v>
      </c>
      <c r="W27" s="17">
        <v>56.859900000000003</v>
      </c>
      <c r="X27" s="16">
        <v>0</v>
      </c>
      <c r="Y27" s="15">
        <v>0</v>
      </c>
      <c r="Z27" s="16">
        <v>0</v>
      </c>
      <c r="AA27" s="15">
        <v>0</v>
      </c>
      <c r="AB27" s="16">
        <v>0</v>
      </c>
      <c r="AC27" s="15">
        <v>0</v>
      </c>
      <c r="AD27" s="16">
        <v>0</v>
      </c>
      <c r="AE27" s="15">
        <v>0</v>
      </c>
      <c r="AF27" s="16">
        <v>0</v>
      </c>
      <c r="AG27" s="15">
        <v>0</v>
      </c>
      <c r="AH27" s="16">
        <v>0</v>
      </c>
      <c r="AI27" s="15">
        <v>0</v>
      </c>
    </row>
    <row r="28" spans="1:35" ht="14.25" thickTop="1" thickBot="1">
      <c r="A28" s="11" t="s">
        <v>124</v>
      </c>
      <c r="B28" s="6">
        <v>11080567.73</v>
      </c>
      <c r="C28" s="4">
        <v>0.51900000000000002</v>
      </c>
      <c r="D28" s="6">
        <v>0</v>
      </c>
      <c r="E28">
        <v>0</v>
      </c>
      <c r="F28" s="6">
        <v>0</v>
      </c>
      <c r="G28">
        <v>0</v>
      </c>
      <c r="H28" s="6">
        <v>0</v>
      </c>
      <c r="I28">
        <v>0</v>
      </c>
      <c r="J28" s="6">
        <v>0</v>
      </c>
      <c r="K28">
        <v>0</v>
      </c>
      <c r="L28" s="6">
        <v>0</v>
      </c>
      <c r="M28">
        <v>0</v>
      </c>
      <c r="N28" s="6">
        <v>0</v>
      </c>
      <c r="O28">
        <v>0</v>
      </c>
      <c r="P28" s="6">
        <v>0</v>
      </c>
      <c r="Q28">
        <v>0</v>
      </c>
      <c r="R28" s="6">
        <v>0</v>
      </c>
      <c r="S28">
        <v>0</v>
      </c>
      <c r="T28" s="6">
        <v>0</v>
      </c>
      <c r="U28">
        <v>0</v>
      </c>
      <c r="V28" s="6">
        <v>11080567.73</v>
      </c>
      <c r="W28" s="4">
        <v>8.6690000000000005</v>
      </c>
      <c r="X28" s="6">
        <v>0</v>
      </c>
      <c r="Y28">
        <v>0</v>
      </c>
      <c r="Z28" s="6">
        <v>0</v>
      </c>
      <c r="AA28">
        <v>0</v>
      </c>
      <c r="AB28" s="6">
        <v>0</v>
      </c>
      <c r="AC28">
        <v>0</v>
      </c>
      <c r="AD28" s="6">
        <v>0</v>
      </c>
      <c r="AE28">
        <v>0</v>
      </c>
      <c r="AF28" s="6">
        <v>0</v>
      </c>
      <c r="AG28">
        <v>0</v>
      </c>
      <c r="AH28" s="6">
        <v>0</v>
      </c>
      <c r="AI28">
        <v>0</v>
      </c>
    </row>
    <row r="29" spans="1:35" ht="14.25" thickTop="1" thickBot="1">
      <c r="A29" s="15" t="s">
        <v>140</v>
      </c>
      <c r="B29" s="16">
        <v>83758227.090000004</v>
      </c>
      <c r="C29" s="17">
        <v>3.9228999999999998</v>
      </c>
      <c r="D29" s="16">
        <v>0</v>
      </c>
      <c r="E29" s="15">
        <v>0</v>
      </c>
      <c r="F29" s="16">
        <v>0</v>
      </c>
      <c r="G29" s="15">
        <v>0</v>
      </c>
      <c r="H29" s="16">
        <v>0</v>
      </c>
      <c r="I29" s="15">
        <v>0</v>
      </c>
      <c r="J29" s="16">
        <v>0</v>
      </c>
      <c r="K29" s="15">
        <v>0</v>
      </c>
      <c r="L29" s="16">
        <v>0</v>
      </c>
      <c r="M29" s="15">
        <v>0</v>
      </c>
      <c r="N29" s="16">
        <v>0</v>
      </c>
      <c r="O29" s="15">
        <v>0</v>
      </c>
      <c r="P29" s="16">
        <v>0</v>
      </c>
      <c r="Q29" s="15">
        <v>0</v>
      </c>
      <c r="R29" s="16">
        <v>0</v>
      </c>
      <c r="S29" s="15">
        <v>0</v>
      </c>
      <c r="T29" s="16">
        <v>0</v>
      </c>
      <c r="U29" s="15">
        <v>0</v>
      </c>
      <c r="V29" s="16">
        <v>83758227.090000004</v>
      </c>
      <c r="W29" s="17">
        <v>65.528899999999993</v>
      </c>
      <c r="X29" s="16">
        <v>0</v>
      </c>
      <c r="Y29" s="15">
        <v>0</v>
      </c>
      <c r="Z29" s="16">
        <v>0</v>
      </c>
      <c r="AA29" s="15">
        <v>0</v>
      </c>
      <c r="AB29" s="16">
        <v>0</v>
      </c>
      <c r="AC29" s="15">
        <v>0</v>
      </c>
      <c r="AD29" s="16">
        <v>0</v>
      </c>
      <c r="AE29" s="15">
        <v>0</v>
      </c>
      <c r="AF29" s="16">
        <v>0</v>
      </c>
      <c r="AG29" s="15">
        <v>0</v>
      </c>
      <c r="AH29" s="16">
        <v>0</v>
      </c>
      <c r="AI29" s="15">
        <v>0</v>
      </c>
    </row>
    <row r="30" spans="1:35" ht="13.5" thickTop="1">
      <c r="A30" s="21" t="s">
        <v>141</v>
      </c>
      <c r="B30" s="6">
        <v>0</v>
      </c>
      <c r="C30">
        <v>0</v>
      </c>
      <c r="D30" s="6">
        <v>0</v>
      </c>
      <c r="E30">
        <v>0</v>
      </c>
      <c r="F30" s="6">
        <v>0</v>
      </c>
      <c r="G30">
        <v>0</v>
      </c>
      <c r="H30" s="6">
        <v>0</v>
      </c>
      <c r="I30">
        <v>0</v>
      </c>
      <c r="J30" s="6">
        <v>0</v>
      </c>
      <c r="K30">
        <v>0</v>
      </c>
      <c r="L30" s="6">
        <v>0</v>
      </c>
      <c r="M30">
        <v>0</v>
      </c>
      <c r="N30" s="6">
        <v>0</v>
      </c>
      <c r="O30">
        <v>0</v>
      </c>
      <c r="P30" s="6">
        <v>0</v>
      </c>
      <c r="Q30">
        <v>0</v>
      </c>
      <c r="R30" s="6">
        <v>0</v>
      </c>
      <c r="S30">
        <v>0</v>
      </c>
      <c r="T30" s="6">
        <v>0</v>
      </c>
      <c r="U30">
        <v>0</v>
      </c>
      <c r="V30" s="6">
        <v>0</v>
      </c>
      <c r="W30">
        <v>0</v>
      </c>
      <c r="X30" s="6">
        <v>0</v>
      </c>
      <c r="Y30">
        <v>0</v>
      </c>
      <c r="Z30" s="6">
        <v>0</v>
      </c>
      <c r="AA30">
        <v>0</v>
      </c>
      <c r="AB30" s="6">
        <v>0</v>
      </c>
      <c r="AC30">
        <v>0</v>
      </c>
      <c r="AD30" s="6">
        <v>0</v>
      </c>
      <c r="AE30">
        <v>0</v>
      </c>
      <c r="AF30" s="6">
        <v>0</v>
      </c>
      <c r="AG30">
        <v>0</v>
      </c>
      <c r="AH30" s="6">
        <v>0</v>
      </c>
      <c r="AI30">
        <v>0</v>
      </c>
    </row>
    <row r="31" spans="1:35" ht="13.5" thickBot="1">
      <c r="A31" t="s">
        <v>142</v>
      </c>
      <c r="B31" s="6">
        <v>1260000</v>
      </c>
      <c r="C31" s="4">
        <v>5.8999999999999997E-2</v>
      </c>
      <c r="D31" s="6">
        <v>0</v>
      </c>
      <c r="E31">
        <v>0</v>
      </c>
      <c r="F31" s="6">
        <v>0</v>
      </c>
      <c r="G31">
        <v>0</v>
      </c>
      <c r="H31" s="6">
        <v>0</v>
      </c>
      <c r="I31">
        <v>0</v>
      </c>
      <c r="J31" s="6">
        <v>0</v>
      </c>
      <c r="K31">
        <v>0</v>
      </c>
      <c r="L31" s="6">
        <v>0</v>
      </c>
      <c r="M31">
        <v>0</v>
      </c>
      <c r="N31" s="6">
        <v>0</v>
      </c>
      <c r="O31">
        <v>0</v>
      </c>
      <c r="P31" s="6">
        <v>0</v>
      </c>
      <c r="Q31">
        <v>0</v>
      </c>
      <c r="R31" s="6">
        <v>0</v>
      </c>
      <c r="S31">
        <v>0</v>
      </c>
      <c r="T31" s="6">
        <v>0</v>
      </c>
      <c r="U31">
        <v>0</v>
      </c>
      <c r="V31" s="6">
        <v>1260000</v>
      </c>
      <c r="W31" s="4">
        <v>0.98580000000000001</v>
      </c>
      <c r="X31" s="6">
        <v>0</v>
      </c>
      <c r="Y31">
        <v>0</v>
      </c>
      <c r="Z31" s="6">
        <v>0</v>
      </c>
      <c r="AA31">
        <v>0</v>
      </c>
      <c r="AB31" s="6">
        <v>0</v>
      </c>
      <c r="AC31">
        <v>0</v>
      </c>
      <c r="AD31" s="6">
        <v>0</v>
      </c>
      <c r="AE31">
        <v>0</v>
      </c>
      <c r="AF31" s="6">
        <v>0</v>
      </c>
      <c r="AG31">
        <v>0</v>
      </c>
      <c r="AH31" s="6">
        <v>0</v>
      </c>
      <c r="AI31">
        <v>0</v>
      </c>
    </row>
    <row r="32" spans="1:35" ht="14.25" thickTop="1" thickBot="1">
      <c r="A32" s="15" t="s">
        <v>143</v>
      </c>
      <c r="B32" s="16">
        <v>1260000</v>
      </c>
      <c r="C32" s="17">
        <v>5.8999999999999997E-2</v>
      </c>
      <c r="D32" s="16">
        <v>0</v>
      </c>
      <c r="E32" s="15">
        <v>0</v>
      </c>
      <c r="F32" s="16">
        <v>0</v>
      </c>
      <c r="G32" s="15">
        <v>0</v>
      </c>
      <c r="H32" s="16">
        <v>0</v>
      </c>
      <c r="I32" s="15">
        <v>0</v>
      </c>
      <c r="J32" s="16">
        <v>0</v>
      </c>
      <c r="K32" s="15">
        <v>0</v>
      </c>
      <c r="L32" s="16">
        <v>0</v>
      </c>
      <c r="M32" s="15">
        <v>0</v>
      </c>
      <c r="N32" s="16">
        <v>0</v>
      </c>
      <c r="O32" s="15">
        <v>0</v>
      </c>
      <c r="P32" s="16">
        <v>0</v>
      </c>
      <c r="Q32" s="15">
        <v>0</v>
      </c>
      <c r="R32" s="16">
        <v>0</v>
      </c>
      <c r="S32" s="15">
        <v>0</v>
      </c>
      <c r="T32" s="16">
        <v>0</v>
      </c>
      <c r="U32" s="15">
        <v>0</v>
      </c>
      <c r="V32" s="16">
        <v>1260000</v>
      </c>
      <c r="W32" s="17">
        <v>0.98580000000000001</v>
      </c>
      <c r="X32" s="16">
        <v>0</v>
      </c>
      <c r="Y32" s="15">
        <v>0</v>
      </c>
      <c r="Z32" s="16">
        <v>0</v>
      </c>
      <c r="AA32" s="15">
        <v>0</v>
      </c>
      <c r="AB32" s="16">
        <v>0</v>
      </c>
      <c r="AC32" s="15">
        <v>0</v>
      </c>
      <c r="AD32" s="16">
        <v>0</v>
      </c>
      <c r="AE32" s="15">
        <v>0</v>
      </c>
      <c r="AF32" s="16">
        <v>0</v>
      </c>
      <c r="AG32" s="15">
        <v>0</v>
      </c>
      <c r="AH32" s="16">
        <v>0</v>
      </c>
      <c r="AI32" s="15">
        <v>0</v>
      </c>
    </row>
    <row r="33" spans="1:35" ht="13.5" thickTop="1">
      <c r="A33" s="11" t="s">
        <v>144</v>
      </c>
    </row>
    <row r="34" spans="1:35">
      <c r="A34" t="s">
        <v>145</v>
      </c>
      <c r="B34" s="6">
        <v>77193331.189999998</v>
      </c>
      <c r="C34" s="4">
        <v>3.6154000000000002</v>
      </c>
      <c r="D34" s="6">
        <v>2109865.2400000002</v>
      </c>
      <c r="E34" s="4">
        <v>1.6416999999999999</v>
      </c>
      <c r="F34" s="6">
        <v>2512558.3199999998</v>
      </c>
      <c r="G34" s="4">
        <v>1.5356000000000001</v>
      </c>
      <c r="H34" s="6">
        <v>157441.01</v>
      </c>
      <c r="I34" s="4">
        <v>0.62339999999999995</v>
      </c>
      <c r="J34" s="6">
        <v>12918167.24</v>
      </c>
      <c r="K34" s="4">
        <v>2.2587000000000002</v>
      </c>
      <c r="L34" s="6">
        <v>11939409.050000001</v>
      </c>
      <c r="M34" s="4">
        <v>6.4757999999999996</v>
      </c>
      <c r="N34" s="6">
        <v>0</v>
      </c>
      <c r="O34">
        <v>0</v>
      </c>
      <c r="P34" s="6">
        <v>0</v>
      </c>
      <c r="Q34">
        <v>0</v>
      </c>
      <c r="R34" s="6">
        <v>214486</v>
      </c>
      <c r="S34" s="4">
        <v>7.8620000000000001</v>
      </c>
      <c r="T34" s="6">
        <v>1105116</v>
      </c>
      <c r="U34" s="4">
        <v>1.0586</v>
      </c>
      <c r="V34" s="6">
        <v>17271566.32</v>
      </c>
      <c r="W34" s="4">
        <v>13.512499999999999</v>
      </c>
      <c r="X34" s="6">
        <v>613425.35</v>
      </c>
      <c r="Y34" s="4">
        <v>0.78</v>
      </c>
      <c r="Z34" s="6">
        <v>0</v>
      </c>
      <c r="AA34">
        <v>0</v>
      </c>
      <c r="AB34" s="6">
        <v>11250257.460000001</v>
      </c>
      <c r="AC34" s="4">
        <v>11.964700000000001</v>
      </c>
      <c r="AD34" s="6">
        <v>1202237.55</v>
      </c>
      <c r="AE34" s="4">
        <v>0.95209999999999995</v>
      </c>
      <c r="AF34" s="6">
        <v>125395.65</v>
      </c>
      <c r="AG34" s="4">
        <v>1.8705000000000001</v>
      </c>
      <c r="AH34" s="6">
        <v>15773406</v>
      </c>
      <c r="AI34" s="4">
        <v>7.0842999999999998</v>
      </c>
    </row>
    <row r="35" spans="1:35">
      <c r="A35" t="s">
        <v>146</v>
      </c>
      <c r="B35" s="6">
        <v>0</v>
      </c>
      <c r="C35">
        <v>0</v>
      </c>
      <c r="D35" s="6">
        <v>0</v>
      </c>
      <c r="E35">
        <v>0</v>
      </c>
      <c r="F35" s="6">
        <v>0</v>
      </c>
      <c r="G35">
        <v>0</v>
      </c>
      <c r="H35" s="6">
        <v>0</v>
      </c>
      <c r="I35">
        <v>0</v>
      </c>
      <c r="J35" s="6">
        <v>0</v>
      </c>
      <c r="K35">
        <v>0</v>
      </c>
      <c r="L35" s="6">
        <v>0</v>
      </c>
      <c r="M35">
        <v>0</v>
      </c>
      <c r="N35" s="6">
        <v>0</v>
      </c>
      <c r="O35">
        <v>0</v>
      </c>
      <c r="P35" s="6">
        <v>0</v>
      </c>
      <c r="Q35">
        <v>0</v>
      </c>
      <c r="R35" s="6">
        <v>0</v>
      </c>
      <c r="S35">
        <v>0</v>
      </c>
      <c r="T35" s="6">
        <v>0</v>
      </c>
      <c r="U35">
        <v>0</v>
      </c>
      <c r="V35" s="6">
        <v>0</v>
      </c>
      <c r="W35">
        <v>0</v>
      </c>
      <c r="X35" s="6">
        <v>0</v>
      </c>
      <c r="Y35">
        <v>0</v>
      </c>
      <c r="Z35" s="6">
        <v>0</v>
      </c>
      <c r="AA35">
        <v>0</v>
      </c>
      <c r="AB35" s="6">
        <v>0</v>
      </c>
      <c r="AC35">
        <v>0</v>
      </c>
      <c r="AD35" s="6">
        <v>0</v>
      </c>
      <c r="AE35">
        <v>0</v>
      </c>
      <c r="AF35" s="6">
        <v>0</v>
      </c>
      <c r="AG35">
        <v>0</v>
      </c>
      <c r="AH35" s="6">
        <v>0</v>
      </c>
      <c r="AI35">
        <v>0</v>
      </c>
    </row>
    <row r="36" spans="1:35">
      <c r="A36" t="s">
        <v>147</v>
      </c>
      <c r="B36" s="6">
        <v>0</v>
      </c>
      <c r="C36">
        <v>0</v>
      </c>
      <c r="D36" s="6">
        <v>0</v>
      </c>
      <c r="E36">
        <v>0</v>
      </c>
      <c r="F36" s="6">
        <v>0</v>
      </c>
      <c r="G36">
        <v>0</v>
      </c>
      <c r="H36" s="6">
        <v>0</v>
      </c>
      <c r="I36">
        <v>0</v>
      </c>
      <c r="J36" s="6">
        <v>0</v>
      </c>
      <c r="K36">
        <v>0</v>
      </c>
      <c r="L36" s="6">
        <v>0</v>
      </c>
      <c r="M36">
        <v>0</v>
      </c>
      <c r="N36" s="6">
        <v>0</v>
      </c>
      <c r="O36">
        <v>0</v>
      </c>
      <c r="P36" s="6">
        <v>0</v>
      </c>
      <c r="Q36">
        <v>0</v>
      </c>
      <c r="R36" s="6">
        <v>0</v>
      </c>
      <c r="S36">
        <v>0</v>
      </c>
      <c r="T36" s="6">
        <v>0</v>
      </c>
      <c r="U36">
        <v>0</v>
      </c>
      <c r="V36" s="6">
        <v>0</v>
      </c>
      <c r="W36">
        <v>0</v>
      </c>
      <c r="X36" s="6">
        <v>0</v>
      </c>
      <c r="Y36">
        <v>0</v>
      </c>
      <c r="Z36" s="6">
        <v>0</v>
      </c>
      <c r="AA36">
        <v>0</v>
      </c>
      <c r="AB36" s="6">
        <v>0</v>
      </c>
      <c r="AC36">
        <v>0</v>
      </c>
      <c r="AD36" s="6">
        <v>0</v>
      </c>
      <c r="AE36">
        <v>0</v>
      </c>
      <c r="AF36" s="6">
        <v>0</v>
      </c>
      <c r="AG36">
        <v>0</v>
      </c>
      <c r="AH36" s="6">
        <v>0</v>
      </c>
      <c r="AI36">
        <v>0</v>
      </c>
    </row>
    <row r="37" spans="1:35">
      <c r="A37" t="s">
        <v>148</v>
      </c>
      <c r="B37" s="6">
        <v>0</v>
      </c>
      <c r="C37">
        <v>0</v>
      </c>
      <c r="D37" s="6">
        <v>0</v>
      </c>
      <c r="E37">
        <v>0</v>
      </c>
      <c r="F37" s="6">
        <v>0</v>
      </c>
      <c r="G37">
        <v>0</v>
      </c>
      <c r="H37" s="6">
        <v>0</v>
      </c>
      <c r="I37">
        <v>0</v>
      </c>
      <c r="J37" s="6">
        <v>0</v>
      </c>
      <c r="K37">
        <v>0</v>
      </c>
      <c r="L37" s="6">
        <v>0</v>
      </c>
      <c r="M37">
        <v>0</v>
      </c>
      <c r="N37" s="6">
        <v>0</v>
      </c>
      <c r="O37">
        <v>0</v>
      </c>
      <c r="P37" s="6">
        <v>0</v>
      </c>
      <c r="Q37">
        <v>0</v>
      </c>
      <c r="R37" s="6">
        <v>0</v>
      </c>
      <c r="S37">
        <v>0</v>
      </c>
      <c r="T37" s="6">
        <v>0</v>
      </c>
      <c r="U37">
        <v>0</v>
      </c>
      <c r="V37" s="6">
        <v>0</v>
      </c>
      <c r="W37">
        <v>0</v>
      </c>
      <c r="X37" s="6">
        <v>0</v>
      </c>
      <c r="Y37">
        <v>0</v>
      </c>
      <c r="Z37" s="6">
        <v>0</v>
      </c>
      <c r="AA37">
        <v>0</v>
      </c>
      <c r="AB37" s="6">
        <v>0</v>
      </c>
      <c r="AC37">
        <v>0</v>
      </c>
      <c r="AD37" s="6">
        <v>0</v>
      </c>
      <c r="AE37">
        <v>0</v>
      </c>
      <c r="AF37" s="6">
        <v>0</v>
      </c>
      <c r="AG37">
        <v>0</v>
      </c>
      <c r="AH37" s="6">
        <v>0</v>
      </c>
      <c r="AI37">
        <v>0</v>
      </c>
    </row>
    <row r="38" spans="1:35">
      <c r="A38" t="s">
        <v>149</v>
      </c>
      <c r="B38" s="6">
        <v>0</v>
      </c>
      <c r="C38">
        <v>0</v>
      </c>
      <c r="D38" s="6">
        <v>0</v>
      </c>
      <c r="E38">
        <v>0</v>
      </c>
      <c r="F38" s="6">
        <v>0</v>
      </c>
      <c r="G38">
        <v>0</v>
      </c>
      <c r="H38" s="6">
        <v>0</v>
      </c>
      <c r="I38">
        <v>0</v>
      </c>
      <c r="J38" s="6">
        <v>0</v>
      </c>
      <c r="K38">
        <v>0</v>
      </c>
      <c r="L38" s="6">
        <v>0</v>
      </c>
      <c r="M38">
        <v>0</v>
      </c>
      <c r="N38" s="6">
        <v>0</v>
      </c>
      <c r="O38">
        <v>0</v>
      </c>
      <c r="P38" s="6">
        <v>0</v>
      </c>
      <c r="Q38">
        <v>0</v>
      </c>
      <c r="R38" s="6">
        <v>0</v>
      </c>
      <c r="S38">
        <v>0</v>
      </c>
      <c r="T38" s="6">
        <v>0</v>
      </c>
      <c r="U38">
        <v>0</v>
      </c>
      <c r="V38" s="6">
        <v>0</v>
      </c>
      <c r="W38">
        <v>0</v>
      </c>
      <c r="X38" s="6">
        <v>0</v>
      </c>
      <c r="Y38">
        <v>0</v>
      </c>
      <c r="Z38" s="6">
        <v>0</v>
      </c>
      <c r="AA38">
        <v>0</v>
      </c>
      <c r="AB38" s="6">
        <v>0</v>
      </c>
      <c r="AC38">
        <v>0</v>
      </c>
      <c r="AD38" s="6">
        <v>0</v>
      </c>
      <c r="AE38">
        <v>0</v>
      </c>
      <c r="AF38" s="6">
        <v>0</v>
      </c>
      <c r="AG38">
        <v>0</v>
      </c>
      <c r="AH38" s="6">
        <v>0</v>
      </c>
      <c r="AI38">
        <v>0</v>
      </c>
    </row>
    <row r="39" spans="1:35">
      <c r="A39" t="s">
        <v>150</v>
      </c>
      <c r="B39" s="6">
        <v>5065527.75</v>
      </c>
      <c r="C39" s="4">
        <v>0.23730000000000001</v>
      </c>
      <c r="D39" s="6">
        <v>0</v>
      </c>
      <c r="E39">
        <v>0</v>
      </c>
      <c r="F39" s="6">
        <v>0</v>
      </c>
      <c r="G39">
        <v>0</v>
      </c>
      <c r="H39" s="6">
        <v>0</v>
      </c>
      <c r="I39">
        <v>0</v>
      </c>
      <c r="J39" s="6">
        <v>0</v>
      </c>
      <c r="K39">
        <v>0</v>
      </c>
      <c r="L39" s="6">
        <v>0</v>
      </c>
      <c r="M39">
        <v>0</v>
      </c>
      <c r="N39" s="6">
        <v>0</v>
      </c>
      <c r="O39">
        <v>0</v>
      </c>
      <c r="P39" s="6">
        <v>0</v>
      </c>
      <c r="Q39">
        <v>0</v>
      </c>
      <c r="R39" s="6">
        <v>0</v>
      </c>
      <c r="S39">
        <v>0</v>
      </c>
      <c r="T39" s="6">
        <v>0</v>
      </c>
      <c r="U39">
        <v>0</v>
      </c>
      <c r="V39" s="6">
        <v>5065527.75</v>
      </c>
      <c r="W39" s="4">
        <v>3.9630999999999998</v>
      </c>
      <c r="X39" s="6">
        <v>0</v>
      </c>
      <c r="Y39">
        <v>0</v>
      </c>
      <c r="Z39" s="6">
        <v>0</v>
      </c>
      <c r="AA39">
        <v>0</v>
      </c>
      <c r="AB39" s="6">
        <v>0</v>
      </c>
      <c r="AC39">
        <v>0</v>
      </c>
      <c r="AD39" s="6">
        <v>0</v>
      </c>
      <c r="AE39">
        <v>0</v>
      </c>
      <c r="AF39" s="6">
        <v>0</v>
      </c>
      <c r="AG39">
        <v>0</v>
      </c>
      <c r="AH39" s="6">
        <v>0</v>
      </c>
      <c r="AI39">
        <v>0</v>
      </c>
    </row>
    <row r="40" spans="1:35">
      <c r="A40" t="s">
        <v>151</v>
      </c>
      <c r="B40" s="6">
        <v>9752380</v>
      </c>
      <c r="C40" s="4">
        <v>0.45679999999999998</v>
      </c>
      <c r="D40" s="6">
        <v>0</v>
      </c>
      <c r="E40">
        <v>0</v>
      </c>
      <c r="F40" s="6">
        <v>0</v>
      </c>
      <c r="G40">
        <v>0</v>
      </c>
      <c r="H40" s="6">
        <v>0</v>
      </c>
      <c r="I40">
        <v>0</v>
      </c>
      <c r="J40" s="6">
        <v>0</v>
      </c>
      <c r="K40">
        <v>0</v>
      </c>
      <c r="L40" s="6">
        <v>0</v>
      </c>
      <c r="M40">
        <v>0</v>
      </c>
      <c r="N40" s="6">
        <v>0</v>
      </c>
      <c r="O40">
        <v>0</v>
      </c>
      <c r="P40" s="6">
        <v>0</v>
      </c>
      <c r="Q40">
        <v>0</v>
      </c>
      <c r="R40" s="6">
        <v>0</v>
      </c>
      <c r="S40">
        <v>0</v>
      </c>
      <c r="T40" s="6">
        <v>0</v>
      </c>
      <c r="U40">
        <v>0</v>
      </c>
      <c r="V40" s="6">
        <v>9752380</v>
      </c>
      <c r="W40" s="4">
        <v>7.6298000000000004</v>
      </c>
      <c r="X40" s="6">
        <v>0</v>
      </c>
      <c r="Y40">
        <v>0</v>
      </c>
      <c r="Z40" s="6">
        <v>0</v>
      </c>
      <c r="AA40">
        <v>0</v>
      </c>
      <c r="AB40" s="6">
        <v>0</v>
      </c>
      <c r="AC40">
        <v>0</v>
      </c>
      <c r="AD40" s="6">
        <v>0</v>
      </c>
      <c r="AE40">
        <v>0</v>
      </c>
      <c r="AF40" s="6">
        <v>0</v>
      </c>
      <c r="AG40">
        <v>0</v>
      </c>
      <c r="AH40" s="6">
        <v>0</v>
      </c>
      <c r="AI40">
        <v>0</v>
      </c>
    </row>
    <row r="41" spans="1:35">
      <c r="A41" t="s">
        <v>152</v>
      </c>
      <c r="B41" s="6">
        <v>657683.51</v>
      </c>
      <c r="C41" s="4">
        <v>3.0800000000000001E-2</v>
      </c>
      <c r="D41" s="6">
        <v>0</v>
      </c>
      <c r="E41">
        <v>0</v>
      </c>
      <c r="F41" s="6">
        <v>0</v>
      </c>
      <c r="G41">
        <v>0</v>
      </c>
      <c r="H41" s="6">
        <v>0</v>
      </c>
      <c r="I41">
        <v>0</v>
      </c>
      <c r="J41" s="6">
        <v>0</v>
      </c>
      <c r="K41">
        <v>0</v>
      </c>
      <c r="L41" s="6">
        <v>0</v>
      </c>
      <c r="M41">
        <v>0</v>
      </c>
      <c r="N41" s="6">
        <v>266476.15999999997</v>
      </c>
      <c r="O41" s="4">
        <v>0.20200000000000001</v>
      </c>
      <c r="P41" s="6">
        <v>165598.96</v>
      </c>
      <c r="Q41" s="4">
        <v>0.44829999999999998</v>
      </c>
      <c r="R41" s="6">
        <v>0</v>
      </c>
      <c r="S41">
        <v>0</v>
      </c>
      <c r="T41" s="6">
        <v>0</v>
      </c>
      <c r="U41">
        <v>0</v>
      </c>
      <c r="V41" s="6">
        <v>0</v>
      </c>
      <c r="W41">
        <v>0</v>
      </c>
      <c r="X41" s="6">
        <v>0</v>
      </c>
      <c r="Y41">
        <v>0</v>
      </c>
      <c r="Z41" s="6">
        <v>225608.39</v>
      </c>
      <c r="AA41" s="4">
        <v>0.1744</v>
      </c>
      <c r="AB41" s="6">
        <v>0</v>
      </c>
      <c r="AC41">
        <v>0</v>
      </c>
      <c r="AD41" s="6">
        <v>0</v>
      </c>
      <c r="AE41">
        <v>0</v>
      </c>
      <c r="AF41" s="6">
        <v>0</v>
      </c>
      <c r="AG41">
        <v>0</v>
      </c>
      <c r="AH41" s="6">
        <v>0</v>
      </c>
      <c r="AI41">
        <v>0</v>
      </c>
    </row>
    <row r="42" spans="1:35" ht="13.5" thickBot="1">
      <c r="A42" t="s">
        <v>153</v>
      </c>
      <c r="B42" s="6">
        <v>0</v>
      </c>
      <c r="C42">
        <v>0</v>
      </c>
      <c r="D42" s="6">
        <v>0</v>
      </c>
      <c r="E42">
        <v>0</v>
      </c>
      <c r="F42" s="6">
        <v>0</v>
      </c>
      <c r="G42">
        <v>0</v>
      </c>
      <c r="H42" s="6">
        <v>0</v>
      </c>
      <c r="I42">
        <v>0</v>
      </c>
      <c r="J42" s="6">
        <v>0</v>
      </c>
      <c r="K42">
        <v>0</v>
      </c>
      <c r="L42" s="6">
        <v>0</v>
      </c>
      <c r="M42">
        <v>0</v>
      </c>
      <c r="N42" s="6">
        <v>0</v>
      </c>
      <c r="O42">
        <v>0</v>
      </c>
      <c r="P42" s="6">
        <v>0</v>
      </c>
      <c r="Q42">
        <v>0</v>
      </c>
      <c r="R42" s="6">
        <v>0</v>
      </c>
      <c r="S42">
        <v>0</v>
      </c>
      <c r="T42" s="6">
        <v>0</v>
      </c>
      <c r="U42">
        <v>0</v>
      </c>
      <c r="V42" s="6">
        <v>0</v>
      </c>
      <c r="W42">
        <v>0</v>
      </c>
      <c r="X42" s="6">
        <v>0</v>
      </c>
      <c r="Y42">
        <v>0</v>
      </c>
      <c r="Z42" s="6">
        <v>0</v>
      </c>
      <c r="AA42">
        <v>0</v>
      </c>
      <c r="AB42" s="6">
        <v>0</v>
      </c>
      <c r="AC42">
        <v>0</v>
      </c>
      <c r="AD42" s="6">
        <v>0</v>
      </c>
      <c r="AE42">
        <v>0</v>
      </c>
      <c r="AF42" s="6">
        <v>0</v>
      </c>
      <c r="AG42">
        <v>0</v>
      </c>
      <c r="AH42" s="6">
        <v>0</v>
      </c>
      <c r="AI42">
        <v>0</v>
      </c>
    </row>
    <row r="43" spans="1:35" ht="14.25" thickTop="1" thickBot="1">
      <c r="A43" s="15" t="s">
        <v>154</v>
      </c>
      <c r="B43" s="16">
        <v>92668922.450000003</v>
      </c>
      <c r="C43" s="17">
        <v>4.3403</v>
      </c>
      <c r="D43" s="16">
        <v>2109865.2400000002</v>
      </c>
      <c r="E43" s="17">
        <v>1.6416999999999999</v>
      </c>
      <c r="F43" s="16">
        <v>2512558.3199999998</v>
      </c>
      <c r="G43" s="17">
        <v>1.5356000000000001</v>
      </c>
      <c r="H43" s="16">
        <v>157441.01</v>
      </c>
      <c r="I43" s="17">
        <v>0.62339999999999995</v>
      </c>
      <c r="J43" s="16">
        <v>12918167.24</v>
      </c>
      <c r="K43" s="17">
        <v>2.2587000000000002</v>
      </c>
      <c r="L43" s="16">
        <v>11939409.050000001</v>
      </c>
      <c r="M43" s="17">
        <v>6.4757999999999996</v>
      </c>
      <c r="N43" s="16">
        <v>266476.15999999997</v>
      </c>
      <c r="O43" s="17">
        <v>0.20200000000000001</v>
      </c>
      <c r="P43" s="16">
        <v>165598.96</v>
      </c>
      <c r="Q43" s="17">
        <v>0.44829999999999998</v>
      </c>
      <c r="R43" s="16">
        <v>214486</v>
      </c>
      <c r="S43" s="17">
        <v>7.8620000000000001</v>
      </c>
      <c r="T43" s="16">
        <v>1105116</v>
      </c>
      <c r="U43" s="17">
        <v>1.0586</v>
      </c>
      <c r="V43" s="16">
        <v>32089474.07</v>
      </c>
      <c r="W43" s="17">
        <v>25.105399999999999</v>
      </c>
      <c r="X43" s="16">
        <v>613425.35</v>
      </c>
      <c r="Y43" s="17">
        <v>0.78</v>
      </c>
      <c r="Z43" s="16">
        <v>225608.39</v>
      </c>
      <c r="AA43" s="17">
        <v>0.1744</v>
      </c>
      <c r="AB43" s="16">
        <v>11250257.460000001</v>
      </c>
      <c r="AC43" s="17">
        <v>11.964700000000001</v>
      </c>
      <c r="AD43" s="16">
        <v>1202237.55</v>
      </c>
      <c r="AE43" s="17">
        <v>0.95209999999999995</v>
      </c>
      <c r="AF43" s="16">
        <v>125395.65</v>
      </c>
      <c r="AG43" s="17">
        <v>1.8705000000000001</v>
      </c>
      <c r="AH43" s="16">
        <v>15773406</v>
      </c>
      <c r="AI43" s="17">
        <v>7.0842999999999998</v>
      </c>
    </row>
    <row r="44" spans="1:35" ht="14.25" thickTop="1" thickBot="1">
      <c r="A44" s="15" t="s">
        <v>155</v>
      </c>
      <c r="B44" s="16">
        <v>28579346.16</v>
      </c>
      <c r="C44" s="17">
        <v>1.3385</v>
      </c>
      <c r="D44" s="16">
        <v>633913.96</v>
      </c>
      <c r="E44" s="17">
        <v>0.49330000000000002</v>
      </c>
      <c r="F44" s="16">
        <v>2096.33</v>
      </c>
      <c r="G44" s="17">
        <v>1.2999999999999999E-3</v>
      </c>
      <c r="H44" s="16">
        <v>0</v>
      </c>
      <c r="I44" s="15">
        <v>0</v>
      </c>
      <c r="J44" s="16">
        <v>15077228.57</v>
      </c>
      <c r="K44" s="17">
        <v>2.6362000000000001</v>
      </c>
      <c r="L44" s="16">
        <v>914.98</v>
      </c>
      <c r="M44" s="17">
        <v>5.0000000000000001E-4</v>
      </c>
      <c r="N44" s="16">
        <v>0</v>
      </c>
      <c r="O44" s="15">
        <v>0</v>
      </c>
      <c r="P44" s="16">
        <v>0</v>
      </c>
      <c r="Q44" s="15">
        <v>0</v>
      </c>
      <c r="R44" s="16">
        <v>0</v>
      </c>
      <c r="S44" s="15">
        <v>0</v>
      </c>
      <c r="T44" s="16">
        <v>0</v>
      </c>
      <c r="U44" s="15">
        <v>0</v>
      </c>
      <c r="V44" s="16">
        <v>10711069.539999999</v>
      </c>
      <c r="W44" s="17">
        <v>8.3798999999999992</v>
      </c>
      <c r="X44" s="16">
        <v>41042.78</v>
      </c>
      <c r="Y44" s="17">
        <v>5.2200000000000003E-2</v>
      </c>
      <c r="Z44" s="16">
        <v>0</v>
      </c>
      <c r="AA44" s="15">
        <v>0</v>
      </c>
      <c r="AB44" s="16">
        <v>0</v>
      </c>
      <c r="AC44" s="15">
        <v>0</v>
      </c>
      <c r="AD44" s="16">
        <v>0</v>
      </c>
      <c r="AE44" s="15">
        <v>0</v>
      </c>
      <c r="AF44" s="16">
        <v>0</v>
      </c>
      <c r="AG44" s="15">
        <v>0</v>
      </c>
      <c r="AH44" s="16">
        <v>2113080</v>
      </c>
      <c r="AI44" s="17">
        <v>0.94899999999999995</v>
      </c>
    </row>
    <row r="45" spans="1:35" ht="14.25" thickTop="1" thickBot="1">
      <c r="A45" s="15" t="s">
        <v>156</v>
      </c>
      <c r="B45" s="16">
        <v>121248268.61</v>
      </c>
      <c r="C45" s="17">
        <v>5.6787999999999998</v>
      </c>
      <c r="D45" s="16">
        <v>2743779.2</v>
      </c>
      <c r="E45" s="17">
        <v>2.1349999999999998</v>
      </c>
      <c r="F45" s="16">
        <v>2514654.65</v>
      </c>
      <c r="G45" s="17">
        <v>1.5368999999999999</v>
      </c>
      <c r="H45" s="16">
        <v>157441.01</v>
      </c>
      <c r="I45" s="17">
        <v>0.62339999999999995</v>
      </c>
      <c r="J45" s="16">
        <v>27995395.809999999</v>
      </c>
      <c r="K45" s="17">
        <v>4.8948999999999998</v>
      </c>
      <c r="L45" s="16">
        <v>11940324.029999999</v>
      </c>
      <c r="M45" s="17">
        <v>6.4763000000000002</v>
      </c>
      <c r="N45" s="16">
        <v>266476.15999999997</v>
      </c>
      <c r="O45" s="17">
        <v>0.20200000000000001</v>
      </c>
      <c r="P45" s="16">
        <v>165598.96</v>
      </c>
      <c r="Q45" s="17">
        <v>0.44829999999999998</v>
      </c>
      <c r="R45" s="16">
        <v>214486</v>
      </c>
      <c r="S45" s="17">
        <v>7.8620000000000001</v>
      </c>
      <c r="T45" s="16">
        <v>1105116</v>
      </c>
      <c r="U45" s="17">
        <v>1.0586</v>
      </c>
      <c r="V45" s="16">
        <v>42800543.609999999</v>
      </c>
      <c r="W45" s="17">
        <v>33.485300000000002</v>
      </c>
      <c r="X45" s="16">
        <v>654468.13</v>
      </c>
      <c r="Y45" s="17">
        <v>0.83220000000000005</v>
      </c>
      <c r="Z45" s="16">
        <v>225608.39</v>
      </c>
      <c r="AA45" s="17">
        <v>0.1744</v>
      </c>
      <c r="AB45" s="16">
        <v>11250257.460000001</v>
      </c>
      <c r="AC45" s="17">
        <v>11.964700000000001</v>
      </c>
      <c r="AD45" s="16">
        <v>1202237.55</v>
      </c>
      <c r="AE45" s="17">
        <v>0.95209999999999995</v>
      </c>
      <c r="AF45" s="16">
        <v>125395.65</v>
      </c>
      <c r="AG45" s="17">
        <v>1.8705000000000001</v>
      </c>
      <c r="AH45" s="16">
        <v>17886486</v>
      </c>
      <c r="AI45" s="17">
        <v>8.0333000000000006</v>
      </c>
    </row>
    <row r="46" spans="1:35" ht="13.5" thickTop="1">
      <c r="A46" t="s">
        <v>126</v>
      </c>
      <c r="B46" s="6">
        <v>1728652783.77</v>
      </c>
      <c r="C46" s="4">
        <v>80.9636</v>
      </c>
      <c r="D46" s="6">
        <v>118701999.43000001</v>
      </c>
      <c r="E46" s="4">
        <v>92.362799999999993</v>
      </c>
      <c r="F46" s="6">
        <v>147041132.09999999</v>
      </c>
      <c r="G46" s="4">
        <v>89.867000000000004</v>
      </c>
      <c r="H46" s="6">
        <v>25096288.050000001</v>
      </c>
      <c r="I46" s="4">
        <v>99.376599999999996</v>
      </c>
      <c r="J46" s="6">
        <v>476555927.32999998</v>
      </c>
      <c r="K46" s="4">
        <v>83.3249</v>
      </c>
      <c r="L46" s="6">
        <v>151766780.00999999</v>
      </c>
      <c r="M46" s="4">
        <v>82.316900000000004</v>
      </c>
      <c r="N46" s="6">
        <v>113724820.14</v>
      </c>
      <c r="O46" s="4">
        <v>86.221100000000007</v>
      </c>
      <c r="P46" s="6">
        <v>36770488.869999997</v>
      </c>
      <c r="Q46" s="4">
        <v>99.551699999999997</v>
      </c>
      <c r="R46" s="6">
        <v>2513664</v>
      </c>
      <c r="S46" s="4">
        <v>92.138000000000005</v>
      </c>
      <c r="T46" s="6">
        <v>103287414</v>
      </c>
      <c r="U46" s="4">
        <v>98.941400000000002</v>
      </c>
      <c r="V46" s="6">
        <v>0</v>
      </c>
      <c r="W46">
        <v>0</v>
      </c>
      <c r="X46" s="6">
        <v>65080920.659999996</v>
      </c>
      <c r="Y46" s="4">
        <v>82.753299999999996</v>
      </c>
      <c r="Z46" s="6">
        <v>115421400.09</v>
      </c>
      <c r="AA46" s="4">
        <v>89.245699999999999</v>
      </c>
      <c r="AB46" s="6">
        <v>82778708.219999999</v>
      </c>
      <c r="AC46" s="4">
        <v>88.035300000000007</v>
      </c>
      <c r="AD46" s="6">
        <v>107469643.28</v>
      </c>
      <c r="AE46" s="4">
        <v>85.106200000000001</v>
      </c>
      <c r="AF46" s="6">
        <v>6578506.5899999999</v>
      </c>
      <c r="AG46" s="4">
        <v>98.129499999999993</v>
      </c>
      <c r="AH46" s="6">
        <v>175865091</v>
      </c>
      <c r="AI46" s="4">
        <v>78.985799999999998</v>
      </c>
    </row>
    <row r="47" spans="1:35">
      <c r="A47" t="s">
        <v>127</v>
      </c>
      <c r="B47" s="6">
        <v>40804184.549999997</v>
      </c>
      <c r="C47" s="4">
        <v>1.9111</v>
      </c>
      <c r="D47" s="6">
        <v>0</v>
      </c>
      <c r="E47">
        <v>0</v>
      </c>
      <c r="F47" s="6">
        <v>0</v>
      </c>
      <c r="G47">
        <v>0</v>
      </c>
      <c r="H47" s="6">
        <v>0</v>
      </c>
      <c r="I47">
        <v>0</v>
      </c>
      <c r="J47" s="6">
        <v>0</v>
      </c>
      <c r="K47">
        <v>0</v>
      </c>
      <c r="L47" s="6">
        <v>0</v>
      </c>
      <c r="M47">
        <v>0</v>
      </c>
      <c r="N47" s="6">
        <v>17907763.649999999</v>
      </c>
      <c r="O47" s="4">
        <v>13.5769</v>
      </c>
      <c r="P47" s="6">
        <v>0</v>
      </c>
      <c r="Q47">
        <v>0</v>
      </c>
      <c r="R47" s="6">
        <v>0</v>
      </c>
      <c r="S47">
        <v>0</v>
      </c>
      <c r="T47" s="6">
        <v>0</v>
      </c>
      <c r="U47">
        <v>0</v>
      </c>
      <c r="V47" s="6">
        <v>0</v>
      </c>
      <c r="W47">
        <v>0</v>
      </c>
      <c r="X47" s="6">
        <v>0</v>
      </c>
      <c r="Y47">
        <v>0</v>
      </c>
      <c r="Z47" s="6">
        <v>13682981.9</v>
      </c>
      <c r="AA47" s="4">
        <v>10.5799</v>
      </c>
      <c r="AB47" s="6">
        <v>0</v>
      </c>
      <c r="AC47">
        <v>0</v>
      </c>
      <c r="AD47" s="6">
        <v>0</v>
      </c>
      <c r="AE47">
        <v>0</v>
      </c>
      <c r="AF47" s="6">
        <v>0</v>
      </c>
      <c r="AG47">
        <v>0</v>
      </c>
      <c r="AH47" s="6">
        <v>9213439</v>
      </c>
      <c r="AI47" s="4">
        <v>4.1379999999999999</v>
      </c>
    </row>
    <row r="48" spans="1:35" ht="13.5" thickBot="1">
      <c r="A48" t="s">
        <v>128</v>
      </c>
      <c r="B48" s="6">
        <v>159375202.36000001</v>
      </c>
      <c r="C48" s="4">
        <v>7.4645000000000001</v>
      </c>
      <c r="D48" s="6">
        <v>7071298.9400000004</v>
      </c>
      <c r="E48" s="4">
        <v>5.5022000000000002</v>
      </c>
      <c r="F48" s="6">
        <v>14065057.689999999</v>
      </c>
      <c r="G48" s="4">
        <v>8.5960999999999999</v>
      </c>
      <c r="H48" s="6">
        <v>0</v>
      </c>
      <c r="I48">
        <v>0</v>
      </c>
      <c r="J48" s="6">
        <v>67373655.390000001</v>
      </c>
      <c r="K48" s="4">
        <v>11.780200000000001</v>
      </c>
      <c r="L48" s="6">
        <v>20661895.300000001</v>
      </c>
      <c r="M48" s="4">
        <v>11.206799999999999</v>
      </c>
      <c r="N48" s="6">
        <v>0</v>
      </c>
      <c r="O48">
        <v>0</v>
      </c>
      <c r="P48" s="6">
        <v>0</v>
      </c>
      <c r="Q48">
        <v>0</v>
      </c>
      <c r="R48" s="6">
        <v>0</v>
      </c>
      <c r="S48">
        <v>0</v>
      </c>
      <c r="T48" s="6">
        <v>0</v>
      </c>
      <c r="U48">
        <v>0</v>
      </c>
      <c r="V48" s="6">
        <v>0</v>
      </c>
      <c r="W48">
        <v>0</v>
      </c>
      <c r="X48" s="6">
        <v>12909109.57</v>
      </c>
      <c r="Y48" s="4">
        <v>16.4145</v>
      </c>
      <c r="Z48" s="6">
        <v>0</v>
      </c>
      <c r="AA48">
        <v>0</v>
      </c>
      <c r="AB48" s="6">
        <v>0</v>
      </c>
      <c r="AC48">
        <v>0</v>
      </c>
      <c r="AD48" s="6">
        <v>17605220.469999999</v>
      </c>
      <c r="AE48" s="4">
        <v>13.941700000000001</v>
      </c>
      <c r="AF48" s="6">
        <v>0</v>
      </c>
      <c r="AG48">
        <v>0</v>
      </c>
      <c r="AH48" s="6">
        <v>19688965</v>
      </c>
      <c r="AI48" s="4">
        <v>8.8429000000000002</v>
      </c>
    </row>
    <row r="49" spans="1:35" ht="14.25" thickTop="1" thickBot="1">
      <c r="A49" s="15" t="s">
        <v>129</v>
      </c>
      <c r="B49" s="16">
        <v>1928832170.6800001</v>
      </c>
      <c r="C49" s="17">
        <v>90.339299999999994</v>
      </c>
      <c r="D49" s="16">
        <v>125773298.37</v>
      </c>
      <c r="E49" s="17">
        <v>97.864999999999995</v>
      </c>
      <c r="F49" s="16">
        <v>161106189.78999999</v>
      </c>
      <c r="G49" s="17">
        <v>98.463099999999997</v>
      </c>
      <c r="H49" s="16">
        <v>25096288.050000001</v>
      </c>
      <c r="I49" s="17">
        <v>99.376599999999996</v>
      </c>
      <c r="J49" s="16">
        <v>543929582.72000003</v>
      </c>
      <c r="K49" s="17">
        <v>95.105099999999993</v>
      </c>
      <c r="L49" s="16">
        <v>172428675.31</v>
      </c>
      <c r="M49" s="17">
        <v>93.523700000000005</v>
      </c>
      <c r="N49" s="16">
        <v>131632583.79000001</v>
      </c>
      <c r="O49" s="17">
        <v>99.798000000000002</v>
      </c>
      <c r="P49" s="16">
        <v>36770488.869999997</v>
      </c>
      <c r="Q49" s="17">
        <v>99.551699999999997</v>
      </c>
      <c r="R49" s="16">
        <v>2513664</v>
      </c>
      <c r="S49" s="17">
        <v>92.138000000000005</v>
      </c>
      <c r="T49" s="16">
        <v>103287414</v>
      </c>
      <c r="U49" s="17">
        <v>98.941400000000002</v>
      </c>
      <c r="V49" s="16">
        <v>0</v>
      </c>
      <c r="W49" s="15">
        <v>0</v>
      </c>
      <c r="X49" s="16">
        <v>77990030.230000004</v>
      </c>
      <c r="Y49" s="17">
        <v>99.1678</v>
      </c>
      <c r="Z49" s="16">
        <v>129104381.98999999</v>
      </c>
      <c r="AA49" s="17">
        <v>99.825599999999994</v>
      </c>
      <c r="AB49" s="16">
        <v>82778708.219999999</v>
      </c>
      <c r="AC49" s="17">
        <v>88.035300000000007</v>
      </c>
      <c r="AD49" s="16">
        <v>125074863.75</v>
      </c>
      <c r="AE49" s="17">
        <v>99.047899999999998</v>
      </c>
      <c r="AF49" s="16">
        <v>6578506.5899999999</v>
      </c>
      <c r="AG49" s="17">
        <v>98.129499999999993</v>
      </c>
      <c r="AH49" s="16">
        <v>204767495</v>
      </c>
      <c r="AI49" s="17">
        <v>91.966700000000003</v>
      </c>
    </row>
    <row r="50" spans="1:35" ht="14.25" thickTop="1" thickBot="1">
      <c r="A50" s="15"/>
      <c r="B50" s="16"/>
      <c r="C50" s="15"/>
      <c r="D50" s="16"/>
      <c r="E50" s="15"/>
      <c r="F50" s="16"/>
      <c r="G50" s="15"/>
      <c r="H50" s="16"/>
      <c r="I50" s="15"/>
      <c r="J50" s="16"/>
      <c r="K50" s="15"/>
      <c r="L50" s="16"/>
      <c r="M50" s="15"/>
      <c r="N50" s="16"/>
      <c r="O50" s="15"/>
      <c r="P50" s="16"/>
      <c r="Q50" s="15"/>
      <c r="R50" s="16"/>
      <c r="S50" s="15"/>
      <c r="T50" s="16"/>
      <c r="U50" s="15"/>
      <c r="V50" s="16"/>
      <c r="W50" s="15"/>
      <c r="X50" s="16"/>
      <c r="Y50" s="15"/>
      <c r="Z50" s="16"/>
      <c r="AA50" s="15"/>
      <c r="AB50" s="16"/>
      <c r="AC50" s="15"/>
      <c r="AD50" s="16"/>
      <c r="AE50" s="15"/>
      <c r="AF50" s="16"/>
      <c r="AG50" s="15"/>
      <c r="AH50" s="16"/>
      <c r="AI50" s="15"/>
    </row>
    <row r="51" spans="1:35" s="4" customFormat="1" ht="13.5" thickTop="1">
      <c r="A51" s="4" t="s">
        <v>610</v>
      </c>
      <c r="B51" s="4">
        <v>2810</v>
      </c>
      <c r="D51" s="4">
        <v>5</v>
      </c>
      <c r="F51" s="4">
        <v>25</v>
      </c>
      <c r="H51" s="4">
        <v>25</v>
      </c>
      <c r="J51" s="4">
        <v>483</v>
      </c>
      <c r="L51" s="4">
        <v>17</v>
      </c>
      <c r="N51" s="4">
        <v>1</v>
      </c>
      <c r="P51" s="4">
        <v>1</v>
      </c>
      <c r="R51" s="4">
        <v>4</v>
      </c>
      <c r="T51" s="4">
        <v>3</v>
      </c>
      <c r="V51" s="4">
        <v>248</v>
      </c>
      <c r="X51" s="4">
        <v>19</v>
      </c>
      <c r="Z51" s="4">
        <v>1</v>
      </c>
      <c r="AB51" s="4">
        <v>1117</v>
      </c>
      <c r="AD51" s="4">
        <v>850</v>
      </c>
      <c r="AF51" s="4">
        <v>3</v>
      </c>
      <c r="AH51" s="4">
        <v>8</v>
      </c>
    </row>
    <row r="52" spans="1:35" s="4" customFormat="1" ht="13.5" thickBot="1">
      <c r="A52" s="19" t="s">
        <v>157</v>
      </c>
      <c r="B52" s="19">
        <v>759821.59</v>
      </c>
      <c r="C52" s="19"/>
      <c r="D52" s="19">
        <v>25703415.510000002</v>
      </c>
      <c r="E52" s="19"/>
      <c r="F52" s="19">
        <v>6544833.7800000003</v>
      </c>
      <c r="G52" s="19"/>
      <c r="H52" s="19">
        <v>1010149.16</v>
      </c>
      <c r="I52" s="19"/>
      <c r="J52" s="19">
        <v>1184109.69</v>
      </c>
      <c r="K52" s="19"/>
      <c r="L52" s="19">
        <v>10845235.26</v>
      </c>
      <c r="M52" s="19"/>
      <c r="N52" s="19">
        <v>131899059.95</v>
      </c>
      <c r="O52" s="19"/>
      <c r="P52" s="19">
        <v>36936087.829999998</v>
      </c>
      <c r="Q52" s="19"/>
      <c r="R52" s="19">
        <v>682037.5</v>
      </c>
      <c r="S52" s="19"/>
      <c r="T52" s="19">
        <v>34797510</v>
      </c>
      <c r="U52" s="19"/>
      <c r="V52" s="19">
        <v>515398.27</v>
      </c>
      <c r="W52" s="19"/>
      <c r="X52" s="19">
        <v>4139184.12</v>
      </c>
      <c r="Y52" s="19"/>
      <c r="Z52" s="19">
        <v>129329990.38</v>
      </c>
      <c r="AA52" s="19"/>
      <c r="AB52" s="19">
        <v>84179.92</v>
      </c>
      <c r="AC52" s="19"/>
      <c r="AD52" s="19">
        <v>148561.29999999999</v>
      </c>
      <c r="AE52" s="19"/>
      <c r="AF52" s="19">
        <v>2234634.08</v>
      </c>
      <c r="AG52" s="19"/>
      <c r="AH52" s="19">
        <v>27831747.629999999</v>
      </c>
      <c r="AI52" s="19"/>
    </row>
    <row r="53" spans="1:35" ht="13.5" thickTop="1">
      <c r="D53" s="6" t="s">
        <v>327</v>
      </c>
      <c r="F53" s="6" t="s">
        <v>327</v>
      </c>
      <c r="H53" s="6" t="s">
        <v>327</v>
      </c>
      <c r="J53" s="6" t="s">
        <v>327</v>
      </c>
      <c r="L53" s="6" t="s">
        <v>327</v>
      </c>
      <c r="N53" s="6" t="s">
        <v>327</v>
      </c>
      <c r="P53" s="6" t="s">
        <v>327</v>
      </c>
      <c r="R53" s="6" t="s">
        <v>327</v>
      </c>
      <c r="T53" s="6" t="s">
        <v>327</v>
      </c>
      <c r="V53" s="6" t="s">
        <v>327</v>
      </c>
      <c r="X53" s="6" t="s">
        <v>327</v>
      </c>
      <c r="Z53" s="6" t="s">
        <v>327</v>
      </c>
      <c r="AB53" s="6" t="s">
        <v>327</v>
      </c>
      <c r="AD53" s="6" t="s">
        <v>327</v>
      </c>
      <c r="AF53" s="6" t="s">
        <v>327</v>
      </c>
      <c r="AH53" s="6" t="s">
        <v>327</v>
      </c>
    </row>
    <row r="54" spans="1:35">
      <c r="A54" s="461" t="s">
        <v>158</v>
      </c>
      <c r="B54" s="532" t="s">
        <v>19</v>
      </c>
      <c r="C54" s="532"/>
      <c r="D54" s="518" t="s">
        <v>725</v>
      </c>
      <c r="E54" s="518"/>
      <c r="F54" s="518" t="s">
        <v>726</v>
      </c>
      <c r="G54" s="518"/>
      <c r="H54" s="518" t="s">
        <v>727</v>
      </c>
      <c r="I54" s="518"/>
      <c r="J54" s="518" t="s">
        <v>728</v>
      </c>
      <c r="K54" s="518"/>
      <c r="L54" s="518" t="s">
        <v>729</v>
      </c>
      <c r="M54" s="518"/>
      <c r="N54" s="518" t="s">
        <v>730</v>
      </c>
      <c r="O54" s="518"/>
      <c r="P54" s="518" t="s">
        <v>731</v>
      </c>
      <c r="Q54" s="518"/>
      <c r="R54" s="518" t="s">
        <v>732</v>
      </c>
      <c r="S54" s="518"/>
      <c r="T54" s="518" t="s">
        <v>733</v>
      </c>
      <c r="U54" s="518"/>
      <c r="V54" s="518" t="s">
        <v>734</v>
      </c>
      <c r="W54" s="518"/>
      <c r="X54" s="518" t="s">
        <v>735</v>
      </c>
      <c r="Y54" s="518"/>
      <c r="Z54" s="518" t="s">
        <v>736</v>
      </c>
      <c r="AA54" s="518"/>
      <c r="AB54" s="518" t="s">
        <v>737</v>
      </c>
      <c r="AC54" s="518"/>
      <c r="AD54" s="518" t="s">
        <v>738</v>
      </c>
      <c r="AE54" s="518"/>
      <c r="AF54" s="518" t="s">
        <v>739</v>
      </c>
      <c r="AG54" s="518"/>
      <c r="AH54" s="518" t="s">
        <v>740</v>
      </c>
      <c r="AI54" s="518"/>
    </row>
    <row r="55" spans="1:35">
      <c r="A55" s="7"/>
      <c r="B55" s="8"/>
      <c r="C55" s="7"/>
      <c r="D55" s="519"/>
      <c r="E55" s="519"/>
      <c r="F55" s="519"/>
      <c r="G55" s="519"/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  <c r="T55" s="519"/>
      <c r="U55" s="519"/>
      <c r="V55" s="519"/>
      <c r="W55" s="519"/>
      <c r="X55" s="519"/>
      <c r="Y55" s="519"/>
      <c r="Z55" s="519"/>
      <c r="AA55" s="519"/>
      <c r="AB55" s="519"/>
      <c r="AC55" s="519"/>
      <c r="AD55" s="519"/>
      <c r="AE55" s="519"/>
      <c r="AF55" s="519"/>
      <c r="AG55" s="519"/>
      <c r="AH55" s="519"/>
      <c r="AI55" s="519"/>
    </row>
    <row r="56" spans="1:35">
      <c r="A56" s="3"/>
      <c r="B56" s="9" t="s">
        <v>13</v>
      </c>
      <c r="C56" s="20" t="s">
        <v>14</v>
      </c>
      <c r="D56" s="9" t="s">
        <v>13</v>
      </c>
      <c r="E56" s="20" t="s">
        <v>14</v>
      </c>
      <c r="F56" s="9" t="s">
        <v>13</v>
      </c>
      <c r="G56" s="20" t="s">
        <v>14</v>
      </c>
      <c r="H56" s="9" t="s">
        <v>13</v>
      </c>
      <c r="I56" s="20" t="s">
        <v>14</v>
      </c>
      <c r="J56" s="9" t="s">
        <v>13</v>
      </c>
      <c r="K56" s="20" t="s">
        <v>14</v>
      </c>
      <c r="L56" s="9" t="s">
        <v>13</v>
      </c>
      <c r="M56" s="20" t="s">
        <v>14</v>
      </c>
      <c r="N56" s="9" t="s">
        <v>13</v>
      </c>
      <c r="O56" s="20" t="s">
        <v>14</v>
      </c>
      <c r="P56" s="9" t="s">
        <v>13</v>
      </c>
      <c r="Q56" s="20" t="s">
        <v>14</v>
      </c>
      <c r="R56" s="9" t="s">
        <v>13</v>
      </c>
      <c r="S56" s="20" t="s">
        <v>14</v>
      </c>
      <c r="T56" s="9" t="s">
        <v>13</v>
      </c>
      <c r="U56" s="20" t="s">
        <v>14</v>
      </c>
      <c r="V56" s="9" t="s">
        <v>13</v>
      </c>
      <c r="W56" s="20" t="s">
        <v>14</v>
      </c>
      <c r="X56" s="9" t="s">
        <v>13</v>
      </c>
      <c r="Y56" s="20" t="s">
        <v>14</v>
      </c>
      <c r="Z56" s="9" t="s">
        <v>13</v>
      </c>
      <c r="AA56" s="20" t="s">
        <v>14</v>
      </c>
      <c r="AB56" s="9" t="s">
        <v>13</v>
      </c>
      <c r="AC56" s="20" t="s">
        <v>14</v>
      </c>
      <c r="AD56" s="9" t="s">
        <v>13</v>
      </c>
      <c r="AE56" s="20" t="s">
        <v>14</v>
      </c>
      <c r="AF56" s="9" t="s">
        <v>13</v>
      </c>
      <c r="AG56" s="20" t="s">
        <v>14</v>
      </c>
      <c r="AH56" s="9" t="s">
        <v>13</v>
      </c>
      <c r="AI56" s="20" t="s">
        <v>14</v>
      </c>
    </row>
    <row r="57" spans="1:35">
      <c r="A57" t="s">
        <v>159</v>
      </c>
      <c r="B57" s="6">
        <v>67551086.280000001</v>
      </c>
      <c r="C57" s="4">
        <v>3.1638000000000002</v>
      </c>
      <c r="D57" s="6">
        <v>2743779.2</v>
      </c>
      <c r="E57" s="4">
        <v>2.1349999999999998</v>
      </c>
      <c r="F57" s="6">
        <v>2514654.65</v>
      </c>
      <c r="G57" s="4">
        <v>1.5368999999999999</v>
      </c>
      <c r="H57" s="6">
        <v>157441.01</v>
      </c>
      <c r="I57" s="4">
        <v>0.62339999999999995</v>
      </c>
      <c r="J57" s="6">
        <v>12918143.880000001</v>
      </c>
      <c r="K57" s="4">
        <v>2.2587000000000002</v>
      </c>
      <c r="L57" s="6">
        <v>11940324.029999999</v>
      </c>
      <c r="M57" s="4">
        <v>6.4763000000000002</v>
      </c>
      <c r="N57" s="6">
        <v>266476.15999999997</v>
      </c>
      <c r="O57" s="4">
        <v>0.20200000000000001</v>
      </c>
      <c r="P57" s="6">
        <v>165598.96</v>
      </c>
      <c r="Q57" s="4">
        <v>0.44829999999999998</v>
      </c>
      <c r="R57" s="6">
        <v>214486</v>
      </c>
      <c r="S57" s="4">
        <v>7.8620000000000001</v>
      </c>
      <c r="T57" s="6">
        <v>1105116</v>
      </c>
      <c r="U57" s="4">
        <v>1.0586</v>
      </c>
      <c r="V57" s="6">
        <v>4180613.21</v>
      </c>
      <c r="W57" s="4">
        <v>3.2707000000000002</v>
      </c>
      <c r="X57" s="6">
        <v>654468.13</v>
      </c>
      <c r="Y57" s="4">
        <v>0.83220000000000005</v>
      </c>
      <c r="Z57" s="6">
        <v>225608.39</v>
      </c>
      <c r="AA57" s="4">
        <v>0.1744</v>
      </c>
      <c r="AB57" s="6">
        <v>11250257.460000001</v>
      </c>
      <c r="AC57" s="4">
        <v>11.964700000000001</v>
      </c>
      <c r="AD57" s="6">
        <v>1202237.55</v>
      </c>
      <c r="AE57" s="4">
        <v>0.95209999999999995</v>
      </c>
      <c r="AF57" s="6">
        <v>125395.65</v>
      </c>
      <c r="AG57" s="4">
        <v>1.8705000000000001</v>
      </c>
      <c r="AH57" s="6">
        <v>17886486</v>
      </c>
      <c r="AI57" s="4">
        <v>8.0333000000000006</v>
      </c>
    </row>
    <row r="58" spans="1:35">
      <c r="A58" t="s">
        <v>160</v>
      </c>
      <c r="B58" s="6">
        <v>30741286.100000001</v>
      </c>
      <c r="C58" s="4">
        <v>1.4398</v>
      </c>
      <c r="D58" s="6">
        <v>0</v>
      </c>
      <c r="E58">
        <v>0</v>
      </c>
      <c r="F58" s="6">
        <v>0</v>
      </c>
      <c r="G58">
        <v>0</v>
      </c>
      <c r="H58" s="6">
        <v>0</v>
      </c>
      <c r="I58">
        <v>0</v>
      </c>
      <c r="J58" s="6">
        <v>15077251.93</v>
      </c>
      <c r="K58" s="4">
        <v>2.6362000000000001</v>
      </c>
      <c r="L58" s="6">
        <v>0</v>
      </c>
      <c r="M58">
        <v>0</v>
      </c>
      <c r="N58" s="6">
        <v>0</v>
      </c>
      <c r="O58">
        <v>0</v>
      </c>
      <c r="P58" s="6">
        <v>0</v>
      </c>
      <c r="Q58">
        <v>0</v>
      </c>
      <c r="R58" s="6">
        <v>0</v>
      </c>
      <c r="S58">
        <v>0</v>
      </c>
      <c r="T58" s="6">
        <v>0</v>
      </c>
      <c r="U58">
        <v>0</v>
      </c>
      <c r="V58" s="6">
        <v>15664034.17</v>
      </c>
      <c r="W58" s="4">
        <v>12.254899999999999</v>
      </c>
      <c r="X58" s="6">
        <v>0</v>
      </c>
      <c r="Y58">
        <v>0</v>
      </c>
      <c r="Z58" s="6">
        <v>0</v>
      </c>
      <c r="AA58">
        <v>0</v>
      </c>
      <c r="AB58" s="6">
        <v>0</v>
      </c>
      <c r="AC58">
        <v>0</v>
      </c>
      <c r="AD58" s="6">
        <v>0</v>
      </c>
      <c r="AE58">
        <v>0</v>
      </c>
      <c r="AF58" s="6">
        <v>0</v>
      </c>
      <c r="AG58">
        <v>0</v>
      </c>
      <c r="AH58" s="6">
        <v>0</v>
      </c>
      <c r="AI58">
        <v>0</v>
      </c>
    </row>
    <row r="59" spans="1:35">
      <c r="A59" t="s">
        <v>161</v>
      </c>
      <c r="B59" s="6">
        <v>0</v>
      </c>
      <c r="C59">
        <v>0</v>
      </c>
      <c r="D59" s="6">
        <v>0</v>
      </c>
      <c r="E59">
        <v>0</v>
      </c>
      <c r="F59" s="6">
        <v>0</v>
      </c>
      <c r="G59">
        <v>0</v>
      </c>
      <c r="H59" s="6">
        <v>0</v>
      </c>
      <c r="I59">
        <v>0</v>
      </c>
      <c r="J59" s="6">
        <v>0</v>
      </c>
      <c r="K59">
        <v>0</v>
      </c>
      <c r="L59" s="6">
        <v>0</v>
      </c>
      <c r="M59">
        <v>0</v>
      </c>
      <c r="N59" s="6">
        <v>0</v>
      </c>
      <c r="O59">
        <v>0</v>
      </c>
      <c r="P59" s="6">
        <v>0</v>
      </c>
      <c r="Q59">
        <v>0</v>
      </c>
      <c r="R59" s="6">
        <v>0</v>
      </c>
      <c r="S59">
        <v>0</v>
      </c>
      <c r="T59" s="6">
        <v>0</v>
      </c>
      <c r="U59">
        <v>0</v>
      </c>
      <c r="V59" s="6">
        <v>0</v>
      </c>
      <c r="W59">
        <v>0</v>
      </c>
      <c r="X59" s="6">
        <v>0</v>
      </c>
      <c r="Y59">
        <v>0</v>
      </c>
      <c r="Z59" s="6">
        <v>0</v>
      </c>
      <c r="AA59">
        <v>0</v>
      </c>
      <c r="AB59" s="6">
        <v>0</v>
      </c>
      <c r="AC59">
        <v>0</v>
      </c>
      <c r="AD59" s="6">
        <v>0</v>
      </c>
      <c r="AE59">
        <v>0</v>
      </c>
      <c r="AF59" s="6">
        <v>0</v>
      </c>
      <c r="AG59">
        <v>0</v>
      </c>
      <c r="AH59" s="6">
        <v>0</v>
      </c>
      <c r="AI59">
        <v>0</v>
      </c>
    </row>
    <row r="60" spans="1:35">
      <c r="A60" t="s">
        <v>162</v>
      </c>
      <c r="B60" s="6">
        <v>0</v>
      </c>
      <c r="C60">
        <v>0</v>
      </c>
      <c r="D60" s="6">
        <v>0</v>
      </c>
      <c r="E60">
        <v>0</v>
      </c>
      <c r="F60" s="6">
        <v>0</v>
      </c>
      <c r="G60">
        <v>0</v>
      </c>
      <c r="H60" s="6">
        <v>0</v>
      </c>
      <c r="I60">
        <v>0</v>
      </c>
      <c r="J60" s="6">
        <v>0</v>
      </c>
      <c r="K60">
        <v>0</v>
      </c>
      <c r="L60" s="6">
        <v>0</v>
      </c>
      <c r="M60">
        <v>0</v>
      </c>
      <c r="N60" s="6">
        <v>0</v>
      </c>
      <c r="O60">
        <v>0</v>
      </c>
      <c r="P60" s="6">
        <v>0</v>
      </c>
      <c r="Q60">
        <v>0</v>
      </c>
      <c r="R60" s="6">
        <v>0</v>
      </c>
      <c r="S60">
        <v>0</v>
      </c>
      <c r="T60" s="6">
        <v>0</v>
      </c>
      <c r="U60">
        <v>0</v>
      </c>
      <c r="V60" s="6">
        <v>0</v>
      </c>
      <c r="W60">
        <v>0</v>
      </c>
      <c r="X60" s="6">
        <v>0</v>
      </c>
      <c r="Y60">
        <v>0</v>
      </c>
      <c r="Z60" s="6">
        <v>0</v>
      </c>
      <c r="AA60">
        <v>0</v>
      </c>
      <c r="AB60" s="6">
        <v>0</v>
      </c>
      <c r="AC60">
        <v>0</v>
      </c>
      <c r="AD60" s="6">
        <v>0</v>
      </c>
      <c r="AE60">
        <v>0</v>
      </c>
      <c r="AF60" s="6">
        <v>0</v>
      </c>
      <c r="AG60">
        <v>0</v>
      </c>
      <c r="AH60" s="6">
        <v>0</v>
      </c>
      <c r="AI60">
        <v>0</v>
      </c>
    </row>
    <row r="61" spans="1:35">
      <c r="A61" t="s">
        <v>163</v>
      </c>
      <c r="B61" s="6">
        <v>9752380</v>
      </c>
      <c r="C61" s="4">
        <v>0.45679999999999998</v>
      </c>
      <c r="D61" s="6">
        <v>0</v>
      </c>
      <c r="E61">
        <v>0</v>
      </c>
      <c r="F61" s="6">
        <v>0</v>
      </c>
      <c r="G61">
        <v>0</v>
      </c>
      <c r="H61" s="6">
        <v>0</v>
      </c>
      <c r="I61">
        <v>0</v>
      </c>
      <c r="J61" s="6">
        <v>0</v>
      </c>
      <c r="K61">
        <v>0</v>
      </c>
      <c r="L61" s="6">
        <v>0</v>
      </c>
      <c r="M61">
        <v>0</v>
      </c>
      <c r="N61" s="6">
        <v>0</v>
      </c>
      <c r="O61">
        <v>0</v>
      </c>
      <c r="P61" s="6">
        <v>0</v>
      </c>
      <c r="Q61">
        <v>0</v>
      </c>
      <c r="R61" s="6">
        <v>0</v>
      </c>
      <c r="S61">
        <v>0</v>
      </c>
      <c r="T61" s="6">
        <v>0</v>
      </c>
      <c r="U61">
        <v>0</v>
      </c>
      <c r="V61" s="6">
        <v>9752380</v>
      </c>
      <c r="W61" s="4">
        <v>7.6298000000000004</v>
      </c>
      <c r="X61" s="6">
        <v>0</v>
      </c>
      <c r="Y61">
        <v>0</v>
      </c>
      <c r="Z61" s="6">
        <v>0</v>
      </c>
      <c r="AA61">
        <v>0</v>
      </c>
      <c r="AB61" s="6">
        <v>0</v>
      </c>
      <c r="AC61">
        <v>0</v>
      </c>
      <c r="AD61" s="6">
        <v>0</v>
      </c>
      <c r="AE61">
        <v>0</v>
      </c>
      <c r="AF61" s="6">
        <v>0</v>
      </c>
      <c r="AG61">
        <v>0</v>
      </c>
      <c r="AH61" s="6">
        <v>0</v>
      </c>
      <c r="AI61">
        <v>0</v>
      </c>
    </row>
    <row r="62" spans="1:35">
      <c r="A62" t="s">
        <v>164</v>
      </c>
      <c r="B62" s="6">
        <v>10848926.220000001</v>
      </c>
      <c r="C62" s="4">
        <v>0.5081</v>
      </c>
      <c r="D62" s="6">
        <v>0</v>
      </c>
      <c r="E62">
        <v>0</v>
      </c>
      <c r="F62" s="6">
        <v>0</v>
      </c>
      <c r="G62">
        <v>0</v>
      </c>
      <c r="H62" s="6">
        <v>0</v>
      </c>
      <c r="I62">
        <v>0</v>
      </c>
      <c r="J62" s="6">
        <v>0</v>
      </c>
      <c r="K62">
        <v>0</v>
      </c>
      <c r="L62" s="6">
        <v>0</v>
      </c>
      <c r="M62">
        <v>0</v>
      </c>
      <c r="N62" s="6">
        <v>0</v>
      </c>
      <c r="O62">
        <v>0</v>
      </c>
      <c r="P62" s="6">
        <v>0</v>
      </c>
      <c r="Q62">
        <v>0</v>
      </c>
      <c r="R62" s="6">
        <v>0</v>
      </c>
      <c r="S62">
        <v>0</v>
      </c>
      <c r="T62" s="6">
        <v>0</v>
      </c>
      <c r="U62">
        <v>0</v>
      </c>
      <c r="V62" s="6">
        <v>10848926.220000001</v>
      </c>
      <c r="W62" s="4">
        <v>8.4877000000000002</v>
      </c>
      <c r="X62" s="6">
        <v>0</v>
      </c>
      <c r="Y62">
        <v>0</v>
      </c>
      <c r="Z62" s="6">
        <v>0</v>
      </c>
      <c r="AA62">
        <v>0</v>
      </c>
      <c r="AB62" s="6">
        <v>0</v>
      </c>
      <c r="AC62">
        <v>0</v>
      </c>
      <c r="AD62" s="6">
        <v>0</v>
      </c>
      <c r="AE62">
        <v>0</v>
      </c>
      <c r="AF62" s="6">
        <v>0</v>
      </c>
      <c r="AG62">
        <v>0</v>
      </c>
      <c r="AH62" s="6">
        <v>0</v>
      </c>
      <c r="AI62">
        <v>0</v>
      </c>
    </row>
    <row r="63" spans="1:35">
      <c r="A63" t="s">
        <v>165</v>
      </c>
      <c r="B63" s="6">
        <v>2354590.0099999998</v>
      </c>
      <c r="C63" s="4">
        <v>0.1103</v>
      </c>
      <c r="D63" s="6">
        <v>0</v>
      </c>
      <c r="E63">
        <v>0</v>
      </c>
      <c r="F63" s="6">
        <v>0</v>
      </c>
      <c r="G63">
        <v>0</v>
      </c>
      <c r="H63" s="6">
        <v>0</v>
      </c>
      <c r="I63">
        <v>0</v>
      </c>
      <c r="J63" s="6">
        <v>0</v>
      </c>
      <c r="K63">
        <v>0</v>
      </c>
      <c r="L63" s="6">
        <v>0</v>
      </c>
      <c r="M63">
        <v>0</v>
      </c>
      <c r="N63" s="6">
        <v>0</v>
      </c>
      <c r="O63">
        <v>0</v>
      </c>
      <c r="P63" s="6">
        <v>0</v>
      </c>
      <c r="Q63">
        <v>0</v>
      </c>
      <c r="R63" s="6">
        <v>0</v>
      </c>
      <c r="S63">
        <v>0</v>
      </c>
      <c r="T63" s="6">
        <v>0</v>
      </c>
      <c r="U63">
        <v>0</v>
      </c>
      <c r="V63" s="6">
        <v>2354590.0099999998</v>
      </c>
      <c r="W63" s="4">
        <v>1.8421000000000001</v>
      </c>
      <c r="X63" s="6">
        <v>0</v>
      </c>
      <c r="Y63">
        <v>0</v>
      </c>
      <c r="Z63" s="6">
        <v>0</v>
      </c>
      <c r="AA63">
        <v>0</v>
      </c>
      <c r="AB63" s="6">
        <v>0</v>
      </c>
      <c r="AC63">
        <v>0</v>
      </c>
      <c r="AD63" s="6">
        <v>0</v>
      </c>
      <c r="AE63">
        <v>0</v>
      </c>
      <c r="AF63" s="6">
        <v>0</v>
      </c>
      <c r="AG63">
        <v>0</v>
      </c>
      <c r="AH63" s="6">
        <v>0</v>
      </c>
      <c r="AI63">
        <v>0</v>
      </c>
    </row>
    <row r="64" spans="1:35" ht="13.5" thickBot="1">
      <c r="A64" t="s">
        <v>166</v>
      </c>
      <c r="B64" s="6">
        <v>0</v>
      </c>
      <c r="C64">
        <v>0</v>
      </c>
      <c r="D64" s="6">
        <v>0</v>
      </c>
      <c r="E64">
        <v>0</v>
      </c>
      <c r="F64" s="6">
        <v>0</v>
      </c>
      <c r="G64">
        <v>0</v>
      </c>
      <c r="H64" s="6">
        <v>0</v>
      </c>
      <c r="I64">
        <v>0</v>
      </c>
      <c r="J64" s="6">
        <v>0</v>
      </c>
      <c r="K64">
        <v>0</v>
      </c>
      <c r="L64" s="6">
        <v>0</v>
      </c>
      <c r="M64">
        <v>0</v>
      </c>
      <c r="N64" s="6">
        <v>0</v>
      </c>
      <c r="O64">
        <v>0</v>
      </c>
      <c r="P64" s="6">
        <v>0</v>
      </c>
      <c r="Q64">
        <v>0</v>
      </c>
      <c r="R64" s="6">
        <v>0</v>
      </c>
      <c r="S64">
        <v>0</v>
      </c>
      <c r="T64" s="6">
        <v>0</v>
      </c>
      <c r="U64">
        <v>0</v>
      </c>
      <c r="V64" s="6">
        <v>0</v>
      </c>
      <c r="W64">
        <v>0</v>
      </c>
      <c r="X64" s="6">
        <v>0</v>
      </c>
      <c r="Y64">
        <v>0</v>
      </c>
      <c r="Z64" s="6">
        <v>0</v>
      </c>
      <c r="AA64">
        <v>0</v>
      </c>
      <c r="AB64" s="6">
        <v>0</v>
      </c>
      <c r="AC64">
        <v>0</v>
      </c>
      <c r="AD64" s="6">
        <v>0</v>
      </c>
      <c r="AE64">
        <v>0</v>
      </c>
      <c r="AF64" s="6">
        <v>0</v>
      </c>
      <c r="AG64">
        <v>0</v>
      </c>
      <c r="AH64" s="6">
        <v>0</v>
      </c>
      <c r="AI64">
        <v>0</v>
      </c>
    </row>
    <row r="65" spans="1:35" ht="14.25" thickTop="1" thickBot="1">
      <c r="A65" s="15" t="s">
        <v>19</v>
      </c>
      <c r="B65" s="16">
        <v>121248268.61</v>
      </c>
      <c r="C65" s="17">
        <v>5.6787999999999998</v>
      </c>
      <c r="D65" s="16">
        <v>2743779.2</v>
      </c>
      <c r="E65" s="17">
        <v>2.1349999999999998</v>
      </c>
      <c r="F65" s="16">
        <v>2514654.65</v>
      </c>
      <c r="G65" s="17">
        <v>1.5368999999999999</v>
      </c>
      <c r="H65" s="16">
        <v>157441.01</v>
      </c>
      <c r="I65" s="17">
        <v>0.62339999999999995</v>
      </c>
      <c r="J65" s="16">
        <v>27995395.809999999</v>
      </c>
      <c r="K65" s="17">
        <v>4.8948999999999998</v>
      </c>
      <c r="L65" s="16">
        <v>11940324.029999999</v>
      </c>
      <c r="M65" s="17">
        <v>6.4763000000000002</v>
      </c>
      <c r="N65" s="16">
        <v>266476.15999999997</v>
      </c>
      <c r="O65" s="17">
        <v>0.20200000000000001</v>
      </c>
      <c r="P65" s="16">
        <v>165598.96</v>
      </c>
      <c r="Q65" s="17">
        <v>0.44829999999999998</v>
      </c>
      <c r="R65" s="16">
        <v>214486</v>
      </c>
      <c r="S65" s="17">
        <v>7.8620000000000001</v>
      </c>
      <c r="T65" s="16">
        <v>1105116</v>
      </c>
      <c r="U65" s="17">
        <v>1.0586</v>
      </c>
      <c r="V65" s="16">
        <v>42800543.609999999</v>
      </c>
      <c r="W65" s="17">
        <v>33.485300000000002</v>
      </c>
      <c r="X65" s="16">
        <v>654468.13</v>
      </c>
      <c r="Y65" s="17">
        <v>0.83220000000000005</v>
      </c>
      <c r="Z65" s="16">
        <v>225608.39</v>
      </c>
      <c r="AA65" s="17">
        <v>0.1744</v>
      </c>
      <c r="AB65" s="16">
        <v>11250257.460000001</v>
      </c>
      <c r="AC65" s="17">
        <v>11.964700000000001</v>
      </c>
      <c r="AD65" s="16">
        <v>1202237.55</v>
      </c>
      <c r="AE65" s="17">
        <v>0.95209999999999995</v>
      </c>
      <c r="AF65" s="16">
        <v>125395.65</v>
      </c>
      <c r="AG65" s="17">
        <v>1.8705000000000001</v>
      </c>
      <c r="AH65" s="16">
        <v>17886486</v>
      </c>
      <c r="AI65" s="17">
        <v>8.0333000000000006</v>
      </c>
    </row>
    <row r="66" spans="1:35" ht="13.5" thickTop="1"/>
    <row r="67" spans="1:35">
      <c r="A67" t="s">
        <v>326</v>
      </c>
      <c r="B67" s="6">
        <v>475504932.66000003</v>
      </c>
      <c r="D67" s="6">
        <v>115000139.37</v>
      </c>
      <c r="F67" s="6">
        <v>0</v>
      </c>
      <c r="H67" s="6">
        <v>25253729.059999999</v>
      </c>
      <c r="J67" s="6">
        <v>0</v>
      </c>
      <c r="L67" s="6">
        <v>0</v>
      </c>
      <c r="N67" s="6">
        <v>0</v>
      </c>
      <c r="P67" s="6">
        <v>0</v>
      </c>
      <c r="R67" s="6">
        <v>0</v>
      </c>
      <c r="T67" s="6">
        <v>103154276.3</v>
      </c>
      <c r="V67" s="6">
        <v>89297150.439999998</v>
      </c>
      <c r="X67" s="6">
        <v>72533079.930000007</v>
      </c>
      <c r="Z67" s="6">
        <v>0</v>
      </c>
      <c r="AB67" s="6">
        <v>63.65</v>
      </c>
      <c r="AD67" s="6">
        <v>82.68</v>
      </c>
      <c r="AF67" s="6">
        <v>6644564.1200000001</v>
      </c>
      <c r="AH67" s="6">
        <v>63621847.109999999</v>
      </c>
    </row>
  </sheetData>
  <mergeCells count="34">
    <mergeCell ref="X54:Y55"/>
    <mergeCell ref="Z54:AA55"/>
    <mergeCell ref="AH3:AI4"/>
    <mergeCell ref="B54:C54"/>
    <mergeCell ref="D54:E55"/>
    <mergeCell ref="F54:G55"/>
    <mergeCell ref="H54:I55"/>
    <mergeCell ref="J54:K55"/>
    <mergeCell ref="L54:M55"/>
    <mergeCell ref="N54:O55"/>
    <mergeCell ref="P54:Q55"/>
    <mergeCell ref="R54:S55"/>
    <mergeCell ref="AB54:AC55"/>
    <mergeCell ref="AD54:AE55"/>
    <mergeCell ref="AF54:AG55"/>
    <mergeCell ref="AH54:AI55"/>
    <mergeCell ref="T54:U55"/>
    <mergeCell ref="V54:W55"/>
    <mergeCell ref="Z3:AA4"/>
    <mergeCell ref="AB3:AC4"/>
    <mergeCell ref="AD3:AE4"/>
    <mergeCell ref="AF3:AG4"/>
    <mergeCell ref="R3:S4"/>
    <mergeCell ref="T3:U4"/>
    <mergeCell ref="V3:W4"/>
    <mergeCell ref="X3:Y4"/>
    <mergeCell ref="J3:K4"/>
    <mergeCell ref="L3:M4"/>
    <mergeCell ref="N3:O4"/>
    <mergeCell ref="P3:Q4"/>
    <mergeCell ref="B3:C3"/>
    <mergeCell ref="D3:E4"/>
    <mergeCell ref="F3:G4"/>
    <mergeCell ref="H3:I4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2:EY67"/>
  <sheetViews>
    <sheetView workbookViewId="0" xr3:uid="{7075697D-051A-5480-9A35-AA80E904E1A1}"/>
  </sheetViews>
  <sheetFormatPr defaultRowHeight="12.75"/>
  <cols>
    <col min="1" max="1" width="46.42578125" bestFit="1" customWidth="1"/>
    <col min="2" max="2" width="12.140625" style="6" bestFit="1" customWidth="1"/>
    <col min="3" max="3" width="4" bestFit="1" customWidth="1"/>
    <col min="4" max="4" width="12.140625" style="6" bestFit="1" customWidth="1"/>
    <col min="5" max="5" width="4" bestFit="1" customWidth="1"/>
    <col min="6" max="6" width="12.140625" style="6" bestFit="1" customWidth="1"/>
    <col min="7" max="7" width="4" bestFit="1" customWidth="1"/>
    <col min="8" max="8" width="12.140625" style="6" bestFit="1" customWidth="1"/>
    <col min="9" max="9" width="4" bestFit="1" customWidth="1"/>
    <col min="10" max="10" width="11.140625" style="6" bestFit="1" customWidth="1"/>
    <col min="11" max="11" width="4" bestFit="1" customWidth="1"/>
    <col min="12" max="12" width="12.140625" style="6" bestFit="1" customWidth="1"/>
    <col min="13" max="13" width="4" bestFit="1" customWidth="1"/>
    <col min="14" max="14" width="12.140625" style="6" bestFit="1" customWidth="1"/>
    <col min="15" max="15" width="4" bestFit="1" customWidth="1"/>
    <col min="16" max="16" width="12.140625" style="6" bestFit="1" customWidth="1"/>
    <col min="17" max="17" width="4" bestFit="1" customWidth="1"/>
    <col min="18" max="18" width="12.140625" style="6" bestFit="1" customWidth="1"/>
    <col min="19" max="19" width="4" bestFit="1" customWidth="1"/>
    <col min="20" max="20" width="12.140625" style="6" bestFit="1" customWidth="1"/>
    <col min="21" max="21" width="4" bestFit="1" customWidth="1"/>
    <col min="22" max="22" width="12.140625" style="6" bestFit="1" customWidth="1"/>
    <col min="23" max="23" width="4" bestFit="1" customWidth="1"/>
    <col min="24" max="24" width="12.140625" style="6" bestFit="1" customWidth="1"/>
    <col min="25" max="25" width="4" bestFit="1" customWidth="1"/>
    <col min="26" max="26" width="12.140625" style="6" bestFit="1" customWidth="1"/>
    <col min="27" max="27" width="4" bestFit="1" customWidth="1"/>
    <col min="28" max="28" width="12.140625" style="6" bestFit="1" customWidth="1"/>
    <col min="29" max="29" width="4" bestFit="1" customWidth="1"/>
    <col min="30" max="30" width="12.7109375" style="6" bestFit="1" customWidth="1"/>
    <col min="31" max="31" width="4" bestFit="1" customWidth="1"/>
    <col min="32" max="32" width="12.140625" style="6" bestFit="1" customWidth="1"/>
    <col min="33" max="33" width="4" bestFit="1" customWidth="1"/>
    <col min="34" max="34" width="12.7109375" style="6" bestFit="1" customWidth="1"/>
    <col min="35" max="35" width="4" bestFit="1" customWidth="1"/>
    <col min="36" max="36" width="12.140625" style="6" bestFit="1" customWidth="1"/>
    <col min="37" max="37" width="4" bestFit="1" customWidth="1"/>
    <col min="38" max="38" width="12.140625" style="6" bestFit="1" customWidth="1"/>
    <col min="39" max="39" width="4" bestFit="1" customWidth="1"/>
    <col min="40" max="40" width="12.140625" style="6" bestFit="1" customWidth="1"/>
    <col min="41" max="41" width="4" bestFit="1" customWidth="1"/>
    <col min="42" max="42" width="12.140625" style="6" bestFit="1" customWidth="1"/>
    <col min="43" max="43" width="4" bestFit="1" customWidth="1"/>
    <col min="44" max="44" width="12.140625" style="6" bestFit="1" customWidth="1"/>
    <col min="45" max="45" width="4" bestFit="1" customWidth="1"/>
    <col min="46" max="46" width="12.140625" style="6" bestFit="1" customWidth="1"/>
    <col min="47" max="47" width="4" bestFit="1" customWidth="1"/>
    <col min="48" max="48" width="12.140625" style="6" bestFit="1" customWidth="1"/>
    <col min="49" max="49" width="4" bestFit="1" customWidth="1"/>
    <col min="50" max="50" width="12.140625" style="6" bestFit="1" customWidth="1"/>
    <col min="51" max="51" width="4" bestFit="1" customWidth="1"/>
    <col min="52" max="52" width="12.140625" style="6" bestFit="1" customWidth="1"/>
    <col min="53" max="53" width="4" bestFit="1" customWidth="1"/>
    <col min="54" max="54" width="12.140625" style="6" bestFit="1" customWidth="1"/>
    <col min="55" max="55" width="4" bestFit="1" customWidth="1"/>
    <col min="56" max="56" width="11.140625" style="6" bestFit="1" customWidth="1"/>
    <col min="57" max="57" width="4" bestFit="1" customWidth="1"/>
    <col min="58" max="58" width="5.140625" style="6" bestFit="1" customWidth="1"/>
    <col min="59" max="59" width="4" bestFit="1" customWidth="1"/>
    <col min="60" max="60" width="10.140625" style="6" bestFit="1" customWidth="1"/>
    <col min="61" max="61" width="4" bestFit="1" customWidth="1"/>
    <col min="62" max="62" width="12.7109375" style="6" bestFit="1" customWidth="1"/>
    <col min="63" max="63" width="4" bestFit="1" customWidth="1"/>
    <col min="64" max="64" width="12.140625" style="6" bestFit="1" customWidth="1"/>
    <col min="65" max="65" width="4" bestFit="1" customWidth="1"/>
    <col min="66" max="66" width="11.140625" style="6" bestFit="1" customWidth="1"/>
    <col min="67" max="67" width="4" bestFit="1" customWidth="1"/>
    <col min="68" max="68" width="12.140625" style="6" bestFit="1" customWidth="1"/>
    <col min="69" max="69" width="4" bestFit="1" customWidth="1"/>
    <col min="70" max="70" width="12.140625" style="6" bestFit="1" customWidth="1"/>
    <col min="71" max="71" width="4" bestFit="1" customWidth="1"/>
    <col min="72" max="72" width="12.140625" style="6" bestFit="1" customWidth="1"/>
    <col min="73" max="73" width="4" bestFit="1" customWidth="1"/>
    <col min="74" max="74" width="12.140625" style="6" bestFit="1" customWidth="1"/>
    <col min="75" max="75" width="4" bestFit="1" customWidth="1"/>
    <col min="76" max="76" width="12.140625" style="6" bestFit="1" customWidth="1"/>
    <col min="77" max="77" width="4" bestFit="1" customWidth="1"/>
    <col min="78" max="78" width="12.140625" style="6" bestFit="1" customWidth="1"/>
    <col min="79" max="79" width="4" bestFit="1" customWidth="1"/>
    <col min="80" max="80" width="12.140625" style="6" bestFit="1" customWidth="1"/>
    <col min="81" max="81" width="4" bestFit="1" customWidth="1"/>
    <col min="82" max="82" width="12.140625" style="6" bestFit="1" customWidth="1"/>
    <col min="83" max="83" width="4" bestFit="1" customWidth="1"/>
    <col min="84" max="84" width="12.140625" style="6" bestFit="1" customWidth="1"/>
    <col min="85" max="85" width="4" bestFit="1" customWidth="1"/>
    <col min="86" max="86" width="12.140625" style="6" bestFit="1" customWidth="1"/>
    <col min="87" max="87" width="4" bestFit="1" customWidth="1"/>
    <col min="88" max="88" width="12.140625" style="6" bestFit="1" customWidth="1"/>
    <col min="89" max="89" width="4" bestFit="1" customWidth="1"/>
    <col min="90" max="90" width="12.140625" style="6" bestFit="1" customWidth="1"/>
    <col min="91" max="91" width="4" bestFit="1" customWidth="1"/>
    <col min="92" max="92" width="12.140625" style="6" bestFit="1" customWidth="1"/>
    <col min="93" max="93" width="4" bestFit="1" customWidth="1"/>
    <col min="94" max="94" width="12.140625" style="6" bestFit="1" customWidth="1"/>
    <col min="95" max="95" width="4" bestFit="1" customWidth="1"/>
    <col min="96" max="96" width="12.140625" style="6" bestFit="1" customWidth="1"/>
    <col min="97" max="97" width="4" bestFit="1" customWidth="1"/>
    <col min="98" max="98" width="11.140625" style="6" bestFit="1" customWidth="1"/>
    <col min="99" max="99" width="4" bestFit="1" customWidth="1"/>
    <col min="100" max="100" width="12.140625" style="6" bestFit="1" customWidth="1"/>
    <col min="101" max="101" width="4" bestFit="1" customWidth="1"/>
    <col min="102" max="102" width="12.140625" style="6" bestFit="1" customWidth="1"/>
    <col min="103" max="103" width="4" bestFit="1" customWidth="1"/>
    <col min="104" max="104" width="12.140625" style="6" bestFit="1" customWidth="1"/>
    <col min="105" max="105" width="4" bestFit="1" customWidth="1"/>
    <col min="106" max="106" width="12.140625" style="6" bestFit="1" customWidth="1"/>
    <col min="107" max="107" width="4" bestFit="1" customWidth="1"/>
    <col min="108" max="108" width="12.140625" style="6" bestFit="1" customWidth="1"/>
    <col min="109" max="109" width="4" bestFit="1" customWidth="1"/>
    <col min="110" max="110" width="12.140625" style="6" bestFit="1" customWidth="1"/>
    <col min="111" max="111" width="4" bestFit="1" customWidth="1"/>
    <col min="112" max="112" width="12.140625" style="6" bestFit="1" customWidth="1"/>
    <col min="113" max="113" width="4" bestFit="1" customWidth="1"/>
    <col min="114" max="114" width="12.140625" style="6" bestFit="1" customWidth="1"/>
    <col min="115" max="115" width="4" bestFit="1" customWidth="1"/>
    <col min="116" max="116" width="12.140625" style="6" bestFit="1" customWidth="1"/>
    <col min="117" max="117" width="4" bestFit="1" customWidth="1"/>
    <col min="118" max="118" width="11.140625" style="6" bestFit="1" customWidth="1"/>
    <col min="119" max="119" width="4" bestFit="1" customWidth="1"/>
    <col min="120" max="120" width="11.140625" style="6" bestFit="1" customWidth="1"/>
    <col min="121" max="121" width="4" bestFit="1" customWidth="1"/>
    <col min="122" max="122" width="12.140625" style="6" bestFit="1" customWidth="1"/>
    <col min="123" max="123" width="4" bestFit="1" customWidth="1"/>
    <col min="124" max="124" width="12.140625" style="6" bestFit="1" customWidth="1"/>
    <col min="125" max="125" width="4" bestFit="1" customWidth="1"/>
    <col min="126" max="126" width="12.140625" style="6" bestFit="1" customWidth="1"/>
    <col min="127" max="127" width="4" bestFit="1" customWidth="1"/>
    <col min="128" max="128" width="12.140625" style="6" bestFit="1" customWidth="1"/>
    <col min="129" max="129" width="4" bestFit="1" customWidth="1"/>
    <col min="130" max="130" width="12.140625" style="6" bestFit="1" customWidth="1"/>
    <col min="131" max="131" width="4" bestFit="1" customWidth="1"/>
    <col min="132" max="132" width="11.140625" style="6" bestFit="1" customWidth="1"/>
    <col min="133" max="133" width="4" bestFit="1" customWidth="1"/>
    <col min="134" max="134" width="11.140625" style="6" bestFit="1" customWidth="1"/>
    <col min="135" max="135" width="4" bestFit="1" customWidth="1"/>
    <col min="136" max="136" width="12.140625" style="6" bestFit="1" customWidth="1"/>
    <col min="137" max="137" width="4" bestFit="1" customWidth="1"/>
    <col min="138" max="138" width="12.140625" style="6" bestFit="1" customWidth="1"/>
    <col min="139" max="139" width="4" bestFit="1" customWidth="1"/>
    <col min="140" max="140" width="12.140625" style="6" bestFit="1" customWidth="1"/>
    <col min="141" max="141" width="4" bestFit="1" customWidth="1"/>
    <col min="142" max="142" width="12.140625" style="6" bestFit="1" customWidth="1"/>
    <col min="143" max="143" width="4" bestFit="1" customWidth="1"/>
    <col min="144" max="144" width="12.140625" style="6" bestFit="1" customWidth="1"/>
    <col min="145" max="145" width="4" bestFit="1" customWidth="1"/>
    <col min="146" max="146" width="12.140625" style="6" bestFit="1" customWidth="1"/>
    <col min="147" max="147" width="4" bestFit="1" customWidth="1"/>
    <col min="148" max="148" width="12.140625" style="6" bestFit="1" customWidth="1"/>
    <col min="149" max="149" width="4" bestFit="1" customWidth="1"/>
    <col min="150" max="150" width="12.140625" style="6" bestFit="1" customWidth="1"/>
    <col min="151" max="151" width="4" bestFit="1" customWidth="1"/>
    <col min="152" max="152" width="12.140625" style="6" bestFit="1" customWidth="1"/>
    <col min="153" max="153" width="4" bestFit="1" customWidth="1"/>
    <col min="154" max="154" width="12.140625" style="6" bestFit="1" customWidth="1"/>
    <col min="155" max="155" width="4" bestFit="1" customWidth="1"/>
  </cols>
  <sheetData>
    <row r="2" spans="1:155">
      <c r="D2" s="6" t="s">
        <v>327</v>
      </c>
      <c r="F2" s="6" t="s">
        <v>327</v>
      </c>
      <c r="L2" s="6" t="s">
        <v>327</v>
      </c>
      <c r="Z2" s="6" t="s">
        <v>327</v>
      </c>
      <c r="AF2" s="6" t="s">
        <v>327</v>
      </c>
      <c r="AX2" s="6" t="s">
        <v>327</v>
      </c>
      <c r="BB2" s="6" t="s">
        <v>327</v>
      </c>
      <c r="BF2" s="6" t="s">
        <v>327</v>
      </c>
      <c r="BL2" s="6" t="s">
        <v>327</v>
      </c>
      <c r="BP2" s="6" t="s">
        <v>327</v>
      </c>
      <c r="BR2" s="6" t="s">
        <v>327</v>
      </c>
      <c r="BV2" s="6" t="s">
        <v>327</v>
      </c>
      <c r="BX2" s="6" t="s">
        <v>327</v>
      </c>
      <c r="CB2" s="6" t="s">
        <v>327</v>
      </c>
      <c r="CH2" s="6" t="s">
        <v>327</v>
      </c>
      <c r="CP2" s="6" t="s">
        <v>327</v>
      </c>
      <c r="CR2" s="6" t="s">
        <v>327</v>
      </c>
      <c r="CZ2" s="6" t="s">
        <v>327</v>
      </c>
      <c r="DB2" s="6" t="s">
        <v>327</v>
      </c>
      <c r="DD2" s="6" t="s">
        <v>327</v>
      </c>
      <c r="DF2" s="6" t="s">
        <v>327</v>
      </c>
      <c r="DH2" s="6" t="s">
        <v>327</v>
      </c>
      <c r="DN2" s="6" t="s">
        <v>327</v>
      </c>
      <c r="DR2" s="6" t="s">
        <v>327</v>
      </c>
      <c r="DV2" s="6" t="s">
        <v>327</v>
      </c>
      <c r="EB2" s="6" t="s">
        <v>327</v>
      </c>
      <c r="ED2" s="6" t="s">
        <v>327</v>
      </c>
      <c r="ER2" s="6" t="s">
        <v>327</v>
      </c>
      <c r="ET2" s="6" t="s">
        <v>327</v>
      </c>
      <c r="EV2" s="6" t="s">
        <v>327</v>
      </c>
      <c r="EX2" s="6" t="s">
        <v>327</v>
      </c>
    </row>
    <row r="3" spans="1:155">
      <c r="A3" s="461" t="s">
        <v>523</v>
      </c>
      <c r="B3" s="532" t="s">
        <v>19</v>
      </c>
      <c r="C3" s="532"/>
      <c r="D3" s="518" t="s">
        <v>742</v>
      </c>
      <c r="E3" s="518"/>
      <c r="F3" s="518" t="s">
        <v>743</v>
      </c>
      <c r="G3" s="518"/>
      <c r="H3" s="518" t="s">
        <v>744</v>
      </c>
      <c r="I3" s="518"/>
      <c r="J3" s="518" t="s">
        <v>745</v>
      </c>
      <c r="K3" s="518"/>
      <c r="L3" s="518" t="s">
        <v>746</v>
      </c>
      <c r="M3" s="518"/>
      <c r="N3" s="518" t="s">
        <v>747</v>
      </c>
      <c r="O3" s="518"/>
      <c r="P3" s="518" t="s">
        <v>748</v>
      </c>
      <c r="Q3" s="518"/>
      <c r="R3" s="518" t="s">
        <v>749</v>
      </c>
      <c r="S3" s="518"/>
      <c r="T3" s="518" t="s">
        <v>750</v>
      </c>
      <c r="U3" s="518"/>
      <c r="V3" s="518" t="s">
        <v>751</v>
      </c>
      <c r="W3" s="518"/>
      <c r="X3" s="518" t="s">
        <v>752</v>
      </c>
      <c r="Y3" s="518"/>
      <c r="Z3" s="518" t="s">
        <v>753</v>
      </c>
      <c r="AA3" s="518"/>
      <c r="AB3" s="518" t="s">
        <v>754</v>
      </c>
      <c r="AC3" s="518"/>
      <c r="AD3" s="518" t="s">
        <v>755</v>
      </c>
      <c r="AE3" s="518"/>
      <c r="AF3" s="518" t="s">
        <v>756</v>
      </c>
      <c r="AG3" s="518"/>
      <c r="AH3" s="518" t="s">
        <v>757</v>
      </c>
      <c r="AI3" s="518"/>
      <c r="AJ3" s="518" t="s">
        <v>758</v>
      </c>
      <c r="AK3" s="518"/>
      <c r="AL3" s="518" t="s">
        <v>759</v>
      </c>
      <c r="AM3" s="518"/>
      <c r="AN3" s="518" t="s">
        <v>760</v>
      </c>
      <c r="AO3" s="518"/>
      <c r="AP3" s="518" t="s">
        <v>761</v>
      </c>
      <c r="AQ3" s="518"/>
      <c r="AR3" s="518" t="s">
        <v>762</v>
      </c>
      <c r="AS3" s="518"/>
      <c r="AT3" s="518" t="s">
        <v>763</v>
      </c>
      <c r="AU3" s="518"/>
      <c r="AV3" s="518" t="s">
        <v>764</v>
      </c>
      <c r="AW3" s="518"/>
      <c r="AX3" s="518" t="s">
        <v>765</v>
      </c>
      <c r="AY3" s="518"/>
      <c r="AZ3" s="518" t="s">
        <v>766</v>
      </c>
      <c r="BA3" s="518"/>
      <c r="BB3" s="518" t="s">
        <v>767</v>
      </c>
      <c r="BC3" s="518"/>
      <c r="BD3" s="518" t="s">
        <v>768</v>
      </c>
      <c r="BE3" s="518"/>
      <c r="BF3" s="518" t="s">
        <v>769</v>
      </c>
      <c r="BG3" s="518"/>
      <c r="BH3" s="518" t="s">
        <v>770</v>
      </c>
      <c r="BI3" s="518"/>
      <c r="BJ3" s="518" t="s">
        <v>771</v>
      </c>
      <c r="BK3" s="518"/>
      <c r="BL3" s="518" t="s">
        <v>772</v>
      </c>
      <c r="BM3" s="518"/>
      <c r="BN3" s="518" t="s">
        <v>773</v>
      </c>
      <c r="BO3" s="518"/>
      <c r="BP3" s="518" t="s">
        <v>774</v>
      </c>
      <c r="BQ3" s="518"/>
      <c r="BR3" s="518" t="s">
        <v>775</v>
      </c>
      <c r="BS3" s="518"/>
      <c r="BT3" s="518" t="s">
        <v>776</v>
      </c>
      <c r="BU3" s="518"/>
      <c r="BV3" s="518" t="s">
        <v>777</v>
      </c>
      <c r="BW3" s="518"/>
      <c r="BX3" s="518" t="s">
        <v>778</v>
      </c>
      <c r="BY3" s="518"/>
      <c r="BZ3" s="518" t="s">
        <v>779</v>
      </c>
      <c r="CA3" s="518"/>
      <c r="CB3" s="518" t="s">
        <v>780</v>
      </c>
      <c r="CC3" s="518"/>
      <c r="CD3" s="518" t="s">
        <v>781</v>
      </c>
      <c r="CE3" s="518"/>
      <c r="CF3" s="518" t="s">
        <v>782</v>
      </c>
      <c r="CG3" s="518"/>
      <c r="CH3" s="518" t="s">
        <v>783</v>
      </c>
      <c r="CI3" s="518"/>
      <c r="CJ3" s="518" t="s">
        <v>784</v>
      </c>
      <c r="CK3" s="518"/>
      <c r="CL3" s="518" t="s">
        <v>785</v>
      </c>
      <c r="CM3" s="518"/>
      <c r="CN3" s="518" t="s">
        <v>786</v>
      </c>
      <c r="CO3" s="518"/>
      <c r="CP3" s="518" t="s">
        <v>787</v>
      </c>
      <c r="CQ3" s="518"/>
      <c r="CR3" s="518" t="s">
        <v>788</v>
      </c>
      <c r="CS3" s="518"/>
      <c r="CT3" s="518" t="s">
        <v>789</v>
      </c>
      <c r="CU3" s="518"/>
      <c r="CV3" s="518" t="s">
        <v>790</v>
      </c>
      <c r="CW3" s="518"/>
      <c r="CX3" s="518" t="s">
        <v>791</v>
      </c>
      <c r="CY3" s="518"/>
      <c r="CZ3" s="518" t="s">
        <v>792</v>
      </c>
      <c r="DA3" s="518"/>
      <c r="DB3" s="518" t="s">
        <v>793</v>
      </c>
      <c r="DC3" s="518"/>
      <c r="DD3" s="518" t="s">
        <v>794</v>
      </c>
      <c r="DE3" s="518"/>
      <c r="DF3" s="518" t="s">
        <v>795</v>
      </c>
      <c r="DG3" s="518"/>
      <c r="DH3" s="518" t="s">
        <v>796</v>
      </c>
      <c r="DI3" s="518"/>
      <c r="DJ3" s="518" t="s">
        <v>797</v>
      </c>
      <c r="DK3" s="518"/>
      <c r="DL3" s="518" t="s">
        <v>798</v>
      </c>
      <c r="DM3" s="518"/>
      <c r="DN3" s="518" t="s">
        <v>799</v>
      </c>
      <c r="DO3" s="518"/>
      <c r="DP3" s="518" t="s">
        <v>800</v>
      </c>
      <c r="DQ3" s="518"/>
      <c r="DR3" s="518" t="s">
        <v>801</v>
      </c>
      <c r="DS3" s="518"/>
      <c r="DT3" s="518" t="s">
        <v>802</v>
      </c>
      <c r="DU3" s="518"/>
      <c r="DV3" s="518" t="s">
        <v>803</v>
      </c>
      <c r="DW3" s="518"/>
      <c r="DX3" s="518" t="s">
        <v>804</v>
      </c>
      <c r="DY3" s="518"/>
      <c r="DZ3" s="518" t="s">
        <v>805</v>
      </c>
      <c r="EA3" s="518"/>
      <c r="EB3" s="518" t="s">
        <v>806</v>
      </c>
      <c r="EC3" s="518"/>
      <c r="ED3" s="518" t="s">
        <v>807</v>
      </c>
      <c r="EE3" s="518"/>
      <c r="EF3" s="518" t="s">
        <v>808</v>
      </c>
      <c r="EG3" s="518"/>
      <c r="EH3" s="518" t="s">
        <v>809</v>
      </c>
      <c r="EI3" s="518"/>
      <c r="EJ3" s="518" t="s">
        <v>810</v>
      </c>
      <c r="EK3" s="518"/>
      <c r="EL3" s="518" t="s">
        <v>811</v>
      </c>
      <c r="EM3" s="518"/>
      <c r="EN3" s="518" t="s">
        <v>812</v>
      </c>
      <c r="EO3" s="518"/>
      <c r="EP3" s="518" t="s">
        <v>813</v>
      </c>
      <c r="EQ3" s="518"/>
      <c r="ER3" s="518" t="s">
        <v>814</v>
      </c>
      <c r="ES3" s="518"/>
      <c r="ET3" s="518" t="s">
        <v>815</v>
      </c>
      <c r="EU3" s="518"/>
      <c r="EV3" s="518" t="s">
        <v>816</v>
      </c>
      <c r="EW3" s="518"/>
      <c r="EX3" s="518" t="s">
        <v>817</v>
      </c>
      <c r="EY3" s="518"/>
    </row>
    <row r="4" spans="1:155">
      <c r="A4" s="7" t="s">
        <v>818</v>
      </c>
      <c r="B4" s="8"/>
      <c r="C4" s="7"/>
      <c r="D4" s="519"/>
      <c r="E4" s="519"/>
      <c r="F4" s="519"/>
      <c r="G4" s="519"/>
      <c r="H4" s="519"/>
      <c r="I4" s="519"/>
      <c r="J4" s="519"/>
      <c r="K4" s="519"/>
      <c r="L4" s="519"/>
      <c r="M4" s="519"/>
      <c r="N4" s="519"/>
      <c r="O4" s="519"/>
      <c r="P4" s="519"/>
      <c r="Q4" s="519"/>
      <c r="R4" s="519"/>
      <c r="S4" s="519"/>
      <c r="T4" s="519"/>
      <c r="U4" s="519"/>
      <c r="V4" s="519"/>
      <c r="W4" s="519"/>
      <c r="X4" s="519"/>
      <c r="Y4" s="519"/>
      <c r="Z4" s="519"/>
      <c r="AA4" s="519"/>
      <c r="AB4" s="519"/>
      <c r="AC4" s="519"/>
      <c r="AD4" s="519"/>
      <c r="AE4" s="519"/>
      <c r="AF4" s="519"/>
      <c r="AG4" s="519"/>
      <c r="AH4" s="519"/>
      <c r="AI4" s="519"/>
      <c r="AJ4" s="519"/>
      <c r="AK4" s="519"/>
      <c r="AL4" s="519"/>
      <c r="AM4" s="519"/>
      <c r="AN4" s="519"/>
      <c r="AO4" s="519"/>
      <c r="AP4" s="519"/>
      <c r="AQ4" s="519"/>
      <c r="AR4" s="519"/>
      <c r="AS4" s="519"/>
      <c r="AT4" s="519"/>
      <c r="AU4" s="519"/>
      <c r="AV4" s="519"/>
      <c r="AW4" s="519"/>
      <c r="AX4" s="519"/>
      <c r="AY4" s="519"/>
      <c r="AZ4" s="519"/>
      <c r="BA4" s="519"/>
      <c r="BB4" s="519"/>
      <c r="BC4" s="519"/>
      <c r="BD4" s="519"/>
      <c r="BE4" s="519"/>
      <c r="BF4" s="519"/>
      <c r="BG4" s="519"/>
      <c r="BH4" s="519"/>
      <c r="BI4" s="519"/>
      <c r="BJ4" s="519"/>
      <c r="BK4" s="519"/>
      <c r="BL4" s="519"/>
      <c r="BM4" s="519"/>
      <c r="BN4" s="519"/>
      <c r="BO4" s="519"/>
      <c r="BP4" s="519"/>
      <c r="BQ4" s="519"/>
      <c r="BR4" s="519"/>
      <c r="BS4" s="519"/>
      <c r="BT4" s="519"/>
      <c r="BU4" s="519"/>
      <c r="BV4" s="519"/>
      <c r="BW4" s="519"/>
      <c r="BX4" s="519"/>
      <c r="BY4" s="519"/>
      <c r="BZ4" s="519"/>
      <c r="CA4" s="519"/>
      <c r="CB4" s="519"/>
      <c r="CC4" s="519"/>
      <c r="CD4" s="519"/>
      <c r="CE4" s="519"/>
      <c r="CF4" s="519"/>
      <c r="CG4" s="519"/>
      <c r="CH4" s="519"/>
      <c r="CI4" s="519"/>
      <c r="CJ4" s="519"/>
      <c r="CK4" s="519"/>
      <c r="CL4" s="519"/>
      <c r="CM4" s="519"/>
      <c r="CN4" s="519"/>
      <c r="CO4" s="519"/>
      <c r="CP4" s="519"/>
      <c r="CQ4" s="519"/>
      <c r="CR4" s="519"/>
      <c r="CS4" s="519"/>
      <c r="CT4" s="519"/>
      <c r="CU4" s="519"/>
      <c r="CV4" s="519"/>
      <c r="CW4" s="519"/>
      <c r="CX4" s="519"/>
      <c r="CY4" s="519"/>
      <c r="CZ4" s="519"/>
      <c r="DA4" s="519"/>
      <c r="DB4" s="519"/>
      <c r="DC4" s="519"/>
      <c r="DD4" s="519"/>
      <c r="DE4" s="519"/>
      <c r="DF4" s="519"/>
      <c r="DG4" s="519"/>
      <c r="DH4" s="519"/>
      <c r="DI4" s="519"/>
      <c r="DJ4" s="519"/>
      <c r="DK4" s="519"/>
      <c r="DL4" s="519"/>
      <c r="DM4" s="519"/>
      <c r="DN4" s="519"/>
      <c r="DO4" s="519"/>
      <c r="DP4" s="519"/>
      <c r="DQ4" s="519"/>
      <c r="DR4" s="519"/>
      <c r="DS4" s="519"/>
      <c r="DT4" s="519"/>
      <c r="DU4" s="519"/>
      <c r="DV4" s="519"/>
      <c r="DW4" s="519"/>
      <c r="DX4" s="519"/>
      <c r="DY4" s="519"/>
      <c r="DZ4" s="519"/>
      <c r="EA4" s="519"/>
      <c r="EB4" s="519"/>
      <c r="EC4" s="519"/>
      <c r="ED4" s="519"/>
      <c r="EE4" s="519"/>
      <c r="EF4" s="519"/>
      <c r="EG4" s="519"/>
      <c r="EH4" s="519"/>
      <c r="EI4" s="519"/>
      <c r="EJ4" s="519"/>
      <c r="EK4" s="519"/>
      <c r="EL4" s="519"/>
      <c r="EM4" s="519"/>
      <c r="EN4" s="519"/>
      <c r="EO4" s="519"/>
      <c r="EP4" s="519"/>
      <c r="EQ4" s="519"/>
      <c r="ER4" s="519"/>
      <c r="ES4" s="519"/>
      <c r="ET4" s="519"/>
      <c r="EU4" s="519"/>
      <c r="EV4" s="519"/>
      <c r="EW4" s="519"/>
      <c r="EX4" s="519"/>
      <c r="EY4" s="519"/>
    </row>
    <row r="5" spans="1:155">
      <c r="A5" s="3"/>
      <c r="B5" s="9" t="s">
        <v>13</v>
      </c>
      <c r="C5" s="20" t="s">
        <v>14</v>
      </c>
      <c r="D5" s="9" t="s">
        <v>13</v>
      </c>
      <c r="E5" s="20" t="s">
        <v>14</v>
      </c>
      <c r="F5" s="9" t="s">
        <v>13</v>
      </c>
      <c r="G5" s="20" t="s">
        <v>14</v>
      </c>
      <c r="H5" s="9" t="s">
        <v>13</v>
      </c>
      <c r="I5" s="20" t="s">
        <v>14</v>
      </c>
      <c r="J5" s="9" t="s">
        <v>13</v>
      </c>
      <c r="K5" s="20" t="s">
        <v>14</v>
      </c>
      <c r="L5" s="9" t="s">
        <v>13</v>
      </c>
      <c r="M5" s="20" t="s">
        <v>14</v>
      </c>
      <c r="N5" s="9" t="s">
        <v>13</v>
      </c>
      <c r="O5" s="20" t="s">
        <v>14</v>
      </c>
      <c r="P5" s="9" t="s">
        <v>13</v>
      </c>
      <c r="Q5" s="20" t="s">
        <v>14</v>
      </c>
      <c r="R5" s="9" t="s">
        <v>13</v>
      </c>
      <c r="S5" s="20" t="s">
        <v>14</v>
      </c>
      <c r="T5" s="9" t="s">
        <v>13</v>
      </c>
      <c r="U5" s="20" t="s">
        <v>14</v>
      </c>
      <c r="V5" s="9" t="s">
        <v>13</v>
      </c>
      <c r="W5" s="20" t="s">
        <v>14</v>
      </c>
      <c r="X5" s="9" t="s">
        <v>13</v>
      </c>
      <c r="Y5" s="20" t="s">
        <v>14</v>
      </c>
      <c r="Z5" s="9" t="s">
        <v>13</v>
      </c>
      <c r="AA5" s="20" t="s">
        <v>14</v>
      </c>
      <c r="AB5" s="9" t="s">
        <v>13</v>
      </c>
      <c r="AC5" s="20" t="s">
        <v>14</v>
      </c>
      <c r="AD5" s="9" t="s">
        <v>13</v>
      </c>
      <c r="AE5" s="20" t="s">
        <v>14</v>
      </c>
      <c r="AF5" s="9" t="s">
        <v>13</v>
      </c>
      <c r="AG5" s="20" t="s">
        <v>14</v>
      </c>
      <c r="AH5" s="9" t="s">
        <v>13</v>
      </c>
      <c r="AI5" s="20" t="s">
        <v>14</v>
      </c>
      <c r="AJ5" s="9" t="s">
        <v>13</v>
      </c>
      <c r="AK5" s="20" t="s">
        <v>14</v>
      </c>
      <c r="AL5" s="9" t="s">
        <v>13</v>
      </c>
      <c r="AM5" s="20" t="s">
        <v>14</v>
      </c>
      <c r="AN5" s="9" t="s">
        <v>13</v>
      </c>
      <c r="AO5" s="20" t="s">
        <v>14</v>
      </c>
      <c r="AP5" s="9" t="s">
        <v>13</v>
      </c>
      <c r="AQ5" s="20" t="s">
        <v>14</v>
      </c>
      <c r="AR5" s="9" t="s">
        <v>13</v>
      </c>
      <c r="AS5" s="20" t="s">
        <v>14</v>
      </c>
      <c r="AT5" s="9" t="s">
        <v>13</v>
      </c>
      <c r="AU5" s="20" t="s">
        <v>14</v>
      </c>
      <c r="AV5" s="9" t="s">
        <v>13</v>
      </c>
      <c r="AW5" s="20" t="s">
        <v>14</v>
      </c>
      <c r="AX5" s="9" t="s">
        <v>13</v>
      </c>
      <c r="AY5" s="20" t="s">
        <v>14</v>
      </c>
      <c r="AZ5" s="9" t="s">
        <v>13</v>
      </c>
      <c r="BA5" s="20" t="s">
        <v>14</v>
      </c>
      <c r="BB5" s="9" t="s">
        <v>13</v>
      </c>
      <c r="BC5" s="20" t="s">
        <v>14</v>
      </c>
      <c r="BD5" s="9" t="s">
        <v>13</v>
      </c>
      <c r="BE5" s="20" t="s">
        <v>14</v>
      </c>
      <c r="BF5" s="9" t="s">
        <v>13</v>
      </c>
      <c r="BG5" s="20" t="s">
        <v>14</v>
      </c>
      <c r="BH5" s="9" t="s">
        <v>13</v>
      </c>
      <c r="BI5" s="20" t="s">
        <v>14</v>
      </c>
      <c r="BJ5" s="9" t="s">
        <v>13</v>
      </c>
      <c r="BK5" s="20" t="s">
        <v>14</v>
      </c>
      <c r="BL5" s="9" t="s">
        <v>13</v>
      </c>
      <c r="BM5" s="20" t="s">
        <v>14</v>
      </c>
      <c r="BN5" s="9" t="s">
        <v>13</v>
      </c>
      <c r="BO5" s="20" t="s">
        <v>14</v>
      </c>
      <c r="BP5" s="9" t="s">
        <v>13</v>
      </c>
      <c r="BQ5" s="20" t="s">
        <v>14</v>
      </c>
      <c r="BR5" s="9" t="s">
        <v>13</v>
      </c>
      <c r="BS5" s="20" t="s">
        <v>14</v>
      </c>
      <c r="BT5" s="9" t="s">
        <v>13</v>
      </c>
      <c r="BU5" s="20" t="s">
        <v>14</v>
      </c>
      <c r="BV5" s="9" t="s">
        <v>13</v>
      </c>
      <c r="BW5" s="20" t="s">
        <v>14</v>
      </c>
      <c r="BX5" s="9" t="s">
        <v>13</v>
      </c>
      <c r="BY5" s="20" t="s">
        <v>14</v>
      </c>
      <c r="BZ5" s="9" t="s">
        <v>13</v>
      </c>
      <c r="CA5" s="20" t="s">
        <v>14</v>
      </c>
      <c r="CB5" s="9" t="s">
        <v>13</v>
      </c>
      <c r="CC5" s="20" t="s">
        <v>14</v>
      </c>
      <c r="CD5" s="9" t="s">
        <v>13</v>
      </c>
      <c r="CE5" s="20" t="s">
        <v>14</v>
      </c>
      <c r="CF5" s="9" t="s">
        <v>13</v>
      </c>
      <c r="CG5" s="20" t="s">
        <v>14</v>
      </c>
      <c r="CH5" s="9" t="s">
        <v>13</v>
      </c>
      <c r="CI5" s="20" t="s">
        <v>14</v>
      </c>
      <c r="CJ5" s="9" t="s">
        <v>13</v>
      </c>
      <c r="CK5" s="20" t="s">
        <v>14</v>
      </c>
      <c r="CL5" s="9" t="s">
        <v>13</v>
      </c>
      <c r="CM5" s="20" t="s">
        <v>14</v>
      </c>
      <c r="CN5" s="9" t="s">
        <v>13</v>
      </c>
      <c r="CO5" s="20" t="s">
        <v>14</v>
      </c>
      <c r="CP5" s="9" t="s">
        <v>13</v>
      </c>
      <c r="CQ5" s="20" t="s">
        <v>14</v>
      </c>
      <c r="CR5" s="9" t="s">
        <v>13</v>
      </c>
      <c r="CS5" s="20" t="s">
        <v>14</v>
      </c>
      <c r="CT5" s="9" t="s">
        <v>13</v>
      </c>
      <c r="CU5" s="20" t="s">
        <v>14</v>
      </c>
      <c r="CV5" s="9" t="s">
        <v>13</v>
      </c>
      <c r="CW5" s="20" t="s">
        <v>14</v>
      </c>
      <c r="CX5" s="9" t="s">
        <v>13</v>
      </c>
      <c r="CY5" s="20" t="s">
        <v>14</v>
      </c>
      <c r="CZ5" s="9" t="s">
        <v>13</v>
      </c>
      <c r="DA5" s="20" t="s">
        <v>14</v>
      </c>
      <c r="DB5" s="9" t="s">
        <v>13</v>
      </c>
      <c r="DC5" s="20" t="s">
        <v>14</v>
      </c>
      <c r="DD5" s="9" t="s">
        <v>13</v>
      </c>
      <c r="DE5" s="20" t="s">
        <v>14</v>
      </c>
      <c r="DF5" s="9" t="s">
        <v>13</v>
      </c>
      <c r="DG5" s="20" t="s">
        <v>14</v>
      </c>
      <c r="DH5" s="9" t="s">
        <v>13</v>
      </c>
      <c r="DI5" s="20" t="s">
        <v>14</v>
      </c>
      <c r="DJ5" s="9" t="s">
        <v>13</v>
      </c>
      <c r="DK5" s="20" t="s">
        <v>14</v>
      </c>
      <c r="DL5" s="9" t="s">
        <v>13</v>
      </c>
      <c r="DM5" s="20" t="s">
        <v>14</v>
      </c>
      <c r="DN5" s="9" t="s">
        <v>13</v>
      </c>
      <c r="DO5" s="20" t="s">
        <v>14</v>
      </c>
      <c r="DP5" s="9" t="s">
        <v>13</v>
      </c>
      <c r="DQ5" s="20" t="s">
        <v>14</v>
      </c>
      <c r="DR5" s="9" t="s">
        <v>13</v>
      </c>
      <c r="DS5" s="20" t="s">
        <v>14</v>
      </c>
      <c r="DT5" s="9" t="s">
        <v>13</v>
      </c>
      <c r="DU5" s="20" t="s">
        <v>14</v>
      </c>
      <c r="DV5" s="9" t="s">
        <v>13</v>
      </c>
      <c r="DW5" s="20" t="s">
        <v>14</v>
      </c>
      <c r="DX5" s="9" t="s">
        <v>13</v>
      </c>
      <c r="DY5" s="20" t="s">
        <v>14</v>
      </c>
      <c r="DZ5" s="9" t="s">
        <v>13</v>
      </c>
      <c r="EA5" s="20" t="s">
        <v>14</v>
      </c>
      <c r="EB5" s="9" t="s">
        <v>13</v>
      </c>
      <c r="EC5" s="20" t="s">
        <v>14</v>
      </c>
      <c r="ED5" s="9" t="s">
        <v>13</v>
      </c>
      <c r="EE5" s="20" t="s">
        <v>14</v>
      </c>
      <c r="EF5" s="9" t="s">
        <v>13</v>
      </c>
      <c r="EG5" s="20" t="s">
        <v>14</v>
      </c>
      <c r="EH5" s="9" t="s">
        <v>13</v>
      </c>
      <c r="EI5" s="20" t="s">
        <v>14</v>
      </c>
      <c r="EJ5" s="9" t="s">
        <v>13</v>
      </c>
      <c r="EK5" s="20" t="s">
        <v>14</v>
      </c>
      <c r="EL5" s="9" t="s">
        <v>13</v>
      </c>
      <c r="EM5" s="20" t="s">
        <v>14</v>
      </c>
      <c r="EN5" s="9" t="s">
        <v>13</v>
      </c>
      <c r="EO5" s="20" t="s">
        <v>14</v>
      </c>
      <c r="EP5" s="9" t="s">
        <v>13</v>
      </c>
      <c r="EQ5" s="20" t="s">
        <v>14</v>
      </c>
      <c r="ER5" s="9" t="s">
        <v>13</v>
      </c>
      <c r="ES5" s="20" t="s">
        <v>14</v>
      </c>
      <c r="ET5" s="9" t="s">
        <v>13</v>
      </c>
      <c r="EU5" s="20" t="s">
        <v>14</v>
      </c>
      <c r="EV5" s="9" t="s">
        <v>13</v>
      </c>
      <c r="EW5" s="20" t="s">
        <v>14</v>
      </c>
      <c r="EX5" s="9" t="s">
        <v>13</v>
      </c>
      <c r="EY5" s="20" t="s">
        <v>14</v>
      </c>
    </row>
    <row r="6" spans="1:155">
      <c r="A6" s="11" t="s">
        <v>102</v>
      </c>
    </row>
    <row r="7" spans="1:155">
      <c r="A7" t="s">
        <v>607</v>
      </c>
      <c r="B7" s="6">
        <v>37232175823.389999</v>
      </c>
      <c r="C7" s="4">
        <v>45.042099999999998</v>
      </c>
      <c r="D7" s="6">
        <v>0</v>
      </c>
      <c r="E7">
        <v>0</v>
      </c>
      <c r="F7" s="6">
        <v>0</v>
      </c>
      <c r="G7">
        <v>0</v>
      </c>
      <c r="H7" s="6">
        <v>88113653.719999999</v>
      </c>
      <c r="I7" s="4">
        <v>31.276299999999999</v>
      </c>
      <c r="J7" s="6">
        <v>0</v>
      </c>
      <c r="K7">
        <v>0</v>
      </c>
      <c r="L7" s="6">
        <v>0</v>
      </c>
      <c r="M7">
        <v>0</v>
      </c>
      <c r="N7" s="6">
        <v>6102245.0999999996</v>
      </c>
      <c r="O7" s="4">
        <v>56.894599999999997</v>
      </c>
      <c r="P7" s="6">
        <v>18472993826.75</v>
      </c>
      <c r="Q7" s="4">
        <v>57.036999999999999</v>
      </c>
      <c r="R7" s="6">
        <v>5680211</v>
      </c>
      <c r="S7" s="4">
        <v>54.860599999999998</v>
      </c>
      <c r="T7" s="6">
        <v>33265040.030000001</v>
      </c>
      <c r="U7" s="4">
        <v>28.433199999999999</v>
      </c>
      <c r="V7" s="6">
        <v>30295068</v>
      </c>
      <c r="W7" s="4">
        <v>40.064700000000002</v>
      </c>
      <c r="X7" s="6">
        <v>31810982.969999999</v>
      </c>
      <c r="Y7" s="4">
        <v>75.828000000000003</v>
      </c>
      <c r="Z7" s="6">
        <v>0</v>
      </c>
      <c r="AA7">
        <v>0</v>
      </c>
      <c r="AB7" s="6">
        <v>38413964.719999999</v>
      </c>
      <c r="AC7" s="4">
        <v>65.499600000000001</v>
      </c>
      <c r="AD7" s="6">
        <v>2599375279.7800002</v>
      </c>
      <c r="AE7" s="4">
        <v>48.841799999999999</v>
      </c>
      <c r="AF7" s="6">
        <v>0</v>
      </c>
      <c r="AG7">
        <v>0</v>
      </c>
      <c r="AH7" s="6">
        <v>176725939.52000001</v>
      </c>
      <c r="AI7" s="4">
        <v>49.5383</v>
      </c>
      <c r="AJ7" s="6">
        <v>6837211.6699999999</v>
      </c>
      <c r="AK7" s="4">
        <v>28.681899999999999</v>
      </c>
      <c r="AL7" s="6">
        <v>13660416.25</v>
      </c>
      <c r="AM7" s="4">
        <v>30.512699999999999</v>
      </c>
      <c r="AN7" s="6">
        <v>14403703.23</v>
      </c>
      <c r="AO7" s="4">
        <v>33.617199999999997</v>
      </c>
      <c r="AP7" s="6">
        <v>13141416.060000001</v>
      </c>
      <c r="AQ7" s="4">
        <v>35.454799999999999</v>
      </c>
      <c r="AR7" s="6">
        <v>13777159.08</v>
      </c>
      <c r="AS7" s="4">
        <v>41.163499999999999</v>
      </c>
      <c r="AT7" s="6">
        <v>12647734.960000001</v>
      </c>
      <c r="AU7" s="4">
        <v>51.619700000000002</v>
      </c>
      <c r="AV7" s="6">
        <v>9750155.9000000004</v>
      </c>
      <c r="AW7" s="4">
        <v>63.866399999999999</v>
      </c>
      <c r="AX7" s="6">
        <v>0</v>
      </c>
      <c r="AY7">
        <v>0</v>
      </c>
      <c r="AZ7" s="6">
        <v>30952763.870000001</v>
      </c>
      <c r="BA7" s="4">
        <v>66.5642</v>
      </c>
      <c r="BB7" s="6">
        <v>0</v>
      </c>
      <c r="BC7">
        <v>0</v>
      </c>
      <c r="BD7" s="6">
        <v>454227.83</v>
      </c>
      <c r="BE7" s="4">
        <v>36.198599999999999</v>
      </c>
      <c r="BF7" s="6">
        <v>0</v>
      </c>
      <c r="BG7">
        <v>0</v>
      </c>
      <c r="BH7" s="6">
        <v>93855140</v>
      </c>
      <c r="BI7" s="4">
        <v>61.226300000000002</v>
      </c>
      <c r="BJ7" s="6">
        <v>1609783511.3099999</v>
      </c>
      <c r="BK7" s="4">
        <v>56.985599999999998</v>
      </c>
      <c r="BL7" s="6">
        <v>0</v>
      </c>
      <c r="BM7">
        <v>0</v>
      </c>
      <c r="BN7" s="6">
        <v>6397868.2400000002</v>
      </c>
      <c r="BO7" s="4">
        <v>67.839500000000001</v>
      </c>
      <c r="BP7" s="6">
        <v>0</v>
      </c>
      <c r="BQ7">
        <v>0</v>
      </c>
      <c r="BR7" s="6">
        <v>0</v>
      </c>
      <c r="BS7">
        <v>0</v>
      </c>
      <c r="BT7" s="6">
        <v>2993261369.7199998</v>
      </c>
      <c r="BU7" s="4">
        <v>68.238699999999994</v>
      </c>
      <c r="BV7" s="6">
        <v>0</v>
      </c>
      <c r="BW7">
        <v>0</v>
      </c>
      <c r="BX7" s="6">
        <v>0</v>
      </c>
      <c r="BY7">
        <v>0</v>
      </c>
      <c r="BZ7" s="6">
        <v>73879011.609999999</v>
      </c>
      <c r="CA7" s="4">
        <v>49.344099999999997</v>
      </c>
      <c r="CB7" s="6">
        <v>0</v>
      </c>
      <c r="CC7">
        <v>0</v>
      </c>
      <c r="CD7" s="6">
        <v>26603197.289999999</v>
      </c>
      <c r="CE7" s="4">
        <v>45.020800000000001</v>
      </c>
      <c r="CF7" s="6">
        <v>15029304.039999999</v>
      </c>
      <c r="CG7" s="4">
        <v>67.244399999999999</v>
      </c>
      <c r="CH7" s="6">
        <v>0</v>
      </c>
      <c r="CI7">
        <v>0</v>
      </c>
      <c r="CJ7" s="6">
        <v>39603813.890000001</v>
      </c>
      <c r="CK7" s="4">
        <v>54.814300000000003</v>
      </c>
      <c r="CL7" s="6">
        <v>22534857.329999998</v>
      </c>
      <c r="CM7" s="4">
        <v>65.6036</v>
      </c>
      <c r="CN7" s="6">
        <v>1360828591.9100001</v>
      </c>
      <c r="CO7" s="4">
        <v>51.900300000000001</v>
      </c>
      <c r="CP7" s="6">
        <v>0</v>
      </c>
      <c r="CQ7">
        <v>0</v>
      </c>
      <c r="CR7" s="6">
        <v>0</v>
      </c>
      <c r="CS7">
        <v>0</v>
      </c>
      <c r="CT7" s="6">
        <v>951714362</v>
      </c>
      <c r="CU7" s="4">
        <v>53.358400000000003</v>
      </c>
      <c r="CV7" s="6">
        <v>329379725</v>
      </c>
      <c r="CW7" s="4">
        <v>75.886300000000006</v>
      </c>
      <c r="CX7" s="6">
        <v>527743547</v>
      </c>
      <c r="CY7" s="4">
        <v>20.698699999999999</v>
      </c>
      <c r="CZ7" s="6">
        <v>0</v>
      </c>
      <c r="DA7">
        <v>0</v>
      </c>
      <c r="DB7" s="6">
        <v>0</v>
      </c>
      <c r="DC7">
        <v>0</v>
      </c>
      <c r="DD7" s="6">
        <v>0</v>
      </c>
      <c r="DE7">
        <v>0</v>
      </c>
      <c r="DF7" s="6">
        <v>0</v>
      </c>
      <c r="DG7">
        <v>0</v>
      </c>
      <c r="DH7" s="6">
        <v>0</v>
      </c>
      <c r="DI7">
        <v>0</v>
      </c>
      <c r="DJ7" s="6">
        <v>129363366.52</v>
      </c>
      <c r="DK7" s="4">
        <v>42.511499999999998</v>
      </c>
      <c r="DL7" s="6">
        <v>245351681.66999999</v>
      </c>
      <c r="DM7" s="4">
        <v>58.003799999999998</v>
      </c>
      <c r="DN7" s="6">
        <v>0</v>
      </c>
      <c r="DO7">
        <v>0</v>
      </c>
      <c r="DP7" s="6">
        <v>1454603833</v>
      </c>
      <c r="DQ7" s="4">
        <v>61.226999999999997</v>
      </c>
      <c r="DR7" s="6">
        <v>0</v>
      </c>
      <c r="DS7">
        <v>0</v>
      </c>
      <c r="DT7" s="6">
        <v>600605869.99000001</v>
      </c>
      <c r="DU7" s="4">
        <v>59.966799999999999</v>
      </c>
      <c r="DV7" s="6">
        <v>0</v>
      </c>
      <c r="DW7">
        <v>0</v>
      </c>
      <c r="DX7" s="6">
        <v>822768582.79999995</v>
      </c>
      <c r="DY7" s="4">
        <v>63.470599999999997</v>
      </c>
      <c r="DZ7" s="6">
        <v>126982718.84999999</v>
      </c>
      <c r="EA7" s="4">
        <v>51.255499999999998</v>
      </c>
      <c r="EB7" s="6">
        <v>0</v>
      </c>
      <c r="EC7">
        <v>0</v>
      </c>
      <c r="ED7" s="6">
        <v>0</v>
      </c>
      <c r="EE7">
        <v>0</v>
      </c>
      <c r="EF7" s="6">
        <v>379557905.97000003</v>
      </c>
      <c r="EG7" s="4">
        <v>56.646099999999997</v>
      </c>
      <c r="EH7" s="6">
        <v>799641622.40999997</v>
      </c>
      <c r="EI7" s="4">
        <v>45.071899999999999</v>
      </c>
      <c r="EJ7" s="6">
        <v>197865842</v>
      </c>
      <c r="EK7" s="4">
        <v>26.2851</v>
      </c>
      <c r="EL7" s="6">
        <v>1618192857.72</v>
      </c>
      <c r="EM7" s="4">
        <v>64.585700000000003</v>
      </c>
      <c r="EN7" s="6">
        <v>501001263</v>
      </c>
      <c r="EO7" s="4">
        <v>45.395699999999998</v>
      </c>
      <c r="EP7" s="6">
        <v>707224979.67999995</v>
      </c>
      <c r="EQ7" s="4">
        <v>58.853099999999998</v>
      </c>
      <c r="ER7" s="6">
        <v>0</v>
      </c>
      <c r="ES7">
        <v>0</v>
      </c>
      <c r="ET7" s="6">
        <v>0</v>
      </c>
      <c r="EU7">
        <v>0</v>
      </c>
      <c r="EV7" s="6">
        <v>0</v>
      </c>
      <c r="EW7">
        <v>0</v>
      </c>
      <c r="EX7" s="6">
        <v>0</v>
      </c>
      <c r="EY7">
        <v>0</v>
      </c>
    </row>
    <row r="8" spans="1:155">
      <c r="A8" t="s">
        <v>136</v>
      </c>
      <c r="B8" s="6">
        <v>19171699999.040001</v>
      </c>
      <c r="C8" s="4">
        <v>23.193200000000001</v>
      </c>
      <c r="D8" s="6">
        <v>482788.06</v>
      </c>
      <c r="E8" s="4">
        <v>0.50929999999999997</v>
      </c>
      <c r="F8" s="6">
        <v>0</v>
      </c>
      <c r="G8">
        <v>0</v>
      </c>
      <c r="H8" s="6">
        <v>141974403.74000001</v>
      </c>
      <c r="I8" s="4">
        <v>50.394399999999997</v>
      </c>
      <c r="J8" s="6">
        <v>1005578.65</v>
      </c>
      <c r="K8" s="4">
        <v>100</v>
      </c>
      <c r="L8" s="6">
        <v>100924.73</v>
      </c>
      <c r="M8" s="4">
        <v>0.26140000000000002</v>
      </c>
      <c r="N8" s="6">
        <v>3999537.22</v>
      </c>
      <c r="O8" s="4">
        <v>37.289900000000003</v>
      </c>
      <c r="P8" s="6">
        <v>8882405490</v>
      </c>
      <c r="Q8" s="4">
        <v>27.4252</v>
      </c>
      <c r="R8" s="6">
        <v>514521</v>
      </c>
      <c r="S8" s="4">
        <v>4.9692999999999996</v>
      </c>
      <c r="T8" s="6">
        <v>60506385.350000001</v>
      </c>
      <c r="U8" s="4">
        <v>51.717599999999997</v>
      </c>
      <c r="V8" s="6">
        <v>7156304.5300000003</v>
      </c>
      <c r="W8" s="4">
        <v>9.4641000000000002</v>
      </c>
      <c r="X8" s="6">
        <v>8331659.9000000004</v>
      </c>
      <c r="Y8" s="4">
        <v>19.860199999999999</v>
      </c>
      <c r="Z8" s="6">
        <v>1104066.93</v>
      </c>
      <c r="AA8" s="4">
        <v>0.61329999999999996</v>
      </c>
      <c r="AB8" s="6">
        <v>6958719.2800000003</v>
      </c>
      <c r="AC8" s="4">
        <v>11.8653</v>
      </c>
      <c r="AD8" s="6">
        <v>1509575216.71</v>
      </c>
      <c r="AE8" s="4">
        <v>28.364699999999999</v>
      </c>
      <c r="AF8" s="6">
        <v>3582088.26</v>
      </c>
      <c r="AG8" s="4">
        <v>0.4</v>
      </c>
      <c r="AH8" s="6">
        <v>104324906.52</v>
      </c>
      <c r="AI8" s="4">
        <v>29.243500000000001</v>
      </c>
      <c r="AJ8" s="6">
        <v>13013948.83</v>
      </c>
      <c r="AK8" s="4">
        <v>54.593200000000003</v>
      </c>
      <c r="AL8" s="6">
        <v>24283050.16</v>
      </c>
      <c r="AM8" s="4">
        <v>54.240099999999998</v>
      </c>
      <c r="AN8" s="6">
        <v>21996131.530000001</v>
      </c>
      <c r="AO8" s="4">
        <v>51.337400000000002</v>
      </c>
      <c r="AP8" s="6">
        <v>19004558.359999999</v>
      </c>
      <c r="AQ8" s="4">
        <v>51.273200000000003</v>
      </c>
      <c r="AR8" s="6">
        <v>14769596.43</v>
      </c>
      <c r="AS8" s="4">
        <v>44.128700000000002</v>
      </c>
      <c r="AT8" s="6">
        <v>8073650.7800000003</v>
      </c>
      <c r="AU8" s="4">
        <v>32.951300000000003</v>
      </c>
      <c r="AV8" s="6">
        <v>3190137.42</v>
      </c>
      <c r="AW8" s="4">
        <v>20.8963</v>
      </c>
      <c r="AX8" s="6">
        <v>2960375.18</v>
      </c>
      <c r="AY8" s="4">
        <v>4.6349999999999998</v>
      </c>
      <c r="AZ8" s="6">
        <v>6118393.7800000003</v>
      </c>
      <c r="BA8" s="4">
        <v>13.1577</v>
      </c>
      <c r="BB8" s="6">
        <v>29571719.84</v>
      </c>
      <c r="BC8" s="4">
        <v>5.9973999999999998</v>
      </c>
      <c r="BD8" s="6">
        <v>795098.28</v>
      </c>
      <c r="BE8" s="4">
        <v>63.363500000000002</v>
      </c>
      <c r="BF8" s="6">
        <v>0</v>
      </c>
      <c r="BG8">
        <v>0</v>
      </c>
      <c r="BH8" s="6">
        <v>36004048</v>
      </c>
      <c r="BI8" s="4">
        <v>23.487200000000001</v>
      </c>
      <c r="BJ8" s="6">
        <v>486618224.33999997</v>
      </c>
      <c r="BK8" s="4">
        <v>17.226099999999999</v>
      </c>
      <c r="BL8" s="6">
        <v>50113617.68</v>
      </c>
      <c r="BM8" s="4">
        <v>18.557500000000001</v>
      </c>
      <c r="BN8" s="6">
        <v>2629079.83</v>
      </c>
      <c r="BO8" s="4">
        <v>27.877300000000002</v>
      </c>
      <c r="BP8" s="6">
        <v>424246.71</v>
      </c>
      <c r="BQ8" s="4">
        <v>1.2938000000000001</v>
      </c>
      <c r="BR8" s="6">
        <v>504321.25</v>
      </c>
      <c r="BS8" s="4">
        <v>2.0977000000000001</v>
      </c>
      <c r="BT8" s="6">
        <v>742652636.94000006</v>
      </c>
      <c r="BU8" s="4">
        <v>16.930599999999998</v>
      </c>
      <c r="BV8" s="6">
        <v>61416350.990000002</v>
      </c>
      <c r="BW8" s="4">
        <v>13.6653</v>
      </c>
      <c r="BX8" s="6">
        <v>3349156.36</v>
      </c>
      <c r="BY8" s="4">
        <v>0.59699999999999998</v>
      </c>
      <c r="BZ8" s="6">
        <v>25669204.559999999</v>
      </c>
      <c r="CA8" s="4">
        <v>17.144600000000001</v>
      </c>
      <c r="CB8" s="6">
        <v>-101295.97</v>
      </c>
      <c r="CC8" s="4">
        <v>-8.3799999999999999E-2</v>
      </c>
      <c r="CD8" s="6">
        <v>21309554.579999998</v>
      </c>
      <c r="CE8" s="4">
        <v>36.0623</v>
      </c>
      <c r="CF8" s="6">
        <v>335951.87</v>
      </c>
      <c r="CG8" s="4">
        <v>1.5031000000000001</v>
      </c>
      <c r="CH8" s="6">
        <v>167638.64000000001</v>
      </c>
      <c r="CI8" s="4">
        <v>0.36470000000000002</v>
      </c>
      <c r="CJ8" s="6">
        <v>20621142.52</v>
      </c>
      <c r="CK8" s="4">
        <v>28.541</v>
      </c>
      <c r="CL8" s="6">
        <v>7507002.4400000004</v>
      </c>
      <c r="CM8" s="4">
        <v>21.854399999999998</v>
      </c>
      <c r="CN8" s="6">
        <v>778676498.05999994</v>
      </c>
      <c r="CO8" s="4">
        <v>29.697700000000001</v>
      </c>
      <c r="CP8" s="6">
        <v>462369.6</v>
      </c>
      <c r="CQ8" s="4">
        <v>0.1062</v>
      </c>
      <c r="CR8" s="6">
        <v>210573.5</v>
      </c>
      <c r="CS8" s="4">
        <v>0.1845</v>
      </c>
      <c r="CT8" s="6">
        <v>383435809</v>
      </c>
      <c r="CU8" s="4">
        <v>21.497499999999999</v>
      </c>
      <c r="CV8" s="6">
        <v>98031206.280000001</v>
      </c>
      <c r="CW8" s="4">
        <v>22.585599999999999</v>
      </c>
      <c r="CX8" s="6">
        <v>1995726298.21</v>
      </c>
      <c r="CY8" s="4">
        <v>78.274799999999999</v>
      </c>
      <c r="CZ8" s="6">
        <v>211461.9</v>
      </c>
      <c r="DA8" s="4">
        <v>0.97360000000000002</v>
      </c>
      <c r="DB8" s="6">
        <v>119657.31</v>
      </c>
      <c r="DC8" s="4">
        <v>0.49819999999999998</v>
      </c>
      <c r="DD8" s="6">
        <v>874283.9</v>
      </c>
      <c r="DE8" s="4">
        <v>0.72240000000000004</v>
      </c>
      <c r="DF8" s="6">
        <v>1547237.65</v>
      </c>
      <c r="DG8" s="4">
        <v>1.1976</v>
      </c>
      <c r="DH8" s="6">
        <v>2346553.67</v>
      </c>
      <c r="DI8" s="4">
        <v>1.3176000000000001</v>
      </c>
      <c r="DJ8" s="6">
        <v>112369761.44</v>
      </c>
      <c r="DK8" s="4">
        <v>36.927</v>
      </c>
      <c r="DL8" s="6">
        <v>46560215.789999999</v>
      </c>
      <c r="DM8" s="4">
        <v>11.007300000000001</v>
      </c>
      <c r="DN8" s="6">
        <v>3965909.01</v>
      </c>
      <c r="DO8" s="4">
        <v>0.28220000000000001</v>
      </c>
      <c r="DP8" s="6">
        <v>487706270</v>
      </c>
      <c r="DQ8" s="4">
        <v>20.528500000000001</v>
      </c>
      <c r="DR8" s="6">
        <v>21616425.370000001</v>
      </c>
      <c r="DS8" s="4">
        <v>10.801500000000001</v>
      </c>
      <c r="DT8" s="6">
        <v>222067972.13999999</v>
      </c>
      <c r="DU8" s="4">
        <v>22.1721</v>
      </c>
      <c r="DV8" s="6">
        <v>-250294.07</v>
      </c>
      <c r="DW8" s="4">
        <v>-8.1000000000000003E-2</v>
      </c>
      <c r="DX8" s="6">
        <v>237733517.90000001</v>
      </c>
      <c r="DY8" s="4">
        <v>18.339400000000001</v>
      </c>
      <c r="DZ8" s="6">
        <v>118529714.05</v>
      </c>
      <c r="EA8" s="4">
        <v>47.843499999999999</v>
      </c>
      <c r="EB8" s="6">
        <v>17150638.699999999</v>
      </c>
      <c r="EC8" s="4">
        <v>0.48060000000000003</v>
      </c>
      <c r="ED8" s="6">
        <v>425321.75</v>
      </c>
      <c r="EE8" s="4">
        <v>9.9000000000000008E-3</v>
      </c>
      <c r="EF8" s="6">
        <v>162774939.13999999</v>
      </c>
      <c r="EG8" s="4">
        <v>24.292899999999999</v>
      </c>
      <c r="EH8" s="6">
        <v>639191274.27999997</v>
      </c>
      <c r="EI8" s="4">
        <v>36.028100000000002</v>
      </c>
      <c r="EJ8" s="6">
        <v>487349426</v>
      </c>
      <c r="EK8" s="4">
        <v>64.741100000000003</v>
      </c>
      <c r="EL8" s="6">
        <v>492694972.70999998</v>
      </c>
      <c r="EM8" s="4">
        <v>19.6645</v>
      </c>
      <c r="EN8" s="6">
        <v>264304672</v>
      </c>
      <c r="EO8" s="4">
        <v>23.948599999999999</v>
      </c>
      <c r="EP8" s="6">
        <v>257416701.58000001</v>
      </c>
      <c r="EQ8" s="4">
        <v>21.421399999999998</v>
      </c>
      <c r="ER8" s="6">
        <v>1135713.92</v>
      </c>
      <c r="ES8" s="4">
        <v>0.2079</v>
      </c>
      <c r="ET8" s="6">
        <v>51813.7</v>
      </c>
      <c r="EU8" s="4">
        <v>0.3931</v>
      </c>
      <c r="EV8" s="6">
        <v>2088063.62</v>
      </c>
      <c r="EW8" s="4">
        <v>6.9950000000000001</v>
      </c>
      <c r="EX8" s="6">
        <v>154888.72</v>
      </c>
      <c r="EY8" s="4">
        <v>0.1017</v>
      </c>
    </row>
    <row r="9" spans="1:155">
      <c r="A9" t="s">
        <v>137</v>
      </c>
      <c r="B9" s="6">
        <v>1214538552.1199999</v>
      </c>
      <c r="C9" s="4">
        <v>1.4693000000000001</v>
      </c>
      <c r="D9" s="6">
        <v>0</v>
      </c>
      <c r="E9">
        <v>0</v>
      </c>
      <c r="F9" s="6">
        <v>0</v>
      </c>
      <c r="G9">
        <v>0</v>
      </c>
      <c r="H9" s="6">
        <v>11909282.939999999</v>
      </c>
      <c r="I9" s="4">
        <v>4.2272999999999996</v>
      </c>
      <c r="J9" s="6">
        <v>0</v>
      </c>
      <c r="K9">
        <v>0</v>
      </c>
      <c r="L9" s="6">
        <v>0</v>
      </c>
      <c r="M9">
        <v>0</v>
      </c>
      <c r="N9" s="6">
        <v>623742</v>
      </c>
      <c r="O9" s="4">
        <v>5.8155000000000001</v>
      </c>
      <c r="P9" s="6">
        <v>0</v>
      </c>
      <c r="Q9">
        <v>0</v>
      </c>
      <c r="R9" s="6">
        <v>0</v>
      </c>
      <c r="S9">
        <v>0</v>
      </c>
      <c r="T9" s="6">
        <v>5062848.55</v>
      </c>
      <c r="U9" s="4">
        <v>4.3273999999999999</v>
      </c>
      <c r="V9" s="6">
        <v>0</v>
      </c>
      <c r="W9">
        <v>0</v>
      </c>
      <c r="X9" s="6">
        <v>1808865.81</v>
      </c>
      <c r="Y9" s="4">
        <v>4.3117999999999999</v>
      </c>
      <c r="Z9" s="6">
        <v>0</v>
      </c>
      <c r="AA9">
        <v>0</v>
      </c>
      <c r="AB9" s="6">
        <v>3584200</v>
      </c>
      <c r="AC9" s="4">
        <v>6.1113999999999997</v>
      </c>
      <c r="AD9" s="6">
        <v>193129469.86000001</v>
      </c>
      <c r="AE9" s="4">
        <v>3.6288999999999998</v>
      </c>
      <c r="AF9" s="6">
        <v>116942337.5</v>
      </c>
      <c r="AG9" s="4">
        <v>13.0602</v>
      </c>
      <c r="AH9" s="6">
        <v>15735644.33</v>
      </c>
      <c r="AI9" s="4">
        <v>4.4108999999999998</v>
      </c>
      <c r="AJ9" s="6">
        <v>153608</v>
      </c>
      <c r="AK9" s="4">
        <v>0.64439999999999997</v>
      </c>
      <c r="AL9" s="6">
        <v>283584</v>
      </c>
      <c r="AM9" s="4">
        <v>0.63339999999999996</v>
      </c>
      <c r="AN9" s="6">
        <v>259952</v>
      </c>
      <c r="AO9" s="4">
        <v>0.60670000000000002</v>
      </c>
      <c r="AP9" s="6">
        <v>165424</v>
      </c>
      <c r="AQ9" s="4">
        <v>0.44629999999999997</v>
      </c>
      <c r="AR9" s="6">
        <v>183148</v>
      </c>
      <c r="AS9" s="4">
        <v>0.54720000000000002</v>
      </c>
      <c r="AT9" s="6">
        <v>124068</v>
      </c>
      <c r="AU9" s="4">
        <v>0.50639999999999996</v>
      </c>
      <c r="AV9" s="6">
        <v>82712</v>
      </c>
      <c r="AW9" s="4">
        <v>0.54179999999999995</v>
      </c>
      <c r="AX9" s="6">
        <v>0</v>
      </c>
      <c r="AY9">
        <v>0</v>
      </c>
      <c r="AZ9" s="6">
        <v>3129142.2</v>
      </c>
      <c r="BA9" s="4">
        <v>6.7291999999999996</v>
      </c>
      <c r="BB9" s="6">
        <v>0</v>
      </c>
      <c r="BC9">
        <v>0</v>
      </c>
      <c r="BD9" s="6">
        <v>5494.44</v>
      </c>
      <c r="BE9" s="4">
        <v>0.43790000000000001</v>
      </c>
      <c r="BF9" s="6">
        <v>0</v>
      </c>
      <c r="BG9">
        <v>0</v>
      </c>
      <c r="BH9" s="6">
        <v>7144718</v>
      </c>
      <c r="BI9" s="4">
        <v>4.6608000000000001</v>
      </c>
      <c r="BJ9" s="6">
        <v>188530978.09</v>
      </c>
      <c r="BK9" s="4">
        <v>6.6738999999999997</v>
      </c>
      <c r="BL9" s="6">
        <v>0</v>
      </c>
      <c r="BM9">
        <v>0</v>
      </c>
      <c r="BN9" s="6">
        <v>403000</v>
      </c>
      <c r="BO9" s="4">
        <v>4.2732000000000001</v>
      </c>
      <c r="BP9" s="6">
        <v>0</v>
      </c>
      <c r="BQ9">
        <v>0</v>
      </c>
      <c r="BR9" s="6">
        <v>0</v>
      </c>
      <c r="BS9">
        <v>0</v>
      </c>
      <c r="BT9" s="6">
        <v>0</v>
      </c>
      <c r="BU9">
        <v>0</v>
      </c>
      <c r="BV9" s="6">
        <v>0</v>
      </c>
      <c r="BW9">
        <v>0</v>
      </c>
      <c r="BX9" s="6">
        <v>0</v>
      </c>
      <c r="BY9">
        <v>0</v>
      </c>
      <c r="BZ9" s="6">
        <v>4897709</v>
      </c>
      <c r="CA9" s="4">
        <v>3.2711999999999999</v>
      </c>
      <c r="CB9" s="6">
        <v>0</v>
      </c>
      <c r="CC9">
        <v>0</v>
      </c>
      <c r="CD9" s="6">
        <v>321778.63</v>
      </c>
      <c r="CE9" s="4">
        <v>0.54449999999999998</v>
      </c>
      <c r="CF9" s="6">
        <v>0</v>
      </c>
      <c r="CG9">
        <v>0</v>
      </c>
      <c r="CH9" s="6">
        <v>0</v>
      </c>
      <c r="CI9">
        <v>0</v>
      </c>
      <c r="CJ9" s="6">
        <v>0</v>
      </c>
      <c r="CK9">
        <v>0</v>
      </c>
      <c r="CL9" s="6">
        <v>2205796.79</v>
      </c>
      <c r="CM9" s="4">
        <v>6.4215</v>
      </c>
      <c r="CN9" s="6">
        <v>0</v>
      </c>
      <c r="CO9">
        <v>0</v>
      </c>
      <c r="CP9" s="6">
        <v>0</v>
      </c>
      <c r="CQ9">
        <v>0</v>
      </c>
      <c r="CR9" s="6">
        <v>0</v>
      </c>
      <c r="CS9">
        <v>0</v>
      </c>
      <c r="CT9" s="6">
        <v>152864875</v>
      </c>
      <c r="CU9" s="4">
        <v>8.5703999999999994</v>
      </c>
      <c r="CV9" s="6">
        <v>6632675</v>
      </c>
      <c r="CW9" s="4">
        <v>1.5281</v>
      </c>
      <c r="CX9" s="6">
        <v>26172623</v>
      </c>
      <c r="CY9" s="4">
        <v>1.0265</v>
      </c>
      <c r="CZ9" s="6">
        <v>0</v>
      </c>
      <c r="DA9">
        <v>0</v>
      </c>
      <c r="DB9" s="6">
        <v>0</v>
      </c>
      <c r="DC9">
        <v>0</v>
      </c>
      <c r="DD9" s="6">
        <v>0</v>
      </c>
      <c r="DE9">
        <v>0</v>
      </c>
      <c r="DF9" s="6">
        <v>0</v>
      </c>
      <c r="DG9">
        <v>0</v>
      </c>
      <c r="DH9" s="6">
        <v>0</v>
      </c>
      <c r="DI9">
        <v>0</v>
      </c>
      <c r="DJ9" s="6">
        <v>5433011.8799999999</v>
      </c>
      <c r="DK9" s="4">
        <v>1.7854000000000001</v>
      </c>
      <c r="DL9" s="6">
        <v>33739075.640000001</v>
      </c>
      <c r="DM9" s="4">
        <v>7.9763000000000002</v>
      </c>
      <c r="DN9" s="6">
        <v>0</v>
      </c>
      <c r="DO9">
        <v>0</v>
      </c>
      <c r="DP9" s="6">
        <v>110478528</v>
      </c>
      <c r="DQ9" s="4">
        <v>4.6501999999999999</v>
      </c>
      <c r="DR9" s="6">
        <v>0</v>
      </c>
      <c r="DS9">
        <v>0</v>
      </c>
      <c r="DT9" s="6">
        <v>40291101</v>
      </c>
      <c r="DU9" s="4">
        <v>4.0228000000000002</v>
      </c>
      <c r="DV9" s="6">
        <v>0</v>
      </c>
      <c r="DW9">
        <v>0</v>
      </c>
      <c r="DX9" s="6">
        <v>0</v>
      </c>
      <c r="DY9">
        <v>0</v>
      </c>
      <c r="DZ9" s="6">
        <v>2232000</v>
      </c>
      <c r="EA9" s="4">
        <v>0.90090000000000003</v>
      </c>
      <c r="EB9" s="6">
        <v>0</v>
      </c>
      <c r="EC9">
        <v>0</v>
      </c>
      <c r="ED9" s="6">
        <v>0</v>
      </c>
      <c r="EE9">
        <v>0</v>
      </c>
      <c r="EF9" s="6">
        <v>0</v>
      </c>
      <c r="EG9">
        <v>0</v>
      </c>
      <c r="EH9" s="6">
        <v>74053205.140000001</v>
      </c>
      <c r="EI9" s="4">
        <v>4.1740000000000004</v>
      </c>
      <c r="EJ9" s="6">
        <v>20734910</v>
      </c>
      <c r="EK9" s="4">
        <v>2.7545000000000002</v>
      </c>
      <c r="EL9" s="6">
        <v>27774751.300000001</v>
      </c>
      <c r="EM9" s="4">
        <v>1.1086</v>
      </c>
      <c r="EN9" s="6">
        <v>144577095</v>
      </c>
      <c r="EO9" s="4">
        <v>13.100099999999999</v>
      </c>
      <c r="EP9" s="6">
        <v>12867197.02</v>
      </c>
      <c r="EQ9" s="4">
        <v>1.0708</v>
      </c>
      <c r="ER9" s="6">
        <v>0</v>
      </c>
      <c r="ES9">
        <v>0</v>
      </c>
      <c r="ET9" s="6">
        <v>0</v>
      </c>
      <c r="EU9">
        <v>0</v>
      </c>
      <c r="EV9" s="6">
        <v>0</v>
      </c>
      <c r="EW9">
        <v>0</v>
      </c>
      <c r="EX9" s="6">
        <v>0</v>
      </c>
      <c r="EY9">
        <v>0</v>
      </c>
    </row>
    <row r="10" spans="1:155">
      <c r="A10" t="s">
        <v>109</v>
      </c>
      <c r="B10" s="6">
        <v>25042488790.080002</v>
      </c>
      <c r="C10" s="4">
        <v>30.295400000000001</v>
      </c>
      <c r="D10" s="6">
        <v>94320137.890000001</v>
      </c>
      <c r="E10" s="4">
        <v>99.490700000000004</v>
      </c>
      <c r="F10" s="6">
        <v>143284428.24000001</v>
      </c>
      <c r="G10" s="4">
        <v>100</v>
      </c>
      <c r="H10" s="6">
        <v>39729054.560000002</v>
      </c>
      <c r="I10" s="4">
        <v>14.102</v>
      </c>
      <c r="J10" s="6">
        <v>0</v>
      </c>
      <c r="K10">
        <v>0</v>
      </c>
      <c r="L10" s="6">
        <v>38512430.310000002</v>
      </c>
      <c r="M10" s="4">
        <v>99.738600000000005</v>
      </c>
      <c r="N10" s="6">
        <v>0</v>
      </c>
      <c r="O10">
        <v>0</v>
      </c>
      <c r="P10" s="6">
        <v>5032314098.5</v>
      </c>
      <c r="Q10" s="4">
        <v>15.537699999999999</v>
      </c>
      <c r="R10" s="6">
        <v>4159175.09</v>
      </c>
      <c r="S10" s="4">
        <v>40.170099999999998</v>
      </c>
      <c r="T10" s="6">
        <v>18159549.960000001</v>
      </c>
      <c r="U10" s="4">
        <v>15.521800000000001</v>
      </c>
      <c r="V10" s="6">
        <v>38163951.530000001</v>
      </c>
      <c r="W10" s="4">
        <v>50.471200000000003</v>
      </c>
      <c r="X10" s="6">
        <v>0</v>
      </c>
      <c r="Y10">
        <v>0</v>
      </c>
      <c r="Z10" s="6">
        <v>178927147.25</v>
      </c>
      <c r="AA10" s="4">
        <v>99.386700000000005</v>
      </c>
      <c r="AB10" s="6">
        <v>9690747.5600000005</v>
      </c>
      <c r="AC10" s="4">
        <v>16.523700000000002</v>
      </c>
      <c r="AD10" s="6">
        <v>1019948904.33</v>
      </c>
      <c r="AE10" s="4">
        <v>19.1647</v>
      </c>
      <c r="AF10" s="6">
        <v>774885765.58000004</v>
      </c>
      <c r="AG10" s="4">
        <v>86.5398</v>
      </c>
      <c r="AH10" s="6">
        <v>59959430.729999997</v>
      </c>
      <c r="AI10" s="4">
        <v>16.807300000000001</v>
      </c>
      <c r="AJ10" s="6">
        <v>3833266.91</v>
      </c>
      <c r="AK10" s="4">
        <v>16.080500000000001</v>
      </c>
      <c r="AL10" s="6">
        <v>6542503.6100000003</v>
      </c>
      <c r="AM10" s="4">
        <v>14.6137</v>
      </c>
      <c r="AN10" s="6">
        <v>6186432.3899999997</v>
      </c>
      <c r="AO10" s="4">
        <v>14.438700000000001</v>
      </c>
      <c r="AP10" s="6">
        <v>4753898.97</v>
      </c>
      <c r="AQ10" s="4">
        <v>12.825699999999999</v>
      </c>
      <c r="AR10" s="6">
        <v>4739494.18</v>
      </c>
      <c r="AS10" s="4">
        <v>14.1607</v>
      </c>
      <c r="AT10" s="6">
        <v>3656328.34</v>
      </c>
      <c r="AU10" s="4">
        <v>14.922700000000001</v>
      </c>
      <c r="AV10" s="6">
        <v>2243477.7000000002</v>
      </c>
      <c r="AW10" s="4">
        <v>14.695399999999999</v>
      </c>
      <c r="AX10" s="6">
        <v>60910004.049999997</v>
      </c>
      <c r="AY10" s="4">
        <v>95.364999999999995</v>
      </c>
      <c r="AZ10" s="6">
        <v>6300309.9400000004</v>
      </c>
      <c r="BA10" s="4">
        <v>13.5489</v>
      </c>
      <c r="BB10" s="6">
        <v>463503788.63999999</v>
      </c>
      <c r="BC10" s="4">
        <v>94.002600000000001</v>
      </c>
      <c r="BD10" s="6">
        <v>0</v>
      </c>
      <c r="BE10">
        <v>0</v>
      </c>
      <c r="BF10" s="6">
        <v>0.31</v>
      </c>
      <c r="BG10" s="4">
        <v>100</v>
      </c>
      <c r="BH10" s="6">
        <v>16288410</v>
      </c>
      <c r="BI10" s="4">
        <v>10.6257</v>
      </c>
      <c r="BJ10" s="6">
        <v>539961500.76999998</v>
      </c>
      <c r="BK10" s="4">
        <v>19.1144</v>
      </c>
      <c r="BL10" s="6">
        <v>219931628.71000001</v>
      </c>
      <c r="BM10" s="4">
        <v>81.442499999999995</v>
      </c>
      <c r="BN10" s="6">
        <v>944.66</v>
      </c>
      <c r="BO10" s="4">
        <v>0.01</v>
      </c>
      <c r="BP10" s="6">
        <v>32366268.370000001</v>
      </c>
      <c r="BQ10" s="4">
        <v>98.706199999999995</v>
      </c>
      <c r="BR10" s="6">
        <v>23537602.219999999</v>
      </c>
      <c r="BS10" s="4">
        <v>97.902299999999997</v>
      </c>
      <c r="BT10" s="6">
        <v>650545066.63999999</v>
      </c>
      <c r="BU10" s="4">
        <v>14.8308</v>
      </c>
      <c r="BV10" s="6">
        <v>388015798.56999999</v>
      </c>
      <c r="BW10" s="4">
        <v>86.334699999999998</v>
      </c>
      <c r="BX10" s="6">
        <v>557668071.46000004</v>
      </c>
      <c r="BY10" s="4">
        <v>99.403000000000006</v>
      </c>
      <c r="BZ10" s="6">
        <v>45276041.439999998</v>
      </c>
      <c r="CA10" s="4">
        <v>30.240100000000002</v>
      </c>
      <c r="CB10" s="6">
        <v>120992981</v>
      </c>
      <c r="CC10" s="4">
        <v>100.0838</v>
      </c>
      <c r="CD10" s="6">
        <v>10856368.359999999</v>
      </c>
      <c r="CE10" s="4">
        <v>18.372299999999999</v>
      </c>
      <c r="CF10" s="6">
        <v>6985022.8099999996</v>
      </c>
      <c r="CG10" s="4">
        <v>31.252500000000001</v>
      </c>
      <c r="CH10" s="6">
        <v>45794533.689999998</v>
      </c>
      <c r="CI10" s="4">
        <v>99.635300000000001</v>
      </c>
      <c r="CJ10" s="6">
        <v>12025951.74</v>
      </c>
      <c r="CK10" s="4">
        <v>16.6447</v>
      </c>
      <c r="CL10" s="6">
        <v>2102377.52</v>
      </c>
      <c r="CM10" s="4">
        <v>6.1204999999999998</v>
      </c>
      <c r="CN10" s="6">
        <v>482502001.04000002</v>
      </c>
      <c r="CO10" s="4">
        <v>18.402000000000001</v>
      </c>
      <c r="CP10" s="6">
        <v>434922434.52999997</v>
      </c>
      <c r="CQ10" s="4">
        <v>99.893799999999999</v>
      </c>
      <c r="CR10" s="6">
        <v>113922742.22</v>
      </c>
      <c r="CS10" s="4">
        <v>99.8155</v>
      </c>
      <c r="CT10" s="6">
        <v>295612712</v>
      </c>
      <c r="CU10" s="4">
        <v>16.573699999999999</v>
      </c>
      <c r="CV10" s="6">
        <v>0</v>
      </c>
      <c r="CW10">
        <v>0</v>
      </c>
      <c r="CX10" s="6">
        <v>0</v>
      </c>
      <c r="CY10">
        <v>0</v>
      </c>
      <c r="CZ10" s="6">
        <v>21508922.809999999</v>
      </c>
      <c r="DA10" s="4">
        <v>99.026399999999995</v>
      </c>
      <c r="DB10" s="6">
        <v>23900171.960000001</v>
      </c>
      <c r="DC10" s="4">
        <v>99.501800000000003</v>
      </c>
      <c r="DD10" s="6">
        <v>120155336.06</v>
      </c>
      <c r="DE10" s="4">
        <v>99.277600000000007</v>
      </c>
      <c r="DF10" s="6">
        <v>127648231.20999999</v>
      </c>
      <c r="DG10" s="4">
        <v>98.802400000000006</v>
      </c>
      <c r="DH10" s="6">
        <v>175752458.37</v>
      </c>
      <c r="DI10" s="4">
        <v>98.682400000000001</v>
      </c>
      <c r="DJ10" s="6">
        <v>57136054.979999997</v>
      </c>
      <c r="DK10" s="4">
        <v>18.7761</v>
      </c>
      <c r="DL10" s="6">
        <v>97341774.900000006</v>
      </c>
      <c r="DM10" s="4">
        <v>23.012599999999999</v>
      </c>
      <c r="DN10" s="6">
        <v>1401317057.6300001</v>
      </c>
      <c r="DO10" s="4">
        <v>99.717799999999997</v>
      </c>
      <c r="DP10" s="6">
        <v>322967000</v>
      </c>
      <c r="DQ10" s="4">
        <v>13.5943</v>
      </c>
      <c r="DR10" s="6">
        <v>178506983.59</v>
      </c>
      <c r="DS10" s="4">
        <v>89.198499999999996</v>
      </c>
      <c r="DT10" s="6">
        <v>138599007.5</v>
      </c>
      <c r="DU10" s="4">
        <v>13.8383</v>
      </c>
      <c r="DV10" s="6">
        <v>309218051.00999999</v>
      </c>
      <c r="DW10" s="4">
        <v>100.081</v>
      </c>
      <c r="DX10" s="6">
        <v>235796241.30000001</v>
      </c>
      <c r="DY10" s="4">
        <v>18.190000000000001</v>
      </c>
      <c r="DZ10" s="6">
        <v>0</v>
      </c>
      <c r="EA10">
        <v>0</v>
      </c>
      <c r="EB10" s="6">
        <v>3551223780</v>
      </c>
      <c r="EC10" s="4">
        <v>99.519400000000005</v>
      </c>
      <c r="ED10" s="6">
        <v>4308820411</v>
      </c>
      <c r="EE10" s="4">
        <v>99.990099999999998</v>
      </c>
      <c r="EF10" s="6">
        <v>127718017</v>
      </c>
      <c r="EG10" s="4">
        <v>19.0609</v>
      </c>
      <c r="EH10" s="6">
        <v>261259007.94</v>
      </c>
      <c r="EI10" s="4">
        <v>14.725899999999999</v>
      </c>
      <c r="EJ10" s="6">
        <v>46816495</v>
      </c>
      <c r="EK10" s="4">
        <v>6.2192999999999996</v>
      </c>
      <c r="EL10" s="6">
        <v>366836419.77999997</v>
      </c>
      <c r="EM10" s="4">
        <v>14.641299999999999</v>
      </c>
      <c r="EN10" s="6">
        <v>193748825</v>
      </c>
      <c r="EO10" s="4">
        <v>17.555599999999998</v>
      </c>
      <c r="EP10" s="6">
        <v>224169727.80000001</v>
      </c>
      <c r="EQ10" s="4">
        <v>18.654699999999998</v>
      </c>
      <c r="ER10" s="6">
        <v>545014114.37</v>
      </c>
      <c r="ES10" s="4">
        <v>99.792100000000005</v>
      </c>
      <c r="ET10" s="6">
        <v>13128625.74</v>
      </c>
      <c r="EU10" s="4">
        <v>99.606899999999996</v>
      </c>
      <c r="EV10" s="6">
        <v>27762944.09</v>
      </c>
      <c r="EW10" s="4">
        <v>93.004999999999995</v>
      </c>
      <c r="EX10" s="6">
        <v>152110346.72</v>
      </c>
      <c r="EY10" s="4">
        <v>99.898300000000006</v>
      </c>
    </row>
    <row r="11" spans="1:155" ht="13.5" thickBot="1">
      <c r="A11" t="s">
        <v>608</v>
      </c>
      <c r="B11" s="6">
        <v>0</v>
      </c>
      <c r="C11">
        <v>0</v>
      </c>
      <c r="D11" s="6">
        <v>0</v>
      </c>
      <c r="E11">
        <v>0</v>
      </c>
      <c r="F11" s="6">
        <v>0</v>
      </c>
      <c r="G11">
        <v>0</v>
      </c>
      <c r="H11" s="6">
        <v>0</v>
      </c>
      <c r="I11">
        <v>0</v>
      </c>
      <c r="J11" s="6">
        <v>0</v>
      </c>
      <c r="K11">
        <v>0</v>
      </c>
      <c r="L11" s="6">
        <v>0</v>
      </c>
      <c r="M11">
        <v>0</v>
      </c>
      <c r="N11" s="6">
        <v>0</v>
      </c>
      <c r="O11">
        <v>0</v>
      </c>
      <c r="P11" s="6">
        <v>0</v>
      </c>
      <c r="Q11">
        <v>0</v>
      </c>
      <c r="R11" s="6">
        <v>0</v>
      </c>
      <c r="S11">
        <v>0</v>
      </c>
      <c r="T11" s="6">
        <v>0</v>
      </c>
      <c r="U11">
        <v>0</v>
      </c>
      <c r="V11" s="6">
        <v>0</v>
      </c>
      <c r="W11">
        <v>0</v>
      </c>
      <c r="X11" s="6">
        <v>0</v>
      </c>
      <c r="Y11">
        <v>0</v>
      </c>
      <c r="Z11" s="6">
        <v>0</v>
      </c>
      <c r="AA11">
        <v>0</v>
      </c>
      <c r="AB11" s="6">
        <v>0</v>
      </c>
      <c r="AC11">
        <v>0</v>
      </c>
      <c r="AD11" s="6">
        <v>0</v>
      </c>
      <c r="AE11">
        <v>0</v>
      </c>
      <c r="AF11" s="6">
        <v>0</v>
      </c>
      <c r="AG11">
        <v>0</v>
      </c>
      <c r="AH11" s="6">
        <v>0</v>
      </c>
      <c r="AI11">
        <v>0</v>
      </c>
      <c r="AJ11" s="6">
        <v>0</v>
      </c>
      <c r="AK11">
        <v>0</v>
      </c>
      <c r="AL11" s="6">
        <v>0</v>
      </c>
      <c r="AM11">
        <v>0</v>
      </c>
      <c r="AN11" s="6">
        <v>0</v>
      </c>
      <c r="AO11">
        <v>0</v>
      </c>
      <c r="AP11" s="6">
        <v>0</v>
      </c>
      <c r="AQ11">
        <v>0</v>
      </c>
      <c r="AR11" s="6">
        <v>0</v>
      </c>
      <c r="AS11">
        <v>0</v>
      </c>
      <c r="AT11" s="6">
        <v>0</v>
      </c>
      <c r="AU11">
        <v>0</v>
      </c>
      <c r="AV11" s="6">
        <v>0</v>
      </c>
      <c r="AW11">
        <v>0</v>
      </c>
      <c r="AX11" s="6">
        <v>0</v>
      </c>
      <c r="AY11">
        <v>0</v>
      </c>
      <c r="AZ11" s="6">
        <v>0</v>
      </c>
      <c r="BA11">
        <v>0</v>
      </c>
      <c r="BB11" s="6">
        <v>0</v>
      </c>
      <c r="BC11">
        <v>0</v>
      </c>
      <c r="BD11" s="6">
        <v>0</v>
      </c>
      <c r="BE11">
        <v>0</v>
      </c>
      <c r="BF11" s="6">
        <v>0</v>
      </c>
      <c r="BG11">
        <v>0</v>
      </c>
      <c r="BH11" s="6">
        <v>0</v>
      </c>
      <c r="BI11">
        <v>0</v>
      </c>
      <c r="BJ11" s="6">
        <v>0</v>
      </c>
      <c r="BK11">
        <v>0</v>
      </c>
      <c r="BL11" s="6">
        <v>0</v>
      </c>
      <c r="BM11">
        <v>0</v>
      </c>
      <c r="BN11" s="6">
        <v>0</v>
      </c>
      <c r="BO11">
        <v>0</v>
      </c>
      <c r="BP11" s="6">
        <v>0</v>
      </c>
      <c r="BQ11">
        <v>0</v>
      </c>
      <c r="BR11" s="6">
        <v>0</v>
      </c>
      <c r="BS11">
        <v>0</v>
      </c>
      <c r="BT11" s="6">
        <v>0</v>
      </c>
      <c r="BU11">
        <v>0</v>
      </c>
      <c r="BV11" s="6">
        <v>0</v>
      </c>
      <c r="BW11">
        <v>0</v>
      </c>
      <c r="BX11" s="6">
        <v>0</v>
      </c>
      <c r="BY11">
        <v>0</v>
      </c>
      <c r="BZ11" s="6">
        <v>0</v>
      </c>
      <c r="CA11">
        <v>0</v>
      </c>
      <c r="CB11" s="6">
        <v>0</v>
      </c>
      <c r="CC11">
        <v>0</v>
      </c>
      <c r="CD11" s="6">
        <v>0</v>
      </c>
      <c r="CE11">
        <v>0</v>
      </c>
      <c r="CF11" s="6">
        <v>0</v>
      </c>
      <c r="CG11">
        <v>0</v>
      </c>
      <c r="CH11" s="6">
        <v>0</v>
      </c>
      <c r="CI11">
        <v>0</v>
      </c>
      <c r="CJ11" s="6">
        <v>0</v>
      </c>
      <c r="CK11">
        <v>0</v>
      </c>
      <c r="CL11" s="6">
        <v>0</v>
      </c>
      <c r="CM11">
        <v>0</v>
      </c>
      <c r="CN11" s="6">
        <v>0</v>
      </c>
      <c r="CO11">
        <v>0</v>
      </c>
      <c r="CP11" s="6">
        <v>0</v>
      </c>
      <c r="CQ11">
        <v>0</v>
      </c>
      <c r="CR11" s="6">
        <v>0</v>
      </c>
      <c r="CS11">
        <v>0</v>
      </c>
      <c r="CT11" s="6">
        <v>0</v>
      </c>
      <c r="CU11">
        <v>0</v>
      </c>
      <c r="CV11" s="6">
        <v>0</v>
      </c>
      <c r="CW11">
        <v>0</v>
      </c>
      <c r="CX11" s="6">
        <v>0</v>
      </c>
      <c r="CY11">
        <v>0</v>
      </c>
      <c r="CZ11" s="6">
        <v>0</v>
      </c>
      <c r="DA11">
        <v>0</v>
      </c>
      <c r="DB11" s="6">
        <v>0</v>
      </c>
      <c r="DC11">
        <v>0</v>
      </c>
      <c r="DD11" s="6">
        <v>0</v>
      </c>
      <c r="DE11">
        <v>0</v>
      </c>
      <c r="DF11" s="6">
        <v>0</v>
      </c>
      <c r="DG11">
        <v>0</v>
      </c>
      <c r="DH11" s="6">
        <v>0</v>
      </c>
      <c r="DI11">
        <v>0</v>
      </c>
      <c r="DJ11" s="6">
        <v>0</v>
      </c>
      <c r="DK11">
        <v>0</v>
      </c>
      <c r="DL11" s="6">
        <v>0</v>
      </c>
      <c r="DM11">
        <v>0</v>
      </c>
      <c r="DN11" s="6">
        <v>0</v>
      </c>
      <c r="DO11">
        <v>0</v>
      </c>
      <c r="DP11" s="6">
        <v>0</v>
      </c>
      <c r="DQ11">
        <v>0</v>
      </c>
      <c r="DR11" s="6">
        <v>0</v>
      </c>
      <c r="DS11">
        <v>0</v>
      </c>
      <c r="DT11" s="6">
        <v>0</v>
      </c>
      <c r="DU11">
        <v>0</v>
      </c>
      <c r="DV11" s="6">
        <v>0</v>
      </c>
      <c r="DW11">
        <v>0</v>
      </c>
      <c r="DX11" s="6">
        <v>0</v>
      </c>
      <c r="DY11">
        <v>0</v>
      </c>
      <c r="DZ11" s="6">
        <v>0</v>
      </c>
      <c r="EA11">
        <v>0</v>
      </c>
      <c r="EB11" s="6">
        <v>0</v>
      </c>
      <c r="EC11">
        <v>0</v>
      </c>
      <c r="ED11" s="6">
        <v>0</v>
      </c>
      <c r="EE11">
        <v>0</v>
      </c>
      <c r="EF11" s="6">
        <v>0</v>
      </c>
      <c r="EG11">
        <v>0</v>
      </c>
      <c r="EH11" s="6">
        <v>0</v>
      </c>
      <c r="EI11">
        <v>0</v>
      </c>
      <c r="EJ11" s="6">
        <v>0</v>
      </c>
      <c r="EK11">
        <v>0</v>
      </c>
      <c r="EL11" s="6">
        <v>0</v>
      </c>
      <c r="EM11">
        <v>0</v>
      </c>
      <c r="EN11" s="6">
        <v>0</v>
      </c>
      <c r="EO11">
        <v>0</v>
      </c>
      <c r="EP11" s="6">
        <v>0</v>
      </c>
      <c r="EQ11">
        <v>0</v>
      </c>
      <c r="ER11" s="6">
        <v>0</v>
      </c>
      <c r="ES11">
        <v>0</v>
      </c>
      <c r="ET11" s="6">
        <v>0</v>
      </c>
      <c r="EU11">
        <v>0</v>
      </c>
      <c r="EV11" s="6">
        <v>0</v>
      </c>
      <c r="EW11">
        <v>0</v>
      </c>
      <c r="EX11" s="6">
        <v>0</v>
      </c>
      <c r="EY11">
        <v>0</v>
      </c>
    </row>
    <row r="12" spans="1:155" ht="14.25" thickTop="1" thickBot="1">
      <c r="A12" s="15" t="s">
        <v>3</v>
      </c>
      <c r="B12" s="16">
        <v>82660903164.630005</v>
      </c>
      <c r="C12" s="17">
        <v>100</v>
      </c>
      <c r="D12" s="16">
        <v>94802925.950000003</v>
      </c>
      <c r="E12" s="17">
        <v>100</v>
      </c>
      <c r="F12" s="16">
        <v>143284428.24000001</v>
      </c>
      <c r="G12" s="17">
        <v>100</v>
      </c>
      <c r="H12" s="16">
        <v>281726394.95999998</v>
      </c>
      <c r="I12" s="17">
        <v>100</v>
      </c>
      <c r="J12" s="16">
        <v>1005578.65</v>
      </c>
      <c r="K12" s="17">
        <v>100</v>
      </c>
      <c r="L12" s="16">
        <v>38613355.039999999</v>
      </c>
      <c r="M12" s="17">
        <v>100</v>
      </c>
      <c r="N12" s="16">
        <v>10725524.32</v>
      </c>
      <c r="O12" s="17">
        <v>100</v>
      </c>
      <c r="P12" s="16">
        <v>32387713415.25</v>
      </c>
      <c r="Q12" s="17">
        <v>100</v>
      </c>
      <c r="R12" s="16">
        <v>10353907.09</v>
      </c>
      <c r="S12" s="17">
        <v>100</v>
      </c>
      <c r="T12" s="16">
        <v>116993823.89</v>
      </c>
      <c r="U12" s="17">
        <v>100</v>
      </c>
      <c r="V12" s="16">
        <v>75615324.060000002</v>
      </c>
      <c r="W12" s="17">
        <v>100</v>
      </c>
      <c r="X12" s="16">
        <v>41951508.68</v>
      </c>
      <c r="Y12" s="17">
        <v>100</v>
      </c>
      <c r="Z12" s="16">
        <v>180031214.18000001</v>
      </c>
      <c r="AA12" s="17">
        <v>100</v>
      </c>
      <c r="AB12" s="16">
        <v>58647631.560000002</v>
      </c>
      <c r="AC12" s="17">
        <v>100</v>
      </c>
      <c r="AD12" s="16">
        <v>5322028870.6800003</v>
      </c>
      <c r="AE12" s="17">
        <v>100</v>
      </c>
      <c r="AF12" s="16">
        <v>895410191.34000003</v>
      </c>
      <c r="AG12" s="17">
        <v>100</v>
      </c>
      <c r="AH12" s="16">
        <v>356745921.10000002</v>
      </c>
      <c r="AI12" s="17">
        <v>100</v>
      </c>
      <c r="AJ12" s="16">
        <v>23838035.41</v>
      </c>
      <c r="AK12" s="17">
        <v>100</v>
      </c>
      <c r="AL12" s="16">
        <v>44769554.020000003</v>
      </c>
      <c r="AM12" s="17">
        <v>100</v>
      </c>
      <c r="AN12" s="16">
        <v>42846219.149999999</v>
      </c>
      <c r="AO12" s="17">
        <v>100</v>
      </c>
      <c r="AP12" s="16">
        <v>37065297.390000001</v>
      </c>
      <c r="AQ12" s="17">
        <v>100</v>
      </c>
      <c r="AR12" s="16">
        <v>33469397.690000001</v>
      </c>
      <c r="AS12" s="17">
        <v>100</v>
      </c>
      <c r="AT12" s="16">
        <v>24501782.079999998</v>
      </c>
      <c r="AU12" s="17">
        <v>100</v>
      </c>
      <c r="AV12" s="16">
        <v>15266483.02</v>
      </c>
      <c r="AW12" s="17">
        <v>100</v>
      </c>
      <c r="AX12" s="16">
        <v>63870379.229999997</v>
      </c>
      <c r="AY12" s="17">
        <v>100</v>
      </c>
      <c r="AZ12" s="16">
        <v>46500609.789999999</v>
      </c>
      <c r="BA12" s="17">
        <v>100</v>
      </c>
      <c r="BB12" s="16">
        <v>493075508.48000002</v>
      </c>
      <c r="BC12" s="17">
        <v>100</v>
      </c>
      <c r="BD12" s="16">
        <v>1254820.55</v>
      </c>
      <c r="BE12" s="17">
        <v>100</v>
      </c>
      <c r="BF12" s="16">
        <v>0.31</v>
      </c>
      <c r="BG12" s="17">
        <v>100</v>
      </c>
      <c r="BH12" s="16">
        <v>153292316</v>
      </c>
      <c r="BI12" s="17">
        <v>100</v>
      </c>
      <c r="BJ12" s="16">
        <v>2824894214.5100002</v>
      </c>
      <c r="BK12" s="17">
        <v>100</v>
      </c>
      <c r="BL12" s="16">
        <v>270045246.38999999</v>
      </c>
      <c r="BM12" s="17">
        <v>100</v>
      </c>
      <c r="BN12" s="16">
        <v>9430892.7300000004</v>
      </c>
      <c r="BO12" s="17">
        <v>100</v>
      </c>
      <c r="BP12" s="16">
        <v>32790515.079999998</v>
      </c>
      <c r="BQ12" s="17">
        <v>100</v>
      </c>
      <c r="BR12" s="16">
        <v>24041923.469999999</v>
      </c>
      <c r="BS12" s="17">
        <v>100</v>
      </c>
      <c r="BT12" s="16">
        <v>4386459073.3000002</v>
      </c>
      <c r="BU12" s="17">
        <v>100</v>
      </c>
      <c r="BV12" s="16">
        <v>449432149.56</v>
      </c>
      <c r="BW12" s="17">
        <v>100</v>
      </c>
      <c r="BX12" s="16">
        <v>561017227.82000005</v>
      </c>
      <c r="BY12" s="17">
        <v>100</v>
      </c>
      <c r="BZ12" s="16">
        <v>149721966.61000001</v>
      </c>
      <c r="CA12" s="17">
        <v>100</v>
      </c>
      <c r="CB12" s="16">
        <v>120891685.03</v>
      </c>
      <c r="CC12" s="17">
        <v>100</v>
      </c>
      <c r="CD12" s="16">
        <v>59090898.859999999</v>
      </c>
      <c r="CE12" s="17">
        <v>100</v>
      </c>
      <c r="CF12" s="16">
        <v>22350278.719999999</v>
      </c>
      <c r="CG12" s="17">
        <v>100</v>
      </c>
      <c r="CH12" s="16">
        <v>45962172.329999998</v>
      </c>
      <c r="CI12" s="17">
        <v>100</v>
      </c>
      <c r="CJ12" s="16">
        <v>72250908.150000006</v>
      </c>
      <c r="CK12" s="17">
        <v>100</v>
      </c>
      <c r="CL12" s="16">
        <v>34350034.079999998</v>
      </c>
      <c r="CM12" s="17">
        <v>100</v>
      </c>
      <c r="CN12" s="16">
        <v>2622007091.0100002</v>
      </c>
      <c r="CO12" s="17">
        <v>100</v>
      </c>
      <c r="CP12" s="16">
        <v>435384804.13</v>
      </c>
      <c r="CQ12" s="17">
        <v>100</v>
      </c>
      <c r="CR12" s="16">
        <v>114133315.72</v>
      </c>
      <c r="CS12" s="17">
        <v>100</v>
      </c>
      <c r="CT12" s="16">
        <v>1783627758</v>
      </c>
      <c r="CU12" s="17">
        <v>100</v>
      </c>
      <c r="CV12" s="16">
        <v>434043606.27999997</v>
      </c>
      <c r="CW12" s="17">
        <v>100</v>
      </c>
      <c r="CX12" s="16">
        <v>2549642468.21</v>
      </c>
      <c r="CY12" s="17">
        <v>100</v>
      </c>
      <c r="CZ12" s="16">
        <v>21720384.710000001</v>
      </c>
      <c r="DA12" s="17">
        <v>100</v>
      </c>
      <c r="DB12" s="16">
        <v>24019829.27</v>
      </c>
      <c r="DC12" s="17">
        <v>100</v>
      </c>
      <c r="DD12" s="16">
        <v>121029619.95999999</v>
      </c>
      <c r="DE12" s="17">
        <v>100</v>
      </c>
      <c r="DF12" s="16">
        <v>129195468.86</v>
      </c>
      <c r="DG12" s="17">
        <v>100</v>
      </c>
      <c r="DH12" s="16">
        <v>178099012.03999999</v>
      </c>
      <c r="DI12" s="17">
        <v>100</v>
      </c>
      <c r="DJ12" s="16">
        <v>304302194.81999999</v>
      </c>
      <c r="DK12" s="17">
        <v>100</v>
      </c>
      <c r="DL12" s="16">
        <v>422992748</v>
      </c>
      <c r="DM12" s="17">
        <v>100</v>
      </c>
      <c r="DN12" s="16">
        <v>1405282966.6400001</v>
      </c>
      <c r="DO12" s="17">
        <v>100</v>
      </c>
      <c r="DP12" s="16">
        <v>2375755631</v>
      </c>
      <c r="DQ12" s="17">
        <v>100</v>
      </c>
      <c r="DR12" s="16">
        <v>200123408.96000001</v>
      </c>
      <c r="DS12" s="17">
        <v>100</v>
      </c>
      <c r="DT12" s="16">
        <v>1001563950.63</v>
      </c>
      <c r="DU12" s="17">
        <v>100</v>
      </c>
      <c r="DV12" s="16">
        <v>308967756.94</v>
      </c>
      <c r="DW12" s="17">
        <v>100</v>
      </c>
      <c r="DX12" s="16">
        <v>1296298342</v>
      </c>
      <c r="DY12" s="17">
        <v>100</v>
      </c>
      <c r="DZ12" s="16">
        <v>247744432.90000001</v>
      </c>
      <c r="EA12" s="17">
        <v>100</v>
      </c>
      <c r="EB12" s="16">
        <v>3568374418.6999998</v>
      </c>
      <c r="EC12" s="17">
        <v>100</v>
      </c>
      <c r="ED12" s="16">
        <v>4309245732.75</v>
      </c>
      <c r="EE12" s="17">
        <v>100</v>
      </c>
      <c r="EF12" s="16">
        <v>670050862.11000001</v>
      </c>
      <c r="EG12" s="17">
        <v>100</v>
      </c>
      <c r="EH12" s="16">
        <v>1774145109.77</v>
      </c>
      <c r="EI12" s="17">
        <v>100</v>
      </c>
      <c r="EJ12" s="16">
        <v>752766673</v>
      </c>
      <c r="EK12" s="17">
        <v>100</v>
      </c>
      <c r="EL12" s="16">
        <v>2505499001.5100002</v>
      </c>
      <c r="EM12" s="17">
        <v>100</v>
      </c>
      <c r="EN12" s="16">
        <v>1103631855</v>
      </c>
      <c r="EO12" s="17">
        <v>100</v>
      </c>
      <c r="EP12" s="16">
        <v>1201678606.0799999</v>
      </c>
      <c r="EQ12" s="17">
        <v>100</v>
      </c>
      <c r="ER12" s="16">
        <v>546149828.28999996</v>
      </c>
      <c r="ES12" s="17">
        <v>100</v>
      </c>
      <c r="ET12" s="16">
        <v>13180439.439999999</v>
      </c>
      <c r="EU12" s="17">
        <v>100</v>
      </c>
      <c r="EV12" s="16">
        <v>29851007.710000001</v>
      </c>
      <c r="EW12" s="17">
        <v>100</v>
      </c>
      <c r="EX12" s="16">
        <v>152265235.44</v>
      </c>
      <c r="EY12" s="17">
        <v>100</v>
      </c>
    </row>
    <row r="13" spans="1:155" ht="13.5" thickTop="1">
      <c r="A13" s="11" t="s">
        <v>609</v>
      </c>
    </row>
    <row r="14" spans="1:155">
      <c r="A14" t="s">
        <v>111</v>
      </c>
      <c r="B14" s="6">
        <v>1868765609.2</v>
      </c>
      <c r="C14" s="4">
        <v>2.2608000000000001</v>
      </c>
      <c r="D14" s="6">
        <v>0</v>
      </c>
      <c r="E14">
        <v>0</v>
      </c>
      <c r="F14" s="6">
        <v>0</v>
      </c>
      <c r="G14">
        <v>0</v>
      </c>
      <c r="H14" s="6">
        <v>0</v>
      </c>
      <c r="I14">
        <v>0</v>
      </c>
      <c r="J14" s="6">
        <v>0</v>
      </c>
      <c r="K14">
        <v>0</v>
      </c>
      <c r="L14" s="6">
        <v>0</v>
      </c>
      <c r="M14">
        <v>0</v>
      </c>
      <c r="N14" s="6">
        <v>1215170</v>
      </c>
      <c r="O14" s="4">
        <v>11.329700000000001</v>
      </c>
      <c r="P14" s="6">
        <v>1270766775</v>
      </c>
      <c r="Q14" s="4">
        <v>3.9236</v>
      </c>
      <c r="R14" s="6">
        <v>0</v>
      </c>
      <c r="S14">
        <v>0</v>
      </c>
      <c r="T14" s="6">
        <v>565762.5</v>
      </c>
      <c r="U14" s="4">
        <v>0.48359999999999997</v>
      </c>
      <c r="V14" s="6">
        <v>0</v>
      </c>
      <c r="W14">
        <v>0</v>
      </c>
      <c r="X14" s="6">
        <v>678435</v>
      </c>
      <c r="Y14" s="4">
        <v>1.6172</v>
      </c>
      <c r="Z14" s="6">
        <v>0</v>
      </c>
      <c r="AA14">
        <v>0</v>
      </c>
      <c r="AB14" s="6">
        <v>0</v>
      </c>
      <c r="AC14">
        <v>0</v>
      </c>
      <c r="AD14" s="6">
        <v>72379394</v>
      </c>
      <c r="AE14" s="4">
        <v>1.36</v>
      </c>
      <c r="AF14" s="6">
        <v>0</v>
      </c>
      <c r="AG14">
        <v>0</v>
      </c>
      <c r="AH14" s="6">
        <v>3616225.49</v>
      </c>
      <c r="AI14" s="4">
        <v>1.0137</v>
      </c>
      <c r="AJ14" s="6">
        <v>0</v>
      </c>
      <c r="AK14">
        <v>0</v>
      </c>
      <c r="AL14" s="6">
        <v>0</v>
      </c>
      <c r="AM14">
        <v>0</v>
      </c>
      <c r="AN14" s="6">
        <v>0</v>
      </c>
      <c r="AO14">
        <v>0</v>
      </c>
      <c r="AP14" s="6">
        <v>0</v>
      </c>
      <c r="AQ14">
        <v>0</v>
      </c>
      <c r="AR14" s="6">
        <v>0</v>
      </c>
      <c r="AS14">
        <v>0</v>
      </c>
      <c r="AT14" s="6">
        <v>0</v>
      </c>
      <c r="AU14">
        <v>0</v>
      </c>
      <c r="AV14" s="6">
        <v>0</v>
      </c>
      <c r="AW14">
        <v>0</v>
      </c>
      <c r="AX14" s="6">
        <v>0</v>
      </c>
      <c r="AY14">
        <v>0</v>
      </c>
      <c r="AZ14" s="6">
        <v>0</v>
      </c>
      <c r="BA14">
        <v>0</v>
      </c>
      <c r="BB14" s="6">
        <v>0</v>
      </c>
      <c r="BC14">
        <v>0</v>
      </c>
      <c r="BD14" s="6">
        <v>0</v>
      </c>
      <c r="BE14">
        <v>0</v>
      </c>
      <c r="BF14" s="6">
        <v>0</v>
      </c>
      <c r="BG14">
        <v>0</v>
      </c>
      <c r="BH14" s="6">
        <v>0</v>
      </c>
      <c r="BI14">
        <v>0</v>
      </c>
      <c r="BJ14" s="6">
        <v>63570037.5</v>
      </c>
      <c r="BK14" s="4">
        <v>2.2504</v>
      </c>
      <c r="BL14" s="6">
        <v>0</v>
      </c>
      <c r="BM14">
        <v>0</v>
      </c>
      <c r="BN14" s="6">
        <v>464647.5</v>
      </c>
      <c r="BO14" s="4">
        <v>4.9268999999999998</v>
      </c>
      <c r="BP14" s="6">
        <v>0</v>
      </c>
      <c r="BQ14">
        <v>0</v>
      </c>
      <c r="BR14" s="6">
        <v>0</v>
      </c>
      <c r="BS14">
        <v>0</v>
      </c>
      <c r="BT14" s="6">
        <v>233347178.25</v>
      </c>
      <c r="BU14" s="4">
        <v>5.3197000000000001</v>
      </c>
      <c r="BV14" s="6">
        <v>0</v>
      </c>
      <c r="BW14">
        <v>0</v>
      </c>
      <c r="BX14" s="6">
        <v>0</v>
      </c>
      <c r="BY14">
        <v>0</v>
      </c>
      <c r="BZ14" s="6">
        <v>3196116.76</v>
      </c>
      <c r="CA14" s="4">
        <v>2.1347</v>
      </c>
      <c r="CB14" s="6">
        <v>0</v>
      </c>
      <c r="CC14">
        <v>0</v>
      </c>
      <c r="CD14" s="6">
        <v>0</v>
      </c>
      <c r="CE14">
        <v>0</v>
      </c>
      <c r="CF14" s="6">
        <v>0</v>
      </c>
      <c r="CG14">
        <v>0</v>
      </c>
      <c r="CH14" s="6">
        <v>0</v>
      </c>
      <c r="CI14">
        <v>0</v>
      </c>
      <c r="CJ14" s="6">
        <v>0</v>
      </c>
      <c r="CK14">
        <v>0</v>
      </c>
      <c r="CL14" s="6">
        <v>0</v>
      </c>
      <c r="CM14">
        <v>0</v>
      </c>
      <c r="CN14" s="6">
        <v>17738307.899999999</v>
      </c>
      <c r="CO14" s="4">
        <v>0.67649999999999999</v>
      </c>
      <c r="CP14" s="6">
        <v>0</v>
      </c>
      <c r="CQ14">
        <v>0</v>
      </c>
      <c r="CR14" s="6">
        <v>0</v>
      </c>
      <c r="CS14">
        <v>0</v>
      </c>
      <c r="CT14" s="6">
        <v>21288479</v>
      </c>
      <c r="CU14" s="4">
        <v>1.1935</v>
      </c>
      <c r="CV14" s="6">
        <v>0</v>
      </c>
      <c r="CW14">
        <v>0</v>
      </c>
      <c r="CX14" s="6">
        <v>1592160</v>
      </c>
      <c r="CY14" s="4">
        <v>6.2399999999999997E-2</v>
      </c>
      <c r="CZ14" s="6">
        <v>0</v>
      </c>
      <c r="DA14">
        <v>0</v>
      </c>
      <c r="DB14" s="6">
        <v>0</v>
      </c>
      <c r="DC14">
        <v>0</v>
      </c>
      <c r="DD14" s="6">
        <v>0</v>
      </c>
      <c r="DE14">
        <v>0</v>
      </c>
      <c r="DF14" s="6">
        <v>0</v>
      </c>
      <c r="DG14">
        <v>0</v>
      </c>
      <c r="DH14" s="6">
        <v>0</v>
      </c>
      <c r="DI14">
        <v>0</v>
      </c>
      <c r="DJ14" s="6">
        <v>0</v>
      </c>
      <c r="DK14">
        <v>0</v>
      </c>
      <c r="DL14" s="6">
        <v>0</v>
      </c>
      <c r="DM14">
        <v>0</v>
      </c>
      <c r="DN14" s="6">
        <v>0</v>
      </c>
      <c r="DO14">
        <v>0</v>
      </c>
      <c r="DP14" s="6">
        <v>0</v>
      </c>
      <c r="DQ14">
        <v>0</v>
      </c>
      <c r="DR14" s="6">
        <v>0</v>
      </c>
      <c r="DS14">
        <v>0</v>
      </c>
      <c r="DT14" s="6">
        <v>0</v>
      </c>
      <c r="DU14">
        <v>0</v>
      </c>
      <c r="DV14" s="6">
        <v>0</v>
      </c>
      <c r="DW14">
        <v>0</v>
      </c>
      <c r="DX14" s="6">
        <v>0</v>
      </c>
      <c r="DY14">
        <v>0</v>
      </c>
      <c r="DZ14" s="6">
        <v>20256950</v>
      </c>
      <c r="EA14" s="4">
        <v>8.1766000000000005</v>
      </c>
      <c r="EB14" s="6">
        <v>0</v>
      </c>
      <c r="EC14">
        <v>0</v>
      </c>
      <c r="ED14" s="6">
        <v>0</v>
      </c>
      <c r="EE14">
        <v>0</v>
      </c>
      <c r="EF14" s="6">
        <v>13847439.9</v>
      </c>
      <c r="EG14" s="4">
        <v>2.0666000000000002</v>
      </c>
      <c r="EH14" s="6">
        <v>65077153.25</v>
      </c>
      <c r="EI14" s="4">
        <v>3.6680999999999999</v>
      </c>
      <c r="EJ14" s="6">
        <v>0</v>
      </c>
      <c r="EK14">
        <v>0</v>
      </c>
      <c r="EL14" s="6">
        <v>79165377.150000006</v>
      </c>
      <c r="EM14" s="4">
        <v>3.1597</v>
      </c>
      <c r="EN14" s="6">
        <v>0</v>
      </c>
      <c r="EO14">
        <v>0</v>
      </c>
      <c r="EP14" s="6">
        <v>0</v>
      </c>
      <c r="EQ14">
        <v>0</v>
      </c>
      <c r="ER14" s="6">
        <v>0</v>
      </c>
      <c r="ES14">
        <v>0</v>
      </c>
      <c r="ET14" s="6">
        <v>0</v>
      </c>
      <c r="EU14">
        <v>0</v>
      </c>
      <c r="EV14" s="6">
        <v>0</v>
      </c>
      <c r="EW14">
        <v>0</v>
      </c>
      <c r="EX14" s="6">
        <v>0</v>
      </c>
      <c r="EY14">
        <v>0</v>
      </c>
    </row>
    <row r="15" spans="1:155">
      <c r="A15" t="s">
        <v>112</v>
      </c>
      <c r="B15" s="6">
        <v>8032450767.1199999</v>
      </c>
      <c r="C15" s="4">
        <v>9.7173999999999996</v>
      </c>
      <c r="D15" s="6">
        <v>0</v>
      </c>
      <c r="E15">
        <v>0</v>
      </c>
      <c r="F15" s="6">
        <v>0</v>
      </c>
      <c r="G15">
        <v>0</v>
      </c>
      <c r="H15" s="6">
        <v>32466215.329999998</v>
      </c>
      <c r="I15" s="4">
        <v>11.523999999999999</v>
      </c>
      <c r="J15" s="6">
        <v>0</v>
      </c>
      <c r="K15">
        <v>0</v>
      </c>
      <c r="L15" s="6">
        <v>0</v>
      </c>
      <c r="M15">
        <v>0</v>
      </c>
      <c r="N15" s="6">
        <v>1243648</v>
      </c>
      <c r="O15" s="4">
        <v>11.5952</v>
      </c>
      <c r="P15" s="6">
        <v>3641413159.3299999</v>
      </c>
      <c r="Q15" s="4">
        <v>11.2432</v>
      </c>
      <c r="R15" s="6">
        <v>1157501</v>
      </c>
      <c r="S15" s="4">
        <v>11.179399999999999</v>
      </c>
      <c r="T15" s="6">
        <v>3898966.25</v>
      </c>
      <c r="U15" s="4">
        <v>3.3325999999999998</v>
      </c>
      <c r="V15" s="6">
        <v>6174720.5</v>
      </c>
      <c r="W15" s="4">
        <v>8.1660000000000004</v>
      </c>
      <c r="X15" s="6">
        <v>7946892.0300000003</v>
      </c>
      <c r="Y15" s="4">
        <v>18.943000000000001</v>
      </c>
      <c r="Z15" s="6">
        <v>0</v>
      </c>
      <c r="AA15">
        <v>0</v>
      </c>
      <c r="AB15" s="6">
        <v>15621918.550000001</v>
      </c>
      <c r="AC15" s="4">
        <v>26.636900000000001</v>
      </c>
      <c r="AD15" s="6">
        <v>388179574.07999998</v>
      </c>
      <c r="AE15" s="4">
        <v>7.2938000000000001</v>
      </c>
      <c r="AF15" s="6">
        <v>0</v>
      </c>
      <c r="AG15">
        <v>0</v>
      </c>
      <c r="AH15" s="6">
        <v>17324271.800000001</v>
      </c>
      <c r="AI15" s="4">
        <v>4.8562000000000003</v>
      </c>
      <c r="AJ15" s="6">
        <v>1437391.38</v>
      </c>
      <c r="AK15" s="4">
        <v>6.0297999999999998</v>
      </c>
      <c r="AL15" s="6">
        <v>2942832.39</v>
      </c>
      <c r="AM15" s="4">
        <v>6.5732999999999997</v>
      </c>
      <c r="AN15" s="6">
        <v>3178692.99</v>
      </c>
      <c r="AO15" s="4">
        <v>7.4188000000000001</v>
      </c>
      <c r="AP15" s="6">
        <v>3032634.13</v>
      </c>
      <c r="AQ15" s="4">
        <v>8.1819000000000006</v>
      </c>
      <c r="AR15" s="6">
        <v>3219522.78</v>
      </c>
      <c r="AS15" s="4">
        <v>9.6193000000000008</v>
      </c>
      <c r="AT15" s="6">
        <v>3116222.14</v>
      </c>
      <c r="AU15" s="4">
        <v>12.718299999999999</v>
      </c>
      <c r="AV15" s="6">
        <v>2434124.9300000002</v>
      </c>
      <c r="AW15" s="4">
        <v>15.9442</v>
      </c>
      <c r="AX15" s="6">
        <v>0</v>
      </c>
      <c r="AY15">
        <v>0</v>
      </c>
      <c r="AZ15" s="6">
        <v>7801251.5999999996</v>
      </c>
      <c r="BA15" s="4">
        <v>16.776700000000002</v>
      </c>
      <c r="BB15" s="6">
        <v>0</v>
      </c>
      <c r="BC15">
        <v>0</v>
      </c>
      <c r="BD15" s="6">
        <v>113806.65</v>
      </c>
      <c r="BE15" s="4">
        <v>9.0695999999999994</v>
      </c>
      <c r="BF15" s="6">
        <v>0</v>
      </c>
      <c r="BG15">
        <v>0</v>
      </c>
      <c r="BH15" s="6">
        <v>21658816</v>
      </c>
      <c r="BI15" s="4">
        <v>14.129099999999999</v>
      </c>
      <c r="BJ15" s="6">
        <v>234082500</v>
      </c>
      <c r="BK15" s="4">
        <v>8.2864000000000004</v>
      </c>
      <c r="BL15" s="6">
        <v>0</v>
      </c>
      <c r="BM15">
        <v>0</v>
      </c>
      <c r="BN15" s="6">
        <v>2271172.7999999998</v>
      </c>
      <c r="BO15" s="4">
        <v>24.0823</v>
      </c>
      <c r="BP15" s="6">
        <v>0</v>
      </c>
      <c r="BQ15">
        <v>0</v>
      </c>
      <c r="BR15" s="6">
        <v>0</v>
      </c>
      <c r="BS15">
        <v>0</v>
      </c>
      <c r="BT15" s="6">
        <v>1161684385.05</v>
      </c>
      <c r="BU15" s="4">
        <v>26.4834</v>
      </c>
      <c r="BV15" s="6">
        <v>0</v>
      </c>
      <c r="BW15">
        <v>0</v>
      </c>
      <c r="BX15" s="6">
        <v>0</v>
      </c>
      <c r="BY15">
        <v>0</v>
      </c>
      <c r="BZ15" s="6">
        <v>22741225.620000001</v>
      </c>
      <c r="CA15" s="4">
        <v>15.189</v>
      </c>
      <c r="CB15" s="6">
        <v>0</v>
      </c>
      <c r="CC15">
        <v>0</v>
      </c>
      <c r="CD15" s="6">
        <v>8178372.0899999999</v>
      </c>
      <c r="CE15" s="4">
        <v>13.840299999999999</v>
      </c>
      <c r="CF15" s="6">
        <v>2048591.12</v>
      </c>
      <c r="CG15" s="4">
        <v>9.1658000000000008</v>
      </c>
      <c r="CH15" s="6">
        <v>0</v>
      </c>
      <c r="CI15">
        <v>0</v>
      </c>
      <c r="CJ15" s="6">
        <v>8454823.7699999996</v>
      </c>
      <c r="CK15" s="4">
        <v>11.702</v>
      </c>
      <c r="CL15" s="6">
        <v>5526063.8300000001</v>
      </c>
      <c r="CM15" s="4">
        <v>16.087499999999999</v>
      </c>
      <c r="CN15" s="6">
        <v>183410185.00999999</v>
      </c>
      <c r="CO15" s="4">
        <v>6.9950000000000001</v>
      </c>
      <c r="CP15" s="6">
        <v>0</v>
      </c>
      <c r="CQ15">
        <v>0</v>
      </c>
      <c r="CR15" s="6">
        <v>0</v>
      </c>
      <c r="CS15">
        <v>0</v>
      </c>
      <c r="CT15" s="6">
        <v>244209447</v>
      </c>
      <c r="CU15" s="4">
        <v>13.691700000000001</v>
      </c>
      <c r="CV15" s="6">
        <v>148546176</v>
      </c>
      <c r="CW15" s="4">
        <v>34.223799999999997</v>
      </c>
      <c r="CX15" s="6">
        <v>140942322</v>
      </c>
      <c r="CY15" s="4">
        <v>5.5278999999999998</v>
      </c>
      <c r="CZ15" s="6">
        <v>0</v>
      </c>
      <c r="DA15">
        <v>0</v>
      </c>
      <c r="DB15" s="6">
        <v>0</v>
      </c>
      <c r="DC15">
        <v>0</v>
      </c>
      <c r="DD15" s="6">
        <v>0</v>
      </c>
      <c r="DE15">
        <v>0</v>
      </c>
      <c r="DF15" s="6">
        <v>0</v>
      </c>
      <c r="DG15">
        <v>0</v>
      </c>
      <c r="DH15" s="6">
        <v>0</v>
      </c>
      <c r="DI15">
        <v>0</v>
      </c>
      <c r="DJ15" s="6">
        <v>36635812.149999999</v>
      </c>
      <c r="DK15" s="4">
        <v>12.039300000000001</v>
      </c>
      <c r="DL15" s="6">
        <v>51347098.799999997</v>
      </c>
      <c r="DM15" s="4">
        <v>12.138999999999999</v>
      </c>
      <c r="DN15" s="6">
        <v>0</v>
      </c>
      <c r="DO15">
        <v>0</v>
      </c>
      <c r="DP15" s="6">
        <v>336064543</v>
      </c>
      <c r="DQ15" s="4">
        <v>14.1456</v>
      </c>
      <c r="DR15" s="6">
        <v>0</v>
      </c>
      <c r="DS15">
        <v>0</v>
      </c>
      <c r="DT15" s="6">
        <v>104990688.62</v>
      </c>
      <c r="DU15" s="4">
        <v>10.482699999999999</v>
      </c>
      <c r="DV15" s="6">
        <v>0</v>
      </c>
      <c r="DW15">
        <v>0</v>
      </c>
      <c r="DX15" s="6">
        <v>173640293.30000001</v>
      </c>
      <c r="DY15" s="4">
        <v>13.395099999999999</v>
      </c>
      <c r="DZ15" s="6">
        <v>8824050</v>
      </c>
      <c r="EA15" s="4">
        <v>3.5617999999999999</v>
      </c>
      <c r="EB15" s="6">
        <v>0</v>
      </c>
      <c r="EC15">
        <v>0</v>
      </c>
      <c r="ED15" s="6">
        <v>0</v>
      </c>
      <c r="EE15">
        <v>0</v>
      </c>
      <c r="EF15" s="6">
        <v>50527760.329999998</v>
      </c>
      <c r="EG15" s="4">
        <v>7.5408999999999997</v>
      </c>
      <c r="EH15" s="6">
        <v>76521030.950000003</v>
      </c>
      <c r="EI15" s="4">
        <v>4.3131000000000004</v>
      </c>
      <c r="EJ15" s="6">
        <v>48115699</v>
      </c>
      <c r="EK15" s="4">
        <v>6.3917999999999999</v>
      </c>
      <c r="EL15" s="6">
        <v>307205189.38999999</v>
      </c>
      <c r="EM15" s="4">
        <v>12.261200000000001</v>
      </c>
      <c r="EN15" s="6">
        <v>191909226</v>
      </c>
      <c r="EO15" s="4">
        <v>17.3889</v>
      </c>
      <c r="EP15" s="6">
        <v>320211949.43000001</v>
      </c>
      <c r="EQ15" s="4">
        <v>26.647099999999998</v>
      </c>
      <c r="ER15" s="6">
        <v>0</v>
      </c>
      <c r="ES15">
        <v>0</v>
      </c>
      <c r="ET15" s="6">
        <v>0</v>
      </c>
      <c r="EU15">
        <v>0</v>
      </c>
      <c r="EV15" s="6">
        <v>0</v>
      </c>
      <c r="EW15">
        <v>0</v>
      </c>
      <c r="EX15" s="6">
        <v>0</v>
      </c>
      <c r="EY15">
        <v>0</v>
      </c>
    </row>
    <row r="16" spans="1:155">
      <c r="A16" t="s">
        <v>113</v>
      </c>
      <c r="B16" s="6">
        <v>6520209086.0600004</v>
      </c>
      <c r="C16" s="4">
        <v>7.8879000000000001</v>
      </c>
      <c r="D16" s="6">
        <v>0</v>
      </c>
      <c r="E16">
        <v>0</v>
      </c>
      <c r="F16" s="6">
        <v>0</v>
      </c>
      <c r="G16">
        <v>0</v>
      </c>
      <c r="H16" s="6">
        <v>14130743.84</v>
      </c>
      <c r="I16" s="4">
        <v>5.0157999999999996</v>
      </c>
      <c r="J16" s="6">
        <v>0</v>
      </c>
      <c r="K16">
        <v>0</v>
      </c>
      <c r="L16" s="6">
        <v>0</v>
      </c>
      <c r="M16">
        <v>0</v>
      </c>
      <c r="N16" s="6">
        <v>669387</v>
      </c>
      <c r="O16" s="4">
        <v>6.2411000000000003</v>
      </c>
      <c r="P16" s="6">
        <v>3723883003.3899999</v>
      </c>
      <c r="Q16" s="4">
        <v>11.4978</v>
      </c>
      <c r="R16" s="6">
        <v>1362075</v>
      </c>
      <c r="S16" s="4">
        <v>13.155200000000001</v>
      </c>
      <c r="T16" s="6">
        <v>5211267.32</v>
      </c>
      <c r="U16" s="4">
        <v>4.4542999999999999</v>
      </c>
      <c r="V16" s="6">
        <v>6308515</v>
      </c>
      <c r="W16" s="4">
        <v>8.3429000000000002</v>
      </c>
      <c r="X16" s="6">
        <v>1548423.57</v>
      </c>
      <c r="Y16" s="4">
        <v>3.6909999999999998</v>
      </c>
      <c r="Z16" s="6">
        <v>0</v>
      </c>
      <c r="AA16">
        <v>0</v>
      </c>
      <c r="AB16" s="6">
        <v>5595441.5</v>
      </c>
      <c r="AC16" s="4">
        <v>9.5408000000000008</v>
      </c>
      <c r="AD16" s="6">
        <v>301071843.25999999</v>
      </c>
      <c r="AE16" s="4">
        <v>5.6570999999999998</v>
      </c>
      <c r="AF16" s="6">
        <v>0</v>
      </c>
      <c r="AG16">
        <v>0</v>
      </c>
      <c r="AH16" s="6">
        <v>32299207.350000001</v>
      </c>
      <c r="AI16" s="4">
        <v>9.0538000000000007</v>
      </c>
      <c r="AJ16" s="6">
        <v>1066077.26</v>
      </c>
      <c r="AK16" s="4">
        <v>4.4722</v>
      </c>
      <c r="AL16" s="6">
        <v>2176171.96</v>
      </c>
      <c r="AM16" s="4">
        <v>4.8608000000000002</v>
      </c>
      <c r="AN16" s="6">
        <v>2409643.31</v>
      </c>
      <c r="AO16" s="4">
        <v>5.6238999999999999</v>
      </c>
      <c r="AP16" s="6">
        <v>2247678.44</v>
      </c>
      <c r="AQ16" s="4">
        <v>6.0640999999999998</v>
      </c>
      <c r="AR16" s="6">
        <v>2314276.9500000002</v>
      </c>
      <c r="AS16" s="4">
        <v>6.9146000000000001</v>
      </c>
      <c r="AT16" s="6">
        <v>2095433.04</v>
      </c>
      <c r="AU16" s="4">
        <v>8.5521999999999991</v>
      </c>
      <c r="AV16" s="6">
        <v>1610051.28</v>
      </c>
      <c r="AW16" s="4">
        <v>10.5463</v>
      </c>
      <c r="AX16" s="6">
        <v>0</v>
      </c>
      <c r="AY16">
        <v>0</v>
      </c>
      <c r="AZ16" s="6">
        <v>4892102.9000000004</v>
      </c>
      <c r="BA16" s="4">
        <v>10.5205</v>
      </c>
      <c r="BB16" s="6">
        <v>0</v>
      </c>
      <c r="BC16">
        <v>0</v>
      </c>
      <c r="BD16" s="6">
        <v>49441.49</v>
      </c>
      <c r="BE16" s="4">
        <v>3.9401000000000002</v>
      </c>
      <c r="BF16" s="6">
        <v>0</v>
      </c>
      <c r="BG16">
        <v>0</v>
      </c>
      <c r="BH16" s="6">
        <v>7686065</v>
      </c>
      <c r="BI16" s="4">
        <v>5.0140000000000002</v>
      </c>
      <c r="BJ16" s="6">
        <v>198124770.72999999</v>
      </c>
      <c r="BK16" s="4">
        <v>7.0134999999999996</v>
      </c>
      <c r="BL16" s="6">
        <v>0</v>
      </c>
      <c r="BM16">
        <v>0</v>
      </c>
      <c r="BN16" s="6">
        <v>942616.12</v>
      </c>
      <c r="BO16" s="4">
        <v>9.9949999999999992</v>
      </c>
      <c r="BP16" s="6">
        <v>0</v>
      </c>
      <c r="BQ16">
        <v>0</v>
      </c>
      <c r="BR16" s="6">
        <v>0</v>
      </c>
      <c r="BS16">
        <v>0</v>
      </c>
      <c r="BT16" s="6">
        <v>637977695.87</v>
      </c>
      <c r="BU16" s="4">
        <v>14.5443</v>
      </c>
      <c r="BV16" s="6">
        <v>0</v>
      </c>
      <c r="BW16">
        <v>0</v>
      </c>
      <c r="BX16" s="6">
        <v>0</v>
      </c>
      <c r="BY16">
        <v>0</v>
      </c>
      <c r="BZ16" s="6">
        <v>14146904.119999999</v>
      </c>
      <c r="CA16" s="4">
        <v>9.4488000000000003</v>
      </c>
      <c r="CB16" s="6">
        <v>0</v>
      </c>
      <c r="CC16">
        <v>0</v>
      </c>
      <c r="CD16" s="6">
        <v>2919124.77</v>
      </c>
      <c r="CE16" s="4">
        <v>4.9401000000000002</v>
      </c>
      <c r="CF16" s="6">
        <v>1514131.43</v>
      </c>
      <c r="CG16" s="4">
        <v>6.7746000000000004</v>
      </c>
      <c r="CH16" s="6">
        <v>0</v>
      </c>
      <c r="CI16">
        <v>0</v>
      </c>
      <c r="CJ16" s="6">
        <v>7015522.7599999998</v>
      </c>
      <c r="CK16" s="4">
        <v>9.7098999999999993</v>
      </c>
      <c r="CL16" s="6">
        <v>2103711.34</v>
      </c>
      <c r="CM16" s="4">
        <v>6.1242999999999999</v>
      </c>
      <c r="CN16" s="6">
        <v>84551565.939999998</v>
      </c>
      <c r="CO16" s="4">
        <v>3.2246999999999999</v>
      </c>
      <c r="CP16" s="6">
        <v>0</v>
      </c>
      <c r="CQ16">
        <v>0</v>
      </c>
      <c r="CR16" s="6">
        <v>0</v>
      </c>
      <c r="CS16">
        <v>0</v>
      </c>
      <c r="CT16" s="6">
        <v>106940327</v>
      </c>
      <c r="CU16" s="4">
        <v>5.9957000000000003</v>
      </c>
      <c r="CV16" s="6">
        <v>39477229</v>
      </c>
      <c r="CW16" s="4">
        <v>9.0952000000000002</v>
      </c>
      <c r="CX16" s="6">
        <v>49543684</v>
      </c>
      <c r="CY16" s="4">
        <v>1.9432</v>
      </c>
      <c r="CZ16" s="6">
        <v>0</v>
      </c>
      <c r="DA16">
        <v>0</v>
      </c>
      <c r="DB16" s="6">
        <v>0</v>
      </c>
      <c r="DC16">
        <v>0</v>
      </c>
      <c r="DD16" s="6">
        <v>0</v>
      </c>
      <c r="DE16">
        <v>0</v>
      </c>
      <c r="DF16" s="6">
        <v>0</v>
      </c>
      <c r="DG16">
        <v>0</v>
      </c>
      <c r="DH16" s="6">
        <v>0</v>
      </c>
      <c r="DI16">
        <v>0</v>
      </c>
      <c r="DJ16" s="6">
        <v>11953492</v>
      </c>
      <c r="DK16" s="4">
        <v>3.9281999999999999</v>
      </c>
      <c r="DL16" s="6">
        <v>38306569.799999997</v>
      </c>
      <c r="DM16" s="4">
        <v>9.0561000000000007</v>
      </c>
      <c r="DN16" s="6">
        <v>0</v>
      </c>
      <c r="DO16">
        <v>0</v>
      </c>
      <c r="DP16" s="6">
        <v>119069555</v>
      </c>
      <c r="DQ16" s="4">
        <v>5.0118999999999998</v>
      </c>
      <c r="DR16" s="6">
        <v>0</v>
      </c>
      <c r="DS16">
        <v>0</v>
      </c>
      <c r="DT16" s="6">
        <v>61797863.130000003</v>
      </c>
      <c r="DU16" s="4">
        <v>6.1700999999999997</v>
      </c>
      <c r="DV16" s="6">
        <v>0</v>
      </c>
      <c r="DW16">
        <v>0</v>
      </c>
      <c r="DX16" s="6">
        <v>127924832.79000001</v>
      </c>
      <c r="DY16" s="4">
        <v>9.8684999999999992</v>
      </c>
      <c r="DZ16" s="6">
        <v>9577000</v>
      </c>
      <c r="EA16" s="4">
        <v>3.8656999999999999</v>
      </c>
      <c r="EB16" s="6">
        <v>0</v>
      </c>
      <c r="EC16">
        <v>0</v>
      </c>
      <c r="ED16" s="6">
        <v>0</v>
      </c>
      <c r="EE16">
        <v>0</v>
      </c>
      <c r="EF16" s="6">
        <v>22475883.32</v>
      </c>
      <c r="EG16" s="4">
        <v>3.3544</v>
      </c>
      <c r="EH16" s="6">
        <v>162091546.05000001</v>
      </c>
      <c r="EI16" s="4">
        <v>9.1363000000000003</v>
      </c>
      <c r="EJ16" s="6">
        <v>20331777</v>
      </c>
      <c r="EK16" s="4">
        <v>2.7008999999999999</v>
      </c>
      <c r="EL16" s="6">
        <v>505743338.57999998</v>
      </c>
      <c r="EM16" s="4">
        <v>20.185300000000002</v>
      </c>
      <c r="EN16" s="6">
        <v>77527251</v>
      </c>
      <c r="EO16" s="4">
        <v>7.0247000000000002</v>
      </c>
      <c r="EP16" s="6">
        <v>99525845.450000003</v>
      </c>
      <c r="EQ16" s="4">
        <v>8.2821999999999996</v>
      </c>
      <c r="ER16" s="6">
        <v>0</v>
      </c>
      <c r="ES16">
        <v>0</v>
      </c>
      <c r="ET16" s="6">
        <v>0</v>
      </c>
      <c r="EU16">
        <v>0</v>
      </c>
      <c r="EV16" s="6">
        <v>0</v>
      </c>
      <c r="EW16">
        <v>0</v>
      </c>
      <c r="EX16" s="6">
        <v>0</v>
      </c>
      <c r="EY16">
        <v>0</v>
      </c>
    </row>
    <row r="17" spans="1:155">
      <c r="A17" t="s">
        <v>114</v>
      </c>
      <c r="B17" s="6">
        <v>3305144879.29</v>
      </c>
      <c r="C17" s="4">
        <v>3.9984000000000002</v>
      </c>
      <c r="D17" s="6">
        <v>0</v>
      </c>
      <c r="E17">
        <v>0</v>
      </c>
      <c r="F17" s="6">
        <v>0</v>
      </c>
      <c r="G17">
        <v>0</v>
      </c>
      <c r="H17" s="6">
        <v>8644522.8399999999</v>
      </c>
      <c r="I17" s="4">
        <v>3.0684</v>
      </c>
      <c r="J17" s="6">
        <v>0</v>
      </c>
      <c r="K17">
        <v>0</v>
      </c>
      <c r="L17" s="6">
        <v>0</v>
      </c>
      <c r="M17">
        <v>0</v>
      </c>
      <c r="N17" s="6">
        <v>525241.5</v>
      </c>
      <c r="O17" s="4">
        <v>4.8971</v>
      </c>
      <c r="P17" s="6">
        <v>950849493.55999994</v>
      </c>
      <c r="Q17" s="4">
        <v>2.9358</v>
      </c>
      <c r="R17" s="6">
        <v>875075</v>
      </c>
      <c r="S17" s="4">
        <v>8.4515999999999991</v>
      </c>
      <c r="T17" s="6">
        <v>3294460</v>
      </c>
      <c r="U17" s="4">
        <v>2.8159000000000001</v>
      </c>
      <c r="V17" s="6">
        <v>0</v>
      </c>
      <c r="W17">
        <v>0</v>
      </c>
      <c r="X17" s="6">
        <v>4086538.48</v>
      </c>
      <c r="Y17" s="4">
        <v>9.7410999999999994</v>
      </c>
      <c r="Z17" s="6">
        <v>0</v>
      </c>
      <c r="AA17">
        <v>0</v>
      </c>
      <c r="AB17" s="6">
        <v>1067064.42</v>
      </c>
      <c r="AC17" s="4">
        <v>1.8194999999999999</v>
      </c>
      <c r="AD17" s="6">
        <v>439615714.58999997</v>
      </c>
      <c r="AE17" s="4">
        <v>8.2603000000000009</v>
      </c>
      <c r="AF17" s="6">
        <v>0</v>
      </c>
      <c r="AG17">
        <v>0</v>
      </c>
      <c r="AH17" s="6">
        <v>21263157.59</v>
      </c>
      <c r="AI17" s="4">
        <v>5.9603000000000002</v>
      </c>
      <c r="AJ17" s="6">
        <v>451995.72</v>
      </c>
      <c r="AK17" s="4">
        <v>1.8960999999999999</v>
      </c>
      <c r="AL17" s="6">
        <v>973949.3</v>
      </c>
      <c r="AM17" s="4">
        <v>2.1755</v>
      </c>
      <c r="AN17" s="6">
        <v>1054520.9099999999</v>
      </c>
      <c r="AO17" s="4">
        <v>2.4611999999999998</v>
      </c>
      <c r="AP17" s="6">
        <v>993760.73</v>
      </c>
      <c r="AQ17" s="4">
        <v>2.6810999999999998</v>
      </c>
      <c r="AR17" s="6">
        <v>1080593.3400000001</v>
      </c>
      <c r="AS17" s="4">
        <v>3.2286000000000001</v>
      </c>
      <c r="AT17" s="6">
        <v>951350.61</v>
      </c>
      <c r="AU17" s="4">
        <v>3.8828</v>
      </c>
      <c r="AV17" s="6">
        <v>747667.25</v>
      </c>
      <c r="AW17" s="4">
        <v>4.8974000000000002</v>
      </c>
      <c r="AX17" s="6">
        <v>0</v>
      </c>
      <c r="AY17">
        <v>0</v>
      </c>
      <c r="AZ17" s="6">
        <v>4033397.55</v>
      </c>
      <c r="BA17" s="4">
        <v>8.6738999999999997</v>
      </c>
      <c r="BB17" s="6">
        <v>0</v>
      </c>
      <c r="BC17">
        <v>0</v>
      </c>
      <c r="BD17" s="6">
        <v>16034.5</v>
      </c>
      <c r="BE17" s="4">
        <v>1.2778</v>
      </c>
      <c r="BF17" s="6">
        <v>0</v>
      </c>
      <c r="BG17">
        <v>0</v>
      </c>
      <c r="BH17" s="6">
        <v>10142494</v>
      </c>
      <c r="BI17" s="4">
        <v>6.6163999999999996</v>
      </c>
      <c r="BJ17" s="6">
        <v>280978500</v>
      </c>
      <c r="BK17" s="4">
        <v>9.9465000000000003</v>
      </c>
      <c r="BL17" s="6">
        <v>0</v>
      </c>
      <c r="BM17">
        <v>0</v>
      </c>
      <c r="BN17" s="6">
        <v>1036683.12</v>
      </c>
      <c r="BO17" s="4">
        <v>10.9924</v>
      </c>
      <c r="BP17" s="6">
        <v>0</v>
      </c>
      <c r="BQ17">
        <v>0</v>
      </c>
      <c r="BR17" s="6">
        <v>0</v>
      </c>
      <c r="BS17">
        <v>0</v>
      </c>
      <c r="BT17" s="6">
        <v>167959051.49000001</v>
      </c>
      <c r="BU17" s="4">
        <v>3.8290000000000002</v>
      </c>
      <c r="BV17" s="6">
        <v>0</v>
      </c>
      <c r="BW17">
        <v>0</v>
      </c>
      <c r="BX17" s="6">
        <v>0</v>
      </c>
      <c r="BY17">
        <v>0</v>
      </c>
      <c r="BZ17" s="6">
        <v>7411119.7400000002</v>
      </c>
      <c r="CA17" s="4">
        <v>4.9499000000000004</v>
      </c>
      <c r="CB17" s="6">
        <v>0</v>
      </c>
      <c r="CC17">
        <v>0</v>
      </c>
      <c r="CD17" s="6">
        <v>1880722.35</v>
      </c>
      <c r="CE17" s="4">
        <v>3.1827999999999999</v>
      </c>
      <c r="CF17" s="6">
        <v>2775818.1</v>
      </c>
      <c r="CG17" s="4">
        <v>12.419600000000001</v>
      </c>
      <c r="CH17" s="6">
        <v>0</v>
      </c>
      <c r="CI17">
        <v>0</v>
      </c>
      <c r="CJ17" s="6">
        <v>2989606.25</v>
      </c>
      <c r="CK17" s="4">
        <v>4.1378000000000004</v>
      </c>
      <c r="CL17" s="6">
        <v>2174293.54</v>
      </c>
      <c r="CM17" s="4">
        <v>6.3297999999999996</v>
      </c>
      <c r="CN17" s="6">
        <v>303278489.11000001</v>
      </c>
      <c r="CO17" s="4">
        <v>11.566700000000001</v>
      </c>
      <c r="CP17" s="6">
        <v>0</v>
      </c>
      <c r="CQ17">
        <v>0</v>
      </c>
      <c r="CR17" s="6">
        <v>0</v>
      </c>
      <c r="CS17">
        <v>0</v>
      </c>
      <c r="CT17" s="6">
        <v>83130412</v>
      </c>
      <c r="CU17" s="4">
        <v>4.6607000000000003</v>
      </c>
      <c r="CV17" s="6">
        <v>18055200</v>
      </c>
      <c r="CW17" s="4">
        <v>4.1597999999999997</v>
      </c>
      <c r="CX17" s="6">
        <v>69134696</v>
      </c>
      <c r="CY17" s="4">
        <v>2.7115</v>
      </c>
      <c r="CZ17" s="6">
        <v>0</v>
      </c>
      <c r="DA17">
        <v>0</v>
      </c>
      <c r="DB17" s="6">
        <v>0</v>
      </c>
      <c r="DC17">
        <v>0</v>
      </c>
      <c r="DD17" s="6">
        <v>0</v>
      </c>
      <c r="DE17">
        <v>0</v>
      </c>
      <c r="DF17" s="6">
        <v>0</v>
      </c>
      <c r="DG17">
        <v>0</v>
      </c>
      <c r="DH17" s="6">
        <v>0</v>
      </c>
      <c r="DI17">
        <v>0</v>
      </c>
      <c r="DJ17" s="6">
        <v>11300795.6</v>
      </c>
      <c r="DK17" s="4">
        <v>3.7136999999999998</v>
      </c>
      <c r="DL17" s="6">
        <v>38238148.990000002</v>
      </c>
      <c r="DM17" s="4">
        <v>9.0398999999999994</v>
      </c>
      <c r="DN17" s="6">
        <v>0</v>
      </c>
      <c r="DO17">
        <v>0</v>
      </c>
      <c r="DP17" s="6">
        <v>157009535</v>
      </c>
      <c r="DQ17" s="4">
        <v>6.6087999999999996</v>
      </c>
      <c r="DR17" s="6">
        <v>0</v>
      </c>
      <c r="DS17">
        <v>0</v>
      </c>
      <c r="DT17" s="6">
        <v>70389411.829999998</v>
      </c>
      <c r="DU17" s="4">
        <v>7.0278999999999998</v>
      </c>
      <c r="DV17" s="6">
        <v>0</v>
      </c>
      <c r="DW17">
        <v>0</v>
      </c>
      <c r="DX17" s="6">
        <v>91439683.319999993</v>
      </c>
      <c r="DY17" s="4">
        <v>7.0538999999999996</v>
      </c>
      <c r="DZ17" s="6">
        <v>4930950</v>
      </c>
      <c r="EA17" s="4">
        <v>1.9903</v>
      </c>
      <c r="EB17" s="6">
        <v>0</v>
      </c>
      <c r="EC17">
        <v>0</v>
      </c>
      <c r="ED17" s="6">
        <v>0</v>
      </c>
      <c r="EE17">
        <v>0</v>
      </c>
      <c r="EF17" s="6">
        <v>83828984.560000002</v>
      </c>
      <c r="EG17" s="4">
        <v>12.5108</v>
      </c>
      <c r="EH17" s="6">
        <v>145760885.02000001</v>
      </c>
      <c r="EI17" s="4">
        <v>8.2157999999999998</v>
      </c>
      <c r="EJ17" s="6">
        <v>24232586</v>
      </c>
      <c r="EK17" s="4">
        <v>3.2191000000000001</v>
      </c>
      <c r="EL17" s="6">
        <v>200694129.13999999</v>
      </c>
      <c r="EM17" s="4">
        <v>8.0100999999999996</v>
      </c>
      <c r="EN17" s="6">
        <v>49092959</v>
      </c>
      <c r="EO17" s="4">
        <v>4.4482999999999997</v>
      </c>
      <c r="EP17" s="6">
        <v>36755187.240000002</v>
      </c>
      <c r="EQ17" s="4">
        <v>3.0587</v>
      </c>
      <c r="ER17" s="6">
        <v>0</v>
      </c>
      <c r="ES17">
        <v>0</v>
      </c>
      <c r="ET17" s="6">
        <v>0</v>
      </c>
      <c r="EU17">
        <v>0</v>
      </c>
      <c r="EV17" s="6">
        <v>0</v>
      </c>
      <c r="EW17">
        <v>0</v>
      </c>
      <c r="EX17" s="6">
        <v>0</v>
      </c>
      <c r="EY17">
        <v>0</v>
      </c>
    </row>
    <row r="18" spans="1:155">
      <c r="A18" t="s">
        <v>115</v>
      </c>
      <c r="B18" s="6">
        <v>6055224305.3000002</v>
      </c>
      <c r="C18" s="4">
        <v>7.3254000000000001</v>
      </c>
      <c r="D18" s="6">
        <v>0</v>
      </c>
      <c r="E18">
        <v>0</v>
      </c>
      <c r="F18" s="6">
        <v>0</v>
      </c>
      <c r="G18">
        <v>0</v>
      </c>
      <c r="H18" s="6">
        <v>14672754.109999999</v>
      </c>
      <c r="I18" s="4">
        <v>5.2081999999999997</v>
      </c>
      <c r="J18" s="6">
        <v>0</v>
      </c>
      <c r="K18">
        <v>0</v>
      </c>
      <c r="L18" s="6">
        <v>0</v>
      </c>
      <c r="M18">
        <v>0</v>
      </c>
      <c r="N18" s="6">
        <v>1497145</v>
      </c>
      <c r="O18" s="4">
        <v>13.9587</v>
      </c>
      <c r="P18" s="6">
        <v>2469018373.5300002</v>
      </c>
      <c r="Q18" s="4">
        <v>7.6233000000000004</v>
      </c>
      <c r="R18" s="6">
        <v>1048530</v>
      </c>
      <c r="S18" s="4">
        <v>10.126899999999999</v>
      </c>
      <c r="T18" s="6">
        <v>3101900.65</v>
      </c>
      <c r="U18" s="4">
        <v>2.6513</v>
      </c>
      <c r="V18" s="6">
        <v>7214275</v>
      </c>
      <c r="W18" s="4">
        <v>9.5408000000000008</v>
      </c>
      <c r="X18" s="6">
        <v>7181310.1399999997</v>
      </c>
      <c r="Y18" s="4">
        <v>17.118099999999998</v>
      </c>
      <c r="Z18" s="6">
        <v>0</v>
      </c>
      <c r="AA18">
        <v>0</v>
      </c>
      <c r="AB18" s="6">
        <v>7032012.8499999996</v>
      </c>
      <c r="AC18" s="4">
        <v>11.9903</v>
      </c>
      <c r="AD18" s="6">
        <v>397820691.56999999</v>
      </c>
      <c r="AE18" s="4">
        <v>7.4749999999999996</v>
      </c>
      <c r="AF18" s="6">
        <v>0</v>
      </c>
      <c r="AG18">
        <v>0</v>
      </c>
      <c r="AH18" s="6">
        <v>56640718.149999999</v>
      </c>
      <c r="AI18" s="4">
        <v>15.877000000000001</v>
      </c>
      <c r="AJ18" s="6">
        <v>2192546.48</v>
      </c>
      <c r="AK18" s="4">
        <v>9.1976999999999993</v>
      </c>
      <c r="AL18" s="6">
        <v>3997553.99</v>
      </c>
      <c r="AM18" s="4">
        <v>8.9291999999999998</v>
      </c>
      <c r="AN18" s="6">
        <v>3857428.16</v>
      </c>
      <c r="AO18" s="4">
        <v>9.0030000000000001</v>
      </c>
      <c r="AP18" s="6">
        <v>3234825.49</v>
      </c>
      <c r="AQ18" s="4">
        <v>8.7273999999999994</v>
      </c>
      <c r="AR18" s="6">
        <v>3268804.53</v>
      </c>
      <c r="AS18" s="4">
        <v>9.7665000000000006</v>
      </c>
      <c r="AT18" s="6">
        <v>3010309.11</v>
      </c>
      <c r="AU18" s="4">
        <v>12.286099999999999</v>
      </c>
      <c r="AV18" s="6">
        <v>2274329.7799999998</v>
      </c>
      <c r="AW18" s="4">
        <v>14.897500000000001</v>
      </c>
      <c r="AX18" s="6">
        <v>0</v>
      </c>
      <c r="AY18">
        <v>0</v>
      </c>
      <c r="AZ18" s="6">
        <v>5251355.25</v>
      </c>
      <c r="BA18" s="4">
        <v>11.293100000000001</v>
      </c>
      <c r="BB18" s="6">
        <v>0</v>
      </c>
      <c r="BC18">
        <v>0</v>
      </c>
      <c r="BD18" s="6">
        <v>66834.740000000005</v>
      </c>
      <c r="BE18" s="4">
        <v>5.3262</v>
      </c>
      <c r="BF18" s="6">
        <v>0</v>
      </c>
      <c r="BG18">
        <v>0</v>
      </c>
      <c r="BH18" s="6">
        <v>22692116</v>
      </c>
      <c r="BI18" s="4">
        <v>14.8032</v>
      </c>
      <c r="BJ18" s="6">
        <v>323595294.89999998</v>
      </c>
      <c r="BK18" s="4">
        <v>11.4551</v>
      </c>
      <c r="BL18" s="6">
        <v>0</v>
      </c>
      <c r="BM18">
        <v>0</v>
      </c>
      <c r="BN18" s="6">
        <v>943440.3</v>
      </c>
      <c r="BO18" s="4">
        <v>10.0037</v>
      </c>
      <c r="BP18" s="6">
        <v>0</v>
      </c>
      <c r="BQ18">
        <v>0</v>
      </c>
      <c r="BR18" s="6">
        <v>0</v>
      </c>
      <c r="BS18">
        <v>0</v>
      </c>
      <c r="BT18" s="6">
        <v>272969119.62</v>
      </c>
      <c r="BU18" s="4">
        <v>6.2229999999999999</v>
      </c>
      <c r="BV18" s="6">
        <v>0</v>
      </c>
      <c r="BW18">
        <v>0</v>
      </c>
      <c r="BX18" s="6">
        <v>0</v>
      </c>
      <c r="BY18">
        <v>0</v>
      </c>
      <c r="BZ18" s="6">
        <v>11423908.18</v>
      </c>
      <c r="CA18" s="4">
        <v>7.6300999999999997</v>
      </c>
      <c r="CB18" s="6">
        <v>0</v>
      </c>
      <c r="CC18">
        <v>0</v>
      </c>
      <c r="CD18" s="6">
        <v>6760474.0599999996</v>
      </c>
      <c r="CE18" s="4">
        <v>11.440799999999999</v>
      </c>
      <c r="CF18" s="6">
        <v>4265089.18</v>
      </c>
      <c r="CG18" s="4">
        <v>19.082899999999999</v>
      </c>
      <c r="CH18" s="6">
        <v>0</v>
      </c>
      <c r="CI18">
        <v>0</v>
      </c>
      <c r="CJ18" s="6">
        <v>9526752.0999999996</v>
      </c>
      <c r="CK18" s="4">
        <v>13.185700000000001</v>
      </c>
      <c r="CL18" s="6">
        <v>4330943.8</v>
      </c>
      <c r="CM18" s="4">
        <v>12.6083</v>
      </c>
      <c r="CN18" s="6">
        <v>428692824.79000002</v>
      </c>
      <c r="CO18" s="4">
        <v>16.349799999999998</v>
      </c>
      <c r="CP18" s="6">
        <v>0</v>
      </c>
      <c r="CQ18">
        <v>0</v>
      </c>
      <c r="CR18" s="6">
        <v>0</v>
      </c>
      <c r="CS18">
        <v>0</v>
      </c>
      <c r="CT18" s="6">
        <v>229969523</v>
      </c>
      <c r="CU18" s="4">
        <v>12.8934</v>
      </c>
      <c r="CV18" s="6">
        <v>68723837</v>
      </c>
      <c r="CW18" s="4">
        <v>15.833399999999999</v>
      </c>
      <c r="CX18" s="6">
        <v>113146143</v>
      </c>
      <c r="CY18" s="4">
        <v>4.4377000000000004</v>
      </c>
      <c r="CZ18" s="6">
        <v>0</v>
      </c>
      <c r="DA18">
        <v>0</v>
      </c>
      <c r="DB18" s="6">
        <v>0</v>
      </c>
      <c r="DC18">
        <v>0</v>
      </c>
      <c r="DD18" s="6">
        <v>0</v>
      </c>
      <c r="DE18">
        <v>0</v>
      </c>
      <c r="DF18" s="6">
        <v>0</v>
      </c>
      <c r="DG18">
        <v>0</v>
      </c>
      <c r="DH18" s="6">
        <v>0</v>
      </c>
      <c r="DI18">
        <v>0</v>
      </c>
      <c r="DJ18" s="6">
        <v>33447193.460000001</v>
      </c>
      <c r="DK18" s="4">
        <v>10.991400000000001</v>
      </c>
      <c r="DL18" s="6">
        <v>54856314.109999999</v>
      </c>
      <c r="DM18" s="4">
        <v>12.9686</v>
      </c>
      <c r="DN18" s="6">
        <v>0</v>
      </c>
      <c r="DO18">
        <v>0</v>
      </c>
      <c r="DP18" s="6">
        <v>352818851</v>
      </c>
      <c r="DQ18" s="4">
        <v>14.8508</v>
      </c>
      <c r="DR18" s="6">
        <v>0</v>
      </c>
      <c r="DS18">
        <v>0</v>
      </c>
      <c r="DT18" s="6">
        <v>131980428.40000001</v>
      </c>
      <c r="DU18" s="4">
        <v>13.1774</v>
      </c>
      <c r="DV18" s="6">
        <v>0</v>
      </c>
      <c r="DW18">
        <v>0</v>
      </c>
      <c r="DX18" s="6">
        <v>205626360.38</v>
      </c>
      <c r="DY18" s="4">
        <v>15.8626</v>
      </c>
      <c r="DZ18" s="6">
        <v>9647877.5</v>
      </c>
      <c r="EA18" s="4">
        <v>3.8942999999999999</v>
      </c>
      <c r="EB18" s="6">
        <v>0</v>
      </c>
      <c r="EC18">
        <v>0</v>
      </c>
      <c r="ED18" s="6">
        <v>0</v>
      </c>
      <c r="EE18">
        <v>0</v>
      </c>
      <c r="EF18" s="6">
        <v>117694568.22</v>
      </c>
      <c r="EG18" s="4">
        <v>17.565000000000001</v>
      </c>
      <c r="EH18" s="6">
        <v>125759165.56</v>
      </c>
      <c r="EI18" s="4">
        <v>7.0884</v>
      </c>
      <c r="EJ18" s="6">
        <v>42591413</v>
      </c>
      <c r="EK18" s="4">
        <v>5.6580000000000004</v>
      </c>
      <c r="EL18" s="6">
        <v>283520638.01999998</v>
      </c>
      <c r="EM18" s="4">
        <v>11.315899999999999</v>
      </c>
      <c r="EN18" s="6">
        <v>85370314</v>
      </c>
      <c r="EO18" s="4">
        <v>7.7354000000000003</v>
      </c>
      <c r="EP18" s="6">
        <v>122490017.19</v>
      </c>
      <c r="EQ18" s="4">
        <v>10.193199999999999</v>
      </c>
      <c r="ER18" s="6">
        <v>0</v>
      </c>
      <c r="ES18">
        <v>0</v>
      </c>
      <c r="ET18" s="6">
        <v>0</v>
      </c>
      <c r="EU18">
        <v>0</v>
      </c>
      <c r="EV18" s="6">
        <v>0</v>
      </c>
      <c r="EW18">
        <v>0</v>
      </c>
      <c r="EX18" s="6">
        <v>0</v>
      </c>
      <c r="EY18">
        <v>0</v>
      </c>
    </row>
    <row r="19" spans="1:155">
      <c r="A19" t="s">
        <v>116</v>
      </c>
      <c r="B19" s="6">
        <v>1146764788.3099999</v>
      </c>
      <c r="C19" s="4">
        <v>1.3873</v>
      </c>
      <c r="D19" s="6">
        <v>0</v>
      </c>
      <c r="E19">
        <v>0</v>
      </c>
      <c r="F19" s="6">
        <v>0</v>
      </c>
      <c r="G19">
        <v>0</v>
      </c>
      <c r="H19" s="6">
        <v>1955796.8</v>
      </c>
      <c r="I19" s="4">
        <v>0.69420000000000004</v>
      </c>
      <c r="J19" s="6">
        <v>0</v>
      </c>
      <c r="K19">
        <v>0</v>
      </c>
      <c r="L19" s="6">
        <v>0</v>
      </c>
      <c r="M19">
        <v>0</v>
      </c>
      <c r="N19" s="6">
        <v>257000</v>
      </c>
      <c r="O19" s="4">
        <v>2.3961999999999999</v>
      </c>
      <c r="P19" s="6">
        <v>501317888.19999999</v>
      </c>
      <c r="Q19" s="4">
        <v>1.5479000000000001</v>
      </c>
      <c r="R19" s="6">
        <v>325200</v>
      </c>
      <c r="S19" s="4">
        <v>3.1408</v>
      </c>
      <c r="T19" s="6">
        <v>487800</v>
      </c>
      <c r="U19" s="4">
        <v>0.41689999999999999</v>
      </c>
      <c r="V19" s="6">
        <v>3084300</v>
      </c>
      <c r="W19" s="4">
        <v>4.0789</v>
      </c>
      <c r="X19" s="6">
        <v>0</v>
      </c>
      <c r="Y19">
        <v>0</v>
      </c>
      <c r="Z19" s="6">
        <v>0</v>
      </c>
      <c r="AA19">
        <v>0</v>
      </c>
      <c r="AB19" s="6">
        <v>0</v>
      </c>
      <c r="AC19">
        <v>0</v>
      </c>
      <c r="AD19" s="6">
        <v>79394746.599999994</v>
      </c>
      <c r="AE19" s="4">
        <v>1.4918</v>
      </c>
      <c r="AF19" s="6">
        <v>0</v>
      </c>
      <c r="AG19">
        <v>0</v>
      </c>
      <c r="AH19" s="6">
        <v>0</v>
      </c>
      <c r="AI19">
        <v>0</v>
      </c>
      <c r="AJ19" s="6">
        <v>206868</v>
      </c>
      <c r="AK19" s="4">
        <v>0.86780000000000002</v>
      </c>
      <c r="AL19" s="6">
        <v>530732</v>
      </c>
      <c r="AM19" s="4">
        <v>1.1855</v>
      </c>
      <c r="AN19" s="6">
        <v>672839</v>
      </c>
      <c r="AO19" s="4">
        <v>1.5704</v>
      </c>
      <c r="AP19" s="6">
        <v>725274.8</v>
      </c>
      <c r="AQ19" s="4">
        <v>1.9567000000000001</v>
      </c>
      <c r="AR19" s="6">
        <v>794520.8</v>
      </c>
      <c r="AS19" s="4">
        <v>2.3738999999999999</v>
      </c>
      <c r="AT19" s="6">
        <v>758398.4</v>
      </c>
      <c r="AU19" s="4">
        <v>3.0952999999999999</v>
      </c>
      <c r="AV19" s="6">
        <v>610846.19999999995</v>
      </c>
      <c r="AW19" s="4">
        <v>4.0011999999999999</v>
      </c>
      <c r="AX19" s="6">
        <v>0</v>
      </c>
      <c r="AY19">
        <v>0</v>
      </c>
      <c r="AZ19" s="6">
        <v>2435205</v>
      </c>
      <c r="BA19" s="4">
        <v>5.2369000000000003</v>
      </c>
      <c r="BB19" s="6">
        <v>0</v>
      </c>
      <c r="BC19">
        <v>0</v>
      </c>
      <c r="BD19" s="6">
        <v>19018</v>
      </c>
      <c r="BE19" s="4">
        <v>1.5156000000000001</v>
      </c>
      <c r="BF19" s="6">
        <v>0</v>
      </c>
      <c r="BG19">
        <v>0</v>
      </c>
      <c r="BH19" s="6">
        <v>3277324</v>
      </c>
      <c r="BI19" s="4">
        <v>2.1379999999999999</v>
      </c>
      <c r="BJ19" s="6">
        <v>95680000</v>
      </c>
      <c r="BK19" s="4">
        <v>3.387</v>
      </c>
      <c r="BL19" s="6">
        <v>0</v>
      </c>
      <c r="BM19">
        <v>0</v>
      </c>
      <c r="BN19" s="6">
        <v>516138.4</v>
      </c>
      <c r="BO19" s="4">
        <v>5.4728000000000003</v>
      </c>
      <c r="BP19" s="6">
        <v>0</v>
      </c>
      <c r="BQ19">
        <v>0</v>
      </c>
      <c r="BR19" s="6">
        <v>0</v>
      </c>
      <c r="BS19">
        <v>0</v>
      </c>
      <c r="BT19" s="6">
        <v>170368728</v>
      </c>
      <c r="BU19" s="4">
        <v>3.8839999999999999</v>
      </c>
      <c r="BV19" s="6">
        <v>0</v>
      </c>
      <c r="BW19">
        <v>0</v>
      </c>
      <c r="BX19" s="6">
        <v>0</v>
      </c>
      <c r="BY19">
        <v>0</v>
      </c>
      <c r="BZ19" s="6">
        <v>3029729.19</v>
      </c>
      <c r="CA19" s="4">
        <v>2.0236000000000001</v>
      </c>
      <c r="CB19" s="6">
        <v>0</v>
      </c>
      <c r="CC19">
        <v>0</v>
      </c>
      <c r="CD19" s="6">
        <v>0</v>
      </c>
      <c r="CE19">
        <v>0</v>
      </c>
      <c r="CF19" s="6">
        <v>0</v>
      </c>
      <c r="CG19">
        <v>0</v>
      </c>
      <c r="CH19" s="6">
        <v>0</v>
      </c>
      <c r="CI19">
        <v>0</v>
      </c>
      <c r="CJ19" s="6">
        <v>0</v>
      </c>
      <c r="CK19">
        <v>0</v>
      </c>
      <c r="CL19" s="6">
        <v>565178.80000000005</v>
      </c>
      <c r="CM19" s="4">
        <v>1.6454</v>
      </c>
      <c r="CN19" s="6">
        <v>87450345</v>
      </c>
      <c r="CO19" s="4">
        <v>3.3351999999999999</v>
      </c>
      <c r="CP19" s="6">
        <v>0</v>
      </c>
      <c r="CQ19">
        <v>0</v>
      </c>
      <c r="CR19" s="6">
        <v>0</v>
      </c>
      <c r="CS19">
        <v>0</v>
      </c>
      <c r="CT19" s="6">
        <v>0</v>
      </c>
      <c r="CU19">
        <v>0</v>
      </c>
      <c r="CV19" s="6">
        <v>0</v>
      </c>
      <c r="CW19">
        <v>0</v>
      </c>
      <c r="CX19" s="6">
        <v>9242936</v>
      </c>
      <c r="CY19" s="4">
        <v>0.36249999999999999</v>
      </c>
      <c r="CZ19" s="6">
        <v>0</v>
      </c>
      <c r="DA19">
        <v>0</v>
      </c>
      <c r="DB19" s="6">
        <v>0</v>
      </c>
      <c r="DC19">
        <v>0</v>
      </c>
      <c r="DD19" s="6">
        <v>0</v>
      </c>
      <c r="DE19">
        <v>0</v>
      </c>
      <c r="DF19" s="6">
        <v>0</v>
      </c>
      <c r="DG19">
        <v>0</v>
      </c>
      <c r="DH19" s="6">
        <v>0</v>
      </c>
      <c r="DI19">
        <v>0</v>
      </c>
      <c r="DJ19" s="6">
        <v>3280414.8</v>
      </c>
      <c r="DK19" s="4">
        <v>1.0780000000000001</v>
      </c>
      <c r="DL19" s="6">
        <v>5829860.4000000004</v>
      </c>
      <c r="DM19" s="4">
        <v>1.3782000000000001</v>
      </c>
      <c r="DN19" s="6">
        <v>0</v>
      </c>
      <c r="DO19">
        <v>0</v>
      </c>
      <c r="DP19" s="6">
        <v>50795553</v>
      </c>
      <c r="DQ19" s="4">
        <v>2.1381000000000001</v>
      </c>
      <c r="DR19" s="6">
        <v>0</v>
      </c>
      <c r="DS19">
        <v>0</v>
      </c>
      <c r="DT19" s="6">
        <v>1273833</v>
      </c>
      <c r="DU19" s="4">
        <v>0.12720000000000001</v>
      </c>
      <c r="DV19" s="6">
        <v>0</v>
      </c>
      <c r="DW19">
        <v>0</v>
      </c>
      <c r="DX19" s="6">
        <v>25902880.120000001</v>
      </c>
      <c r="DY19" s="4">
        <v>1.9982</v>
      </c>
      <c r="DZ19" s="6">
        <v>3592450</v>
      </c>
      <c r="EA19" s="4">
        <v>1.4500999999999999</v>
      </c>
      <c r="EB19" s="6">
        <v>0</v>
      </c>
      <c r="EC19">
        <v>0</v>
      </c>
      <c r="ED19" s="6">
        <v>0</v>
      </c>
      <c r="EE19">
        <v>0</v>
      </c>
      <c r="EF19" s="6">
        <v>22877549</v>
      </c>
      <c r="EG19" s="4">
        <v>3.4142999999999999</v>
      </c>
      <c r="EH19" s="6">
        <v>1012580</v>
      </c>
      <c r="EI19" s="4">
        <v>5.7099999999999998E-2</v>
      </c>
      <c r="EJ19" s="6">
        <v>2977885</v>
      </c>
      <c r="EK19" s="4">
        <v>0.39560000000000001</v>
      </c>
      <c r="EL19" s="6">
        <v>51762376.200000003</v>
      </c>
      <c r="EM19" s="4">
        <v>2.0659999999999998</v>
      </c>
      <c r="EN19" s="6">
        <v>6761992</v>
      </c>
      <c r="EO19" s="4">
        <v>0.61270000000000002</v>
      </c>
      <c r="EP19" s="6">
        <v>6990601.5999999996</v>
      </c>
      <c r="EQ19" s="4">
        <v>0.58169999999999999</v>
      </c>
      <c r="ER19" s="6">
        <v>0</v>
      </c>
      <c r="ES19">
        <v>0</v>
      </c>
      <c r="ET19" s="6">
        <v>0</v>
      </c>
      <c r="EU19">
        <v>0</v>
      </c>
      <c r="EV19" s="6">
        <v>0</v>
      </c>
      <c r="EW19">
        <v>0</v>
      </c>
      <c r="EX19" s="6">
        <v>0</v>
      </c>
      <c r="EY19">
        <v>0</v>
      </c>
    </row>
    <row r="20" spans="1:155">
      <c r="A20" t="s">
        <v>117</v>
      </c>
      <c r="B20" s="6">
        <v>3546445448.27</v>
      </c>
      <c r="C20" s="4">
        <v>4.2904</v>
      </c>
      <c r="D20" s="6">
        <v>0</v>
      </c>
      <c r="E20">
        <v>0</v>
      </c>
      <c r="F20" s="6">
        <v>0</v>
      </c>
      <c r="G20">
        <v>0</v>
      </c>
      <c r="H20" s="6">
        <v>5865698.0999999996</v>
      </c>
      <c r="I20" s="4">
        <v>2.0821000000000001</v>
      </c>
      <c r="J20" s="6">
        <v>0</v>
      </c>
      <c r="K20">
        <v>0</v>
      </c>
      <c r="L20" s="6">
        <v>0</v>
      </c>
      <c r="M20">
        <v>0</v>
      </c>
      <c r="N20" s="6">
        <v>266490</v>
      </c>
      <c r="O20" s="4">
        <v>2.4845999999999999</v>
      </c>
      <c r="P20" s="6">
        <v>1833110569.75</v>
      </c>
      <c r="Q20" s="4">
        <v>5.6599000000000004</v>
      </c>
      <c r="R20" s="6">
        <v>583550</v>
      </c>
      <c r="S20" s="4">
        <v>5.6360000000000001</v>
      </c>
      <c r="T20" s="6">
        <v>2435176.5</v>
      </c>
      <c r="U20" s="4">
        <v>2.0815000000000001</v>
      </c>
      <c r="V20" s="6">
        <v>4156372.5</v>
      </c>
      <c r="W20" s="4">
        <v>5.4966999999999997</v>
      </c>
      <c r="X20" s="6">
        <v>5260135.8899999997</v>
      </c>
      <c r="Y20" s="4">
        <v>12.538600000000001</v>
      </c>
      <c r="Z20" s="6">
        <v>0</v>
      </c>
      <c r="AA20">
        <v>0</v>
      </c>
      <c r="AB20" s="6">
        <v>2394325</v>
      </c>
      <c r="AC20" s="4">
        <v>4.0826000000000002</v>
      </c>
      <c r="AD20" s="6">
        <v>288558078.23000002</v>
      </c>
      <c r="AE20" s="4">
        <v>5.4219999999999997</v>
      </c>
      <c r="AF20" s="6">
        <v>0</v>
      </c>
      <c r="AG20">
        <v>0</v>
      </c>
      <c r="AH20" s="6">
        <v>16790469.539999999</v>
      </c>
      <c r="AI20" s="4">
        <v>4.7065999999999999</v>
      </c>
      <c r="AJ20" s="6">
        <v>423439.02</v>
      </c>
      <c r="AK20" s="4">
        <v>1.7763</v>
      </c>
      <c r="AL20" s="6">
        <v>790864</v>
      </c>
      <c r="AM20" s="4">
        <v>1.7665</v>
      </c>
      <c r="AN20" s="6">
        <v>783273.99</v>
      </c>
      <c r="AO20" s="4">
        <v>1.8281000000000001</v>
      </c>
      <c r="AP20" s="6">
        <v>705782</v>
      </c>
      <c r="AQ20" s="4">
        <v>1.9041999999999999</v>
      </c>
      <c r="AR20" s="6">
        <v>622592</v>
      </c>
      <c r="AS20" s="4">
        <v>1.8602000000000001</v>
      </c>
      <c r="AT20" s="6">
        <v>518119.01</v>
      </c>
      <c r="AU20" s="4">
        <v>2.1145999999999998</v>
      </c>
      <c r="AV20" s="6">
        <v>371814.01</v>
      </c>
      <c r="AW20" s="4">
        <v>2.4355000000000002</v>
      </c>
      <c r="AX20" s="6">
        <v>0</v>
      </c>
      <c r="AY20">
        <v>0</v>
      </c>
      <c r="AZ20" s="6">
        <v>3703899.07</v>
      </c>
      <c r="BA20" s="4">
        <v>7.9653</v>
      </c>
      <c r="BB20" s="6">
        <v>0</v>
      </c>
      <c r="BC20">
        <v>0</v>
      </c>
      <c r="BD20" s="6">
        <v>98743.65</v>
      </c>
      <c r="BE20" s="4">
        <v>7.8691000000000004</v>
      </c>
      <c r="BF20" s="6">
        <v>0</v>
      </c>
      <c r="BG20">
        <v>0</v>
      </c>
      <c r="BH20" s="6">
        <v>10621611</v>
      </c>
      <c r="BI20" s="4">
        <v>6.9290000000000003</v>
      </c>
      <c r="BJ20" s="6">
        <v>300094908.18000001</v>
      </c>
      <c r="BK20" s="4">
        <v>10.623200000000001</v>
      </c>
      <c r="BL20" s="6">
        <v>0</v>
      </c>
      <c r="BM20">
        <v>0</v>
      </c>
      <c r="BN20" s="6">
        <v>223170</v>
      </c>
      <c r="BO20" s="4">
        <v>2.3664000000000001</v>
      </c>
      <c r="BP20" s="6">
        <v>0</v>
      </c>
      <c r="BQ20">
        <v>0</v>
      </c>
      <c r="BR20" s="6">
        <v>0</v>
      </c>
      <c r="BS20">
        <v>0</v>
      </c>
      <c r="BT20" s="6">
        <v>89887200</v>
      </c>
      <c r="BU20" s="4">
        <v>2.0491999999999999</v>
      </c>
      <c r="BV20" s="6">
        <v>0</v>
      </c>
      <c r="BW20">
        <v>0</v>
      </c>
      <c r="BX20" s="6">
        <v>0</v>
      </c>
      <c r="BY20">
        <v>0</v>
      </c>
      <c r="BZ20" s="6">
        <v>3682844</v>
      </c>
      <c r="CA20" s="4">
        <v>2.4598</v>
      </c>
      <c r="CB20" s="6">
        <v>0</v>
      </c>
      <c r="CC20">
        <v>0</v>
      </c>
      <c r="CD20" s="6">
        <v>1411097.47</v>
      </c>
      <c r="CE20" s="4">
        <v>2.3879999999999999</v>
      </c>
      <c r="CF20" s="6">
        <v>1426966.52</v>
      </c>
      <c r="CG20" s="4">
        <v>6.3845999999999998</v>
      </c>
      <c r="CH20" s="6">
        <v>0</v>
      </c>
      <c r="CI20">
        <v>0</v>
      </c>
      <c r="CJ20" s="6">
        <v>9625699.0299999993</v>
      </c>
      <c r="CK20" s="4">
        <v>13.3226</v>
      </c>
      <c r="CL20" s="6">
        <v>1818304.57</v>
      </c>
      <c r="CM20" s="4">
        <v>5.2934999999999999</v>
      </c>
      <c r="CN20" s="6">
        <v>143615703.94999999</v>
      </c>
      <c r="CO20" s="4">
        <v>5.4772999999999996</v>
      </c>
      <c r="CP20" s="6">
        <v>0</v>
      </c>
      <c r="CQ20">
        <v>0</v>
      </c>
      <c r="CR20" s="6">
        <v>0</v>
      </c>
      <c r="CS20">
        <v>0</v>
      </c>
      <c r="CT20" s="6">
        <v>116022871</v>
      </c>
      <c r="CU20" s="4">
        <v>6.5049000000000001</v>
      </c>
      <c r="CV20" s="6">
        <v>14274025</v>
      </c>
      <c r="CW20" s="4">
        <v>3.2886000000000002</v>
      </c>
      <c r="CX20" s="6">
        <v>73987598</v>
      </c>
      <c r="CY20" s="4">
        <v>2.9018999999999999</v>
      </c>
      <c r="CZ20" s="6">
        <v>0</v>
      </c>
      <c r="DA20">
        <v>0</v>
      </c>
      <c r="DB20" s="6">
        <v>0</v>
      </c>
      <c r="DC20">
        <v>0</v>
      </c>
      <c r="DD20" s="6">
        <v>0</v>
      </c>
      <c r="DE20">
        <v>0</v>
      </c>
      <c r="DF20" s="6">
        <v>0</v>
      </c>
      <c r="DG20">
        <v>0</v>
      </c>
      <c r="DH20" s="6">
        <v>0</v>
      </c>
      <c r="DI20">
        <v>0</v>
      </c>
      <c r="DJ20" s="6">
        <v>11981357.73</v>
      </c>
      <c r="DK20" s="4">
        <v>3.9373</v>
      </c>
      <c r="DL20" s="6">
        <v>18054064.23</v>
      </c>
      <c r="DM20" s="4">
        <v>4.2682000000000002</v>
      </c>
      <c r="DN20" s="6">
        <v>0</v>
      </c>
      <c r="DO20">
        <v>0</v>
      </c>
      <c r="DP20" s="6">
        <v>164298339</v>
      </c>
      <c r="DQ20" s="4">
        <v>6.9156000000000004</v>
      </c>
      <c r="DR20" s="6">
        <v>0</v>
      </c>
      <c r="DS20">
        <v>0</v>
      </c>
      <c r="DT20" s="6">
        <v>85398525.150000006</v>
      </c>
      <c r="DU20" s="4">
        <v>8.5265000000000004</v>
      </c>
      <c r="DV20" s="6">
        <v>0</v>
      </c>
      <c r="DW20">
        <v>0</v>
      </c>
      <c r="DX20" s="6">
        <v>87369710.569999993</v>
      </c>
      <c r="DY20" s="4">
        <v>6.7398999999999996</v>
      </c>
      <c r="DZ20" s="6">
        <v>7861500</v>
      </c>
      <c r="EA20" s="4">
        <v>3.1732</v>
      </c>
      <c r="EB20" s="6">
        <v>0</v>
      </c>
      <c r="EC20">
        <v>0</v>
      </c>
      <c r="ED20" s="6">
        <v>0</v>
      </c>
      <c r="EE20">
        <v>0</v>
      </c>
      <c r="EF20" s="6">
        <v>38730209.950000003</v>
      </c>
      <c r="EG20" s="4">
        <v>5.7801999999999998</v>
      </c>
      <c r="EH20" s="6">
        <v>85023348.810000002</v>
      </c>
      <c r="EI20" s="4">
        <v>4.7923999999999998</v>
      </c>
      <c r="EJ20" s="6">
        <v>25493542</v>
      </c>
      <c r="EK20" s="4">
        <v>3.3866000000000001</v>
      </c>
      <c r="EL20" s="6">
        <v>33940701.25</v>
      </c>
      <c r="EM20" s="4">
        <v>1.3546</v>
      </c>
      <c r="EN20" s="6">
        <v>30422754</v>
      </c>
      <c r="EO20" s="4">
        <v>2.7566000000000002</v>
      </c>
      <c r="EP20" s="6">
        <v>23740004.600000001</v>
      </c>
      <c r="EQ20" s="4">
        <v>1.9756</v>
      </c>
      <c r="ER20" s="6">
        <v>0</v>
      </c>
      <c r="ES20">
        <v>0</v>
      </c>
      <c r="ET20" s="6">
        <v>0</v>
      </c>
      <c r="EU20">
        <v>0</v>
      </c>
      <c r="EV20" s="6">
        <v>0</v>
      </c>
      <c r="EW20">
        <v>0</v>
      </c>
      <c r="EX20" s="6">
        <v>0</v>
      </c>
      <c r="EY20">
        <v>0</v>
      </c>
    </row>
    <row r="21" spans="1:155">
      <c r="A21" t="s">
        <v>118</v>
      </c>
      <c r="B21" s="6">
        <v>2281472351.9499998</v>
      </c>
      <c r="C21" s="4">
        <v>2.76</v>
      </c>
      <c r="D21" s="6">
        <v>0</v>
      </c>
      <c r="E21">
        <v>0</v>
      </c>
      <c r="F21" s="6">
        <v>0</v>
      </c>
      <c r="G21">
        <v>0</v>
      </c>
      <c r="H21" s="6">
        <v>4782304</v>
      </c>
      <c r="I21" s="4">
        <v>1.6975</v>
      </c>
      <c r="J21" s="6">
        <v>0</v>
      </c>
      <c r="K21">
        <v>0</v>
      </c>
      <c r="L21" s="6">
        <v>0</v>
      </c>
      <c r="M21">
        <v>0</v>
      </c>
      <c r="N21" s="6">
        <v>0</v>
      </c>
      <c r="O21">
        <v>0</v>
      </c>
      <c r="P21" s="6">
        <v>1391800954</v>
      </c>
      <c r="Q21" s="4">
        <v>4.2972999999999999</v>
      </c>
      <c r="R21" s="6">
        <v>238400</v>
      </c>
      <c r="S21" s="4">
        <v>2.3025000000000002</v>
      </c>
      <c r="T21" s="6">
        <v>804600</v>
      </c>
      <c r="U21" s="4">
        <v>0.68769999999999998</v>
      </c>
      <c r="V21" s="6">
        <v>1883360</v>
      </c>
      <c r="W21" s="4">
        <v>2.4906999999999999</v>
      </c>
      <c r="X21" s="6">
        <v>1782338</v>
      </c>
      <c r="Y21" s="4">
        <v>4.2485999999999997</v>
      </c>
      <c r="Z21" s="6">
        <v>0</v>
      </c>
      <c r="AA21">
        <v>0</v>
      </c>
      <c r="AB21" s="6">
        <v>2364630</v>
      </c>
      <c r="AC21" s="4">
        <v>4.0319000000000003</v>
      </c>
      <c r="AD21" s="6">
        <v>203644856</v>
      </c>
      <c r="AE21" s="4">
        <v>3.8264999999999998</v>
      </c>
      <c r="AF21" s="6">
        <v>0</v>
      </c>
      <c r="AG21">
        <v>0</v>
      </c>
      <c r="AH21" s="6">
        <v>5872685.9900000002</v>
      </c>
      <c r="AI21" s="4">
        <v>1.6462000000000001</v>
      </c>
      <c r="AJ21" s="6">
        <v>243466.01</v>
      </c>
      <c r="AK21" s="4">
        <v>1.0213000000000001</v>
      </c>
      <c r="AL21" s="6">
        <v>551895.99</v>
      </c>
      <c r="AM21" s="4">
        <v>1.2326999999999999</v>
      </c>
      <c r="AN21" s="6">
        <v>651726</v>
      </c>
      <c r="AO21" s="4">
        <v>1.5210999999999999</v>
      </c>
      <c r="AP21" s="6">
        <v>570968</v>
      </c>
      <c r="AQ21" s="4">
        <v>1.5404</v>
      </c>
      <c r="AR21" s="6">
        <v>681525.99</v>
      </c>
      <c r="AS21" s="4">
        <v>2.0363000000000002</v>
      </c>
      <c r="AT21" s="6">
        <v>626693.99</v>
      </c>
      <c r="AU21" s="4">
        <v>2.5577000000000001</v>
      </c>
      <c r="AV21" s="6">
        <v>488124.01</v>
      </c>
      <c r="AW21" s="4">
        <v>3.1974</v>
      </c>
      <c r="AX21" s="6">
        <v>0</v>
      </c>
      <c r="AY21">
        <v>0</v>
      </c>
      <c r="AZ21" s="6">
        <v>964960</v>
      </c>
      <c r="BA21" s="4">
        <v>2.0752000000000002</v>
      </c>
      <c r="BB21" s="6">
        <v>0</v>
      </c>
      <c r="BC21">
        <v>0</v>
      </c>
      <c r="BD21" s="6">
        <v>28608</v>
      </c>
      <c r="BE21" s="4">
        <v>2.2797999999999998</v>
      </c>
      <c r="BF21" s="6">
        <v>0</v>
      </c>
      <c r="BG21">
        <v>0</v>
      </c>
      <c r="BH21" s="6">
        <v>5075536</v>
      </c>
      <c r="BI21" s="4">
        <v>3.3109999999999999</v>
      </c>
      <c r="BJ21" s="6">
        <v>74500000</v>
      </c>
      <c r="BK21" s="4">
        <v>2.6373000000000002</v>
      </c>
      <c r="BL21" s="6">
        <v>0</v>
      </c>
      <c r="BM21">
        <v>0</v>
      </c>
      <c r="BN21" s="6">
        <v>0</v>
      </c>
      <c r="BO21">
        <v>0</v>
      </c>
      <c r="BP21" s="6">
        <v>0</v>
      </c>
      <c r="BQ21">
        <v>0</v>
      </c>
      <c r="BR21" s="6">
        <v>0</v>
      </c>
      <c r="BS21">
        <v>0</v>
      </c>
      <c r="BT21" s="6">
        <v>176507486</v>
      </c>
      <c r="BU21" s="4">
        <v>4.0239000000000003</v>
      </c>
      <c r="BV21" s="6">
        <v>0</v>
      </c>
      <c r="BW21">
        <v>0</v>
      </c>
      <c r="BX21" s="6">
        <v>0</v>
      </c>
      <c r="BY21">
        <v>0</v>
      </c>
      <c r="BZ21" s="6">
        <v>4485794</v>
      </c>
      <c r="CA21" s="4">
        <v>2.9961000000000002</v>
      </c>
      <c r="CB21" s="6">
        <v>0</v>
      </c>
      <c r="CC21">
        <v>0</v>
      </c>
      <c r="CD21" s="6">
        <v>2081232</v>
      </c>
      <c r="CE21" s="4">
        <v>3.5221</v>
      </c>
      <c r="CF21" s="6">
        <v>1034060</v>
      </c>
      <c r="CG21" s="4">
        <v>4.6265999999999998</v>
      </c>
      <c r="CH21" s="6">
        <v>0</v>
      </c>
      <c r="CI21">
        <v>0</v>
      </c>
      <c r="CJ21" s="6">
        <v>1991409.98</v>
      </c>
      <c r="CK21" s="4">
        <v>2.7562000000000002</v>
      </c>
      <c r="CL21" s="6">
        <v>1189318</v>
      </c>
      <c r="CM21" s="4">
        <v>3.4622999999999999</v>
      </c>
      <c r="CN21" s="6">
        <v>0</v>
      </c>
      <c r="CO21">
        <v>0</v>
      </c>
      <c r="CP21" s="6">
        <v>0</v>
      </c>
      <c r="CQ21">
        <v>0</v>
      </c>
      <c r="CR21" s="6">
        <v>0</v>
      </c>
      <c r="CS21">
        <v>0</v>
      </c>
      <c r="CT21" s="6">
        <v>49799078</v>
      </c>
      <c r="CU21" s="4">
        <v>2.7919999999999998</v>
      </c>
      <c r="CV21" s="6">
        <v>16423674</v>
      </c>
      <c r="CW21" s="4">
        <v>3.7839</v>
      </c>
      <c r="CX21" s="6">
        <v>13936566</v>
      </c>
      <c r="CY21" s="4">
        <v>0.54659999999999997</v>
      </c>
      <c r="CZ21" s="6">
        <v>0</v>
      </c>
      <c r="DA21">
        <v>0</v>
      </c>
      <c r="DB21" s="6">
        <v>0</v>
      </c>
      <c r="DC21">
        <v>0</v>
      </c>
      <c r="DD21" s="6">
        <v>0</v>
      </c>
      <c r="DE21">
        <v>0</v>
      </c>
      <c r="DF21" s="6">
        <v>0</v>
      </c>
      <c r="DG21">
        <v>0</v>
      </c>
      <c r="DH21" s="6">
        <v>0</v>
      </c>
      <c r="DI21">
        <v>0</v>
      </c>
      <c r="DJ21" s="6">
        <v>7353746</v>
      </c>
      <c r="DK21" s="4">
        <v>2.4165999999999999</v>
      </c>
      <c r="DL21" s="6">
        <v>14406810</v>
      </c>
      <c r="DM21" s="4">
        <v>3.4058999999999999</v>
      </c>
      <c r="DN21" s="6">
        <v>0</v>
      </c>
      <c r="DO21">
        <v>0</v>
      </c>
      <c r="DP21" s="6">
        <v>78984006</v>
      </c>
      <c r="DQ21" s="4">
        <v>3.3246000000000002</v>
      </c>
      <c r="DR21" s="6">
        <v>0</v>
      </c>
      <c r="DS21">
        <v>0</v>
      </c>
      <c r="DT21" s="6">
        <v>25702798</v>
      </c>
      <c r="DU21" s="4">
        <v>2.5663</v>
      </c>
      <c r="DV21" s="6">
        <v>0</v>
      </c>
      <c r="DW21">
        <v>0</v>
      </c>
      <c r="DX21" s="6">
        <v>34794287.990000002</v>
      </c>
      <c r="DY21" s="4">
        <v>2.6840999999999999</v>
      </c>
      <c r="DZ21" s="6">
        <v>5889800</v>
      </c>
      <c r="EA21" s="4">
        <v>2.3774000000000002</v>
      </c>
      <c r="EB21" s="6">
        <v>0</v>
      </c>
      <c r="EC21">
        <v>0</v>
      </c>
      <c r="ED21" s="6">
        <v>0</v>
      </c>
      <c r="EE21">
        <v>0</v>
      </c>
      <c r="EF21" s="6">
        <v>0</v>
      </c>
      <c r="EG21">
        <v>0</v>
      </c>
      <c r="EH21" s="6">
        <v>0</v>
      </c>
      <c r="EI21">
        <v>0</v>
      </c>
      <c r="EJ21" s="6">
        <v>11331450</v>
      </c>
      <c r="EK21" s="4">
        <v>1.5053000000000001</v>
      </c>
      <c r="EL21" s="6">
        <v>69016502</v>
      </c>
      <c r="EM21" s="4">
        <v>2.7545999999999999</v>
      </c>
      <c r="EN21" s="6">
        <v>27212168</v>
      </c>
      <c r="EO21" s="4">
        <v>2.4657</v>
      </c>
      <c r="EP21" s="6">
        <v>41774534</v>
      </c>
      <c r="EQ21" s="4">
        <v>3.4763000000000002</v>
      </c>
      <c r="ER21" s="6">
        <v>0</v>
      </c>
      <c r="ES21">
        <v>0</v>
      </c>
      <c r="ET21" s="6">
        <v>0</v>
      </c>
      <c r="EU21">
        <v>0</v>
      </c>
      <c r="EV21" s="6">
        <v>0</v>
      </c>
      <c r="EW21">
        <v>0</v>
      </c>
      <c r="EX21" s="6">
        <v>0</v>
      </c>
      <c r="EY21">
        <v>0</v>
      </c>
    </row>
    <row r="22" spans="1:155">
      <c r="A22" t="s">
        <v>120</v>
      </c>
      <c r="B22" s="6">
        <v>1941119129.97</v>
      </c>
      <c r="C22" s="4">
        <v>2.3483000000000001</v>
      </c>
      <c r="D22" s="6">
        <v>0</v>
      </c>
      <c r="E22">
        <v>0</v>
      </c>
      <c r="F22" s="6">
        <v>0</v>
      </c>
      <c r="G22">
        <v>0</v>
      </c>
      <c r="H22" s="6">
        <v>4790118.7</v>
      </c>
      <c r="I22" s="4">
        <v>1.7002999999999999</v>
      </c>
      <c r="J22" s="6">
        <v>0</v>
      </c>
      <c r="K22">
        <v>0</v>
      </c>
      <c r="L22" s="6">
        <v>0</v>
      </c>
      <c r="M22">
        <v>0</v>
      </c>
      <c r="N22" s="6">
        <v>318330</v>
      </c>
      <c r="O22" s="4">
        <v>2.968</v>
      </c>
      <c r="P22" s="6">
        <v>746190632.70000005</v>
      </c>
      <c r="Q22" s="4">
        <v>2.3039000000000001</v>
      </c>
      <c r="R22" s="6">
        <v>89880</v>
      </c>
      <c r="S22" s="4">
        <v>0.86809999999999998</v>
      </c>
      <c r="T22" s="6">
        <v>943200</v>
      </c>
      <c r="U22" s="4">
        <v>0.80620000000000003</v>
      </c>
      <c r="V22" s="6">
        <v>0</v>
      </c>
      <c r="W22">
        <v>0</v>
      </c>
      <c r="X22" s="6">
        <v>2362008.6</v>
      </c>
      <c r="Y22" s="4">
        <v>5.6303000000000001</v>
      </c>
      <c r="Z22" s="6">
        <v>0</v>
      </c>
      <c r="AA22">
        <v>0</v>
      </c>
      <c r="AB22" s="6">
        <v>4338572.4000000004</v>
      </c>
      <c r="AC22" s="4">
        <v>7.3977000000000004</v>
      </c>
      <c r="AD22" s="6">
        <v>295070526.69999999</v>
      </c>
      <c r="AE22" s="4">
        <v>5.5442999999999998</v>
      </c>
      <c r="AF22" s="6">
        <v>0</v>
      </c>
      <c r="AG22">
        <v>0</v>
      </c>
      <c r="AH22" s="6">
        <v>6750744.9699999997</v>
      </c>
      <c r="AI22" s="4">
        <v>1.8923000000000001</v>
      </c>
      <c r="AJ22" s="6">
        <v>815427.8</v>
      </c>
      <c r="AK22" s="4">
        <v>3.4207000000000001</v>
      </c>
      <c r="AL22" s="6">
        <v>1696416.62</v>
      </c>
      <c r="AM22" s="4">
        <v>3.7892000000000001</v>
      </c>
      <c r="AN22" s="6">
        <v>1795578.87</v>
      </c>
      <c r="AO22" s="4">
        <v>4.1908000000000003</v>
      </c>
      <c r="AP22" s="6">
        <v>1630492.47</v>
      </c>
      <c r="AQ22" s="4">
        <v>4.399</v>
      </c>
      <c r="AR22" s="6">
        <v>1795322.69</v>
      </c>
      <c r="AS22" s="4">
        <v>5.3640999999999996</v>
      </c>
      <c r="AT22" s="6">
        <v>1571208.66</v>
      </c>
      <c r="AU22" s="4">
        <v>6.4126000000000003</v>
      </c>
      <c r="AV22" s="6">
        <v>1213198.44</v>
      </c>
      <c r="AW22" s="4">
        <v>7.9467999999999996</v>
      </c>
      <c r="AX22" s="6">
        <v>0</v>
      </c>
      <c r="AY22">
        <v>0</v>
      </c>
      <c r="AZ22" s="6">
        <v>1681832.5</v>
      </c>
      <c r="BA22" s="4">
        <v>3.6168</v>
      </c>
      <c r="BB22" s="6">
        <v>0</v>
      </c>
      <c r="BC22">
        <v>0</v>
      </c>
      <c r="BD22" s="6">
        <v>61740.800000000003</v>
      </c>
      <c r="BE22" s="4">
        <v>4.9203000000000001</v>
      </c>
      <c r="BF22" s="6">
        <v>0</v>
      </c>
      <c r="BG22">
        <v>0</v>
      </c>
      <c r="BH22" s="6">
        <v>7783877</v>
      </c>
      <c r="BI22" s="4">
        <v>5.0777999999999999</v>
      </c>
      <c r="BJ22" s="6">
        <v>0</v>
      </c>
      <c r="BK22">
        <v>0</v>
      </c>
      <c r="BL22" s="6">
        <v>0</v>
      </c>
      <c r="BM22">
        <v>0</v>
      </c>
      <c r="BN22" s="6">
        <v>0</v>
      </c>
      <c r="BO22">
        <v>0</v>
      </c>
      <c r="BP22" s="6">
        <v>0</v>
      </c>
      <c r="BQ22">
        <v>0</v>
      </c>
      <c r="BR22" s="6">
        <v>0</v>
      </c>
      <c r="BS22">
        <v>0</v>
      </c>
      <c r="BT22" s="6">
        <v>0</v>
      </c>
      <c r="BU22">
        <v>0</v>
      </c>
      <c r="BV22" s="6">
        <v>0</v>
      </c>
      <c r="BW22">
        <v>0</v>
      </c>
      <c r="BX22" s="6">
        <v>0</v>
      </c>
      <c r="BY22">
        <v>0</v>
      </c>
      <c r="BZ22" s="6">
        <v>3077967</v>
      </c>
      <c r="CA22" s="4">
        <v>2.0558000000000001</v>
      </c>
      <c r="CB22" s="6">
        <v>0</v>
      </c>
      <c r="CC22">
        <v>0</v>
      </c>
      <c r="CD22" s="6">
        <v>3372174.55</v>
      </c>
      <c r="CE22" s="4">
        <v>5.7068000000000003</v>
      </c>
      <c r="CF22" s="6">
        <v>562866.36</v>
      </c>
      <c r="CG22" s="4">
        <v>2.5184000000000002</v>
      </c>
      <c r="CH22" s="6">
        <v>0</v>
      </c>
      <c r="CI22">
        <v>0</v>
      </c>
      <c r="CJ22" s="6">
        <v>0</v>
      </c>
      <c r="CK22">
        <v>0</v>
      </c>
      <c r="CL22" s="6">
        <v>2101248.29</v>
      </c>
      <c r="CM22" s="4">
        <v>6.1172000000000004</v>
      </c>
      <c r="CN22" s="6">
        <v>108201170.20999999</v>
      </c>
      <c r="CO22" s="4">
        <v>4.1266999999999996</v>
      </c>
      <c r="CP22" s="6">
        <v>0</v>
      </c>
      <c r="CQ22">
        <v>0</v>
      </c>
      <c r="CR22" s="6">
        <v>0</v>
      </c>
      <c r="CS22">
        <v>0</v>
      </c>
      <c r="CT22" s="6">
        <v>81998244</v>
      </c>
      <c r="CU22" s="4">
        <v>4.5972999999999997</v>
      </c>
      <c r="CV22" s="6">
        <v>23879584</v>
      </c>
      <c r="CW22" s="4">
        <v>5.5016999999999996</v>
      </c>
      <c r="CX22" s="6">
        <v>40790924</v>
      </c>
      <c r="CY22" s="4">
        <v>1.5999000000000001</v>
      </c>
      <c r="CZ22" s="6">
        <v>0</v>
      </c>
      <c r="DA22">
        <v>0</v>
      </c>
      <c r="DB22" s="6">
        <v>0</v>
      </c>
      <c r="DC22">
        <v>0</v>
      </c>
      <c r="DD22" s="6">
        <v>0</v>
      </c>
      <c r="DE22">
        <v>0</v>
      </c>
      <c r="DF22" s="6">
        <v>0</v>
      </c>
      <c r="DG22">
        <v>0</v>
      </c>
      <c r="DH22" s="6">
        <v>0</v>
      </c>
      <c r="DI22">
        <v>0</v>
      </c>
      <c r="DJ22" s="6">
        <v>11837539.58</v>
      </c>
      <c r="DK22" s="4">
        <v>3.8900999999999999</v>
      </c>
      <c r="DL22" s="6">
        <v>21173259.16</v>
      </c>
      <c r="DM22" s="4">
        <v>5.0056000000000003</v>
      </c>
      <c r="DN22" s="6">
        <v>0</v>
      </c>
      <c r="DO22">
        <v>0</v>
      </c>
      <c r="DP22" s="6">
        <v>120809504</v>
      </c>
      <c r="DQ22" s="4">
        <v>5.0850999999999997</v>
      </c>
      <c r="DR22" s="6">
        <v>0</v>
      </c>
      <c r="DS22">
        <v>0</v>
      </c>
      <c r="DT22" s="6">
        <v>47008478.799999997</v>
      </c>
      <c r="DU22" s="4">
        <v>4.6935000000000002</v>
      </c>
      <c r="DV22" s="6">
        <v>0</v>
      </c>
      <c r="DW22">
        <v>0</v>
      </c>
      <c r="DX22" s="6">
        <v>76070534.329999998</v>
      </c>
      <c r="DY22" s="4">
        <v>5.8682999999999996</v>
      </c>
      <c r="DZ22" s="6">
        <v>5217750</v>
      </c>
      <c r="EA22" s="4">
        <v>2.1061000000000001</v>
      </c>
      <c r="EB22" s="6">
        <v>0</v>
      </c>
      <c r="EC22">
        <v>0</v>
      </c>
      <c r="ED22" s="6">
        <v>0</v>
      </c>
      <c r="EE22">
        <v>0</v>
      </c>
      <c r="EF22" s="6">
        <v>28527528.190000001</v>
      </c>
      <c r="EG22" s="4">
        <v>4.2575000000000003</v>
      </c>
      <c r="EH22" s="6">
        <v>91420122.420000002</v>
      </c>
      <c r="EI22" s="4">
        <v>5.1528999999999998</v>
      </c>
      <c r="EJ22" s="6">
        <v>21565085</v>
      </c>
      <c r="EK22" s="4">
        <v>2.8647999999999998</v>
      </c>
      <c r="EL22" s="6">
        <v>87144605.989999995</v>
      </c>
      <c r="EM22" s="4">
        <v>3.4781</v>
      </c>
      <c r="EN22" s="6">
        <v>29724594</v>
      </c>
      <c r="EO22" s="4">
        <v>2.6932999999999998</v>
      </c>
      <c r="EP22" s="6">
        <v>55736840.170000002</v>
      </c>
      <c r="EQ22" s="4">
        <v>4.6382000000000003</v>
      </c>
      <c r="ER22" s="6">
        <v>0</v>
      </c>
      <c r="ES22">
        <v>0</v>
      </c>
      <c r="ET22" s="6">
        <v>0</v>
      </c>
      <c r="EU22">
        <v>0</v>
      </c>
      <c r="EV22" s="6">
        <v>0</v>
      </c>
      <c r="EW22">
        <v>0</v>
      </c>
      <c r="EX22" s="6">
        <v>0</v>
      </c>
      <c r="EY22">
        <v>0</v>
      </c>
    </row>
    <row r="23" spans="1:155">
      <c r="A23" t="s">
        <v>73</v>
      </c>
      <c r="B23" s="6">
        <v>690641870.75999999</v>
      </c>
      <c r="C23" s="4">
        <v>0.83550000000000002</v>
      </c>
      <c r="D23" s="6">
        <v>0</v>
      </c>
      <c r="E23">
        <v>0</v>
      </c>
      <c r="F23" s="6">
        <v>0</v>
      </c>
      <c r="G23">
        <v>0</v>
      </c>
      <c r="H23" s="6">
        <v>805500</v>
      </c>
      <c r="I23" s="4">
        <v>0.28589999999999999</v>
      </c>
      <c r="J23" s="6">
        <v>0</v>
      </c>
      <c r="K23">
        <v>0</v>
      </c>
      <c r="L23" s="6">
        <v>0</v>
      </c>
      <c r="M23">
        <v>0</v>
      </c>
      <c r="N23" s="6">
        <v>109833.60000000001</v>
      </c>
      <c r="O23" s="4">
        <v>1.024</v>
      </c>
      <c r="P23" s="6">
        <v>581446845.25</v>
      </c>
      <c r="Q23" s="4">
        <v>1.7952999999999999</v>
      </c>
      <c r="R23" s="6">
        <v>0</v>
      </c>
      <c r="S23">
        <v>0</v>
      </c>
      <c r="T23" s="6">
        <v>626625</v>
      </c>
      <c r="U23" s="4">
        <v>0.53559999999999997</v>
      </c>
      <c r="V23" s="6">
        <v>1473525</v>
      </c>
      <c r="W23" s="4">
        <v>1.9487000000000001</v>
      </c>
      <c r="X23" s="6">
        <v>378317.5</v>
      </c>
      <c r="Y23" s="4">
        <v>0.90180000000000005</v>
      </c>
      <c r="Z23" s="6">
        <v>0</v>
      </c>
      <c r="AA23">
        <v>0</v>
      </c>
      <c r="AB23" s="6">
        <v>0</v>
      </c>
      <c r="AC23">
        <v>0</v>
      </c>
      <c r="AD23" s="6">
        <v>3261236</v>
      </c>
      <c r="AE23" s="4">
        <v>6.13E-2</v>
      </c>
      <c r="AF23" s="6">
        <v>0</v>
      </c>
      <c r="AG23">
        <v>0</v>
      </c>
      <c r="AH23" s="6">
        <v>5771084.9800000004</v>
      </c>
      <c r="AI23" s="4">
        <v>1.6176999999999999</v>
      </c>
      <c r="AJ23" s="6">
        <v>0</v>
      </c>
      <c r="AK23">
        <v>0</v>
      </c>
      <c r="AL23" s="6">
        <v>0</v>
      </c>
      <c r="AM23">
        <v>0</v>
      </c>
      <c r="AN23" s="6">
        <v>0</v>
      </c>
      <c r="AO23">
        <v>0</v>
      </c>
      <c r="AP23" s="6">
        <v>0</v>
      </c>
      <c r="AQ23">
        <v>0</v>
      </c>
      <c r="AR23" s="6">
        <v>0</v>
      </c>
      <c r="AS23">
        <v>0</v>
      </c>
      <c r="AT23" s="6">
        <v>0</v>
      </c>
      <c r="AU23">
        <v>0</v>
      </c>
      <c r="AV23" s="6">
        <v>0</v>
      </c>
      <c r="AW23">
        <v>0</v>
      </c>
      <c r="AX23" s="6">
        <v>0</v>
      </c>
      <c r="AY23">
        <v>0</v>
      </c>
      <c r="AZ23" s="6">
        <v>188760</v>
      </c>
      <c r="BA23" s="4">
        <v>0.40589999999999998</v>
      </c>
      <c r="BB23" s="6">
        <v>0</v>
      </c>
      <c r="BC23">
        <v>0</v>
      </c>
      <c r="BD23" s="6">
        <v>0</v>
      </c>
      <c r="BE23">
        <v>0</v>
      </c>
      <c r="BF23" s="6">
        <v>0</v>
      </c>
      <c r="BG23">
        <v>0</v>
      </c>
      <c r="BH23" s="6">
        <v>348620</v>
      </c>
      <c r="BI23" s="4">
        <v>0.22739999999999999</v>
      </c>
      <c r="BJ23" s="6">
        <v>39157500</v>
      </c>
      <c r="BK23" s="4">
        <v>1.3862000000000001</v>
      </c>
      <c r="BL23" s="6">
        <v>0</v>
      </c>
      <c r="BM23">
        <v>0</v>
      </c>
      <c r="BN23" s="6">
        <v>0</v>
      </c>
      <c r="BO23">
        <v>0</v>
      </c>
      <c r="BP23" s="6">
        <v>0</v>
      </c>
      <c r="BQ23">
        <v>0</v>
      </c>
      <c r="BR23" s="6">
        <v>0</v>
      </c>
      <c r="BS23">
        <v>0</v>
      </c>
      <c r="BT23" s="6">
        <v>0</v>
      </c>
      <c r="BU23">
        <v>0</v>
      </c>
      <c r="BV23" s="6">
        <v>0</v>
      </c>
      <c r="BW23">
        <v>0</v>
      </c>
      <c r="BX23" s="6">
        <v>0</v>
      </c>
      <c r="BY23">
        <v>0</v>
      </c>
      <c r="BZ23" s="6">
        <v>365010</v>
      </c>
      <c r="CA23" s="4">
        <v>0.24379999999999999</v>
      </c>
      <c r="CB23" s="6">
        <v>0</v>
      </c>
      <c r="CC23">
        <v>0</v>
      </c>
      <c r="CD23" s="6">
        <v>0</v>
      </c>
      <c r="CE23">
        <v>0</v>
      </c>
      <c r="CF23" s="6">
        <v>0</v>
      </c>
      <c r="CG23">
        <v>0</v>
      </c>
      <c r="CH23" s="6">
        <v>0</v>
      </c>
      <c r="CI23">
        <v>0</v>
      </c>
      <c r="CJ23" s="6">
        <v>0</v>
      </c>
      <c r="CK23">
        <v>0</v>
      </c>
      <c r="CL23" s="6">
        <v>163610.15</v>
      </c>
      <c r="CM23" s="4">
        <v>0.4763</v>
      </c>
      <c r="CN23" s="6">
        <v>3890000</v>
      </c>
      <c r="CO23" s="4">
        <v>0.1484</v>
      </c>
      <c r="CP23" s="6">
        <v>0</v>
      </c>
      <c r="CQ23">
        <v>0</v>
      </c>
      <c r="CR23" s="6">
        <v>0</v>
      </c>
      <c r="CS23">
        <v>0</v>
      </c>
      <c r="CT23" s="6">
        <v>11132358</v>
      </c>
      <c r="CU23" s="4">
        <v>0.62409999999999999</v>
      </c>
      <c r="CV23" s="6">
        <v>0</v>
      </c>
      <c r="CW23">
        <v>0</v>
      </c>
      <c r="CX23" s="6">
        <v>15426518</v>
      </c>
      <c r="CY23" s="4">
        <v>0.60499999999999998</v>
      </c>
      <c r="CZ23" s="6">
        <v>0</v>
      </c>
      <c r="DA23">
        <v>0</v>
      </c>
      <c r="DB23" s="6">
        <v>0</v>
      </c>
      <c r="DC23">
        <v>0</v>
      </c>
      <c r="DD23" s="6">
        <v>0</v>
      </c>
      <c r="DE23">
        <v>0</v>
      </c>
      <c r="DF23" s="6">
        <v>0</v>
      </c>
      <c r="DG23">
        <v>0</v>
      </c>
      <c r="DH23" s="6">
        <v>0</v>
      </c>
      <c r="DI23">
        <v>0</v>
      </c>
      <c r="DJ23" s="6">
        <v>1573015.2</v>
      </c>
      <c r="DK23" s="4">
        <v>0.51690000000000003</v>
      </c>
      <c r="DL23" s="6">
        <v>2223514.5</v>
      </c>
      <c r="DM23" s="4">
        <v>0.52569999999999995</v>
      </c>
      <c r="DN23" s="6">
        <v>0</v>
      </c>
      <c r="DO23">
        <v>0</v>
      </c>
      <c r="DP23" s="6">
        <v>5329054</v>
      </c>
      <c r="DQ23" s="4">
        <v>0.2243</v>
      </c>
      <c r="DR23" s="6">
        <v>0</v>
      </c>
      <c r="DS23">
        <v>0</v>
      </c>
      <c r="DT23" s="6">
        <v>10077415</v>
      </c>
      <c r="DU23" s="4">
        <v>1.0062</v>
      </c>
      <c r="DV23" s="6">
        <v>0</v>
      </c>
      <c r="DW23">
        <v>0</v>
      </c>
      <c r="DX23" s="6">
        <v>0</v>
      </c>
      <c r="DY23">
        <v>0</v>
      </c>
      <c r="DZ23" s="6">
        <v>188000</v>
      </c>
      <c r="EA23" s="4">
        <v>7.5899999999999995E-2</v>
      </c>
      <c r="EB23" s="6">
        <v>0</v>
      </c>
      <c r="EC23">
        <v>0</v>
      </c>
      <c r="ED23" s="6">
        <v>0</v>
      </c>
      <c r="EE23">
        <v>0</v>
      </c>
      <c r="EF23" s="6">
        <v>1047982.5</v>
      </c>
      <c r="EG23" s="4">
        <v>0.15640000000000001</v>
      </c>
      <c r="EH23" s="6">
        <v>3560865.08</v>
      </c>
      <c r="EI23" s="4">
        <v>0.20069999999999999</v>
      </c>
      <c r="EJ23" s="6">
        <v>0</v>
      </c>
      <c r="EK23">
        <v>0</v>
      </c>
      <c r="EL23" s="6">
        <v>0</v>
      </c>
      <c r="EM23">
        <v>0</v>
      </c>
      <c r="EN23" s="6">
        <v>2096681</v>
      </c>
      <c r="EO23" s="4">
        <v>0.19</v>
      </c>
      <c r="EP23" s="6">
        <v>0</v>
      </c>
      <c r="EQ23">
        <v>0</v>
      </c>
      <c r="ER23" s="6">
        <v>0</v>
      </c>
      <c r="ES23">
        <v>0</v>
      </c>
      <c r="ET23" s="6">
        <v>0</v>
      </c>
      <c r="EU23">
        <v>0</v>
      </c>
      <c r="EV23" s="6">
        <v>0</v>
      </c>
      <c r="EW23">
        <v>0</v>
      </c>
      <c r="EX23" s="6">
        <v>0</v>
      </c>
      <c r="EY23">
        <v>0</v>
      </c>
    </row>
    <row r="24" spans="1:155">
      <c r="A24" t="s">
        <v>121</v>
      </c>
      <c r="B24" s="6">
        <v>0</v>
      </c>
      <c r="C24">
        <v>0</v>
      </c>
      <c r="D24" s="6">
        <v>0</v>
      </c>
      <c r="E24">
        <v>0</v>
      </c>
      <c r="F24" s="6">
        <v>0</v>
      </c>
      <c r="G24">
        <v>0</v>
      </c>
      <c r="H24" s="6">
        <v>0</v>
      </c>
      <c r="I24">
        <v>0</v>
      </c>
      <c r="J24" s="6">
        <v>0</v>
      </c>
      <c r="K24">
        <v>0</v>
      </c>
      <c r="L24" s="6">
        <v>0</v>
      </c>
      <c r="M24">
        <v>0</v>
      </c>
      <c r="N24" s="6">
        <v>0</v>
      </c>
      <c r="O24">
        <v>0</v>
      </c>
      <c r="P24" s="6">
        <v>0</v>
      </c>
      <c r="Q24">
        <v>0</v>
      </c>
      <c r="R24" s="6">
        <v>0</v>
      </c>
      <c r="S24">
        <v>0</v>
      </c>
      <c r="T24" s="6">
        <v>0</v>
      </c>
      <c r="U24">
        <v>0</v>
      </c>
      <c r="V24" s="6">
        <v>0</v>
      </c>
      <c r="W24">
        <v>0</v>
      </c>
      <c r="X24" s="6">
        <v>0</v>
      </c>
      <c r="Y24">
        <v>0</v>
      </c>
      <c r="Z24" s="6">
        <v>0</v>
      </c>
      <c r="AA24">
        <v>0</v>
      </c>
      <c r="AB24" s="6">
        <v>0</v>
      </c>
      <c r="AC24">
        <v>0</v>
      </c>
      <c r="AD24" s="6">
        <v>0</v>
      </c>
      <c r="AE24">
        <v>0</v>
      </c>
      <c r="AF24" s="6">
        <v>0</v>
      </c>
      <c r="AG24">
        <v>0</v>
      </c>
      <c r="AH24" s="6">
        <v>0</v>
      </c>
      <c r="AI24">
        <v>0</v>
      </c>
      <c r="AJ24" s="6">
        <v>0</v>
      </c>
      <c r="AK24">
        <v>0</v>
      </c>
      <c r="AL24" s="6">
        <v>0</v>
      </c>
      <c r="AM24">
        <v>0</v>
      </c>
      <c r="AN24" s="6">
        <v>0</v>
      </c>
      <c r="AO24">
        <v>0</v>
      </c>
      <c r="AP24" s="6">
        <v>0</v>
      </c>
      <c r="AQ24">
        <v>0</v>
      </c>
      <c r="AR24" s="6">
        <v>0</v>
      </c>
      <c r="AS24">
        <v>0</v>
      </c>
      <c r="AT24" s="6">
        <v>0</v>
      </c>
      <c r="AU24">
        <v>0</v>
      </c>
      <c r="AV24" s="6">
        <v>0</v>
      </c>
      <c r="AW24">
        <v>0</v>
      </c>
      <c r="AX24" s="6">
        <v>0</v>
      </c>
      <c r="AY24">
        <v>0</v>
      </c>
      <c r="AZ24" s="6">
        <v>0</v>
      </c>
      <c r="BA24">
        <v>0</v>
      </c>
      <c r="BB24" s="6">
        <v>0</v>
      </c>
      <c r="BC24">
        <v>0</v>
      </c>
      <c r="BD24" s="6">
        <v>0</v>
      </c>
      <c r="BE24">
        <v>0</v>
      </c>
      <c r="BF24" s="6">
        <v>0</v>
      </c>
      <c r="BG24">
        <v>0</v>
      </c>
      <c r="BH24" s="6">
        <v>0</v>
      </c>
      <c r="BI24">
        <v>0</v>
      </c>
      <c r="BJ24" s="6">
        <v>0</v>
      </c>
      <c r="BK24">
        <v>0</v>
      </c>
      <c r="BL24" s="6">
        <v>0</v>
      </c>
      <c r="BM24">
        <v>0</v>
      </c>
      <c r="BN24" s="6">
        <v>0</v>
      </c>
      <c r="BO24">
        <v>0</v>
      </c>
      <c r="BP24" s="6">
        <v>0</v>
      </c>
      <c r="BQ24">
        <v>0</v>
      </c>
      <c r="BR24" s="6">
        <v>0</v>
      </c>
      <c r="BS24">
        <v>0</v>
      </c>
      <c r="BT24" s="6">
        <v>0</v>
      </c>
      <c r="BU24">
        <v>0</v>
      </c>
      <c r="BV24" s="6">
        <v>0</v>
      </c>
      <c r="BW24">
        <v>0</v>
      </c>
      <c r="BX24" s="6">
        <v>0</v>
      </c>
      <c r="BY24">
        <v>0</v>
      </c>
      <c r="BZ24" s="6">
        <v>0</v>
      </c>
      <c r="CA24">
        <v>0</v>
      </c>
      <c r="CB24" s="6">
        <v>0</v>
      </c>
      <c r="CC24">
        <v>0</v>
      </c>
      <c r="CD24" s="6">
        <v>0</v>
      </c>
      <c r="CE24">
        <v>0</v>
      </c>
      <c r="CF24" s="6">
        <v>0</v>
      </c>
      <c r="CG24">
        <v>0</v>
      </c>
      <c r="CH24" s="6">
        <v>0</v>
      </c>
      <c r="CI24">
        <v>0</v>
      </c>
      <c r="CJ24" s="6">
        <v>0</v>
      </c>
      <c r="CK24">
        <v>0</v>
      </c>
      <c r="CL24" s="6">
        <v>0</v>
      </c>
      <c r="CM24">
        <v>0</v>
      </c>
      <c r="CN24" s="6">
        <v>0</v>
      </c>
      <c r="CO24">
        <v>0</v>
      </c>
      <c r="CP24" s="6">
        <v>0</v>
      </c>
      <c r="CQ24">
        <v>0</v>
      </c>
      <c r="CR24" s="6">
        <v>0</v>
      </c>
      <c r="CS24">
        <v>0</v>
      </c>
      <c r="CT24" s="6">
        <v>0</v>
      </c>
      <c r="CU24">
        <v>0</v>
      </c>
      <c r="CV24" s="6">
        <v>0</v>
      </c>
      <c r="CW24">
        <v>0</v>
      </c>
      <c r="CX24" s="6">
        <v>0</v>
      </c>
      <c r="CY24">
        <v>0</v>
      </c>
      <c r="CZ24" s="6">
        <v>0</v>
      </c>
      <c r="DA24">
        <v>0</v>
      </c>
      <c r="DB24" s="6">
        <v>0</v>
      </c>
      <c r="DC24">
        <v>0</v>
      </c>
      <c r="DD24" s="6">
        <v>0</v>
      </c>
      <c r="DE24">
        <v>0</v>
      </c>
      <c r="DF24" s="6">
        <v>0</v>
      </c>
      <c r="DG24">
        <v>0</v>
      </c>
      <c r="DH24" s="6">
        <v>0</v>
      </c>
      <c r="DI24">
        <v>0</v>
      </c>
      <c r="DJ24" s="6">
        <v>0</v>
      </c>
      <c r="DK24">
        <v>0</v>
      </c>
      <c r="DL24" s="6">
        <v>0</v>
      </c>
      <c r="DM24">
        <v>0</v>
      </c>
      <c r="DN24" s="6">
        <v>0</v>
      </c>
      <c r="DO24">
        <v>0</v>
      </c>
      <c r="DP24" s="6">
        <v>0</v>
      </c>
      <c r="DQ24">
        <v>0</v>
      </c>
      <c r="DR24" s="6">
        <v>0</v>
      </c>
      <c r="DS24">
        <v>0</v>
      </c>
      <c r="DT24" s="6">
        <v>0</v>
      </c>
      <c r="DU24">
        <v>0</v>
      </c>
      <c r="DV24" s="6">
        <v>0</v>
      </c>
      <c r="DW24">
        <v>0</v>
      </c>
      <c r="DX24" s="6">
        <v>0</v>
      </c>
      <c r="DY24">
        <v>0</v>
      </c>
      <c r="DZ24" s="6">
        <v>0</v>
      </c>
      <c r="EA24">
        <v>0</v>
      </c>
      <c r="EB24" s="6">
        <v>0</v>
      </c>
      <c r="EC24">
        <v>0</v>
      </c>
      <c r="ED24" s="6">
        <v>0</v>
      </c>
      <c r="EE24">
        <v>0</v>
      </c>
      <c r="EF24" s="6">
        <v>0</v>
      </c>
      <c r="EG24">
        <v>0</v>
      </c>
      <c r="EH24" s="6">
        <v>0</v>
      </c>
      <c r="EI24">
        <v>0</v>
      </c>
      <c r="EJ24" s="6">
        <v>0</v>
      </c>
      <c r="EK24">
        <v>0</v>
      </c>
      <c r="EL24" s="6">
        <v>0</v>
      </c>
      <c r="EM24">
        <v>0</v>
      </c>
      <c r="EN24" s="6">
        <v>0</v>
      </c>
      <c r="EO24">
        <v>0</v>
      </c>
      <c r="EP24" s="6">
        <v>0</v>
      </c>
      <c r="EQ24">
        <v>0</v>
      </c>
      <c r="ER24" s="6">
        <v>0</v>
      </c>
      <c r="ES24">
        <v>0</v>
      </c>
      <c r="ET24" s="6">
        <v>0</v>
      </c>
      <c r="EU24">
        <v>0</v>
      </c>
      <c r="EV24" s="6">
        <v>0</v>
      </c>
      <c r="EW24">
        <v>0</v>
      </c>
      <c r="EX24" s="6">
        <v>0</v>
      </c>
      <c r="EY24">
        <v>0</v>
      </c>
    </row>
    <row r="25" spans="1:155">
      <c r="A25" t="s">
        <v>119</v>
      </c>
      <c r="B25" s="6">
        <v>0</v>
      </c>
      <c r="C25">
        <v>0</v>
      </c>
      <c r="D25" s="6">
        <v>0</v>
      </c>
      <c r="E25">
        <v>0</v>
      </c>
      <c r="F25" s="6">
        <v>0</v>
      </c>
      <c r="G25">
        <v>0</v>
      </c>
      <c r="H25" s="6">
        <v>0</v>
      </c>
      <c r="I25">
        <v>0</v>
      </c>
      <c r="J25" s="6">
        <v>0</v>
      </c>
      <c r="K25">
        <v>0</v>
      </c>
      <c r="L25" s="6">
        <v>0</v>
      </c>
      <c r="M25">
        <v>0</v>
      </c>
      <c r="N25" s="6">
        <v>0</v>
      </c>
      <c r="O25">
        <v>0</v>
      </c>
      <c r="P25" s="6">
        <v>0</v>
      </c>
      <c r="Q25">
        <v>0</v>
      </c>
      <c r="R25" s="6">
        <v>0</v>
      </c>
      <c r="S25">
        <v>0</v>
      </c>
      <c r="T25" s="6">
        <v>0</v>
      </c>
      <c r="U25">
        <v>0</v>
      </c>
      <c r="V25" s="6">
        <v>0</v>
      </c>
      <c r="W25">
        <v>0</v>
      </c>
      <c r="X25" s="6">
        <v>0</v>
      </c>
      <c r="Y25">
        <v>0</v>
      </c>
      <c r="Z25" s="6">
        <v>0</v>
      </c>
      <c r="AA25">
        <v>0</v>
      </c>
      <c r="AB25" s="6">
        <v>0</v>
      </c>
      <c r="AC25">
        <v>0</v>
      </c>
      <c r="AD25" s="6">
        <v>0</v>
      </c>
      <c r="AE25">
        <v>0</v>
      </c>
      <c r="AF25" s="6">
        <v>0</v>
      </c>
      <c r="AG25">
        <v>0</v>
      </c>
      <c r="AH25" s="6">
        <v>0</v>
      </c>
      <c r="AI25">
        <v>0</v>
      </c>
      <c r="AJ25" s="6">
        <v>0</v>
      </c>
      <c r="AK25">
        <v>0</v>
      </c>
      <c r="AL25" s="6">
        <v>0</v>
      </c>
      <c r="AM25">
        <v>0</v>
      </c>
      <c r="AN25" s="6">
        <v>0</v>
      </c>
      <c r="AO25">
        <v>0</v>
      </c>
      <c r="AP25" s="6">
        <v>0</v>
      </c>
      <c r="AQ25">
        <v>0</v>
      </c>
      <c r="AR25" s="6">
        <v>0</v>
      </c>
      <c r="AS25">
        <v>0</v>
      </c>
      <c r="AT25" s="6">
        <v>0</v>
      </c>
      <c r="AU25">
        <v>0</v>
      </c>
      <c r="AV25" s="6">
        <v>0</v>
      </c>
      <c r="AW25">
        <v>0</v>
      </c>
      <c r="AX25" s="6">
        <v>0</v>
      </c>
      <c r="AY25">
        <v>0</v>
      </c>
      <c r="AZ25" s="6">
        <v>0</v>
      </c>
      <c r="BA25">
        <v>0</v>
      </c>
      <c r="BB25" s="6">
        <v>0</v>
      </c>
      <c r="BC25">
        <v>0</v>
      </c>
      <c r="BD25" s="6">
        <v>0</v>
      </c>
      <c r="BE25">
        <v>0</v>
      </c>
      <c r="BF25" s="6">
        <v>0</v>
      </c>
      <c r="BG25">
        <v>0</v>
      </c>
      <c r="BH25" s="6">
        <v>0</v>
      </c>
      <c r="BI25">
        <v>0</v>
      </c>
      <c r="BJ25" s="6">
        <v>0</v>
      </c>
      <c r="BK25">
        <v>0</v>
      </c>
      <c r="BL25" s="6">
        <v>0</v>
      </c>
      <c r="BM25">
        <v>0</v>
      </c>
      <c r="BN25" s="6">
        <v>0</v>
      </c>
      <c r="BO25">
        <v>0</v>
      </c>
      <c r="BP25" s="6">
        <v>0</v>
      </c>
      <c r="BQ25">
        <v>0</v>
      </c>
      <c r="BR25" s="6">
        <v>0</v>
      </c>
      <c r="BS25">
        <v>0</v>
      </c>
      <c r="BT25" s="6">
        <v>0</v>
      </c>
      <c r="BU25">
        <v>0</v>
      </c>
      <c r="BV25" s="6">
        <v>0</v>
      </c>
      <c r="BW25">
        <v>0</v>
      </c>
      <c r="BX25" s="6">
        <v>0</v>
      </c>
      <c r="BY25">
        <v>0</v>
      </c>
      <c r="BZ25" s="6">
        <v>0</v>
      </c>
      <c r="CA25">
        <v>0</v>
      </c>
      <c r="CB25" s="6">
        <v>0</v>
      </c>
      <c r="CC25">
        <v>0</v>
      </c>
      <c r="CD25" s="6">
        <v>0</v>
      </c>
      <c r="CE25">
        <v>0</v>
      </c>
      <c r="CF25" s="6">
        <v>0</v>
      </c>
      <c r="CG25">
        <v>0</v>
      </c>
      <c r="CH25" s="6">
        <v>0</v>
      </c>
      <c r="CI25">
        <v>0</v>
      </c>
      <c r="CJ25" s="6">
        <v>0</v>
      </c>
      <c r="CK25">
        <v>0</v>
      </c>
      <c r="CL25" s="6">
        <v>0</v>
      </c>
      <c r="CM25">
        <v>0</v>
      </c>
      <c r="CN25" s="6">
        <v>0</v>
      </c>
      <c r="CO25">
        <v>0</v>
      </c>
      <c r="CP25" s="6">
        <v>0</v>
      </c>
      <c r="CQ25">
        <v>0</v>
      </c>
      <c r="CR25" s="6">
        <v>0</v>
      </c>
      <c r="CS25">
        <v>0</v>
      </c>
      <c r="CT25" s="6">
        <v>0</v>
      </c>
      <c r="CU25">
        <v>0</v>
      </c>
      <c r="CV25" s="6">
        <v>0</v>
      </c>
      <c r="CW25">
        <v>0</v>
      </c>
      <c r="CX25" s="6">
        <v>0</v>
      </c>
      <c r="CY25">
        <v>0</v>
      </c>
      <c r="CZ25" s="6">
        <v>0</v>
      </c>
      <c r="DA25">
        <v>0</v>
      </c>
      <c r="DB25" s="6">
        <v>0</v>
      </c>
      <c r="DC25">
        <v>0</v>
      </c>
      <c r="DD25" s="6">
        <v>0</v>
      </c>
      <c r="DE25">
        <v>0</v>
      </c>
      <c r="DF25" s="6">
        <v>0</v>
      </c>
      <c r="DG25">
        <v>0</v>
      </c>
      <c r="DH25" s="6">
        <v>0</v>
      </c>
      <c r="DI25">
        <v>0</v>
      </c>
      <c r="DJ25" s="6">
        <v>0</v>
      </c>
      <c r="DK25">
        <v>0</v>
      </c>
      <c r="DL25" s="6">
        <v>0</v>
      </c>
      <c r="DM25">
        <v>0</v>
      </c>
      <c r="DN25" s="6">
        <v>0</v>
      </c>
      <c r="DO25">
        <v>0</v>
      </c>
      <c r="DP25" s="6">
        <v>0</v>
      </c>
      <c r="DQ25">
        <v>0</v>
      </c>
      <c r="DR25" s="6">
        <v>0</v>
      </c>
      <c r="DS25">
        <v>0</v>
      </c>
      <c r="DT25" s="6">
        <v>0</v>
      </c>
      <c r="DU25">
        <v>0</v>
      </c>
      <c r="DV25" s="6">
        <v>0</v>
      </c>
      <c r="DW25">
        <v>0</v>
      </c>
      <c r="DX25" s="6">
        <v>0</v>
      </c>
      <c r="DY25">
        <v>0</v>
      </c>
      <c r="DZ25" s="6">
        <v>0</v>
      </c>
      <c r="EA25">
        <v>0</v>
      </c>
      <c r="EB25" s="6">
        <v>0</v>
      </c>
      <c r="EC25">
        <v>0</v>
      </c>
      <c r="ED25" s="6">
        <v>0</v>
      </c>
      <c r="EE25">
        <v>0</v>
      </c>
      <c r="EF25" s="6">
        <v>0</v>
      </c>
      <c r="EG25">
        <v>0</v>
      </c>
      <c r="EH25" s="6">
        <v>0</v>
      </c>
      <c r="EI25">
        <v>0</v>
      </c>
      <c r="EJ25" s="6">
        <v>0</v>
      </c>
      <c r="EK25">
        <v>0</v>
      </c>
      <c r="EL25" s="6">
        <v>0</v>
      </c>
      <c r="EM25">
        <v>0</v>
      </c>
      <c r="EN25" s="6">
        <v>0</v>
      </c>
      <c r="EO25">
        <v>0</v>
      </c>
      <c r="EP25" s="6">
        <v>0</v>
      </c>
      <c r="EQ25">
        <v>0</v>
      </c>
      <c r="ER25" s="6">
        <v>0</v>
      </c>
      <c r="ES25">
        <v>0</v>
      </c>
      <c r="ET25" s="6">
        <v>0</v>
      </c>
      <c r="EU25">
        <v>0</v>
      </c>
      <c r="EV25" s="6">
        <v>0</v>
      </c>
      <c r="EW25">
        <v>0</v>
      </c>
      <c r="EX25" s="6">
        <v>0</v>
      </c>
      <c r="EY25">
        <v>0</v>
      </c>
    </row>
    <row r="26" spans="1:155" ht="13.5" thickBot="1">
      <c r="A26" t="s">
        <v>122</v>
      </c>
      <c r="B26" s="6">
        <v>0</v>
      </c>
      <c r="C26">
        <v>0</v>
      </c>
      <c r="D26" s="6">
        <v>0</v>
      </c>
      <c r="E26">
        <v>0</v>
      </c>
      <c r="F26" s="6">
        <v>0</v>
      </c>
      <c r="G26">
        <v>0</v>
      </c>
      <c r="H26" s="6">
        <v>0</v>
      </c>
      <c r="I26">
        <v>0</v>
      </c>
      <c r="J26" s="6">
        <v>0</v>
      </c>
      <c r="K26">
        <v>0</v>
      </c>
      <c r="L26" s="6">
        <v>0</v>
      </c>
      <c r="M26">
        <v>0</v>
      </c>
      <c r="N26" s="6">
        <v>0</v>
      </c>
      <c r="O26">
        <v>0</v>
      </c>
      <c r="P26" s="6">
        <v>0</v>
      </c>
      <c r="Q26">
        <v>0</v>
      </c>
      <c r="R26" s="6">
        <v>0</v>
      </c>
      <c r="S26">
        <v>0</v>
      </c>
      <c r="T26" s="6">
        <v>0</v>
      </c>
      <c r="U26">
        <v>0</v>
      </c>
      <c r="V26" s="6">
        <v>0</v>
      </c>
      <c r="W26">
        <v>0</v>
      </c>
      <c r="X26" s="6">
        <v>0</v>
      </c>
      <c r="Y26">
        <v>0</v>
      </c>
      <c r="Z26" s="6">
        <v>0</v>
      </c>
      <c r="AA26">
        <v>0</v>
      </c>
      <c r="AB26" s="6">
        <v>0</v>
      </c>
      <c r="AC26">
        <v>0</v>
      </c>
      <c r="AD26" s="6">
        <v>0</v>
      </c>
      <c r="AE26">
        <v>0</v>
      </c>
      <c r="AF26" s="6">
        <v>0</v>
      </c>
      <c r="AG26">
        <v>0</v>
      </c>
      <c r="AH26" s="6">
        <v>0</v>
      </c>
      <c r="AI26">
        <v>0</v>
      </c>
      <c r="AJ26" s="6">
        <v>0</v>
      </c>
      <c r="AK26">
        <v>0</v>
      </c>
      <c r="AL26" s="6">
        <v>0</v>
      </c>
      <c r="AM26">
        <v>0</v>
      </c>
      <c r="AN26" s="6">
        <v>0</v>
      </c>
      <c r="AO26">
        <v>0</v>
      </c>
      <c r="AP26" s="6">
        <v>0</v>
      </c>
      <c r="AQ26">
        <v>0</v>
      </c>
      <c r="AR26" s="6">
        <v>0</v>
      </c>
      <c r="AS26">
        <v>0</v>
      </c>
      <c r="AT26" s="6">
        <v>0</v>
      </c>
      <c r="AU26">
        <v>0</v>
      </c>
      <c r="AV26" s="6">
        <v>0</v>
      </c>
      <c r="AW26">
        <v>0</v>
      </c>
      <c r="AX26" s="6">
        <v>0</v>
      </c>
      <c r="AY26">
        <v>0</v>
      </c>
      <c r="AZ26" s="6">
        <v>0</v>
      </c>
      <c r="BA26">
        <v>0</v>
      </c>
      <c r="BB26" s="6">
        <v>0</v>
      </c>
      <c r="BC26">
        <v>0</v>
      </c>
      <c r="BD26" s="6">
        <v>0</v>
      </c>
      <c r="BE26">
        <v>0</v>
      </c>
      <c r="BF26" s="6">
        <v>0</v>
      </c>
      <c r="BG26">
        <v>0</v>
      </c>
      <c r="BH26" s="6">
        <v>0</v>
      </c>
      <c r="BI26">
        <v>0</v>
      </c>
      <c r="BJ26" s="6">
        <v>0</v>
      </c>
      <c r="BK26">
        <v>0</v>
      </c>
      <c r="BL26" s="6">
        <v>0</v>
      </c>
      <c r="BM26">
        <v>0</v>
      </c>
      <c r="BN26" s="6">
        <v>0</v>
      </c>
      <c r="BO26">
        <v>0</v>
      </c>
      <c r="BP26" s="6">
        <v>0</v>
      </c>
      <c r="BQ26">
        <v>0</v>
      </c>
      <c r="BR26" s="6">
        <v>0</v>
      </c>
      <c r="BS26">
        <v>0</v>
      </c>
      <c r="BT26" s="6">
        <v>0</v>
      </c>
      <c r="BU26">
        <v>0</v>
      </c>
      <c r="BV26" s="6">
        <v>0</v>
      </c>
      <c r="BW26">
        <v>0</v>
      </c>
      <c r="BX26" s="6">
        <v>0</v>
      </c>
      <c r="BY26">
        <v>0</v>
      </c>
      <c r="BZ26" s="6">
        <v>0</v>
      </c>
      <c r="CA26">
        <v>0</v>
      </c>
      <c r="CB26" s="6">
        <v>0</v>
      </c>
      <c r="CC26">
        <v>0</v>
      </c>
      <c r="CD26" s="6">
        <v>0</v>
      </c>
      <c r="CE26">
        <v>0</v>
      </c>
      <c r="CF26" s="6">
        <v>0</v>
      </c>
      <c r="CG26">
        <v>0</v>
      </c>
      <c r="CH26" s="6">
        <v>0</v>
      </c>
      <c r="CI26">
        <v>0</v>
      </c>
      <c r="CJ26" s="6">
        <v>0</v>
      </c>
      <c r="CK26">
        <v>0</v>
      </c>
      <c r="CL26" s="6">
        <v>0</v>
      </c>
      <c r="CM26">
        <v>0</v>
      </c>
      <c r="CN26" s="6">
        <v>0</v>
      </c>
      <c r="CO26">
        <v>0</v>
      </c>
      <c r="CP26" s="6">
        <v>0</v>
      </c>
      <c r="CQ26">
        <v>0</v>
      </c>
      <c r="CR26" s="6">
        <v>0</v>
      </c>
      <c r="CS26">
        <v>0</v>
      </c>
      <c r="CT26" s="6">
        <v>0</v>
      </c>
      <c r="CU26">
        <v>0</v>
      </c>
      <c r="CV26" s="6">
        <v>0</v>
      </c>
      <c r="CW26">
        <v>0</v>
      </c>
      <c r="CX26" s="6">
        <v>0</v>
      </c>
      <c r="CY26">
        <v>0</v>
      </c>
      <c r="CZ26" s="6">
        <v>0</v>
      </c>
      <c r="DA26">
        <v>0</v>
      </c>
      <c r="DB26" s="6">
        <v>0</v>
      </c>
      <c r="DC26">
        <v>0</v>
      </c>
      <c r="DD26" s="6">
        <v>0</v>
      </c>
      <c r="DE26">
        <v>0</v>
      </c>
      <c r="DF26" s="6">
        <v>0</v>
      </c>
      <c r="DG26">
        <v>0</v>
      </c>
      <c r="DH26" s="6">
        <v>0</v>
      </c>
      <c r="DI26">
        <v>0</v>
      </c>
      <c r="DJ26" s="6">
        <v>0</v>
      </c>
      <c r="DK26">
        <v>0</v>
      </c>
      <c r="DL26" s="6">
        <v>0</v>
      </c>
      <c r="DM26">
        <v>0</v>
      </c>
      <c r="DN26" s="6">
        <v>0</v>
      </c>
      <c r="DO26">
        <v>0</v>
      </c>
      <c r="DP26" s="6">
        <v>0</v>
      </c>
      <c r="DQ26">
        <v>0</v>
      </c>
      <c r="DR26" s="6">
        <v>0</v>
      </c>
      <c r="DS26">
        <v>0</v>
      </c>
      <c r="DT26" s="6">
        <v>0</v>
      </c>
      <c r="DU26">
        <v>0</v>
      </c>
      <c r="DV26" s="6">
        <v>0</v>
      </c>
      <c r="DW26">
        <v>0</v>
      </c>
      <c r="DX26" s="6">
        <v>0</v>
      </c>
      <c r="DY26">
        <v>0</v>
      </c>
      <c r="DZ26" s="6">
        <v>0</v>
      </c>
      <c r="EA26">
        <v>0</v>
      </c>
      <c r="EB26" s="6">
        <v>0</v>
      </c>
      <c r="EC26">
        <v>0</v>
      </c>
      <c r="ED26" s="6">
        <v>0</v>
      </c>
      <c r="EE26">
        <v>0</v>
      </c>
      <c r="EF26" s="6">
        <v>0</v>
      </c>
      <c r="EG26">
        <v>0</v>
      </c>
      <c r="EH26" s="6">
        <v>0</v>
      </c>
      <c r="EI26">
        <v>0</v>
      </c>
      <c r="EJ26" s="6">
        <v>0</v>
      </c>
      <c r="EK26">
        <v>0</v>
      </c>
      <c r="EL26" s="6">
        <v>0</v>
      </c>
      <c r="EM26">
        <v>0</v>
      </c>
      <c r="EN26" s="6">
        <v>0</v>
      </c>
      <c r="EO26">
        <v>0</v>
      </c>
      <c r="EP26" s="6">
        <v>0</v>
      </c>
      <c r="EQ26">
        <v>0</v>
      </c>
      <c r="ER26" s="6">
        <v>0</v>
      </c>
      <c r="ES26">
        <v>0</v>
      </c>
      <c r="ET26" s="6">
        <v>0</v>
      </c>
      <c r="EU26">
        <v>0</v>
      </c>
      <c r="EV26" s="6">
        <v>0</v>
      </c>
      <c r="EW26">
        <v>0</v>
      </c>
      <c r="EX26" s="6">
        <v>0</v>
      </c>
      <c r="EY26">
        <v>0</v>
      </c>
    </row>
    <row r="27" spans="1:155" ht="14.25" thickTop="1" thickBot="1">
      <c r="A27" s="15" t="s">
        <v>139</v>
      </c>
      <c r="B27" s="16">
        <v>35586852589.650002</v>
      </c>
      <c r="C27" s="17">
        <v>43.051600000000001</v>
      </c>
      <c r="D27" s="16">
        <v>0</v>
      </c>
      <c r="E27" s="15">
        <v>0</v>
      </c>
      <c r="F27" s="16">
        <v>0</v>
      </c>
      <c r="G27" s="15">
        <v>0</v>
      </c>
      <c r="H27" s="16">
        <v>88113653.719999999</v>
      </c>
      <c r="I27" s="17">
        <v>31.276299999999999</v>
      </c>
      <c r="J27" s="16">
        <v>0</v>
      </c>
      <c r="K27" s="15">
        <v>0</v>
      </c>
      <c r="L27" s="16">
        <v>0</v>
      </c>
      <c r="M27" s="15">
        <v>0</v>
      </c>
      <c r="N27" s="16">
        <v>6102245.0999999996</v>
      </c>
      <c r="O27" s="17">
        <v>56.894599999999997</v>
      </c>
      <c r="P27" s="16">
        <v>17202024112.330002</v>
      </c>
      <c r="Q27" s="17">
        <v>53.1128</v>
      </c>
      <c r="R27" s="16">
        <v>5680211</v>
      </c>
      <c r="S27" s="17">
        <v>54.860599999999998</v>
      </c>
      <c r="T27" s="16">
        <v>21369758.219999999</v>
      </c>
      <c r="U27" s="17">
        <v>18.265699999999999</v>
      </c>
      <c r="V27" s="16">
        <v>30295068</v>
      </c>
      <c r="W27" s="17">
        <v>40.064700000000002</v>
      </c>
      <c r="X27" s="16">
        <v>31224399.210000001</v>
      </c>
      <c r="Y27" s="17">
        <v>74.429699999999997</v>
      </c>
      <c r="Z27" s="16">
        <v>0</v>
      </c>
      <c r="AA27" s="15">
        <v>0</v>
      </c>
      <c r="AB27" s="16">
        <v>38413964.719999999</v>
      </c>
      <c r="AC27" s="17">
        <v>65.499600000000001</v>
      </c>
      <c r="AD27" s="16">
        <v>2468996663.0300002</v>
      </c>
      <c r="AE27" s="17">
        <v>46.392000000000003</v>
      </c>
      <c r="AF27" s="16">
        <v>0</v>
      </c>
      <c r="AG27" s="15">
        <v>0</v>
      </c>
      <c r="AH27" s="16">
        <v>166328565.86000001</v>
      </c>
      <c r="AI27" s="17">
        <v>46.623800000000003</v>
      </c>
      <c r="AJ27" s="16">
        <v>6837211.6699999999</v>
      </c>
      <c r="AK27" s="17">
        <v>28.681899999999999</v>
      </c>
      <c r="AL27" s="16">
        <v>13660416.25</v>
      </c>
      <c r="AM27" s="17">
        <v>30.512699999999999</v>
      </c>
      <c r="AN27" s="16">
        <v>14403703.23</v>
      </c>
      <c r="AO27" s="17">
        <v>33.617199999999997</v>
      </c>
      <c r="AP27" s="16">
        <v>13141416.060000001</v>
      </c>
      <c r="AQ27" s="17">
        <v>35.454799999999999</v>
      </c>
      <c r="AR27" s="16">
        <v>13777159.08</v>
      </c>
      <c r="AS27" s="17">
        <v>41.163499999999999</v>
      </c>
      <c r="AT27" s="16">
        <v>12647734.960000001</v>
      </c>
      <c r="AU27" s="17">
        <v>51.619700000000002</v>
      </c>
      <c r="AV27" s="16">
        <v>9750155.9000000004</v>
      </c>
      <c r="AW27" s="17">
        <v>63.866399999999999</v>
      </c>
      <c r="AX27" s="16">
        <v>0</v>
      </c>
      <c r="AY27" s="15">
        <v>0</v>
      </c>
      <c r="AZ27" s="16">
        <v>30952763.870000001</v>
      </c>
      <c r="BA27" s="17">
        <v>66.5642</v>
      </c>
      <c r="BB27" s="16">
        <v>0</v>
      </c>
      <c r="BC27" s="15">
        <v>0</v>
      </c>
      <c r="BD27" s="16">
        <v>454227.83</v>
      </c>
      <c r="BE27" s="17">
        <v>36.198599999999999</v>
      </c>
      <c r="BF27" s="16">
        <v>0</v>
      </c>
      <c r="BG27" s="15">
        <v>0</v>
      </c>
      <c r="BH27" s="16">
        <v>90946549</v>
      </c>
      <c r="BI27" s="17">
        <v>59.328800000000001</v>
      </c>
      <c r="BJ27" s="16">
        <v>1609783511.3099999</v>
      </c>
      <c r="BK27" s="17">
        <v>56.985599999999998</v>
      </c>
      <c r="BL27" s="16">
        <v>0</v>
      </c>
      <c r="BM27" s="15">
        <v>0</v>
      </c>
      <c r="BN27" s="16">
        <v>6397868.2400000002</v>
      </c>
      <c r="BO27" s="17">
        <v>67.839500000000001</v>
      </c>
      <c r="BP27" s="16">
        <v>0</v>
      </c>
      <c r="BQ27" s="15">
        <v>0</v>
      </c>
      <c r="BR27" s="16">
        <v>0</v>
      </c>
      <c r="BS27" s="15">
        <v>0</v>
      </c>
      <c r="BT27" s="16">
        <v>2910700844.2800002</v>
      </c>
      <c r="BU27" s="17">
        <v>66.356499999999997</v>
      </c>
      <c r="BV27" s="16">
        <v>0</v>
      </c>
      <c r="BW27" s="15">
        <v>0</v>
      </c>
      <c r="BX27" s="16">
        <v>0</v>
      </c>
      <c r="BY27" s="15">
        <v>0</v>
      </c>
      <c r="BZ27" s="16">
        <v>73879011.609999999</v>
      </c>
      <c r="CA27" s="17">
        <v>49.344099999999997</v>
      </c>
      <c r="CB27" s="16">
        <v>0</v>
      </c>
      <c r="CC27" s="15">
        <v>0</v>
      </c>
      <c r="CD27" s="16">
        <v>26603197.289999999</v>
      </c>
      <c r="CE27" s="17">
        <v>45.020800000000001</v>
      </c>
      <c r="CF27" s="16">
        <v>13627522.710000001</v>
      </c>
      <c r="CG27" s="17">
        <v>60.972499999999997</v>
      </c>
      <c r="CH27" s="16">
        <v>0</v>
      </c>
      <c r="CI27" s="15">
        <v>0</v>
      </c>
      <c r="CJ27" s="16">
        <v>39603813.890000001</v>
      </c>
      <c r="CK27" s="17">
        <v>54.814300000000003</v>
      </c>
      <c r="CL27" s="16">
        <v>20022892.32</v>
      </c>
      <c r="CM27" s="17">
        <v>58.290700000000001</v>
      </c>
      <c r="CN27" s="16">
        <v>1360828591.9100001</v>
      </c>
      <c r="CO27" s="17">
        <v>51.900300000000001</v>
      </c>
      <c r="CP27" s="16">
        <v>0</v>
      </c>
      <c r="CQ27" s="15">
        <v>0</v>
      </c>
      <c r="CR27" s="16">
        <v>0</v>
      </c>
      <c r="CS27" s="15">
        <v>0</v>
      </c>
      <c r="CT27" s="16">
        <v>944490739</v>
      </c>
      <c r="CU27" s="17">
        <v>52.953400000000002</v>
      </c>
      <c r="CV27" s="16">
        <v>329379725</v>
      </c>
      <c r="CW27" s="17">
        <v>75.886300000000006</v>
      </c>
      <c r="CX27" s="16">
        <v>527743547</v>
      </c>
      <c r="CY27" s="17">
        <v>20.698699999999999</v>
      </c>
      <c r="CZ27" s="16">
        <v>0</v>
      </c>
      <c r="DA27" s="15">
        <v>0</v>
      </c>
      <c r="DB27" s="16">
        <v>0</v>
      </c>
      <c r="DC27" s="15">
        <v>0</v>
      </c>
      <c r="DD27" s="16">
        <v>0</v>
      </c>
      <c r="DE27" s="15">
        <v>0</v>
      </c>
      <c r="DF27" s="16">
        <v>0</v>
      </c>
      <c r="DG27" s="15">
        <v>0</v>
      </c>
      <c r="DH27" s="16">
        <v>0</v>
      </c>
      <c r="DI27" s="15">
        <v>0</v>
      </c>
      <c r="DJ27" s="16">
        <v>129363366.52</v>
      </c>
      <c r="DK27" s="17">
        <v>42.511499999999998</v>
      </c>
      <c r="DL27" s="16">
        <v>245351681.66999999</v>
      </c>
      <c r="DM27" s="17">
        <v>58.003799999999998</v>
      </c>
      <c r="DN27" s="16">
        <v>0</v>
      </c>
      <c r="DO27" s="15">
        <v>0</v>
      </c>
      <c r="DP27" s="16">
        <v>1410908613</v>
      </c>
      <c r="DQ27" s="17">
        <v>59.387799999999999</v>
      </c>
      <c r="DR27" s="16">
        <v>0</v>
      </c>
      <c r="DS27" s="15">
        <v>0</v>
      </c>
      <c r="DT27" s="16">
        <v>562007797.70000005</v>
      </c>
      <c r="DU27" s="17">
        <v>56.113</v>
      </c>
      <c r="DV27" s="16">
        <v>0</v>
      </c>
      <c r="DW27" s="15">
        <v>0</v>
      </c>
      <c r="DX27" s="16">
        <v>822768582.79999995</v>
      </c>
      <c r="DY27" s="17">
        <v>63.470599999999997</v>
      </c>
      <c r="DZ27" s="16">
        <v>126982718.84999999</v>
      </c>
      <c r="EA27" s="17">
        <v>51.255499999999998</v>
      </c>
      <c r="EB27" s="16">
        <v>0</v>
      </c>
      <c r="EC27" s="15">
        <v>0</v>
      </c>
      <c r="ED27" s="16">
        <v>0</v>
      </c>
      <c r="EE27" s="15">
        <v>0</v>
      </c>
      <c r="EF27" s="16">
        <v>379557905.97000003</v>
      </c>
      <c r="EG27" s="17">
        <v>56.646099999999997</v>
      </c>
      <c r="EH27" s="16">
        <v>757445737.13999999</v>
      </c>
      <c r="EI27" s="17">
        <v>42.693600000000004</v>
      </c>
      <c r="EJ27" s="16">
        <v>197865842</v>
      </c>
      <c r="EK27" s="17">
        <v>26.2851</v>
      </c>
      <c r="EL27" s="16">
        <v>1618192857.72</v>
      </c>
      <c r="EM27" s="17">
        <v>64.585700000000003</v>
      </c>
      <c r="EN27" s="16">
        <v>501001263</v>
      </c>
      <c r="EO27" s="17">
        <v>45.395699999999998</v>
      </c>
      <c r="EP27" s="16">
        <v>707224979.67999995</v>
      </c>
      <c r="EQ27" s="17">
        <v>58.853099999999998</v>
      </c>
      <c r="ER27" s="16">
        <v>0</v>
      </c>
      <c r="ES27" s="15">
        <v>0</v>
      </c>
      <c r="ET27" s="16">
        <v>0</v>
      </c>
      <c r="EU27" s="15">
        <v>0</v>
      </c>
      <c r="EV27" s="16">
        <v>0</v>
      </c>
      <c r="EW27" s="15">
        <v>0</v>
      </c>
      <c r="EX27" s="16">
        <v>0</v>
      </c>
      <c r="EY27" s="15">
        <v>0</v>
      </c>
    </row>
    <row r="28" spans="1:155" ht="14.25" thickTop="1" thickBot="1">
      <c r="A28" s="11" t="s">
        <v>124</v>
      </c>
      <c r="B28" s="6">
        <v>1645323233.74</v>
      </c>
      <c r="C28" s="4">
        <v>1.9903999999999999</v>
      </c>
      <c r="D28" s="6">
        <v>0</v>
      </c>
      <c r="E28">
        <v>0</v>
      </c>
      <c r="F28" s="6">
        <v>0</v>
      </c>
      <c r="G28">
        <v>0</v>
      </c>
      <c r="H28" s="6">
        <v>0</v>
      </c>
      <c r="I28">
        <v>0</v>
      </c>
      <c r="J28" s="6">
        <v>0</v>
      </c>
      <c r="K28">
        <v>0</v>
      </c>
      <c r="L28" s="6">
        <v>0</v>
      </c>
      <c r="M28">
        <v>0</v>
      </c>
      <c r="N28" s="6">
        <v>0</v>
      </c>
      <c r="O28">
        <v>0</v>
      </c>
      <c r="P28" s="6">
        <v>1270969714.4200001</v>
      </c>
      <c r="Q28" s="4">
        <v>3.9241999999999999</v>
      </c>
      <c r="R28" s="6">
        <v>0</v>
      </c>
      <c r="S28">
        <v>0</v>
      </c>
      <c r="T28" s="6">
        <v>11895281.810000001</v>
      </c>
      <c r="U28" s="4">
        <v>10.167400000000001</v>
      </c>
      <c r="V28" s="6">
        <v>0</v>
      </c>
      <c r="W28">
        <v>0</v>
      </c>
      <c r="X28" s="6">
        <v>586583.76</v>
      </c>
      <c r="Y28" s="4">
        <v>1.3982000000000001</v>
      </c>
      <c r="Z28" s="6">
        <v>0</v>
      </c>
      <c r="AA28">
        <v>0</v>
      </c>
      <c r="AB28" s="6">
        <v>0</v>
      </c>
      <c r="AC28">
        <v>0</v>
      </c>
      <c r="AD28" s="6">
        <v>130378616.75</v>
      </c>
      <c r="AE28" s="4">
        <v>2.4498000000000002</v>
      </c>
      <c r="AF28" s="6">
        <v>0</v>
      </c>
      <c r="AG28">
        <v>0</v>
      </c>
      <c r="AH28" s="6">
        <v>10397373.66</v>
      </c>
      <c r="AI28" s="4">
        <v>2.9144999999999999</v>
      </c>
      <c r="AJ28" s="6">
        <v>0</v>
      </c>
      <c r="AK28">
        <v>0</v>
      </c>
      <c r="AL28" s="6">
        <v>0</v>
      </c>
      <c r="AM28">
        <v>0</v>
      </c>
      <c r="AN28" s="6">
        <v>0</v>
      </c>
      <c r="AO28">
        <v>0</v>
      </c>
      <c r="AP28" s="6">
        <v>0</v>
      </c>
      <c r="AQ28">
        <v>0</v>
      </c>
      <c r="AR28" s="6">
        <v>0</v>
      </c>
      <c r="AS28">
        <v>0</v>
      </c>
      <c r="AT28" s="6">
        <v>0</v>
      </c>
      <c r="AU28">
        <v>0</v>
      </c>
      <c r="AV28" s="6">
        <v>0</v>
      </c>
      <c r="AW28">
        <v>0</v>
      </c>
      <c r="AX28" s="6">
        <v>0</v>
      </c>
      <c r="AY28">
        <v>0</v>
      </c>
      <c r="AZ28" s="6">
        <v>0</v>
      </c>
      <c r="BA28">
        <v>0</v>
      </c>
      <c r="BB28" s="6">
        <v>0</v>
      </c>
      <c r="BC28">
        <v>0</v>
      </c>
      <c r="BD28" s="6">
        <v>0</v>
      </c>
      <c r="BE28">
        <v>0</v>
      </c>
      <c r="BF28" s="6">
        <v>0</v>
      </c>
      <c r="BG28">
        <v>0</v>
      </c>
      <c r="BH28" s="6">
        <v>2908591</v>
      </c>
      <c r="BI28" s="4">
        <v>1.8974</v>
      </c>
      <c r="BJ28" s="6">
        <v>0</v>
      </c>
      <c r="BK28">
        <v>0</v>
      </c>
      <c r="BL28" s="6">
        <v>0</v>
      </c>
      <c r="BM28">
        <v>0</v>
      </c>
      <c r="BN28" s="6">
        <v>0</v>
      </c>
      <c r="BO28">
        <v>0</v>
      </c>
      <c r="BP28" s="6">
        <v>0</v>
      </c>
      <c r="BQ28">
        <v>0</v>
      </c>
      <c r="BR28" s="6">
        <v>0</v>
      </c>
      <c r="BS28">
        <v>0</v>
      </c>
      <c r="BT28" s="6">
        <v>82560525.439999998</v>
      </c>
      <c r="BU28" s="4">
        <v>1.8822000000000001</v>
      </c>
      <c r="BV28" s="6">
        <v>0</v>
      </c>
      <c r="BW28">
        <v>0</v>
      </c>
      <c r="BX28" s="6">
        <v>0</v>
      </c>
      <c r="BY28">
        <v>0</v>
      </c>
      <c r="BZ28" s="6">
        <v>0</v>
      </c>
      <c r="CA28">
        <v>0</v>
      </c>
      <c r="CB28" s="6">
        <v>0</v>
      </c>
      <c r="CC28">
        <v>0</v>
      </c>
      <c r="CD28" s="6">
        <v>0</v>
      </c>
      <c r="CE28">
        <v>0</v>
      </c>
      <c r="CF28" s="6">
        <v>1401781.33</v>
      </c>
      <c r="CG28" s="4">
        <v>6.2718999999999996</v>
      </c>
      <c r="CH28" s="6">
        <v>0</v>
      </c>
      <c r="CI28">
        <v>0</v>
      </c>
      <c r="CJ28" s="6">
        <v>0</v>
      </c>
      <c r="CK28">
        <v>0</v>
      </c>
      <c r="CL28" s="6">
        <v>2511965.0099999998</v>
      </c>
      <c r="CM28" s="4">
        <v>7.3128000000000002</v>
      </c>
      <c r="CN28" s="6">
        <v>0</v>
      </c>
      <c r="CO28">
        <v>0</v>
      </c>
      <c r="CP28" s="6">
        <v>0</v>
      </c>
      <c r="CQ28">
        <v>0</v>
      </c>
      <c r="CR28" s="6">
        <v>0</v>
      </c>
      <c r="CS28">
        <v>0</v>
      </c>
      <c r="CT28" s="6">
        <v>7223623</v>
      </c>
      <c r="CU28" s="4">
        <v>0.40500000000000003</v>
      </c>
      <c r="CV28" s="6">
        <v>0</v>
      </c>
      <c r="CW28">
        <v>0</v>
      </c>
      <c r="CX28" s="6">
        <v>0</v>
      </c>
      <c r="CY28">
        <v>0</v>
      </c>
      <c r="CZ28" s="6">
        <v>0</v>
      </c>
      <c r="DA28">
        <v>0</v>
      </c>
      <c r="DB28" s="6">
        <v>0</v>
      </c>
      <c r="DC28">
        <v>0</v>
      </c>
      <c r="DD28" s="6">
        <v>0</v>
      </c>
      <c r="DE28">
        <v>0</v>
      </c>
      <c r="DF28" s="6">
        <v>0</v>
      </c>
      <c r="DG28">
        <v>0</v>
      </c>
      <c r="DH28" s="6">
        <v>0</v>
      </c>
      <c r="DI28">
        <v>0</v>
      </c>
      <c r="DJ28" s="6">
        <v>0</v>
      </c>
      <c r="DK28">
        <v>0</v>
      </c>
      <c r="DL28" s="6">
        <v>0</v>
      </c>
      <c r="DM28">
        <v>0</v>
      </c>
      <c r="DN28" s="6">
        <v>0</v>
      </c>
      <c r="DO28">
        <v>0</v>
      </c>
      <c r="DP28" s="6">
        <v>43695220</v>
      </c>
      <c r="DQ28" s="4">
        <v>1.8391999999999999</v>
      </c>
      <c r="DR28" s="6">
        <v>0</v>
      </c>
      <c r="DS28">
        <v>0</v>
      </c>
      <c r="DT28" s="6">
        <v>38598072.289999999</v>
      </c>
      <c r="DU28" s="4">
        <v>3.8538000000000001</v>
      </c>
      <c r="DV28" s="6">
        <v>0</v>
      </c>
      <c r="DW28">
        <v>0</v>
      </c>
      <c r="DX28" s="6">
        <v>0</v>
      </c>
      <c r="DY28">
        <v>0</v>
      </c>
      <c r="DZ28" s="6">
        <v>0</v>
      </c>
      <c r="EA28">
        <v>0</v>
      </c>
      <c r="EB28" s="6">
        <v>0</v>
      </c>
      <c r="EC28">
        <v>0</v>
      </c>
      <c r="ED28" s="6">
        <v>0</v>
      </c>
      <c r="EE28">
        <v>0</v>
      </c>
      <c r="EF28" s="6">
        <v>0</v>
      </c>
      <c r="EG28">
        <v>0</v>
      </c>
      <c r="EH28" s="6">
        <v>42195885.270000003</v>
      </c>
      <c r="EI28" s="4">
        <v>2.3784000000000001</v>
      </c>
      <c r="EJ28" s="6">
        <v>0</v>
      </c>
      <c r="EK28">
        <v>0</v>
      </c>
      <c r="EL28" s="6">
        <v>0</v>
      </c>
      <c r="EM28">
        <v>0</v>
      </c>
      <c r="EN28" s="6">
        <v>0</v>
      </c>
      <c r="EO28">
        <v>0</v>
      </c>
      <c r="EP28" s="6">
        <v>0</v>
      </c>
      <c r="EQ28">
        <v>0</v>
      </c>
      <c r="ER28" s="6">
        <v>0</v>
      </c>
      <c r="ES28">
        <v>0</v>
      </c>
      <c r="ET28" s="6">
        <v>0</v>
      </c>
      <c r="EU28">
        <v>0</v>
      </c>
      <c r="EV28" s="6">
        <v>0</v>
      </c>
      <c r="EW28">
        <v>0</v>
      </c>
      <c r="EX28" s="6">
        <v>0</v>
      </c>
      <c r="EY28">
        <v>0</v>
      </c>
    </row>
    <row r="29" spans="1:155" ht="14.25" thickTop="1" thickBot="1">
      <c r="A29" s="15" t="s">
        <v>140</v>
      </c>
      <c r="B29" s="16">
        <v>37232175823.389999</v>
      </c>
      <c r="C29" s="17">
        <v>45.042099999999998</v>
      </c>
      <c r="D29" s="16">
        <v>0</v>
      </c>
      <c r="E29" s="15">
        <v>0</v>
      </c>
      <c r="F29" s="16">
        <v>0</v>
      </c>
      <c r="G29" s="15">
        <v>0</v>
      </c>
      <c r="H29" s="16">
        <v>88113653.719999999</v>
      </c>
      <c r="I29" s="17">
        <v>31.276299999999999</v>
      </c>
      <c r="J29" s="16">
        <v>0</v>
      </c>
      <c r="K29" s="15">
        <v>0</v>
      </c>
      <c r="L29" s="16">
        <v>0</v>
      </c>
      <c r="M29" s="15">
        <v>0</v>
      </c>
      <c r="N29" s="16">
        <v>6102245.0999999996</v>
      </c>
      <c r="O29" s="17">
        <v>56.894599999999997</v>
      </c>
      <c r="P29" s="16">
        <v>18472993826.75</v>
      </c>
      <c r="Q29" s="17">
        <v>57.036999999999999</v>
      </c>
      <c r="R29" s="16">
        <v>5680211</v>
      </c>
      <c r="S29" s="17">
        <v>54.860599999999998</v>
      </c>
      <c r="T29" s="16">
        <v>33265040.030000001</v>
      </c>
      <c r="U29" s="17">
        <v>28.433199999999999</v>
      </c>
      <c r="V29" s="16">
        <v>30295068</v>
      </c>
      <c r="W29" s="17">
        <v>40.064700000000002</v>
      </c>
      <c r="X29" s="16">
        <v>31810982.969999999</v>
      </c>
      <c r="Y29" s="17">
        <v>75.828000000000003</v>
      </c>
      <c r="Z29" s="16">
        <v>0</v>
      </c>
      <c r="AA29" s="15">
        <v>0</v>
      </c>
      <c r="AB29" s="16">
        <v>38413964.719999999</v>
      </c>
      <c r="AC29" s="17">
        <v>65.499600000000001</v>
      </c>
      <c r="AD29" s="16">
        <v>2599375279.7800002</v>
      </c>
      <c r="AE29" s="17">
        <v>48.841799999999999</v>
      </c>
      <c r="AF29" s="16">
        <v>0</v>
      </c>
      <c r="AG29" s="15">
        <v>0</v>
      </c>
      <c r="AH29" s="16">
        <v>176725939.52000001</v>
      </c>
      <c r="AI29" s="17">
        <v>49.5383</v>
      </c>
      <c r="AJ29" s="16">
        <v>6837211.6699999999</v>
      </c>
      <c r="AK29" s="17">
        <v>28.681899999999999</v>
      </c>
      <c r="AL29" s="16">
        <v>13660416.25</v>
      </c>
      <c r="AM29" s="17">
        <v>30.512699999999999</v>
      </c>
      <c r="AN29" s="16">
        <v>14403703.23</v>
      </c>
      <c r="AO29" s="17">
        <v>33.617199999999997</v>
      </c>
      <c r="AP29" s="16">
        <v>13141416.060000001</v>
      </c>
      <c r="AQ29" s="17">
        <v>35.454799999999999</v>
      </c>
      <c r="AR29" s="16">
        <v>13777159.08</v>
      </c>
      <c r="AS29" s="17">
        <v>41.163499999999999</v>
      </c>
      <c r="AT29" s="16">
        <v>12647734.960000001</v>
      </c>
      <c r="AU29" s="17">
        <v>51.619700000000002</v>
      </c>
      <c r="AV29" s="16">
        <v>9750155.9000000004</v>
      </c>
      <c r="AW29" s="17">
        <v>63.866399999999999</v>
      </c>
      <c r="AX29" s="16">
        <v>0</v>
      </c>
      <c r="AY29" s="15">
        <v>0</v>
      </c>
      <c r="AZ29" s="16">
        <v>30952763.870000001</v>
      </c>
      <c r="BA29" s="17">
        <v>66.5642</v>
      </c>
      <c r="BB29" s="16">
        <v>0</v>
      </c>
      <c r="BC29" s="15">
        <v>0</v>
      </c>
      <c r="BD29" s="16">
        <v>454227.83</v>
      </c>
      <c r="BE29" s="17">
        <v>36.198599999999999</v>
      </c>
      <c r="BF29" s="16">
        <v>0</v>
      </c>
      <c r="BG29" s="15">
        <v>0</v>
      </c>
      <c r="BH29" s="16">
        <v>93855140</v>
      </c>
      <c r="BI29" s="17">
        <v>61.226300000000002</v>
      </c>
      <c r="BJ29" s="16">
        <v>1609783511.3099999</v>
      </c>
      <c r="BK29" s="17">
        <v>56.985599999999998</v>
      </c>
      <c r="BL29" s="16">
        <v>0</v>
      </c>
      <c r="BM29" s="15">
        <v>0</v>
      </c>
      <c r="BN29" s="16">
        <v>6397868.2400000002</v>
      </c>
      <c r="BO29" s="17">
        <v>67.839500000000001</v>
      </c>
      <c r="BP29" s="16">
        <v>0</v>
      </c>
      <c r="BQ29" s="15">
        <v>0</v>
      </c>
      <c r="BR29" s="16">
        <v>0</v>
      </c>
      <c r="BS29" s="15">
        <v>0</v>
      </c>
      <c r="BT29" s="16">
        <v>2993261369.7199998</v>
      </c>
      <c r="BU29" s="17">
        <v>68.238699999999994</v>
      </c>
      <c r="BV29" s="16">
        <v>0</v>
      </c>
      <c r="BW29" s="15">
        <v>0</v>
      </c>
      <c r="BX29" s="16">
        <v>0</v>
      </c>
      <c r="BY29" s="15">
        <v>0</v>
      </c>
      <c r="BZ29" s="16">
        <v>73879011.609999999</v>
      </c>
      <c r="CA29" s="17">
        <v>49.344099999999997</v>
      </c>
      <c r="CB29" s="16">
        <v>0</v>
      </c>
      <c r="CC29" s="15">
        <v>0</v>
      </c>
      <c r="CD29" s="16">
        <v>26603197.289999999</v>
      </c>
      <c r="CE29" s="17">
        <v>45.020800000000001</v>
      </c>
      <c r="CF29" s="16">
        <v>15029304.039999999</v>
      </c>
      <c r="CG29" s="17">
        <v>67.244399999999999</v>
      </c>
      <c r="CH29" s="16">
        <v>0</v>
      </c>
      <c r="CI29" s="15">
        <v>0</v>
      </c>
      <c r="CJ29" s="16">
        <v>39603813.890000001</v>
      </c>
      <c r="CK29" s="17">
        <v>54.814300000000003</v>
      </c>
      <c r="CL29" s="16">
        <v>22534857.329999998</v>
      </c>
      <c r="CM29" s="17">
        <v>65.6036</v>
      </c>
      <c r="CN29" s="16">
        <v>1360828591.9100001</v>
      </c>
      <c r="CO29" s="17">
        <v>51.900300000000001</v>
      </c>
      <c r="CP29" s="16">
        <v>0</v>
      </c>
      <c r="CQ29" s="15">
        <v>0</v>
      </c>
      <c r="CR29" s="16">
        <v>0</v>
      </c>
      <c r="CS29" s="15">
        <v>0</v>
      </c>
      <c r="CT29" s="16">
        <v>951714362</v>
      </c>
      <c r="CU29" s="17">
        <v>53.358400000000003</v>
      </c>
      <c r="CV29" s="16">
        <v>329379725</v>
      </c>
      <c r="CW29" s="17">
        <v>75.886300000000006</v>
      </c>
      <c r="CX29" s="16">
        <v>527743547</v>
      </c>
      <c r="CY29" s="17">
        <v>20.698699999999999</v>
      </c>
      <c r="CZ29" s="16">
        <v>0</v>
      </c>
      <c r="DA29" s="15">
        <v>0</v>
      </c>
      <c r="DB29" s="16">
        <v>0</v>
      </c>
      <c r="DC29" s="15">
        <v>0</v>
      </c>
      <c r="DD29" s="16">
        <v>0</v>
      </c>
      <c r="DE29" s="15">
        <v>0</v>
      </c>
      <c r="DF29" s="16">
        <v>0</v>
      </c>
      <c r="DG29" s="15">
        <v>0</v>
      </c>
      <c r="DH29" s="16">
        <v>0</v>
      </c>
      <c r="DI29" s="15">
        <v>0</v>
      </c>
      <c r="DJ29" s="16">
        <v>129363366.52</v>
      </c>
      <c r="DK29" s="17">
        <v>42.511499999999998</v>
      </c>
      <c r="DL29" s="16">
        <v>245351681.66999999</v>
      </c>
      <c r="DM29" s="17">
        <v>58.003799999999998</v>
      </c>
      <c r="DN29" s="16">
        <v>0</v>
      </c>
      <c r="DO29" s="15">
        <v>0</v>
      </c>
      <c r="DP29" s="16">
        <v>1454603833</v>
      </c>
      <c r="DQ29" s="17">
        <v>61.226999999999997</v>
      </c>
      <c r="DR29" s="16">
        <v>0</v>
      </c>
      <c r="DS29" s="15">
        <v>0</v>
      </c>
      <c r="DT29" s="16">
        <v>600605869.99000001</v>
      </c>
      <c r="DU29" s="17">
        <v>59.966799999999999</v>
      </c>
      <c r="DV29" s="16">
        <v>0</v>
      </c>
      <c r="DW29" s="15">
        <v>0</v>
      </c>
      <c r="DX29" s="16">
        <v>822768582.79999995</v>
      </c>
      <c r="DY29" s="17">
        <v>63.470599999999997</v>
      </c>
      <c r="DZ29" s="16">
        <v>126982718.84999999</v>
      </c>
      <c r="EA29" s="17">
        <v>51.255499999999998</v>
      </c>
      <c r="EB29" s="16">
        <v>0</v>
      </c>
      <c r="EC29" s="15">
        <v>0</v>
      </c>
      <c r="ED29" s="16">
        <v>0</v>
      </c>
      <c r="EE29" s="15">
        <v>0</v>
      </c>
      <c r="EF29" s="16">
        <v>379557905.97000003</v>
      </c>
      <c r="EG29" s="17">
        <v>56.646099999999997</v>
      </c>
      <c r="EH29" s="16">
        <v>799641622.40999997</v>
      </c>
      <c r="EI29" s="17">
        <v>45.071899999999999</v>
      </c>
      <c r="EJ29" s="16">
        <v>197865842</v>
      </c>
      <c r="EK29" s="17">
        <v>26.2851</v>
      </c>
      <c r="EL29" s="16">
        <v>1618192857.72</v>
      </c>
      <c r="EM29" s="17">
        <v>64.585700000000003</v>
      </c>
      <c r="EN29" s="16">
        <v>501001263</v>
      </c>
      <c r="EO29" s="17">
        <v>45.395699999999998</v>
      </c>
      <c r="EP29" s="16">
        <v>707224979.67999995</v>
      </c>
      <c r="EQ29" s="17">
        <v>58.853099999999998</v>
      </c>
      <c r="ER29" s="16">
        <v>0</v>
      </c>
      <c r="ES29" s="15">
        <v>0</v>
      </c>
      <c r="ET29" s="16">
        <v>0</v>
      </c>
      <c r="EU29" s="15">
        <v>0</v>
      </c>
      <c r="EV29" s="16">
        <v>0</v>
      </c>
      <c r="EW29" s="15">
        <v>0</v>
      </c>
      <c r="EX29" s="16">
        <v>0</v>
      </c>
      <c r="EY29" s="15">
        <v>0</v>
      </c>
    </row>
    <row r="30" spans="1:155" ht="13.5" thickTop="1">
      <c r="A30" s="21" t="s">
        <v>141</v>
      </c>
      <c r="B30" s="6">
        <v>0</v>
      </c>
      <c r="C30">
        <v>0</v>
      </c>
      <c r="D30" s="6">
        <v>0</v>
      </c>
      <c r="E30">
        <v>0</v>
      </c>
      <c r="F30" s="6">
        <v>0</v>
      </c>
      <c r="G30">
        <v>0</v>
      </c>
      <c r="H30" s="6">
        <v>0</v>
      </c>
      <c r="I30">
        <v>0</v>
      </c>
      <c r="J30" s="6">
        <v>0</v>
      </c>
      <c r="K30">
        <v>0</v>
      </c>
      <c r="L30" s="6">
        <v>0</v>
      </c>
      <c r="M30">
        <v>0</v>
      </c>
      <c r="N30" s="6">
        <v>0</v>
      </c>
      <c r="O30">
        <v>0</v>
      </c>
      <c r="P30" s="6">
        <v>0</v>
      </c>
      <c r="Q30">
        <v>0</v>
      </c>
      <c r="R30" s="6">
        <v>0</v>
      </c>
      <c r="S30">
        <v>0</v>
      </c>
      <c r="T30" s="6">
        <v>0</v>
      </c>
      <c r="U30">
        <v>0</v>
      </c>
      <c r="V30" s="6">
        <v>0</v>
      </c>
      <c r="W30">
        <v>0</v>
      </c>
      <c r="X30" s="6">
        <v>0</v>
      </c>
      <c r="Y30">
        <v>0</v>
      </c>
      <c r="Z30" s="6">
        <v>0</v>
      </c>
      <c r="AA30">
        <v>0</v>
      </c>
      <c r="AB30" s="6">
        <v>0</v>
      </c>
      <c r="AC30">
        <v>0</v>
      </c>
      <c r="AD30" s="6">
        <v>0</v>
      </c>
      <c r="AE30">
        <v>0</v>
      </c>
      <c r="AF30" s="6">
        <v>0</v>
      </c>
      <c r="AG30">
        <v>0</v>
      </c>
      <c r="AH30" s="6">
        <v>0</v>
      </c>
      <c r="AI30">
        <v>0</v>
      </c>
      <c r="AJ30" s="6">
        <v>0</v>
      </c>
      <c r="AK30">
        <v>0</v>
      </c>
      <c r="AL30" s="6">
        <v>0</v>
      </c>
      <c r="AM30">
        <v>0</v>
      </c>
      <c r="AN30" s="6">
        <v>0</v>
      </c>
      <c r="AO30">
        <v>0</v>
      </c>
      <c r="AP30" s="6">
        <v>0</v>
      </c>
      <c r="AQ30">
        <v>0</v>
      </c>
      <c r="AR30" s="6">
        <v>0</v>
      </c>
      <c r="AS30">
        <v>0</v>
      </c>
      <c r="AT30" s="6">
        <v>0</v>
      </c>
      <c r="AU30">
        <v>0</v>
      </c>
      <c r="AV30" s="6">
        <v>0</v>
      </c>
      <c r="AW30">
        <v>0</v>
      </c>
      <c r="AX30" s="6">
        <v>0</v>
      </c>
      <c r="AY30">
        <v>0</v>
      </c>
      <c r="AZ30" s="6">
        <v>0</v>
      </c>
      <c r="BA30">
        <v>0</v>
      </c>
      <c r="BB30" s="6">
        <v>0</v>
      </c>
      <c r="BC30">
        <v>0</v>
      </c>
      <c r="BD30" s="6">
        <v>0</v>
      </c>
      <c r="BE30">
        <v>0</v>
      </c>
      <c r="BF30" s="6">
        <v>0</v>
      </c>
      <c r="BG30">
        <v>0</v>
      </c>
      <c r="BH30" s="6">
        <v>0</v>
      </c>
      <c r="BI30">
        <v>0</v>
      </c>
      <c r="BJ30" s="6">
        <v>0</v>
      </c>
      <c r="BK30">
        <v>0</v>
      </c>
      <c r="BL30" s="6">
        <v>0</v>
      </c>
      <c r="BM30">
        <v>0</v>
      </c>
      <c r="BN30" s="6">
        <v>0</v>
      </c>
      <c r="BO30">
        <v>0</v>
      </c>
      <c r="BP30" s="6">
        <v>0</v>
      </c>
      <c r="BQ30">
        <v>0</v>
      </c>
      <c r="BR30" s="6">
        <v>0</v>
      </c>
      <c r="BS30">
        <v>0</v>
      </c>
      <c r="BT30" s="6">
        <v>0</v>
      </c>
      <c r="BU30">
        <v>0</v>
      </c>
      <c r="BV30" s="6">
        <v>0</v>
      </c>
      <c r="BW30">
        <v>0</v>
      </c>
      <c r="BX30" s="6">
        <v>0</v>
      </c>
      <c r="BY30">
        <v>0</v>
      </c>
      <c r="BZ30" s="6">
        <v>0</v>
      </c>
      <c r="CA30">
        <v>0</v>
      </c>
      <c r="CB30" s="6">
        <v>0</v>
      </c>
      <c r="CC30">
        <v>0</v>
      </c>
      <c r="CD30" s="6">
        <v>0</v>
      </c>
      <c r="CE30">
        <v>0</v>
      </c>
      <c r="CF30" s="6">
        <v>0</v>
      </c>
      <c r="CG30">
        <v>0</v>
      </c>
      <c r="CH30" s="6">
        <v>0</v>
      </c>
      <c r="CI30">
        <v>0</v>
      </c>
      <c r="CJ30" s="6">
        <v>0</v>
      </c>
      <c r="CK30">
        <v>0</v>
      </c>
      <c r="CL30" s="6">
        <v>0</v>
      </c>
      <c r="CM30">
        <v>0</v>
      </c>
      <c r="CN30" s="6">
        <v>0</v>
      </c>
      <c r="CO30">
        <v>0</v>
      </c>
      <c r="CP30" s="6">
        <v>0</v>
      </c>
      <c r="CQ30">
        <v>0</v>
      </c>
      <c r="CR30" s="6">
        <v>0</v>
      </c>
      <c r="CS30">
        <v>0</v>
      </c>
      <c r="CT30" s="6">
        <v>0</v>
      </c>
      <c r="CU30">
        <v>0</v>
      </c>
      <c r="CV30" s="6">
        <v>0</v>
      </c>
      <c r="CW30">
        <v>0</v>
      </c>
      <c r="CX30" s="6">
        <v>0</v>
      </c>
      <c r="CY30">
        <v>0</v>
      </c>
      <c r="CZ30" s="6">
        <v>0</v>
      </c>
      <c r="DA30">
        <v>0</v>
      </c>
      <c r="DB30" s="6">
        <v>0</v>
      </c>
      <c r="DC30">
        <v>0</v>
      </c>
      <c r="DD30" s="6">
        <v>0</v>
      </c>
      <c r="DE30">
        <v>0</v>
      </c>
      <c r="DF30" s="6">
        <v>0</v>
      </c>
      <c r="DG30">
        <v>0</v>
      </c>
      <c r="DH30" s="6">
        <v>0</v>
      </c>
      <c r="DI30">
        <v>0</v>
      </c>
      <c r="DJ30" s="6">
        <v>0</v>
      </c>
      <c r="DK30">
        <v>0</v>
      </c>
      <c r="DL30" s="6">
        <v>0</v>
      </c>
      <c r="DM30">
        <v>0</v>
      </c>
      <c r="DN30" s="6">
        <v>0</v>
      </c>
      <c r="DO30">
        <v>0</v>
      </c>
      <c r="DP30" s="6">
        <v>0</v>
      </c>
      <c r="DQ30">
        <v>0</v>
      </c>
      <c r="DR30" s="6">
        <v>0</v>
      </c>
      <c r="DS30">
        <v>0</v>
      </c>
      <c r="DT30" s="6">
        <v>0</v>
      </c>
      <c r="DU30">
        <v>0</v>
      </c>
      <c r="DV30" s="6">
        <v>0</v>
      </c>
      <c r="DW30">
        <v>0</v>
      </c>
      <c r="DX30" s="6">
        <v>0</v>
      </c>
      <c r="DY30">
        <v>0</v>
      </c>
      <c r="DZ30" s="6">
        <v>0</v>
      </c>
      <c r="EA30">
        <v>0</v>
      </c>
      <c r="EB30" s="6">
        <v>0</v>
      </c>
      <c r="EC30">
        <v>0</v>
      </c>
      <c r="ED30" s="6">
        <v>0</v>
      </c>
      <c r="EE30">
        <v>0</v>
      </c>
      <c r="EF30" s="6">
        <v>0</v>
      </c>
      <c r="EG30">
        <v>0</v>
      </c>
      <c r="EH30" s="6">
        <v>0</v>
      </c>
      <c r="EI30">
        <v>0</v>
      </c>
      <c r="EJ30" s="6">
        <v>0</v>
      </c>
      <c r="EK30">
        <v>0</v>
      </c>
      <c r="EL30" s="6">
        <v>0</v>
      </c>
      <c r="EM30">
        <v>0</v>
      </c>
      <c r="EN30" s="6">
        <v>0</v>
      </c>
      <c r="EO30">
        <v>0</v>
      </c>
      <c r="EP30" s="6">
        <v>0</v>
      </c>
      <c r="EQ30">
        <v>0</v>
      </c>
      <c r="ER30" s="6">
        <v>0</v>
      </c>
      <c r="ES30">
        <v>0</v>
      </c>
      <c r="ET30" s="6">
        <v>0</v>
      </c>
      <c r="EU30">
        <v>0</v>
      </c>
      <c r="EV30" s="6">
        <v>0</v>
      </c>
      <c r="EW30">
        <v>0</v>
      </c>
      <c r="EX30" s="6">
        <v>0</v>
      </c>
      <c r="EY30">
        <v>0</v>
      </c>
    </row>
    <row r="31" spans="1:155" ht="13.5" thickBot="1">
      <c r="A31" t="s">
        <v>142</v>
      </c>
      <c r="B31" s="6">
        <v>1214538552.1199999</v>
      </c>
      <c r="C31" s="4">
        <v>1.4693000000000001</v>
      </c>
      <c r="D31" s="6">
        <v>0</v>
      </c>
      <c r="E31">
        <v>0</v>
      </c>
      <c r="F31" s="6">
        <v>0</v>
      </c>
      <c r="G31">
        <v>0</v>
      </c>
      <c r="H31" s="6">
        <v>11909282.939999999</v>
      </c>
      <c r="I31" s="4">
        <v>4.2272999999999996</v>
      </c>
      <c r="J31" s="6">
        <v>0</v>
      </c>
      <c r="K31">
        <v>0</v>
      </c>
      <c r="L31" s="6">
        <v>0</v>
      </c>
      <c r="M31">
        <v>0</v>
      </c>
      <c r="N31" s="6">
        <v>623742</v>
      </c>
      <c r="O31" s="4">
        <v>5.8155000000000001</v>
      </c>
      <c r="P31" s="6">
        <v>0</v>
      </c>
      <c r="Q31">
        <v>0</v>
      </c>
      <c r="R31" s="6">
        <v>0</v>
      </c>
      <c r="S31">
        <v>0</v>
      </c>
      <c r="T31" s="6">
        <v>5062848.55</v>
      </c>
      <c r="U31" s="4">
        <v>4.3273999999999999</v>
      </c>
      <c r="V31" s="6">
        <v>0</v>
      </c>
      <c r="W31">
        <v>0</v>
      </c>
      <c r="X31" s="6">
        <v>1808865.81</v>
      </c>
      <c r="Y31" s="4">
        <v>4.3117999999999999</v>
      </c>
      <c r="Z31" s="6">
        <v>0</v>
      </c>
      <c r="AA31">
        <v>0</v>
      </c>
      <c r="AB31" s="6">
        <v>3584200</v>
      </c>
      <c r="AC31" s="4">
        <v>6.1113999999999997</v>
      </c>
      <c r="AD31" s="6">
        <v>193129469.86000001</v>
      </c>
      <c r="AE31" s="4">
        <v>3.6288999999999998</v>
      </c>
      <c r="AF31" s="6">
        <v>116942337.5</v>
      </c>
      <c r="AG31" s="4">
        <v>13.0602</v>
      </c>
      <c r="AH31" s="6">
        <v>15735644.33</v>
      </c>
      <c r="AI31" s="4">
        <v>4.4108999999999998</v>
      </c>
      <c r="AJ31" s="6">
        <v>153608</v>
      </c>
      <c r="AK31" s="4">
        <v>0.64439999999999997</v>
      </c>
      <c r="AL31" s="6">
        <v>283584</v>
      </c>
      <c r="AM31" s="4">
        <v>0.63339999999999996</v>
      </c>
      <c r="AN31" s="6">
        <v>259952</v>
      </c>
      <c r="AO31" s="4">
        <v>0.60670000000000002</v>
      </c>
      <c r="AP31" s="6">
        <v>165424</v>
      </c>
      <c r="AQ31" s="4">
        <v>0.44629999999999997</v>
      </c>
      <c r="AR31" s="6">
        <v>183148</v>
      </c>
      <c r="AS31" s="4">
        <v>0.54720000000000002</v>
      </c>
      <c r="AT31" s="6">
        <v>124068</v>
      </c>
      <c r="AU31" s="4">
        <v>0.50639999999999996</v>
      </c>
      <c r="AV31" s="6">
        <v>82712</v>
      </c>
      <c r="AW31" s="4">
        <v>0.54179999999999995</v>
      </c>
      <c r="AX31" s="6">
        <v>0</v>
      </c>
      <c r="AY31">
        <v>0</v>
      </c>
      <c r="AZ31" s="6">
        <v>3129142.2</v>
      </c>
      <c r="BA31" s="4">
        <v>6.7291999999999996</v>
      </c>
      <c r="BB31" s="6">
        <v>0</v>
      </c>
      <c r="BC31">
        <v>0</v>
      </c>
      <c r="BD31" s="6">
        <v>5494.44</v>
      </c>
      <c r="BE31" s="4">
        <v>0.43790000000000001</v>
      </c>
      <c r="BF31" s="6">
        <v>0</v>
      </c>
      <c r="BG31">
        <v>0</v>
      </c>
      <c r="BH31" s="6">
        <v>7144718</v>
      </c>
      <c r="BI31" s="4">
        <v>4.6608000000000001</v>
      </c>
      <c r="BJ31" s="6">
        <v>188530978.09</v>
      </c>
      <c r="BK31" s="4">
        <v>6.6738999999999997</v>
      </c>
      <c r="BL31" s="6">
        <v>0</v>
      </c>
      <c r="BM31">
        <v>0</v>
      </c>
      <c r="BN31" s="6">
        <v>403000</v>
      </c>
      <c r="BO31" s="4">
        <v>4.2732000000000001</v>
      </c>
      <c r="BP31" s="6">
        <v>0</v>
      </c>
      <c r="BQ31">
        <v>0</v>
      </c>
      <c r="BR31" s="6">
        <v>0</v>
      </c>
      <c r="BS31">
        <v>0</v>
      </c>
      <c r="BT31" s="6">
        <v>0</v>
      </c>
      <c r="BU31">
        <v>0</v>
      </c>
      <c r="BV31" s="6">
        <v>0</v>
      </c>
      <c r="BW31">
        <v>0</v>
      </c>
      <c r="BX31" s="6">
        <v>0</v>
      </c>
      <c r="BY31">
        <v>0</v>
      </c>
      <c r="BZ31" s="6">
        <v>4897709</v>
      </c>
      <c r="CA31" s="4">
        <v>3.2711999999999999</v>
      </c>
      <c r="CB31" s="6">
        <v>0</v>
      </c>
      <c r="CC31">
        <v>0</v>
      </c>
      <c r="CD31" s="6">
        <v>321778.63</v>
      </c>
      <c r="CE31" s="4">
        <v>0.54449999999999998</v>
      </c>
      <c r="CF31" s="6">
        <v>0</v>
      </c>
      <c r="CG31">
        <v>0</v>
      </c>
      <c r="CH31" s="6">
        <v>0</v>
      </c>
      <c r="CI31">
        <v>0</v>
      </c>
      <c r="CJ31" s="6">
        <v>0</v>
      </c>
      <c r="CK31">
        <v>0</v>
      </c>
      <c r="CL31" s="6">
        <v>2205796.79</v>
      </c>
      <c r="CM31" s="4">
        <v>6.4215</v>
      </c>
      <c r="CN31" s="6">
        <v>0</v>
      </c>
      <c r="CO31">
        <v>0</v>
      </c>
      <c r="CP31" s="6">
        <v>0</v>
      </c>
      <c r="CQ31">
        <v>0</v>
      </c>
      <c r="CR31" s="6">
        <v>0</v>
      </c>
      <c r="CS31">
        <v>0</v>
      </c>
      <c r="CT31" s="6">
        <v>152864875</v>
      </c>
      <c r="CU31" s="4">
        <v>8.5703999999999994</v>
      </c>
      <c r="CV31" s="6">
        <v>6632675</v>
      </c>
      <c r="CW31" s="4">
        <v>1.5281</v>
      </c>
      <c r="CX31" s="6">
        <v>26172623</v>
      </c>
      <c r="CY31" s="4">
        <v>1.0265</v>
      </c>
      <c r="CZ31" s="6">
        <v>0</v>
      </c>
      <c r="DA31">
        <v>0</v>
      </c>
      <c r="DB31" s="6">
        <v>0</v>
      </c>
      <c r="DC31">
        <v>0</v>
      </c>
      <c r="DD31" s="6">
        <v>0</v>
      </c>
      <c r="DE31">
        <v>0</v>
      </c>
      <c r="DF31" s="6">
        <v>0</v>
      </c>
      <c r="DG31">
        <v>0</v>
      </c>
      <c r="DH31" s="6">
        <v>0</v>
      </c>
      <c r="DI31">
        <v>0</v>
      </c>
      <c r="DJ31" s="6">
        <v>5433011.8799999999</v>
      </c>
      <c r="DK31" s="4">
        <v>1.7854000000000001</v>
      </c>
      <c r="DL31" s="6">
        <v>33739075.640000001</v>
      </c>
      <c r="DM31" s="4">
        <v>7.9763000000000002</v>
      </c>
      <c r="DN31" s="6">
        <v>0</v>
      </c>
      <c r="DO31">
        <v>0</v>
      </c>
      <c r="DP31" s="6">
        <v>110478528</v>
      </c>
      <c r="DQ31" s="4">
        <v>4.6501999999999999</v>
      </c>
      <c r="DR31" s="6">
        <v>0</v>
      </c>
      <c r="DS31">
        <v>0</v>
      </c>
      <c r="DT31" s="6">
        <v>40291101</v>
      </c>
      <c r="DU31" s="4">
        <v>4.0228000000000002</v>
      </c>
      <c r="DV31" s="6">
        <v>0</v>
      </c>
      <c r="DW31">
        <v>0</v>
      </c>
      <c r="DX31" s="6">
        <v>0</v>
      </c>
      <c r="DY31">
        <v>0</v>
      </c>
      <c r="DZ31" s="6">
        <v>2232000</v>
      </c>
      <c r="EA31" s="4">
        <v>0.90090000000000003</v>
      </c>
      <c r="EB31" s="6">
        <v>0</v>
      </c>
      <c r="EC31">
        <v>0</v>
      </c>
      <c r="ED31" s="6">
        <v>0</v>
      </c>
      <c r="EE31">
        <v>0</v>
      </c>
      <c r="EF31" s="6">
        <v>0</v>
      </c>
      <c r="EG31">
        <v>0</v>
      </c>
      <c r="EH31" s="6">
        <v>74053205.140000001</v>
      </c>
      <c r="EI31" s="4">
        <v>4.1740000000000004</v>
      </c>
      <c r="EJ31" s="6">
        <v>20734910</v>
      </c>
      <c r="EK31" s="4">
        <v>2.7545000000000002</v>
      </c>
      <c r="EL31" s="6">
        <v>27774751.300000001</v>
      </c>
      <c r="EM31" s="4">
        <v>1.1086</v>
      </c>
      <c r="EN31" s="6">
        <v>144577095</v>
      </c>
      <c r="EO31" s="4">
        <v>13.100099999999999</v>
      </c>
      <c r="EP31" s="6">
        <v>12867197.02</v>
      </c>
      <c r="EQ31" s="4">
        <v>1.0708</v>
      </c>
      <c r="ER31" s="6">
        <v>0</v>
      </c>
      <c r="ES31">
        <v>0</v>
      </c>
      <c r="ET31" s="6">
        <v>0</v>
      </c>
      <c r="EU31">
        <v>0</v>
      </c>
      <c r="EV31" s="6">
        <v>0</v>
      </c>
      <c r="EW31">
        <v>0</v>
      </c>
      <c r="EX31" s="6">
        <v>0</v>
      </c>
      <c r="EY31">
        <v>0</v>
      </c>
    </row>
    <row r="32" spans="1:155" ht="14.25" thickTop="1" thickBot="1">
      <c r="A32" s="15" t="s">
        <v>143</v>
      </c>
      <c r="B32" s="16">
        <v>1214538552.1199999</v>
      </c>
      <c r="C32" s="17">
        <v>1.4693000000000001</v>
      </c>
      <c r="D32" s="16">
        <v>0</v>
      </c>
      <c r="E32" s="15">
        <v>0</v>
      </c>
      <c r="F32" s="16">
        <v>0</v>
      </c>
      <c r="G32" s="15">
        <v>0</v>
      </c>
      <c r="H32" s="16">
        <v>11909282.939999999</v>
      </c>
      <c r="I32" s="17">
        <v>4.2272999999999996</v>
      </c>
      <c r="J32" s="16">
        <v>0</v>
      </c>
      <c r="K32" s="15">
        <v>0</v>
      </c>
      <c r="L32" s="16">
        <v>0</v>
      </c>
      <c r="M32" s="15">
        <v>0</v>
      </c>
      <c r="N32" s="16">
        <v>623742</v>
      </c>
      <c r="O32" s="17">
        <v>5.8155000000000001</v>
      </c>
      <c r="P32" s="16">
        <v>0</v>
      </c>
      <c r="Q32" s="15">
        <v>0</v>
      </c>
      <c r="R32" s="16">
        <v>0</v>
      </c>
      <c r="S32" s="15">
        <v>0</v>
      </c>
      <c r="T32" s="16">
        <v>5062848.55</v>
      </c>
      <c r="U32" s="17">
        <v>4.3273999999999999</v>
      </c>
      <c r="V32" s="16">
        <v>0</v>
      </c>
      <c r="W32" s="15">
        <v>0</v>
      </c>
      <c r="X32" s="16">
        <v>1808865.81</v>
      </c>
      <c r="Y32" s="17">
        <v>4.3117999999999999</v>
      </c>
      <c r="Z32" s="16">
        <v>0</v>
      </c>
      <c r="AA32" s="15">
        <v>0</v>
      </c>
      <c r="AB32" s="16">
        <v>3584200</v>
      </c>
      <c r="AC32" s="17">
        <v>6.1113999999999997</v>
      </c>
      <c r="AD32" s="16">
        <v>193129469.86000001</v>
      </c>
      <c r="AE32" s="17">
        <v>3.6288999999999998</v>
      </c>
      <c r="AF32" s="16">
        <v>116942337.5</v>
      </c>
      <c r="AG32" s="17">
        <v>13.0602</v>
      </c>
      <c r="AH32" s="16">
        <v>15735644.33</v>
      </c>
      <c r="AI32" s="17">
        <v>4.4108999999999998</v>
      </c>
      <c r="AJ32" s="16">
        <v>153608</v>
      </c>
      <c r="AK32" s="17">
        <v>0.64439999999999997</v>
      </c>
      <c r="AL32" s="16">
        <v>283584</v>
      </c>
      <c r="AM32" s="17">
        <v>0.63339999999999996</v>
      </c>
      <c r="AN32" s="16">
        <v>259952</v>
      </c>
      <c r="AO32" s="17">
        <v>0.60670000000000002</v>
      </c>
      <c r="AP32" s="16">
        <v>165424</v>
      </c>
      <c r="AQ32" s="17">
        <v>0.44629999999999997</v>
      </c>
      <c r="AR32" s="16">
        <v>183148</v>
      </c>
      <c r="AS32" s="17">
        <v>0.54720000000000002</v>
      </c>
      <c r="AT32" s="16">
        <v>124068</v>
      </c>
      <c r="AU32" s="17">
        <v>0.50639999999999996</v>
      </c>
      <c r="AV32" s="16">
        <v>82712</v>
      </c>
      <c r="AW32" s="17">
        <v>0.54179999999999995</v>
      </c>
      <c r="AX32" s="16">
        <v>0</v>
      </c>
      <c r="AY32" s="15">
        <v>0</v>
      </c>
      <c r="AZ32" s="16">
        <v>3129142.2</v>
      </c>
      <c r="BA32" s="17">
        <v>6.7291999999999996</v>
      </c>
      <c r="BB32" s="16">
        <v>0</v>
      </c>
      <c r="BC32" s="15">
        <v>0</v>
      </c>
      <c r="BD32" s="16">
        <v>5494.44</v>
      </c>
      <c r="BE32" s="17">
        <v>0.43790000000000001</v>
      </c>
      <c r="BF32" s="16">
        <v>0</v>
      </c>
      <c r="BG32" s="15">
        <v>0</v>
      </c>
      <c r="BH32" s="16">
        <v>7144718</v>
      </c>
      <c r="BI32" s="17">
        <v>4.6608000000000001</v>
      </c>
      <c r="BJ32" s="16">
        <v>188530978.09</v>
      </c>
      <c r="BK32" s="17">
        <v>6.6738999999999997</v>
      </c>
      <c r="BL32" s="16">
        <v>0</v>
      </c>
      <c r="BM32" s="15">
        <v>0</v>
      </c>
      <c r="BN32" s="16">
        <v>403000</v>
      </c>
      <c r="BO32" s="17">
        <v>4.2732000000000001</v>
      </c>
      <c r="BP32" s="16">
        <v>0</v>
      </c>
      <c r="BQ32" s="15">
        <v>0</v>
      </c>
      <c r="BR32" s="16">
        <v>0</v>
      </c>
      <c r="BS32" s="15">
        <v>0</v>
      </c>
      <c r="BT32" s="16">
        <v>0</v>
      </c>
      <c r="BU32" s="15">
        <v>0</v>
      </c>
      <c r="BV32" s="16">
        <v>0</v>
      </c>
      <c r="BW32" s="15">
        <v>0</v>
      </c>
      <c r="BX32" s="16">
        <v>0</v>
      </c>
      <c r="BY32" s="15">
        <v>0</v>
      </c>
      <c r="BZ32" s="16">
        <v>4897709</v>
      </c>
      <c r="CA32" s="17">
        <v>3.2711999999999999</v>
      </c>
      <c r="CB32" s="16">
        <v>0</v>
      </c>
      <c r="CC32" s="15">
        <v>0</v>
      </c>
      <c r="CD32" s="16">
        <v>321778.63</v>
      </c>
      <c r="CE32" s="17">
        <v>0.54449999999999998</v>
      </c>
      <c r="CF32" s="16">
        <v>0</v>
      </c>
      <c r="CG32" s="15">
        <v>0</v>
      </c>
      <c r="CH32" s="16">
        <v>0</v>
      </c>
      <c r="CI32" s="15">
        <v>0</v>
      </c>
      <c r="CJ32" s="16">
        <v>0</v>
      </c>
      <c r="CK32" s="15">
        <v>0</v>
      </c>
      <c r="CL32" s="16">
        <v>2205796.79</v>
      </c>
      <c r="CM32" s="17">
        <v>6.4215</v>
      </c>
      <c r="CN32" s="16">
        <v>0</v>
      </c>
      <c r="CO32" s="15">
        <v>0</v>
      </c>
      <c r="CP32" s="16">
        <v>0</v>
      </c>
      <c r="CQ32" s="15">
        <v>0</v>
      </c>
      <c r="CR32" s="16">
        <v>0</v>
      </c>
      <c r="CS32" s="15">
        <v>0</v>
      </c>
      <c r="CT32" s="16">
        <v>152864875</v>
      </c>
      <c r="CU32" s="17">
        <v>8.5703999999999994</v>
      </c>
      <c r="CV32" s="16">
        <v>6632675</v>
      </c>
      <c r="CW32" s="17">
        <v>1.5281</v>
      </c>
      <c r="CX32" s="16">
        <v>26172623</v>
      </c>
      <c r="CY32" s="17">
        <v>1.0265</v>
      </c>
      <c r="CZ32" s="16">
        <v>0</v>
      </c>
      <c r="DA32" s="15">
        <v>0</v>
      </c>
      <c r="DB32" s="16">
        <v>0</v>
      </c>
      <c r="DC32" s="15">
        <v>0</v>
      </c>
      <c r="DD32" s="16">
        <v>0</v>
      </c>
      <c r="DE32" s="15">
        <v>0</v>
      </c>
      <c r="DF32" s="16">
        <v>0</v>
      </c>
      <c r="DG32" s="15">
        <v>0</v>
      </c>
      <c r="DH32" s="16">
        <v>0</v>
      </c>
      <c r="DI32" s="15">
        <v>0</v>
      </c>
      <c r="DJ32" s="16">
        <v>5433011.8799999999</v>
      </c>
      <c r="DK32" s="17">
        <v>1.7854000000000001</v>
      </c>
      <c r="DL32" s="16">
        <v>33739075.640000001</v>
      </c>
      <c r="DM32" s="17">
        <v>7.9763000000000002</v>
      </c>
      <c r="DN32" s="16">
        <v>0</v>
      </c>
      <c r="DO32" s="15">
        <v>0</v>
      </c>
      <c r="DP32" s="16">
        <v>110478528</v>
      </c>
      <c r="DQ32" s="17">
        <v>4.6501999999999999</v>
      </c>
      <c r="DR32" s="16">
        <v>0</v>
      </c>
      <c r="DS32" s="15">
        <v>0</v>
      </c>
      <c r="DT32" s="16">
        <v>40291101</v>
      </c>
      <c r="DU32" s="17">
        <v>4.0228000000000002</v>
      </c>
      <c r="DV32" s="16">
        <v>0</v>
      </c>
      <c r="DW32" s="15">
        <v>0</v>
      </c>
      <c r="DX32" s="16">
        <v>0</v>
      </c>
      <c r="DY32" s="15">
        <v>0</v>
      </c>
      <c r="DZ32" s="16">
        <v>2232000</v>
      </c>
      <c r="EA32" s="17">
        <v>0.90090000000000003</v>
      </c>
      <c r="EB32" s="16">
        <v>0</v>
      </c>
      <c r="EC32" s="15">
        <v>0</v>
      </c>
      <c r="ED32" s="16">
        <v>0</v>
      </c>
      <c r="EE32" s="15">
        <v>0</v>
      </c>
      <c r="EF32" s="16">
        <v>0</v>
      </c>
      <c r="EG32" s="15">
        <v>0</v>
      </c>
      <c r="EH32" s="16">
        <v>74053205.140000001</v>
      </c>
      <c r="EI32" s="17">
        <v>4.1740000000000004</v>
      </c>
      <c r="EJ32" s="16">
        <v>20734910</v>
      </c>
      <c r="EK32" s="17">
        <v>2.7545000000000002</v>
      </c>
      <c r="EL32" s="16">
        <v>27774751.300000001</v>
      </c>
      <c r="EM32" s="17">
        <v>1.1086</v>
      </c>
      <c r="EN32" s="16">
        <v>144577095</v>
      </c>
      <c r="EO32" s="17">
        <v>13.100099999999999</v>
      </c>
      <c r="EP32" s="16">
        <v>12867197.02</v>
      </c>
      <c r="EQ32" s="17">
        <v>1.0708</v>
      </c>
      <c r="ER32" s="16">
        <v>0</v>
      </c>
      <c r="ES32" s="15">
        <v>0</v>
      </c>
      <c r="ET32" s="16">
        <v>0</v>
      </c>
      <c r="EU32" s="15">
        <v>0</v>
      </c>
      <c r="EV32" s="16">
        <v>0</v>
      </c>
      <c r="EW32" s="15">
        <v>0</v>
      </c>
      <c r="EX32" s="16">
        <v>0</v>
      </c>
      <c r="EY32" s="15">
        <v>0</v>
      </c>
    </row>
    <row r="33" spans="1:155" ht="13.5" thickTop="1">
      <c r="A33" s="11" t="s">
        <v>144</v>
      </c>
    </row>
    <row r="34" spans="1:155">
      <c r="A34" t="s">
        <v>145</v>
      </c>
      <c r="B34" s="6">
        <v>3119574160.8099999</v>
      </c>
      <c r="C34" s="4">
        <v>3.7738999999999998</v>
      </c>
      <c r="D34" s="6">
        <v>0</v>
      </c>
      <c r="E34">
        <v>0</v>
      </c>
      <c r="F34" s="6">
        <v>0</v>
      </c>
      <c r="G34">
        <v>0</v>
      </c>
      <c r="H34" s="6">
        <v>50774122.130000003</v>
      </c>
      <c r="I34" s="4">
        <v>18.022500000000001</v>
      </c>
      <c r="J34" s="6">
        <v>1005578.65</v>
      </c>
      <c r="K34" s="4">
        <v>100</v>
      </c>
      <c r="L34" s="6">
        <v>0</v>
      </c>
      <c r="M34">
        <v>0</v>
      </c>
      <c r="N34" s="6">
        <v>0</v>
      </c>
      <c r="O34">
        <v>0</v>
      </c>
      <c r="P34" s="6">
        <v>812208844.32000005</v>
      </c>
      <c r="Q34" s="4">
        <v>2.5078</v>
      </c>
      <c r="R34" s="6">
        <v>514521</v>
      </c>
      <c r="S34" s="4">
        <v>4.9692999999999996</v>
      </c>
      <c r="T34" s="6">
        <v>13048957.9</v>
      </c>
      <c r="U34" s="4">
        <v>11.153499999999999</v>
      </c>
      <c r="V34" s="6">
        <v>7156304.5300000003</v>
      </c>
      <c r="W34" s="4">
        <v>9.4641000000000002</v>
      </c>
      <c r="X34" s="6">
        <v>565708.49</v>
      </c>
      <c r="Y34" s="4">
        <v>1.3485</v>
      </c>
      <c r="Z34" s="6">
        <v>0</v>
      </c>
      <c r="AA34">
        <v>0</v>
      </c>
      <c r="AB34" s="6">
        <v>2282145.94</v>
      </c>
      <c r="AC34" s="4">
        <v>3.8913000000000002</v>
      </c>
      <c r="AD34" s="6">
        <v>535511734.63</v>
      </c>
      <c r="AE34" s="4">
        <v>10.062200000000001</v>
      </c>
      <c r="AF34" s="6">
        <v>3581278.36</v>
      </c>
      <c r="AG34" s="4">
        <v>0.4</v>
      </c>
      <c r="AH34" s="6">
        <v>39710226.719999999</v>
      </c>
      <c r="AI34" s="4">
        <v>11.1312</v>
      </c>
      <c r="AJ34" s="6">
        <v>3124821.09</v>
      </c>
      <c r="AK34" s="4">
        <v>13.108599999999999</v>
      </c>
      <c r="AL34" s="6">
        <v>9192931.3399999999</v>
      </c>
      <c r="AM34" s="4">
        <v>20.533899999999999</v>
      </c>
      <c r="AN34" s="6">
        <v>9615807.7599999998</v>
      </c>
      <c r="AO34" s="4">
        <v>22.442599999999999</v>
      </c>
      <c r="AP34" s="6">
        <v>9571116.5800000001</v>
      </c>
      <c r="AQ34" s="4">
        <v>25.822299999999998</v>
      </c>
      <c r="AR34" s="6">
        <v>6914738.21</v>
      </c>
      <c r="AS34" s="4">
        <v>20.6599</v>
      </c>
      <c r="AT34" s="6">
        <v>2759187.08</v>
      </c>
      <c r="AU34" s="4">
        <v>11.261200000000001</v>
      </c>
      <c r="AV34" s="6">
        <v>1558550.43</v>
      </c>
      <c r="AW34" s="4">
        <v>10.209</v>
      </c>
      <c r="AX34" s="6">
        <v>2960375.18</v>
      </c>
      <c r="AY34" s="4">
        <v>4.6349999999999998</v>
      </c>
      <c r="AZ34" s="6">
        <v>2960689.34</v>
      </c>
      <c r="BA34" s="4">
        <v>6.367</v>
      </c>
      <c r="BB34" s="6">
        <v>29571719.84</v>
      </c>
      <c r="BC34" s="4">
        <v>5.9973999999999998</v>
      </c>
      <c r="BD34" s="6">
        <v>458764.08</v>
      </c>
      <c r="BE34" s="4">
        <v>36.560099999999998</v>
      </c>
      <c r="BF34" s="6">
        <v>0</v>
      </c>
      <c r="BG34">
        <v>0</v>
      </c>
      <c r="BH34" s="6">
        <v>3694882</v>
      </c>
      <c r="BI34" s="4">
        <v>2.4104000000000001</v>
      </c>
      <c r="BJ34" s="6">
        <v>-46770000</v>
      </c>
      <c r="BK34" s="4">
        <v>-1.6556</v>
      </c>
      <c r="BL34" s="6">
        <v>0</v>
      </c>
      <c r="BM34">
        <v>0</v>
      </c>
      <c r="BN34" s="6">
        <v>2633339.83</v>
      </c>
      <c r="BO34" s="4">
        <v>27.922499999999999</v>
      </c>
      <c r="BP34" s="6">
        <v>0</v>
      </c>
      <c r="BQ34">
        <v>0</v>
      </c>
      <c r="BR34" s="6">
        <v>0</v>
      </c>
      <c r="BS34">
        <v>0</v>
      </c>
      <c r="BT34" s="6">
        <v>323256472.97000003</v>
      </c>
      <c r="BU34" s="4">
        <v>7.3693999999999997</v>
      </c>
      <c r="BV34" s="6">
        <v>61416350.990000002</v>
      </c>
      <c r="BW34" s="4">
        <v>13.6653</v>
      </c>
      <c r="BX34" s="6">
        <v>3349156.36</v>
      </c>
      <c r="BY34" s="4">
        <v>0.59699999999999998</v>
      </c>
      <c r="BZ34" s="6">
        <v>3858060.37</v>
      </c>
      <c r="CA34" s="4">
        <v>2.5768</v>
      </c>
      <c r="CB34" s="6">
        <v>0</v>
      </c>
      <c r="CC34">
        <v>0</v>
      </c>
      <c r="CD34" s="6">
        <v>10766776.609999999</v>
      </c>
      <c r="CE34" s="4">
        <v>18.220700000000001</v>
      </c>
      <c r="CF34" s="6">
        <v>162854.76999999999</v>
      </c>
      <c r="CG34" s="4">
        <v>0.72860000000000003</v>
      </c>
      <c r="CH34" s="6">
        <v>0</v>
      </c>
      <c r="CI34">
        <v>0</v>
      </c>
      <c r="CJ34" s="6">
        <v>1871275.42</v>
      </c>
      <c r="CK34" s="4">
        <v>2.59</v>
      </c>
      <c r="CL34" s="6">
        <v>2389783.17</v>
      </c>
      <c r="CM34" s="4">
        <v>6.9570999999999996</v>
      </c>
      <c r="CN34" s="6">
        <v>225608687.00999999</v>
      </c>
      <c r="CO34" s="4">
        <v>8.6044</v>
      </c>
      <c r="CP34" s="6">
        <v>462369.6</v>
      </c>
      <c r="CQ34" s="4">
        <v>0.1062</v>
      </c>
      <c r="CR34" s="6">
        <v>0</v>
      </c>
      <c r="CS34">
        <v>0</v>
      </c>
      <c r="CT34" s="6">
        <v>1876685</v>
      </c>
      <c r="CU34" s="4">
        <v>0.1052</v>
      </c>
      <c r="CV34" s="6">
        <v>15574310</v>
      </c>
      <c r="CW34" s="4">
        <v>3.5882000000000001</v>
      </c>
      <c r="CX34" s="6">
        <v>110401200</v>
      </c>
      <c r="CY34" s="4">
        <v>4.3300999999999998</v>
      </c>
      <c r="CZ34" s="6">
        <v>211461.82</v>
      </c>
      <c r="DA34" s="4">
        <v>0.97360000000000002</v>
      </c>
      <c r="DB34" s="6">
        <v>119657.60000000001</v>
      </c>
      <c r="DC34" s="4">
        <v>0.49819999999999998</v>
      </c>
      <c r="DD34" s="6">
        <v>818419.31</v>
      </c>
      <c r="DE34" s="4">
        <v>0.67620000000000002</v>
      </c>
      <c r="DF34" s="6">
        <v>1523011.57</v>
      </c>
      <c r="DG34" s="4">
        <v>1.1788000000000001</v>
      </c>
      <c r="DH34" s="6">
        <v>2323809.62</v>
      </c>
      <c r="DI34" s="4">
        <v>1.3048</v>
      </c>
      <c r="DJ34" s="6">
        <v>0</v>
      </c>
      <c r="DK34">
        <v>0</v>
      </c>
      <c r="DL34" s="6">
        <v>716633.52</v>
      </c>
      <c r="DM34" s="4">
        <v>0.1694</v>
      </c>
      <c r="DN34" s="6">
        <v>3965909.01</v>
      </c>
      <c r="DO34" s="4">
        <v>0.28220000000000001</v>
      </c>
      <c r="DP34" s="6">
        <v>43651232</v>
      </c>
      <c r="DQ34" s="4">
        <v>1.8373999999999999</v>
      </c>
      <c r="DR34" s="6">
        <v>0</v>
      </c>
      <c r="DS34">
        <v>0</v>
      </c>
      <c r="DT34" s="6">
        <v>101677812.27</v>
      </c>
      <c r="DU34" s="4">
        <v>10.151899999999999</v>
      </c>
      <c r="DV34" s="6">
        <v>0</v>
      </c>
      <c r="DW34">
        <v>0</v>
      </c>
      <c r="DX34" s="6">
        <v>48271127.68</v>
      </c>
      <c r="DY34" s="4">
        <v>3.7238000000000002</v>
      </c>
      <c r="DZ34" s="6">
        <v>7177641.1900000004</v>
      </c>
      <c r="EA34" s="4">
        <v>2.8972000000000002</v>
      </c>
      <c r="EB34" s="6">
        <v>0</v>
      </c>
      <c r="EC34">
        <v>0</v>
      </c>
      <c r="ED34" s="6">
        <v>0</v>
      </c>
      <c r="EE34">
        <v>0</v>
      </c>
      <c r="EF34" s="6">
        <v>96040668.450000003</v>
      </c>
      <c r="EG34" s="4">
        <v>14.333299999999999</v>
      </c>
      <c r="EH34" s="6">
        <v>246076257.03</v>
      </c>
      <c r="EI34" s="4">
        <v>13.870100000000001</v>
      </c>
      <c r="EJ34" s="6">
        <v>48477060</v>
      </c>
      <c r="EK34" s="4">
        <v>6.4398999999999997</v>
      </c>
      <c r="EL34" s="6">
        <v>246800968.41999999</v>
      </c>
      <c r="EM34" s="4">
        <v>9.8504000000000005</v>
      </c>
      <c r="EN34" s="6">
        <v>4034100</v>
      </c>
      <c r="EO34" s="4">
        <v>0.36549999999999999</v>
      </c>
      <c r="EP34" s="6">
        <v>0</v>
      </c>
      <c r="EQ34">
        <v>0</v>
      </c>
      <c r="ER34" s="6">
        <v>0</v>
      </c>
      <c r="ES34">
        <v>0</v>
      </c>
      <c r="ET34" s="6">
        <v>0</v>
      </c>
      <c r="EU34">
        <v>0</v>
      </c>
      <c r="EV34" s="6">
        <v>2088063.62</v>
      </c>
      <c r="EW34" s="4">
        <v>6.9950000000000001</v>
      </c>
      <c r="EX34" s="6">
        <v>0</v>
      </c>
      <c r="EY34">
        <v>0</v>
      </c>
    </row>
    <row r="35" spans="1:155">
      <c r="A35" t="s">
        <v>146</v>
      </c>
      <c r="B35" s="6">
        <v>859508266.29999995</v>
      </c>
      <c r="C35" s="4">
        <v>1.0398000000000001</v>
      </c>
      <c r="D35" s="6">
        <v>0</v>
      </c>
      <c r="E35">
        <v>0</v>
      </c>
      <c r="F35" s="6">
        <v>0</v>
      </c>
      <c r="G35">
        <v>0</v>
      </c>
      <c r="H35" s="6">
        <v>0</v>
      </c>
      <c r="I35">
        <v>0</v>
      </c>
      <c r="J35" s="6">
        <v>0</v>
      </c>
      <c r="K35">
        <v>0</v>
      </c>
      <c r="L35" s="6">
        <v>0</v>
      </c>
      <c r="M35">
        <v>0</v>
      </c>
      <c r="N35" s="6">
        <v>0</v>
      </c>
      <c r="O35">
        <v>0</v>
      </c>
      <c r="P35" s="6">
        <v>812915397.96000004</v>
      </c>
      <c r="Q35" s="4">
        <v>2.5099</v>
      </c>
      <c r="R35" s="6">
        <v>0</v>
      </c>
      <c r="S35">
        <v>0</v>
      </c>
      <c r="T35" s="6">
        <v>0</v>
      </c>
      <c r="U35">
        <v>0</v>
      </c>
      <c r="V35" s="6">
        <v>0</v>
      </c>
      <c r="W35">
        <v>0</v>
      </c>
      <c r="X35" s="6">
        <v>0</v>
      </c>
      <c r="Y35">
        <v>0</v>
      </c>
      <c r="Z35" s="6">
        <v>0</v>
      </c>
      <c r="AA35">
        <v>0</v>
      </c>
      <c r="AB35" s="6">
        <v>0</v>
      </c>
      <c r="AC35">
        <v>0</v>
      </c>
      <c r="AD35" s="6">
        <v>0</v>
      </c>
      <c r="AE35">
        <v>0</v>
      </c>
      <c r="AF35" s="6">
        <v>0</v>
      </c>
      <c r="AG35">
        <v>0</v>
      </c>
      <c r="AH35" s="6">
        <v>4319544.1399999997</v>
      </c>
      <c r="AI35" s="4">
        <v>1.2108000000000001</v>
      </c>
      <c r="AJ35" s="6">
        <v>0</v>
      </c>
      <c r="AK35">
        <v>0</v>
      </c>
      <c r="AL35" s="6">
        <v>0</v>
      </c>
      <c r="AM35">
        <v>0</v>
      </c>
      <c r="AN35" s="6">
        <v>0</v>
      </c>
      <c r="AO35">
        <v>0</v>
      </c>
      <c r="AP35" s="6">
        <v>0</v>
      </c>
      <c r="AQ35">
        <v>0</v>
      </c>
      <c r="AR35" s="6">
        <v>0</v>
      </c>
      <c r="AS35">
        <v>0</v>
      </c>
      <c r="AT35" s="6">
        <v>0</v>
      </c>
      <c r="AU35">
        <v>0</v>
      </c>
      <c r="AV35" s="6">
        <v>0</v>
      </c>
      <c r="AW35">
        <v>0</v>
      </c>
      <c r="AX35" s="6">
        <v>0</v>
      </c>
      <c r="AY35">
        <v>0</v>
      </c>
      <c r="AZ35" s="6">
        <v>0</v>
      </c>
      <c r="BA35">
        <v>0</v>
      </c>
      <c r="BB35" s="6">
        <v>0</v>
      </c>
      <c r="BC35">
        <v>0</v>
      </c>
      <c r="BD35" s="6">
        <v>0</v>
      </c>
      <c r="BE35">
        <v>0</v>
      </c>
      <c r="BF35" s="6">
        <v>0</v>
      </c>
      <c r="BG35">
        <v>0</v>
      </c>
      <c r="BH35" s="6">
        <v>0</v>
      </c>
      <c r="BI35">
        <v>0</v>
      </c>
      <c r="BJ35" s="6">
        <v>0</v>
      </c>
      <c r="BK35">
        <v>0</v>
      </c>
      <c r="BL35" s="6">
        <v>0</v>
      </c>
      <c r="BM35">
        <v>0</v>
      </c>
      <c r="BN35" s="6">
        <v>0</v>
      </c>
      <c r="BO35">
        <v>0</v>
      </c>
      <c r="BP35" s="6">
        <v>0</v>
      </c>
      <c r="BQ35">
        <v>0</v>
      </c>
      <c r="BR35" s="6">
        <v>0</v>
      </c>
      <c r="BS35">
        <v>0</v>
      </c>
      <c r="BT35" s="6">
        <v>0</v>
      </c>
      <c r="BU35">
        <v>0</v>
      </c>
      <c r="BV35" s="6">
        <v>0</v>
      </c>
      <c r="BW35">
        <v>0</v>
      </c>
      <c r="BX35" s="6">
        <v>0</v>
      </c>
      <c r="BY35">
        <v>0</v>
      </c>
      <c r="BZ35" s="6">
        <v>0</v>
      </c>
      <c r="CA35">
        <v>0</v>
      </c>
      <c r="CB35" s="6">
        <v>0</v>
      </c>
      <c r="CC35">
        <v>0</v>
      </c>
      <c r="CD35" s="6">
        <v>0</v>
      </c>
      <c r="CE35">
        <v>0</v>
      </c>
      <c r="CF35" s="6">
        <v>0</v>
      </c>
      <c r="CG35">
        <v>0</v>
      </c>
      <c r="CH35" s="6">
        <v>0</v>
      </c>
      <c r="CI35">
        <v>0</v>
      </c>
      <c r="CJ35" s="6">
        <v>1974228.8</v>
      </c>
      <c r="CK35" s="4">
        <v>2.7324999999999999</v>
      </c>
      <c r="CL35" s="6">
        <v>0</v>
      </c>
      <c r="CM35">
        <v>0</v>
      </c>
      <c r="CN35" s="6">
        <v>39781898</v>
      </c>
      <c r="CO35" s="4">
        <v>1.5172000000000001</v>
      </c>
      <c r="CP35" s="6">
        <v>0</v>
      </c>
      <c r="CQ35">
        <v>0</v>
      </c>
      <c r="CR35" s="6">
        <v>0</v>
      </c>
      <c r="CS35">
        <v>0</v>
      </c>
      <c r="CT35" s="6">
        <v>0</v>
      </c>
      <c r="CU35">
        <v>0</v>
      </c>
      <c r="CV35" s="6">
        <v>0</v>
      </c>
      <c r="CW35">
        <v>0</v>
      </c>
      <c r="CX35" s="6">
        <v>0</v>
      </c>
      <c r="CY35">
        <v>0</v>
      </c>
      <c r="CZ35" s="6">
        <v>0</v>
      </c>
      <c r="DA35">
        <v>0</v>
      </c>
      <c r="DB35" s="6">
        <v>0</v>
      </c>
      <c r="DC35">
        <v>0</v>
      </c>
      <c r="DD35" s="6">
        <v>0</v>
      </c>
      <c r="DE35">
        <v>0</v>
      </c>
      <c r="DF35" s="6">
        <v>0</v>
      </c>
      <c r="DG35">
        <v>0</v>
      </c>
      <c r="DH35" s="6">
        <v>0</v>
      </c>
      <c r="DI35">
        <v>0</v>
      </c>
      <c r="DJ35" s="6">
        <v>0</v>
      </c>
      <c r="DK35">
        <v>0</v>
      </c>
      <c r="DL35" s="6">
        <v>0</v>
      </c>
      <c r="DM35">
        <v>0</v>
      </c>
      <c r="DN35" s="6">
        <v>0</v>
      </c>
      <c r="DO35">
        <v>0</v>
      </c>
      <c r="DP35" s="6">
        <v>0</v>
      </c>
      <c r="DQ35">
        <v>0</v>
      </c>
      <c r="DR35" s="6">
        <v>0</v>
      </c>
      <c r="DS35">
        <v>0</v>
      </c>
      <c r="DT35" s="6">
        <v>0</v>
      </c>
      <c r="DU35">
        <v>0</v>
      </c>
      <c r="DV35" s="6">
        <v>0</v>
      </c>
      <c r="DW35">
        <v>0</v>
      </c>
      <c r="DX35" s="6">
        <v>0</v>
      </c>
      <c r="DY35">
        <v>0</v>
      </c>
      <c r="DZ35" s="6">
        <v>0</v>
      </c>
      <c r="EA35">
        <v>0</v>
      </c>
      <c r="EB35" s="6">
        <v>0</v>
      </c>
      <c r="EC35">
        <v>0</v>
      </c>
      <c r="ED35" s="6">
        <v>0</v>
      </c>
      <c r="EE35">
        <v>0</v>
      </c>
      <c r="EF35" s="6">
        <v>517197.4</v>
      </c>
      <c r="EG35" s="4">
        <v>7.7200000000000005E-2</v>
      </c>
      <c r="EH35" s="6">
        <v>0</v>
      </c>
      <c r="EI35">
        <v>0</v>
      </c>
      <c r="EJ35" s="6">
        <v>0</v>
      </c>
      <c r="EK35">
        <v>0</v>
      </c>
      <c r="EL35" s="6">
        <v>0</v>
      </c>
      <c r="EM35">
        <v>0</v>
      </c>
      <c r="EN35" s="6">
        <v>0</v>
      </c>
      <c r="EO35">
        <v>0</v>
      </c>
      <c r="EP35" s="6">
        <v>0</v>
      </c>
      <c r="EQ35">
        <v>0</v>
      </c>
      <c r="ER35" s="6">
        <v>0</v>
      </c>
      <c r="ES35">
        <v>0</v>
      </c>
      <c r="ET35" s="6">
        <v>0</v>
      </c>
      <c r="EU35">
        <v>0</v>
      </c>
      <c r="EV35" s="6">
        <v>0</v>
      </c>
      <c r="EW35">
        <v>0</v>
      </c>
      <c r="EX35" s="6">
        <v>0</v>
      </c>
      <c r="EY35">
        <v>0</v>
      </c>
    </row>
    <row r="36" spans="1:155">
      <c r="A36" t="s">
        <v>147</v>
      </c>
      <c r="B36" s="6">
        <v>590593054.86000001</v>
      </c>
      <c r="C36" s="4">
        <v>0.71450000000000002</v>
      </c>
      <c r="D36" s="6">
        <v>0</v>
      </c>
      <c r="E36">
        <v>0</v>
      </c>
      <c r="F36" s="6">
        <v>0</v>
      </c>
      <c r="G36">
        <v>0</v>
      </c>
      <c r="H36" s="6">
        <v>0</v>
      </c>
      <c r="I36">
        <v>0</v>
      </c>
      <c r="J36" s="6">
        <v>0</v>
      </c>
      <c r="K36">
        <v>0</v>
      </c>
      <c r="L36" s="6">
        <v>0</v>
      </c>
      <c r="M36">
        <v>0</v>
      </c>
      <c r="N36" s="6">
        <v>0</v>
      </c>
      <c r="O36">
        <v>0</v>
      </c>
      <c r="P36" s="6">
        <v>0</v>
      </c>
      <c r="Q36">
        <v>0</v>
      </c>
      <c r="R36" s="6">
        <v>0</v>
      </c>
      <c r="S36">
        <v>0</v>
      </c>
      <c r="T36" s="6">
        <v>0</v>
      </c>
      <c r="U36">
        <v>0</v>
      </c>
      <c r="V36" s="6">
        <v>0</v>
      </c>
      <c r="W36">
        <v>0</v>
      </c>
      <c r="X36" s="6">
        <v>2774191.6</v>
      </c>
      <c r="Y36" s="4">
        <v>6.6128999999999998</v>
      </c>
      <c r="Z36" s="6">
        <v>0</v>
      </c>
      <c r="AA36">
        <v>0</v>
      </c>
      <c r="AB36" s="6">
        <v>0</v>
      </c>
      <c r="AC36">
        <v>0</v>
      </c>
      <c r="AD36" s="6">
        <v>69544735.109999999</v>
      </c>
      <c r="AE36" s="4">
        <v>1.3067</v>
      </c>
      <c r="AF36" s="6">
        <v>0</v>
      </c>
      <c r="AG36">
        <v>0</v>
      </c>
      <c r="AH36" s="6">
        <v>0</v>
      </c>
      <c r="AI36">
        <v>0</v>
      </c>
      <c r="AJ36" s="6">
        <v>0</v>
      </c>
      <c r="AK36">
        <v>0</v>
      </c>
      <c r="AL36" s="6">
        <v>0</v>
      </c>
      <c r="AM36">
        <v>0</v>
      </c>
      <c r="AN36" s="6">
        <v>0</v>
      </c>
      <c r="AO36">
        <v>0</v>
      </c>
      <c r="AP36" s="6">
        <v>0</v>
      </c>
      <c r="AQ36">
        <v>0</v>
      </c>
      <c r="AR36" s="6">
        <v>0</v>
      </c>
      <c r="AS36">
        <v>0</v>
      </c>
      <c r="AT36" s="6">
        <v>0</v>
      </c>
      <c r="AU36">
        <v>0</v>
      </c>
      <c r="AV36" s="6">
        <v>0</v>
      </c>
      <c r="AW36">
        <v>0</v>
      </c>
      <c r="AX36" s="6">
        <v>0</v>
      </c>
      <c r="AY36">
        <v>0</v>
      </c>
      <c r="AZ36" s="6">
        <v>0</v>
      </c>
      <c r="BA36">
        <v>0</v>
      </c>
      <c r="BB36" s="6">
        <v>0</v>
      </c>
      <c r="BC36">
        <v>0</v>
      </c>
      <c r="BD36" s="6">
        <v>0</v>
      </c>
      <c r="BE36">
        <v>0</v>
      </c>
      <c r="BF36" s="6">
        <v>0</v>
      </c>
      <c r="BG36">
        <v>0</v>
      </c>
      <c r="BH36" s="6">
        <v>5495960</v>
      </c>
      <c r="BI36" s="4">
        <v>3.5853000000000002</v>
      </c>
      <c r="BJ36" s="6">
        <v>58447558</v>
      </c>
      <c r="BK36" s="4">
        <v>2.069</v>
      </c>
      <c r="BL36" s="6">
        <v>0</v>
      </c>
      <c r="BM36">
        <v>0</v>
      </c>
      <c r="BN36" s="6">
        <v>0</v>
      </c>
      <c r="BO36">
        <v>0</v>
      </c>
      <c r="BP36" s="6">
        <v>0</v>
      </c>
      <c r="BQ36">
        <v>0</v>
      </c>
      <c r="BR36" s="6">
        <v>0</v>
      </c>
      <c r="BS36">
        <v>0</v>
      </c>
      <c r="BT36" s="6">
        <v>9511493.9800000004</v>
      </c>
      <c r="BU36" s="4">
        <v>0.21679999999999999</v>
      </c>
      <c r="BV36" s="6">
        <v>0</v>
      </c>
      <c r="BW36">
        <v>0</v>
      </c>
      <c r="BX36" s="6">
        <v>0</v>
      </c>
      <c r="BY36">
        <v>0</v>
      </c>
      <c r="BZ36" s="6">
        <v>2672828.0099999998</v>
      </c>
      <c r="CA36" s="4">
        <v>1.7851999999999999</v>
      </c>
      <c r="CB36" s="6">
        <v>0</v>
      </c>
      <c r="CC36">
        <v>0</v>
      </c>
      <c r="CD36" s="6">
        <v>0</v>
      </c>
      <c r="CE36">
        <v>0</v>
      </c>
      <c r="CF36" s="6">
        <v>0</v>
      </c>
      <c r="CG36">
        <v>0</v>
      </c>
      <c r="CH36" s="6">
        <v>0</v>
      </c>
      <c r="CI36">
        <v>0</v>
      </c>
      <c r="CJ36" s="6">
        <v>0</v>
      </c>
      <c r="CK36">
        <v>0</v>
      </c>
      <c r="CL36" s="6">
        <v>0</v>
      </c>
      <c r="CM36">
        <v>0</v>
      </c>
      <c r="CN36" s="6">
        <v>0</v>
      </c>
      <c r="CO36">
        <v>0</v>
      </c>
      <c r="CP36" s="6">
        <v>0</v>
      </c>
      <c r="CQ36">
        <v>0</v>
      </c>
      <c r="CR36" s="6">
        <v>0</v>
      </c>
      <c r="CS36">
        <v>0</v>
      </c>
      <c r="CT36" s="6">
        <v>6627485</v>
      </c>
      <c r="CU36" s="4">
        <v>0.37159999999999999</v>
      </c>
      <c r="CV36" s="6">
        <v>0</v>
      </c>
      <c r="CW36">
        <v>0</v>
      </c>
      <c r="CX36" s="6">
        <v>42640834</v>
      </c>
      <c r="CY36" s="4">
        <v>1.6724000000000001</v>
      </c>
      <c r="CZ36" s="6">
        <v>0</v>
      </c>
      <c r="DA36">
        <v>0</v>
      </c>
      <c r="DB36" s="6">
        <v>0</v>
      </c>
      <c r="DC36">
        <v>0</v>
      </c>
      <c r="DD36" s="6">
        <v>0</v>
      </c>
      <c r="DE36">
        <v>0</v>
      </c>
      <c r="DF36" s="6">
        <v>0</v>
      </c>
      <c r="DG36">
        <v>0</v>
      </c>
      <c r="DH36" s="6">
        <v>0</v>
      </c>
      <c r="DI36">
        <v>0</v>
      </c>
      <c r="DJ36" s="6">
        <v>1367835.36</v>
      </c>
      <c r="DK36" s="4">
        <v>0.44950000000000001</v>
      </c>
      <c r="DL36" s="6">
        <v>13791631.050000001</v>
      </c>
      <c r="DM36" s="4">
        <v>3.2605</v>
      </c>
      <c r="DN36" s="6">
        <v>0</v>
      </c>
      <c r="DO36">
        <v>0</v>
      </c>
      <c r="DP36" s="6">
        <v>158813195</v>
      </c>
      <c r="DQ36" s="4">
        <v>6.6847000000000003</v>
      </c>
      <c r="DR36" s="6">
        <v>0</v>
      </c>
      <c r="DS36">
        <v>0</v>
      </c>
      <c r="DT36" s="6">
        <v>0</v>
      </c>
      <c r="DU36">
        <v>0</v>
      </c>
      <c r="DV36" s="6">
        <v>0</v>
      </c>
      <c r="DW36">
        <v>0</v>
      </c>
      <c r="DX36" s="6">
        <v>0</v>
      </c>
      <c r="DY36">
        <v>0</v>
      </c>
      <c r="DZ36" s="6">
        <v>0</v>
      </c>
      <c r="EA36">
        <v>0</v>
      </c>
      <c r="EB36" s="6">
        <v>0</v>
      </c>
      <c r="EC36">
        <v>0</v>
      </c>
      <c r="ED36" s="6">
        <v>0</v>
      </c>
      <c r="EE36">
        <v>0</v>
      </c>
      <c r="EF36" s="6">
        <v>0</v>
      </c>
      <c r="EG36">
        <v>0</v>
      </c>
      <c r="EH36" s="6">
        <v>142059234.43000001</v>
      </c>
      <c r="EI36" s="4">
        <v>8.0071999999999992</v>
      </c>
      <c r="EJ36" s="6">
        <v>8304589</v>
      </c>
      <c r="EK36" s="4">
        <v>1.1032</v>
      </c>
      <c r="EL36" s="6">
        <v>0</v>
      </c>
      <c r="EM36">
        <v>0</v>
      </c>
      <c r="EN36" s="6">
        <v>60676431</v>
      </c>
      <c r="EO36" s="4">
        <v>5.4978999999999996</v>
      </c>
      <c r="EP36" s="6">
        <v>7865053.3200000003</v>
      </c>
      <c r="EQ36" s="4">
        <v>0.65449999999999997</v>
      </c>
      <c r="ER36" s="6">
        <v>0</v>
      </c>
      <c r="ES36">
        <v>0</v>
      </c>
      <c r="ET36" s="6">
        <v>0</v>
      </c>
      <c r="EU36">
        <v>0</v>
      </c>
      <c r="EV36" s="6">
        <v>0</v>
      </c>
      <c r="EW36">
        <v>0</v>
      </c>
      <c r="EX36" s="6">
        <v>0</v>
      </c>
      <c r="EY36">
        <v>0</v>
      </c>
    </row>
    <row r="37" spans="1:155">
      <c r="A37" t="s">
        <v>148</v>
      </c>
      <c r="B37" s="6">
        <v>0</v>
      </c>
      <c r="C37">
        <v>0</v>
      </c>
      <c r="D37" s="6">
        <v>0</v>
      </c>
      <c r="E37">
        <v>0</v>
      </c>
      <c r="F37" s="6">
        <v>0</v>
      </c>
      <c r="G37">
        <v>0</v>
      </c>
      <c r="H37" s="6">
        <v>0</v>
      </c>
      <c r="I37">
        <v>0</v>
      </c>
      <c r="J37" s="6">
        <v>0</v>
      </c>
      <c r="K37">
        <v>0</v>
      </c>
      <c r="L37" s="6">
        <v>0</v>
      </c>
      <c r="M37">
        <v>0</v>
      </c>
      <c r="N37" s="6">
        <v>0</v>
      </c>
      <c r="O37">
        <v>0</v>
      </c>
      <c r="P37" s="6">
        <v>0</v>
      </c>
      <c r="Q37">
        <v>0</v>
      </c>
      <c r="R37" s="6">
        <v>0</v>
      </c>
      <c r="S37">
        <v>0</v>
      </c>
      <c r="T37" s="6">
        <v>0</v>
      </c>
      <c r="U37">
        <v>0</v>
      </c>
      <c r="V37" s="6">
        <v>0</v>
      </c>
      <c r="W37">
        <v>0</v>
      </c>
      <c r="X37" s="6">
        <v>0</v>
      </c>
      <c r="Y37">
        <v>0</v>
      </c>
      <c r="Z37" s="6">
        <v>0</v>
      </c>
      <c r="AA37">
        <v>0</v>
      </c>
      <c r="AB37" s="6">
        <v>0</v>
      </c>
      <c r="AC37">
        <v>0</v>
      </c>
      <c r="AD37" s="6">
        <v>0</v>
      </c>
      <c r="AE37">
        <v>0</v>
      </c>
      <c r="AF37" s="6">
        <v>0</v>
      </c>
      <c r="AG37">
        <v>0</v>
      </c>
      <c r="AH37" s="6">
        <v>0</v>
      </c>
      <c r="AI37">
        <v>0</v>
      </c>
      <c r="AJ37" s="6">
        <v>0</v>
      </c>
      <c r="AK37">
        <v>0</v>
      </c>
      <c r="AL37" s="6">
        <v>0</v>
      </c>
      <c r="AM37">
        <v>0</v>
      </c>
      <c r="AN37" s="6">
        <v>0</v>
      </c>
      <c r="AO37">
        <v>0</v>
      </c>
      <c r="AP37" s="6">
        <v>0</v>
      </c>
      <c r="AQ37">
        <v>0</v>
      </c>
      <c r="AR37" s="6">
        <v>0</v>
      </c>
      <c r="AS37">
        <v>0</v>
      </c>
      <c r="AT37" s="6">
        <v>0</v>
      </c>
      <c r="AU37">
        <v>0</v>
      </c>
      <c r="AV37" s="6">
        <v>0</v>
      </c>
      <c r="AW37">
        <v>0</v>
      </c>
      <c r="AX37" s="6">
        <v>0</v>
      </c>
      <c r="AY37">
        <v>0</v>
      </c>
      <c r="AZ37" s="6">
        <v>0</v>
      </c>
      <c r="BA37">
        <v>0</v>
      </c>
      <c r="BB37" s="6">
        <v>0</v>
      </c>
      <c r="BC37">
        <v>0</v>
      </c>
      <c r="BD37" s="6">
        <v>0</v>
      </c>
      <c r="BE37">
        <v>0</v>
      </c>
      <c r="BF37" s="6">
        <v>0</v>
      </c>
      <c r="BG37">
        <v>0</v>
      </c>
      <c r="BH37" s="6">
        <v>0</v>
      </c>
      <c r="BI37">
        <v>0</v>
      </c>
      <c r="BJ37" s="6">
        <v>0</v>
      </c>
      <c r="BK37">
        <v>0</v>
      </c>
      <c r="BL37" s="6">
        <v>0</v>
      </c>
      <c r="BM37">
        <v>0</v>
      </c>
      <c r="BN37" s="6">
        <v>0</v>
      </c>
      <c r="BO37">
        <v>0</v>
      </c>
      <c r="BP37" s="6">
        <v>0</v>
      </c>
      <c r="BQ37">
        <v>0</v>
      </c>
      <c r="BR37" s="6">
        <v>0</v>
      </c>
      <c r="BS37">
        <v>0</v>
      </c>
      <c r="BT37" s="6">
        <v>0</v>
      </c>
      <c r="BU37">
        <v>0</v>
      </c>
      <c r="BV37" s="6">
        <v>0</v>
      </c>
      <c r="BW37">
        <v>0</v>
      </c>
      <c r="BX37" s="6">
        <v>0</v>
      </c>
      <c r="BY37">
        <v>0</v>
      </c>
      <c r="BZ37" s="6">
        <v>0</v>
      </c>
      <c r="CA37">
        <v>0</v>
      </c>
      <c r="CB37" s="6">
        <v>0</v>
      </c>
      <c r="CC37">
        <v>0</v>
      </c>
      <c r="CD37" s="6">
        <v>0</v>
      </c>
      <c r="CE37">
        <v>0</v>
      </c>
      <c r="CF37" s="6">
        <v>0</v>
      </c>
      <c r="CG37">
        <v>0</v>
      </c>
      <c r="CH37" s="6">
        <v>0</v>
      </c>
      <c r="CI37">
        <v>0</v>
      </c>
      <c r="CJ37" s="6">
        <v>0</v>
      </c>
      <c r="CK37">
        <v>0</v>
      </c>
      <c r="CL37" s="6">
        <v>0</v>
      </c>
      <c r="CM37">
        <v>0</v>
      </c>
      <c r="CN37" s="6">
        <v>0</v>
      </c>
      <c r="CO37">
        <v>0</v>
      </c>
      <c r="CP37" s="6">
        <v>0</v>
      </c>
      <c r="CQ37">
        <v>0</v>
      </c>
      <c r="CR37" s="6">
        <v>0</v>
      </c>
      <c r="CS37">
        <v>0</v>
      </c>
      <c r="CT37" s="6">
        <v>0</v>
      </c>
      <c r="CU37">
        <v>0</v>
      </c>
      <c r="CV37" s="6">
        <v>0</v>
      </c>
      <c r="CW37">
        <v>0</v>
      </c>
      <c r="CX37" s="6">
        <v>0</v>
      </c>
      <c r="CY37">
        <v>0</v>
      </c>
      <c r="CZ37" s="6">
        <v>0</v>
      </c>
      <c r="DA37">
        <v>0</v>
      </c>
      <c r="DB37" s="6">
        <v>0</v>
      </c>
      <c r="DC37">
        <v>0</v>
      </c>
      <c r="DD37" s="6">
        <v>0</v>
      </c>
      <c r="DE37">
        <v>0</v>
      </c>
      <c r="DF37" s="6">
        <v>0</v>
      </c>
      <c r="DG37">
        <v>0</v>
      </c>
      <c r="DH37" s="6">
        <v>0</v>
      </c>
      <c r="DI37">
        <v>0</v>
      </c>
      <c r="DJ37" s="6">
        <v>0</v>
      </c>
      <c r="DK37">
        <v>0</v>
      </c>
      <c r="DL37" s="6">
        <v>0</v>
      </c>
      <c r="DM37">
        <v>0</v>
      </c>
      <c r="DN37" s="6">
        <v>0</v>
      </c>
      <c r="DO37">
        <v>0</v>
      </c>
      <c r="DP37" s="6">
        <v>0</v>
      </c>
      <c r="DQ37">
        <v>0</v>
      </c>
      <c r="DR37" s="6">
        <v>0</v>
      </c>
      <c r="DS37">
        <v>0</v>
      </c>
      <c r="DT37" s="6">
        <v>0</v>
      </c>
      <c r="DU37">
        <v>0</v>
      </c>
      <c r="DV37" s="6">
        <v>0</v>
      </c>
      <c r="DW37">
        <v>0</v>
      </c>
      <c r="DX37" s="6">
        <v>0</v>
      </c>
      <c r="DY37">
        <v>0</v>
      </c>
      <c r="DZ37" s="6">
        <v>0</v>
      </c>
      <c r="EA37">
        <v>0</v>
      </c>
      <c r="EB37" s="6">
        <v>0</v>
      </c>
      <c r="EC37">
        <v>0</v>
      </c>
      <c r="ED37" s="6">
        <v>0</v>
      </c>
      <c r="EE37">
        <v>0</v>
      </c>
      <c r="EF37" s="6">
        <v>0</v>
      </c>
      <c r="EG37">
        <v>0</v>
      </c>
      <c r="EH37" s="6">
        <v>0</v>
      </c>
      <c r="EI37">
        <v>0</v>
      </c>
      <c r="EJ37" s="6">
        <v>0</v>
      </c>
      <c r="EK37">
        <v>0</v>
      </c>
      <c r="EL37" s="6">
        <v>0</v>
      </c>
      <c r="EM37">
        <v>0</v>
      </c>
      <c r="EN37" s="6">
        <v>0</v>
      </c>
      <c r="EO37">
        <v>0</v>
      </c>
      <c r="EP37" s="6">
        <v>0</v>
      </c>
      <c r="EQ37">
        <v>0</v>
      </c>
      <c r="ER37" s="6">
        <v>0</v>
      </c>
      <c r="ES37">
        <v>0</v>
      </c>
      <c r="ET37" s="6">
        <v>0</v>
      </c>
      <c r="EU37">
        <v>0</v>
      </c>
      <c r="EV37" s="6">
        <v>0</v>
      </c>
      <c r="EW37">
        <v>0</v>
      </c>
      <c r="EX37" s="6">
        <v>0</v>
      </c>
      <c r="EY37">
        <v>0</v>
      </c>
    </row>
    <row r="38" spans="1:155">
      <c r="A38" t="s">
        <v>149</v>
      </c>
      <c r="B38" s="6">
        <v>9453462972.0300007</v>
      </c>
      <c r="C38" s="4">
        <v>11.436400000000001</v>
      </c>
      <c r="D38" s="6">
        <v>0</v>
      </c>
      <c r="E38">
        <v>0</v>
      </c>
      <c r="F38" s="6">
        <v>0</v>
      </c>
      <c r="G38">
        <v>0</v>
      </c>
      <c r="H38" s="6">
        <v>90312229.849999994</v>
      </c>
      <c r="I38" s="4">
        <v>32.056699999999999</v>
      </c>
      <c r="J38" s="6">
        <v>0</v>
      </c>
      <c r="K38">
        <v>0</v>
      </c>
      <c r="L38" s="6">
        <v>0</v>
      </c>
      <c r="M38">
        <v>0</v>
      </c>
      <c r="N38" s="6">
        <v>3999537.22</v>
      </c>
      <c r="O38" s="4">
        <v>37.289900000000003</v>
      </c>
      <c r="P38" s="6">
        <v>4995776122.8100004</v>
      </c>
      <c r="Q38" s="4">
        <v>15.424899999999999</v>
      </c>
      <c r="R38" s="6">
        <v>0</v>
      </c>
      <c r="S38">
        <v>0</v>
      </c>
      <c r="T38" s="6">
        <v>3879572.8</v>
      </c>
      <c r="U38" s="4">
        <v>3.3159999999999998</v>
      </c>
      <c r="V38" s="6">
        <v>0</v>
      </c>
      <c r="W38">
        <v>0</v>
      </c>
      <c r="X38" s="6">
        <v>0</v>
      </c>
      <c r="Y38">
        <v>0</v>
      </c>
      <c r="Z38" s="6">
        <v>0</v>
      </c>
      <c r="AA38">
        <v>0</v>
      </c>
      <c r="AB38" s="6">
        <v>4686088.12</v>
      </c>
      <c r="AC38" s="4">
        <v>7.9901999999999997</v>
      </c>
      <c r="AD38" s="6">
        <v>489159551.24000001</v>
      </c>
      <c r="AE38" s="4">
        <v>9.1912000000000003</v>
      </c>
      <c r="AF38" s="6">
        <v>0</v>
      </c>
      <c r="AG38">
        <v>0</v>
      </c>
      <c r="AH38" s="6">
        <v>2708901.02</v>
      </c>
      <c r="AI38" s="4">
        <v>0.75929999999999997</v>
      </c>
      <c r="AJ38" s="6">
        <v>911260.76</v>
      </c>
      <c r="AK38" s="4">
        <v>3.8227000000000002</v>
      </c>
      <c r="AL38" s="6">
        <v>1139075.95</v>
      </c>
      <c r="AM38" s="4">
        <v>2.5442999999999998</v>
      </c>
      <c r="AN38" s="6">
        <v>1139075.95</v>
      </c>
      <c r="AO38" s="4">
        <v>2.6585000000000001</v>
      </c>
      <c r="AP38" s="6">
        <v>1025168.35</v>
      </c>
      <c r="AQ38" s="4">
        <v>2.7658</v>
      </c>
      <c r="AR38" s="6">
        <v>911260.76</v>
      </c>
      <c r="AS38" s="4">
        <v>2.7227000000000001</v>
      </c>
      <c r="AT38" s="6">
        <v>569537.97</v>
      </c>
      <c r="AU38" s="4">
        <v>2.3245</v>
      </c>
      <c r="AV38" s="6">
        <v>341722.78</v>
      </c>
      <c r="AW38" s="4">
        <v>2.2383999999999999</v>
      </c>
      <c r="AX38" s="6">
        <v>0</v>
      </c>
      <c r="AY38">
        <v>0</v>
      </c>
      <c r="AZ38" s="6">
        <v>0</v>
      </c>
      <c r="BA38">
        <v>0</v>
      </c>
      <c r="BB38" s="6">
        <v>0</v>
      </c>
      <c r="BC38">
        <v>0</v>
      </c>
      <c r="BD38" s="6">
        <v>0</v>
      </c>
      <c r="BE38">
        <v>0</v>
      </c>
      <c r="BF38" s="6">
        <v>0</v>
      </c>
      <c r="BG38">
        <v>0</v>
      </c>
      <c r="BH38" s="6">
        <v>14449921</v>
      </c>
      <c r="BI38" s="4">
        <v>9.4263999999999992</v>
      </c>
      <c r="BJ38" s="6">
        <v>424586666.33999997</v>
      </c>
      <c r="BK38" s="4">
        <v>15.030200000000001</v>
      </c>
      <c r="BL38" s="6">
        <v>0</v>
      </c>
      <c r="BM38">
        <v>0</v>
      </c>
      <c r="BN38" s="6">
        <v>0</v>
      </c>
      <c r="BO38">
        <v>0</v>
      </c>
      <c r="BP38" s="6">
        <v>0</v>
      </c>
      <c r="BQ38">
        <v>0</v>
      </c>
      <c r="BR38" s="6">
        <v>0</v>
      </c>
      <c r="BS38">
        <v>0</v>
      </c>
      <c r="BT38" s="6">
        <v>176698393.09</v>
      </c>
      <c r="BU38" s="4">
        <v>4.0282999999999998</v>
      </c>
      <c r="BV38" s="6">
        <v>0</v>
      </c>
      <c r="BW38">
        <v>0</v>
      </c>
      <c r="BX38" s="6">
        <v>0</v>
      </c>
      <c r="BY38">
        <v>0</v>
      </c>
      <c r="BZ38" s="6">
        <v>7105147.1699999999</v>
      </c>
      <c r="CA38" s="4">
        <v>4.7455999999999996</v>
      </c>
      <c r="CB38" s="6">
        <v>-101295.97</v>
      </c>
      <c r="CC38" s="4">
        <v>-8.3799999999999999E-2</v>
      </c>
      <c r="CD38" s="6">
        <v>2401702.54</v>
      </c>
      <c r="CE38" s="4">
        <v>4.0644</v>
      </c>
      <c r="CF38" s="6">
        <v>0</v>
      </c>
      <c r="CG38">
        <v>0</v>
      </c>
      <c r="CH38" s="6">
        <v>0</v>
      </c>
      <c r="CI38">
        <v>0</v>
      </c>
      <c r="CJ38" s="6">
        <v>7532482.7300000004</v>
      </c>
      <c r="CK38" s="4">
        <v>10.4255</v>
      </c>
      <c r="CL38" s="6">
        <v>0</v>
      </c>
      <c r="CM38">
        <v>0</v>
      </c>
      <c r="CN38" s="6">
        <v>0</v>
      </c>
      <c r="CO38">
        <v>0</v>
      </c>
      <c r="CP38" s="6">
        <v>0</v>
      </c>
      <c r="CQ38">
        <v>0</v>
      </c>
      <c r="CR38" s="6">
        <v>0</v>
      </c>
      <c r="CS38">
        <v>0</v>
      </c>
      <c r="CT38" s="6">
        <v>215284435</v>
      </c>
      <c r="CU38" s="4">
        <v>12.07</v>
      </c>
      <c r="CV38" s="6">
        <v>83570477.280000001</v>
      </c>
      <c r="CW38" s="4">
        <v>19.253900000000002</v>
      </c>
      <c r="CX38" s="6">
        <v>1835647694.21</v>
      </c>
      <c r="CY38" s="4">
        <v>71.996300000000005</v>
      </c>
      <c r="CZ38" s="6">
        <v>0</v>
      </c>
      <c r="DA38">
        <v>0</v>
      </c>
      <c r="DB38" s="6">
        <v>0</v>
      </c>
      <c r="DC38">
        <v>0</v>
      </c>
      <c r="DD38" s="6">
        <v>0</v>
      </c>
      <c r="DE38">
        <v>0</v>
      </c>
      <c r="DF38" s="6">
        <v>0</v>
      </c>
      <c r="DG38">
        <v>0</v>
      </c>
      <c r="DH38" s="6">
        <v>0</v>
      </c>
      <c r="DI38">
        <v>0</v>
      </c>
      <c r="DJ38" s="6">
        <v>111001926.08</v>
      </c>
      <c r="DK38" s="4">
        <v>36.477499999999999</v>
      </c>
      <c r="DL38" s="6">
        <v>20892792.559999999</v>
      </c>
      <c r="DM38" s="4">
        <v>4.9393000000000002</v>
      </c>
      <c r="DN38" s="6">
        <v>0</v>
      </c>
      <c r="DO38">
        <v>0</v>
      </c>
      <c r="DP38" s="6">
        <v>97422465</v>
      </c>
      <c r="DQ38" s="4">
        <v>4.1006999999999998</v>
      </c>
      <c r="DR38" s="6">
        <v>0</v>
      </c>
      <c r="DS38">
        <v>0</v>
      </c>
      <c r="DT38" s="6">
        <v>24222459.079999998</v>
      </c>
      <c r="DU38" s="4">
        <v>2.4184999999999999</v>
      </c>
      <c r="DV38" s="6">
        <v>0</v>
      </c>
      <c r="DW38">
        <v>0</v>
      </c>
      <c r="DX38" s="6">
        <v>5576096.0700000003</v>
      </c>
      <c r="DY38" s="4">
        <v>0.43020000000000003</v>
      </c>
      <c r="DZ38" s="6">
        <v>5102112</v>
      </c>
      <c r="EA38" s="4">
        <v>2.0594000000000001</v>
      </c>
      <c r="EB38" s="6">
        <v>17150638.699999999</v>
      </c>
      <c r="EC38" s="4">
        <v>0.48060000000000003</v>
      </c>
      <c r="ED38" s="6">
        <v>425321.75</v>
      </c>
      <c r="EE38" s="4">
        <v>9.9000000000000008E-3</v>
      </c>
      <c r="EF38" s="6">
        <v>0</v>
      </c>
      <c r="EG38">
        <v>0</v>
      </c>
      <c r="EH38" s="6">
        <v>147532049.63</v>
      </c>
      <c r="EI38" s="4">
        <v>8.3156999999999996</v>
      </c>
      <c r="EJ38" s="6">
        <v>282614604</v>
      </c>
      <c r="EK38" s="4">
        <v>37.543500000000002</v>
      </c>
      <c r="EL38" s="6">
        <v>49140965.93</v>
      </c>
      <c r="EM38" s="4">
        <v>1.9613</v>
      </c>
      <c r="EN38" s="6">
        <v>79095164</v>
      </c>
      <c r="EO38" s="4">
        <v>7.1668000000000003</v>
      </c>
      <c r="EP38" s="6">
        <v>249551648.25999999</v>
      </c>
      <c r="EQ38" s="4">
        <v>20.7669</v>
      </c>
      <c r="ER38" s="6">
        <v>0</v>
      </c>
      <c r="ES38">
        <v>0</v>
      </c>
      <c r="ET38" s="6">
        <v>0</v>
      </c>
      <c r="EU38">
        <v>0</v>
      </c>
      <c r="EV38" s="6">
        <v>0</v>
      </c>
      <c r="EW38">
        <v>0</v>
      </c>
      <c r="EX38" s="6">
        <v>0</v>
      </c>
      <c r="EY38">
        <v>0</v>
      </c>
    </row>
    <row r="39" spans="1:155">
      <c r="A39" t="s">
        <v>150</v>
      </c>
      <c r="B39" s="6">
        <v>2904464926.27</v>
      </c>
      <c r="C39" s="4">
        <v>3.5137</v>
      </c>
      <c r="D39" s="6">
        <v>0</v>
      </c>
      <c r="E39">
        <v>0</v>
      </c>
      <c r="F39" s="6">
        <v>0</v>
      </c>
      <c r="G39">
        <v>0</v>
      </c>
      <c r="H39" s="6">
        <v>1047091.76</v>
      </c>
      <c r="I39" s="4">
        <v>0.37169999999999997</v>
      </c>
      <c r="J39" s="6">
        <v>0</v>
      </c>
      <c r="K39">
        <v>0</v>
      </c>
      <c r="L39" s="6">
        <v>0</v>
      </c>
      <c r="M39">
        <v>0</v>
      </c>
      <c r="N39" s="6">
        <v>0</v>
      </c>
      <c r="O39">
        <v>0</v>
      </c>
      <c r="P39" s="6">
        <v>1538794222.1400001</v>
      </c>
      <c r="Q39" s="4">
        <v>4.7511999999999999</v>
      </c>
      <c r="R39" s="6">
        <v>0</v>
      </c>
      <c r="S39">
        <v>0</v>
      </c>
      <c r="T39" s="6">
        <v>0</v>
      </c>
      <c r="U39">
        <v>0</v>
      </c>
      <c r="V39" s="6">
        <v>0</v>
      </c>
      <c r="W39">
        <v>0</v>
      </c>
      <c r="X39" s="6">
        <v>0</v>
      </c>
      <c r="Y39">
        <v>0</v>
      </c>
      <c r="Z39" s="6">
        <v>0</v>
      </c>
      <c r="AA39">
        <v>0</v>
      </c>
      <c r="AB39" s="6">
        <v>0</v>
      </c>
      <c r="AC39">
        <v>0</v>
      </c>
      <c r="AD39" s="6">
        <v>320644977.38999999</v>
      </c>
      <c r="AE39" s="4">
        <v>6.0248999999999997</v>
      </c>
      <c r="AF39" s="6">
        <v>0</v>
      </c>
      <c r="AG39">
        <v>0</v>
      </c>
      <c r="AH39" s="6">
        <v>55080792.729999997</v>
      </c>
      <c r="AI39" s="4">
        <v>15.4398</v>
      </c>
      <c r="AJ39" s="6">
        <v>7397845.8200000003</v>
      </c>
      <c r="AK39" s="4">
        <v>31.033799999999999</v>
      </c>
      <c r="AL39" s="6">
        <v>12483880.359999999</v>
      </c>
      <c r="AM39" s="4">
        <v>27.884799999999998</v>
      </c>
      <c r="AN39" s="6">
        <v>9774085.3100000005</v>
      </c>
      <c r="AO39" s="4">
        <v>22.812000000000001</v>
      </c>
      <c r="AP39" s="6">
        <v>7166828.2300000004</v>
      </c>
      <c r="AQ39" s="4">
        <v>19.335699999999999</v>
      </c>
      <c r="AR39" s="6">
        <v>6040728.2199999997</v>
      </c>
      <c r="AS39" s="4">
        <v>18.048500000000001</v>
      </c>
      <c r="AT39" s="6">
        <v>4067773.8</v>
      </c>
      <c r="AU39" s="4">
        <v>16.602</v>
      </c>
      <c r="AV39" s="6">
        <v>838429.59</v>
      </c>
      <c r="AW39" s="4">
        <v>5.492</v>
      </c>
      <c r="AX39" s="6">
        <v>0</v>
      </c>
      <c r="AY39">
        <v>0</v>
      </c>
      <c r="AZ39" s="6">
        <v>0</v>
      </c>
      <c r="BA39">
        <v>0</v>
      </c>
      <c r="BB39" s="6">
        <v>0</v>
      </c>
      <c r="BC39">
        <v>0</v>
      </c>
      <c r="BD39" s="6">
        <v>0</v>
      </c>
      <c r="BE39">
        <v>0</v>
      </c>
      <c r="BF39" s="6">
        <v>0</v>
      </c>
      <c r="BG39">
        <v>0</v>
      </c>
      <c r="BH39" s="6">
        <v>7187830</v>
      </c>
      <c r="BI39" s="4">
        <v>4.6890000000000001</v>
      </c>
      <c r="BJ39" s="6">
        <v>0</v>
      </c>
      <c r="BK39">
        <v>0</v>
      </c>
      <c r="BL39" s="6">
        <v>0</v>
      </c>
      <c r="BM39">
        <v>0</v>
      </c>
      <c r="BN39" s="6">
        <v>0</v>
      </c>
      <c r="BO39">
        <v>0</v>
      </c>
      <c r="BP39" s="6">
        <v>0</v>
      </c>
      <c r="BQ39">
        <v>0</v>
      </c>
      <c r="BR39" s="6">
        <v>0</v>
      </c>
      <c r="BS39">
        <v>0</v>
      </c>
      <c r="BT39" s="6">
        <v>149204687.84</v>
      </c>
      <c r="BU39" s="4">
        <v>3.4015</v>
      </c>
      <c r="BV39" s="6">
        <v>0</v>
      </c>
      <c r="BW39">
        <v>0</v>
      </c>
      <c r="BX39" s="6">
        <v>0</v>
      </c>
      <c r="BY39">
        <v>0</v>
      </c>
      <c r="BZ39" s="6">
        <v>4195773.9400000004</v>
      </c>
      <c r="CA39" s="4">
        <v>2.8024</v>
      </c>
      <c r="CB39" s="6">
        <v>0</v>
      </c>
      <c r="CC39">
        <v>0</v>
      </c>
      <c r="CD39" s="6">
        <v>6422.25</v>
      </c>
      <c r="CE39" s="4">
        <v>1.09E-2</v>
      </c>
      <c r="CF39" s="6">
        <v>0</v>
      </c>
      <c r="CG39">
        <v>0</v>
      </c>
      <c r="CH39" s="6">
        <v>0</v>
      </c>
      <c r="CI39">
        <v>0</v>
      </c>
      <c r="CJ39" s="6">
        <v>563896.5</v>
      </c>
      <c r="CK39" s="4">
        <v>0.78049999999999997</v>
      </c>
      <c r="CL39" s="6">
        <v>2690952.75</v>
      </c>
      <c r="CM39" s="4">
        <v>7.8338999999999999</v>
      </c>
      <c r="CN39" s="6">
        <v>0</v>
      </c>
      <c r="CO39">
        <v>0</v>
      </c>
      <c r="CP39" s="6">
        <v>0</v>
      </c>
      <c r="CQ39">
        <v>0</v>
      </c>
      <c r="CR39" s="6">
        <v>0</v>
      </c>
      <c r="CS39">
        <v>0</v>
      </c>
      <c r="CT39" s="6">
        <v>121594079</v>
      </c>
      <c r="CU39" s="4">
        <v>6.8171999999999997</v>
      </c>
      <c r="CV39" s="6">
        <v>0</v>
      </c>
      <c r="CW39">
        <v>0</v>
      </c>
      <c r="CX39" s="6">
        <v>1000920</v>
      </c>
      <c r="CY39" s="4">
        <v>3.9300000000000002E-2</v>
      </c>
      <c r="CZ39" s="6">
        <v>0</v>
      </c>
      <c r="DA39">
        <v>0</v>
      </c>
      <c r="DB39" s="6">
        <v>0</v>
      </c>
      <c r="DC39">
        <v>0</v>
      </c>
      <c r="DD39" s="6">
        <v>0</v>
      </c>
      <c r="DE39">
        <v>0</v>
      </c>
      <c r="DF39" s="6">
        <v>0</v>
      </c>
      <c r="DG39">
        <v>0</v>
      </c>
      <c r="DH39" s="6">
        <v>0</v>
      </c>
      <c r="DI39">
        <v>0</v>
      </c>
      <c r="DJ39" s="6">
        <v>0</v>
      </c>
      <c r="DK39">
        <v>0</v>
      </c>
      <c r="DL39" s="6">
        <v>9149336.75</v>
      </c>
      <c r="DM39" s="4">
        <v>2.1629999999999998</v>
      </c>
      <c r="DN39" s="6">
        <v>0</v>
      </c>
      <c r="DO39">
        <v>0</v>
      </c>
      <c r="DP39" s="6">
        <v>106343441</v>
      </c>
      <c r="DQ39" s="4">
        <v>4.4762000000000004</v>
      </c>
      <c r="DR39" s="6">
        <v>0</v>
      </c>
      <c r="DS39">
        <v>0</v>
      </c>
      <c r="DT39" s="6">
        <v>66697061.189999998</v>
      </c>
      <c r="DU39" s="4">
        <v>6.6593</v>
      </c>
      <c r="DV39" s="6">
        <v>0</v>
      </c>
      <c r="DW39">
        <v>0</v>
      </c>
      <c r="DX39" s="6">
        <v>116998442.77</v>
      </c>
      <c r="DY39" s="4">
        <v>9.0256000000000007</v>
      </c>
      <c r="DZ39" s="6">
        <v>0</v>
      </c>
      <c r="EA39">
        <v>0</v>
      </c>
      <c r="EB39" s="6">
        <v>0</v>
      </c>
      <c r="EC39">
        <v>0</v>
      </c>
      <c r="ED39" s="6">
        <v>0</v>
      </c>
      <c r="EE39">
        <v>0</v>
      </c>
      <c r="EF39" s="6">
        <v>0</v>
      </c>
      <c r="EG39">
        <v>0</v>
      </c>
      <c r="EH39" s="6">
        <v>50783821.090000004</v>
      </c>
      <c r="EI39" s="4">
        <v>2.8624000000000001</v>
      </c>
      <c r="EJ39" s="6">
        <v>55773574</v>
      </c>
      <c r="EK39" s="4">
        <v>7.4090999999999996</v>
      </c>
      <c r="EL39" s="6">
        <v>194129300.84</v>
      </c>
      <c r="EM39" s="4">
        <v>7.7481</v>
      </c>
      <c r="EN39" s="6">
        <v>54808731</v>
      </c>
      <c r="EO39" s="4">
        <v>4.9661999999999997</v>
      </c>
      <c r="EP39" s="6">
        <v>0</v>
      </c>
      <c r="EQ39">
        <v>0</v>
      </c>
      <c r="ER39" s="6">
        <v>0</v>
      </c>
      <c r="ES39">
        <v>0</v>
      </c>
      <c r="ET39" s="6">
        <v>0</v>
      </c>
      <c r="EU39">
        <v>0</v>
      </c>
      <c r="EV39" s="6">
        <v>0</v>
      </c>
      <c r="EW39">
        <v>0</v>
      </c>
      <c r="EX39" s="6">
        <v>0</v>
      </c>
      <c r="EY39">
        <v>0</v>
      </c>
    </row>
    <row r="40" spans="1:155">
      <c r="A40" t="s">
        <v>151</v>
      </c>
      <c r="B40" s="6">
        <v>815915052.39999998</v>
      </c>
      <c r="C40" s="4">
        <v>0.98709999999999998</v>
      </c>
      <c r="D40" s="6">
        <v>0</v>
      </c>
      <c r="E40">
        <v>0</v>
      </c>
      <c r="F40" s="6">
        <v>0</v>
      </c>
      <c r="G40">
        <v>0</v>
      </c>
      <c r="H40" s="6">
        <v>0</v>
      </c>
      <c r="I40">
        <v>0</v>
      </c>
      <c r="J40" s="6">
        <v>0</v>
      </c>
      <c r="K40">
        <v>0</v>
      </c>
      <c r="L40" s="6">
        <v>0</v>
      </c>
      <c r="M40">
        <v>0</v>
      </c>
      <c r="N40" s="6">
        <v>0</v>
      </c>
      <c r="O40">
        <v>0</v>
      </c>
      <c r="P40" s="6">
        <v>0</v>
      </c>
      <c r="Q40">
        <v>0</v>
      </c>
      <c r="R40" s="6">
        <v>0</v>
      </c>
      <c r="S40">
        <v>0</v>
      </c>
      <c r="T40" s="6">
        <v>29104600.960000001</v>
      </c>
      <c r="U40" s="4">
        <v>24.876999999999999</v>
      </c>
      <c r="V40" s="6">
        <v>0</v>
      </c>
      <c r="W40">
        <v>0</v>
      </c>
      <c r="X40" s="6">
        <v>4991759.8099999996</v>
      </c>
      <c r="Y40" s="4">
        <v>11.898899999999999</v>
      </c>
      <c r="Z40" s="6">
        <v>0</v>
      </c>
      <c r="AA40">
        <v>0</v>
      </c>
      <c r="AB40" s="6">
        <v>-38130</v>
      </c>
      <c r="AC40" s="4">
        <v>-6.5000000000000002E-2</v>
      </c>
      <c r="AD40" s="6">
        <v>0</v>
      </c>
      <c r="AE40" s="4">
        <v>0</v>
      </c>
      <c r="AF40" s="6">
        <v>0</v>
      </c>
      <c r="AG40">
        <v>0</v>
      </c>
      <c r="AH40" s="6">
        <v>0</v>
      </c>
      <c r="AI40">
        <v>0</v>
      </c>
      <c r="AJ40" s="6">
        <v>0</v>
      </c>
      <c r="AK40">
        <v>0</v>
      </c>
      <c r="AL40" s="6">
        <v>0</v>
      </c>
      <c r="AM40">
        <v>0</v>
      </c>
      <c r="AN40" s="6">
        <v>0</v>
      </c>
      <c r="AO40">
        <v>0</v>
      </c>
      <c r="AP40" s="6">
        <v>0</v>
      </c>
      <c r="AQ40">
        <v>0</v>
      </c>
      <c r="AR40" s="6">
        <v>0</v>
      </c>
      <c r="AS40">
        <v>0</v>
      </c>
      <c r="AT40" s="6">
        <v>0</v>
      </c>
      <c r="AU40">
        <v>0</v>
      </c>
      <c r="AV40" s="6">
        <v>0</v>
      </c>
      <c r="AW40">
        <v>0</v>
      </c>
      <c r="AX40" s="6">
        <v>0</v>
      </c>
      <c r="AY40">
        <v>0</v>
      </c>
      <c r="AZ40" s="6">
        <v>0</v>
      </c>
      <c r="BA40">
        <v>0</v>
      </c>
      <c r="BB40" s="6">
        <v>0</v>
      </c>
      <c r="BC40">
        <v>0</v>
      </c>
      <c r="BD40" s="6">
        <v>0</v>
      </c>
      <c r="BE40">
        <v>0</v>
      </c>
      <c r="BF40" s="6">
        <v>0</v>
      </c>
      <c r="BG40">
        <v>0</v>
      </c>
      <c r="BH40" s="6">
        <v>0</v>
      </c>
      <c r="BI40">
        <v>0</v>
      </c>
      <c r="BJ40" s="6">
        <v>50354000</v>
      </c>
      <c r="BK40" s="4">
        <v>1.7825</v>
      </c>
      <c r="BL40" s="6">
        <v>0</v>
      </c>
      <c r="BM40">
        <v>0</v>
      </c>
      <c r="BN40" s="6">
        <v>-4260</v>
      </c>
      <c r="BO40" s="4">
        <v>-4.5199999999999997E-2</v>
      </c>
      <c r="BP40" s="6">
        <v>0</v>
      </c>
      <c r="BQ40">
        <v>0</v>
      </c>
      <c r="BR40" s="6">
        <v>0</v>
      </c>
      <c r="BS40">
        <v>0</v>
      </c>
      <c r="BT40" s="6">
        <v>0</v>
      </c>
      <c r="BU40">
        <v>0</v>
      </c>
      <c r="BV40" s="6">
        <v>0</v>
      </c>
      <c r="BW40">
        <v>0</v>
      </c>
      <c r="BX40" s="6">
        <v>0</v>
      </c>
      <c r="BY40">
        <v>0</v>
      </c>
      <c r="BZ40" s="6">
        <v>0</v>
      </c>
      <c r="CA40">
        <v>0</v>
      </c>
      <c r="CB40" s="6">
        <v>0</v>
      </c>
      <c r="CC40">
        <v>0</v>
      </c>
      <c r="CD40" s="6">
        <v>7169851.7699999996</v>
      </c>
      <c r="CE40" s="4">
        <v>12.133599999999999</v>
      </c>
      <c r="CF40" s="6">
        <v>0</v>
      </c>
      <c r="CG40">
        <v>0</v>
      </c>
      <c r="CH40" s="6">
        <v>0</v>
      </c>
      <c r="CI40">
        <v>0</v>
      </c>
      <c r="CJ40" s="6">
        <v>5025624.66</v>
      </c>
      <c r="CK40" s="4">
        <v>6.9558</v>
      </c>
      <c r="CL40" s="6">
        <v>0</v>
      </c>
      <c r="CM40">
        <v>0</v>
      </c>
      <c r="CN40" s="6">
        <v>513285913.05000001</v>
      </c>
      <c r="CO40" s="4">
        <v>19.5761</v>
      </c>
      <c r="CP40" s="6">
        <v>0</v>
      </c>
      <c r="CQ40">
        <v>0</v>
      </c>
      <c r="CR40" s="6">
        <v>0</v>
      </c>
      <c r="CS40">
        <v>0</v>
      </c>
      <c r="CT40" s="6">
        <v>15540182</v>
      </c>
      <c r="CU40" s="4">
        <v>0.87129999999999996</v>
      </c>
      <c r="CV40" s="6">
        <v>0</v>
      </c>
      <c r="CW40">
        <v>0</v>
      </c>
      <c r="CX40" s="6">
        <v>0</v>
      </c>
      <c r="CY40">
        <v>0</v>
      </c>
      <c r="CZ40" s="6">
        <v>0</v>
      </c>
      <c r="DA40">
        <v>0</v>
      </c>
      <c r="DB40" s="6">
        <v>0</v>
      </c>
      <c r="DC40">
        <v>0</v>
      </c>
      <c r="DD40" s="6">
        <v>0</v>
      </c>
      <c r="DE40">
        <v>0</v>
      </c>
      <c r="DF40" s="6">
        <v>0</v>
      </c>
      <c r="DG40">
        <v>0</v>
      </c>
      <c r="DH40" s="6">
        <v>0</v>
      </c>
      <c r="DI40">
        <v>0</v>
      </c>
      <c r="DJ40" s="6">
        <v>0</v>
      </c>
      <c r="DK40" s="4">
        <v>0</v>
      </c>
      <c r="DL40" s="6">
        <v>0</v>
      </c>
      <c r="DM40">
        <v>0</v>
      </c>
      <c r="DN40" s="6">
        <v>0</v>
      </c>
      <c r="DO40">
        <v>0</v>
      </c>
      <c r="DP40" s="6">
        <v>0</v>
      </c>
      <c r="DQ40">
        <v>0</v>
      </c>
      <c r="DR40" s="6">
        <v>0</v>
      </c>
      <c r="DS40">
        <v>0</v>
      </c>
      <c r="DT40" s="6">
        <v>17347697.91</v>
      </c>
      <c r="DU40" s="4">
        <v>1.7321</v>
      </c>
      <c r="DV40" s="6">
        <v>0</v>
      </c>
      <c r="DW40">
        <v>0</v>
      </c>
      <c r="DX40" s="6">
        <v>66887851.380000003</v>
      </c>
      <c r="DY40" s="4">
        <v>5.1599000000000004</v>
      </c>
      <c r="DZ40" s="6">
        <v>106249960.86</v>
      </c>
      <c r="EA40" s="4">
        <v>42.886899999999997</v>
      </c>
      <c r="EB40" s="6">
        <v>0</v>
      </c>
      <c r="EC40">
        <v>0</v>
      </c>
      <c r="ED40" s="6">
        <v>0</v>
      </c>
      <c r="EE40">
        <v>0</v>
      </c>
      <c r="EF40" s="6">
        <v>0</v>
      </c>
      <c r="EG40">
        <v>0</v>
      </c>
      <c r="EH40" s="6">
        <v>0</v>
      </c>
      <c r="EI40" s="4">
        <v>0</v>
      </c>
      <c r="EJ40" s="6">
        <v>0</v>
      </c>
      <c r="EK40" s="4">
        <v>0</v>
      </c>
      <c r="EL40" s="6">
        <v>0</v>
      </c>
      <c r="EM40">
        <v>0</v>
      </c>
      <c r="EN40" s="6">
        <v>0</v>
      </c>
      <c r="EO40">
        <v>0</v>
      </c>
      <c r="EP40" s="6">
        <v>0</v>
      </c>
      <c r="EQ40" s="4">
        <v>0</v>
      </c>
      <c r="ER40" s="6">
        <v>0</v>
      </c>
      <c r="ES40">
        <v>0</v>
      </c>
      <c r="ET40" s="6">
        <v>0</v>
      </c>
      <c r="EU40">
        <v>0</v>
      </c>
      <c r="EV40" s="6">
        <v>0</v>
      </c>
      <c r="EW40">
        <v>0</v>
      </c>
      <c r="EX40" s="6">
        <v>0</v>
      </c>
      <c r="EY40">
        <v>0</v>
      </c>
    </row>
    <row r="41" spans="1:155">
      <c r="A41" t="s">
        <v>152</v>
      </c>
      <c r="B41" s="6">
        <v>400800632.69999999</v>
      </c>
      <c r="C41" s="4">
        <v>0.4849</v>
      </c>
      <c r="D41" s="6">
        <v>482788.06</v>
      </c>
      <c r="E41" s="4">
        <v>0.50929999999999997</v>
      </c>
      <c r="F41" s="6">
        <v>0</v>
      </c>
      <c r="G41">
        <v>0</v>
      </c>
      <c r="H41" s="6">
        <v>-159040</v>
      </c>
      <c r="I41" s="4">
        <v>-5.6500000000000002E-2</v>
      </c>
      <c r="J41" s="6">
        <v>0</v>
      </c>
      <c r="K41">
        <v>0</v>
      </c>
      <c r="L41" s="6">
        <v>100924.73</v>
      </c>
      <c r="M41" s="4">
        <v>0.26140000000000002</v>
      </c>
      <c r="N41" s="6">
        <v>0</v>
      </c>
      <c r="O41">
        <v>0</v>
      </c>
      <c r="P41" s="6">
        <v>137849834.31999999</v>
      </c>
      <c r="Q41" s="4">
        <v>0.42559999999999998</v>
      </c>
      <c r="R41" s="6">
        <v>0</v>
      </c>
      <c r="S41">
        <v>0</v>
      </c>
      <c r="T41" s="6">
        <v>0</v>
      </c>
      <c r="U41">
        <v>0</v>
      </c>
      <c r="V41" s="6">
        <v>0</v>
      </c>
      <c r="W41">
        <v>0</v>
      </c>
      <c r="X41" s="6">
        <v>0</v>
      </c>
      <c r="Y41">
        <v>0</v>
      </c>
      <c r="Z41" s="6">
        <v>1104066.93</v>
      </c>
      <c r="AA41" s="4">
        <v>0.61329999999999996</v>
      </c>
      <c r="AB41" s="6">
        <v>0</v>
      </c>
      <c r="AC41">
        <v>0</v>
      </c>
      <c r="AD41" s="6">
        <v>65925853.869999997</v>
      </c>
      <c r="AE41" s="4">
        <v>1.2386999999999999</v>
      </c>
      <c r="AF41" s="6">
        <v>0</v>
      </c>
      <c r="AG41">
        <v>0</v>
      </c>
      <c r="AH41" s="6">
        <v>0</v>
      </c>
      <c r="AI41">
        <v>0</v>
      </c>
      <c r="AJ41" s="6">
        <v>0</v>
      </c>
      <c r="AK41" s="4">
        <v>0</v>
      </c>
      <c r="AL41" s="6">
        <v>0</v>
      </c>
      <c r="AM41" s="4">
        <v>0</v>
      </c>
      <c r="AN41" s="6">
        <v>0</v>
      </c>
      <c r="AO41">
        <v>0</v>
      </c>
      <c r="AP41" s="6">
        <v>0</v>
      </c>
      <c r="AQ41">
        <v>0</v>
      </c>
      <c r="AR41" s="6">
        <v>0</v>
      </c>
      <c r="AS41">
        <v>0</v>
      </c>
      <c r="AT41" s="6">
        <v>0</v>
      </c>
      <c r="AU41" s="4">
        <v>0</v>
      </c>
      <c r="AV41" s="6">
        <v>0</v>
      </c>
      <c r="AW41" s="4">
        <v>0</v>
      </c>
      <c r="AX41" s="6">
        <v>0</v>
      </c>
      <c r="AY41">
        <v>0</v>
      </c>
      <c r="AZ41" s="6">
        <v>3157704.44</v>
      </c>
      <c r="BA41" s="4">
        <v>6.7907000000000002</v>
      </c>
      <c r="BB41" s="6">
        <v>0</v>
      </c>
      <c r="BC41">
        <v>0</v>
      </c>
      <c r="BD41" s="6">
        <v>205917.64</v>
      </c>
      <c r="BE41" s="4">
        <v>16.4101</v>
      </c>
      <c r="BF41" s="6">
        <v>0</v>
      </c>
      <c r="BG41">
        <v>0</v>
      </c>
      <c r="BH41" s="6">
        <v>0</v>
      </c>
      <c r="BI41">
        <v>0</v>
      </c>
      <c r="BJ41" s="6">
        <v>0</v>
      </c>
      <c r="BK41">
        <v>0</v>
      </c>
      <c r="BL41" s="6">
        <v>50113617.68</v>
      </c>
      <c r="BM41" s="4">
        <v>18.557500000000001</v>
      </c>
      <c r="BN41" s="6">
        <v>0</v>
      </c>
      <c r="BO41">
        <v>0</v>
      </c>
      <c r="BP41" s="6">
        <v>424246.71</v>
      </c>
      <c r="BQ41" s="4">
        <v>1.2938000000000001</v>
      </c>
      <c r="BR41" s="6">
        <v>504321.25</v>
      </c>
      <c r="BS41" s="4">
        <v>2.0977000000000001</v>
      </c>
      <c r="BT41" s="6">
        <v>0</v>
      </c>
      <c r="BU41" s="4">
        <v>0</v>
      </c>
      <c r="BV41" s="6">
        <v>0</v>
      </c>
      <c r="BW41">
        <v>0</v>
      </c>
      <c r="BX41" s="6">
        <v>0</v>
      </c>
      <c r="BY41">
        <v>0</v>
      </c>
      <c r="BZ41" s="6">
        <v>2990515</v>
      </c>
      <c r="CA41" s="4">
        <v>1.9974000000000001</v>
      </c>
      <c r="CB41" s="6">
        <v>0</v>
      </c>
      <c r="CC41">
        <v>0</v>
      </c>
      <c r="CD41" s="6">
        <v>0</v>
      </c>
      <c r="CE41">
        <v>0</v>
      </c>
      <c r="CF41" s="6">
        <v>0</v>
      </c>
      <c r="CG41">
        <v>0</v>
      </c>
      <c r="CH41" s="6">
        <v>167638.64000000001</v>
      </c>
      <c r="CI41" s="4">
        <v>0.36470000000000002</v>
      </c>
      <c r="CJ41" s="6">
        <v>0</v>
      </c>
      <c r="CK41">
        <v>0</v>
      </c>
      <c r="CL41" s="6">
        <v>0</v>
      </c>
      <c r="CM41">
        <v>0</v>
      </c>
      <c r="CN41" s="6">
        <v>0</v>
      </c>
      <c r="CO41">
        <v>0</v>
      </c>
      <c r="CP41" s="6">
        <v>0</v>
      </c>
      <c r="CQ41">
        <v>0</v>
      </c>
      <c r="CR41" s="6">
        <v>210573.5</v>
      </c>
      <c r="CS41" s="4">
        <v>0.1845</v>
      </c>
      <c r="CT41" s="6">
        <v>0</v>
      </c>
      <c r="CU41">
        <v>0</v>
      </c>
      <c r="CV41" s="6">
        <v>-1113581</v>
      </c>
      <c r="CW41" s="4">
        <v>-0.25659999999999999</v>
      </c>
      <c r="CX41" s="6">
        <v>6035650</v>
      </c>
      <c r="CY41" s="4">
        <v>0.23669999999999999</v>
      </c>
      <c r="CZ41" s="6">
        <v>0</v>
      </c>
      <c r="DA41">
        <v>0</v>
      </c>
      <c r="DB41" s="6">
        <v>0</v>
      </c>
      <c r="DC41">
        <v>0</v>
      </c>
      <c r="DD41" s="6">
        <v>0</v>
      </c>
      <c r="DE41">
        <v>0</v>
      </c>
      <c r="DF41" s="6">
        <v>0</v>
      </c>
      <c r="DG41">
        <v>0</v>
      </c>
      <c r="DH41" s="6">
        <v>0</v>
      </c>
      <c r="DI41">
        <v>0</v>
      </c>
      <c r="DJ41" s="6">
        <v>0</v>
      </c>
      <c r="DK41" s="4">
        <v>0</v>
      </c>
      <c r="DL41" s="6">
        <v>0</v>
      </c>
      <c r="DM41">
        <v>0</v>
      </c>
      <c r="DN41" s="6">
        <v>0</v>
      </c>
      <c r="DO41">
        <v>0</v>
      </c>
      <c r="DP41" s="6">
        <v>0</v>
      </c>
      <c r="DQ41">
        <v>0</v>
      </c>
      <c r="DR41" s="6">
        <v>21616425.370000001</v>
      </c>
      <c r="DS41" s="4">
        <v>10.801500000000001</v>
      </c>
      <c r="DT41" s="6">
        <v>0</v>
      </c>
      <c r="DU41">
        <v>0</v>
      </c>
      <c r="DV41" s="6">
        <v>-250294.07</v>
      </c>
      <c r="DW41" s="4">
        <v>-8.1000000000000003E-2</v>
      </c>
      <c r="DX41" s="6">
        <v>0</v>
      </c>
      <c r="DY41">
        <v>0</v>
      </c>
      <c r="DZ41" s="6">
        <v>0</v>
      </c>
      <c r="EA41">
        <v>0</v>
      </c>
      <c r="EB41" s="6">
        <v>0</v>
      </c>
      <c r="EC41">
        <v>0</v>
      </c>
      <c r="ED41" s="6">
        <v>0</v>
      </c>
      <c r="EE41">
        <v>0</v>
      </c>
      <c r="EF41" s="6">
        <v>66217073.289999999</v>
      </c>
      <c r="EG41" s="4">
        <v>9.8824000000000005</v>
      </c>
      <c r="EH41" s="6">
        <v>0</v>
      </c>
      <c r="EI41" s="4">
        <v>0</v>
      </c>
      <c r="EJ41" s="6">
        <v>0</v>
      </c>
      <c r="EK41" s="4">
        <v>0</v>
      </c>
      <c r="EL41" s="6">
        <v>0</v>
      </c>
      <c r="EM41" s="4">
        <v>0</v>
      </c>
      <c r="EN41" s="6">
        <v>43873980</v>
      </c>
      <c r="EO41" s="4">
        <v>3.9754</v>
      </c>
      <c r="EP41" s="6">
        <v>0</v>
      </c>
      <c r="EQ41">
        <v>0</v>
      </c>
      <c r="ER41" s="6">
        <v>1135713.92</v>
      </c>
      <c r="ES41" s="4">
        <v>0.2079</v>
      </c>
      <c r="ET41" s="6">
        <v>51813.7</v>
      </c>
      <c r="EU41" s="4">
        <v>0.3931</v>
      </c>
      <c r="EV41" s="6">
        <v>0</v>
      </c>
      <c r="EW41">
        <v>0</v>
      </c>
      <c r="EX41" s="6">
        <v>154888.72</v>
      </c>
      <c r="EY41" s="4">
        <v>0.1017</v>
      </c>
    </row>
    <row r="42" spans="1:155" ht="13.5" thickBot="1">
      <c r="A42" t="s">
        <v>153</v>
      </c>
      <c r="B42" s="6">
        <v>648937844.19000006</v>
      </c>
      <c r="C42" s="4">
        <v>0.78510000000000002</v>
      </c>
      <c r="D42" s="6">
        <v>0</v>
      </c>
      <c r="E42">
        <v>0</v>
      </c>
      <c r="F42" s="6">
        <v>0</v>
      </c>
      <c r="G42">
        <v>0</v>
      </c>
      <c r="H42" s="6">
        <v>0</v>
      </c>
      <c r="I42">
        <v>0</v>
      </c>
      <c r="J42" s="6">
        <v>0</v>
      </c>
      <c r="K42">
        <v>0</v>
      </c>
      <c r="L42" s="6">
        <v>0</v>
      </c>
      <c r="M42">
        <v>0</v>
      </c>
      <c r="N42" s="6">
        <v>0</v>
      </c>
      <c r="O42">
        <v>0</v>
      </c>
      <c r="P42" s="6">
        <v>533432437.98000002</v>
      </c>
      <c r="Q42" s="4">
        <v>1.647</v>
      </c>
      <c r="R42" s="6">
        <v>0</v>
      </c>
      <c r="S42">
        <v>0</v>
      </c>
      <c r="T42" s="6">
        <v>0</v>
      </c>
      <c r="U42">
        <v>0</v>
      </c>
      <c r="V42" s="6">
        <v>0</v>
      </c>
      <c r="W42">
        <v>0</v>
      </c>
      <c r="X42" s="6">
        <v>0</v>
      </c>
      <c r="Y42">
        <v>0</v>
      </c>
      <c r="Z42" s="6">
        <v>0</v>
      </c>
      <c r="AA42">
        <v>0</v>
      </c>
      <c r="AB42" s="6">
        <v>0</v>
      </c>
      <c r="AC42">
        <v>0</v>
      </c>
      <c r="AD42" s="6">
        <v>28791233.52</v>
      </c>
      <c r="AE42" s="4">
        <v>0.54100000000000004</v>
      </c>
      <c r="AF42" s="6">
        <v>0</v>
      </c>
      <c r="AG42">
        <v>0</v>
      </c>
      <c r="AH42" s="6">
        <v>0</v>
      </c>
      <c r="AI42">
        <v>0</v>
      </c>
      <c r="AJ42" s="6">
        <v>1580021.16</v>
      </c>
      <c r="AK42" s="4">
        <v>6.6281999999999996</v>
      </c>
      <c r="AL42" s="6">
        <v>1467162.51</v>
      </c>
      <c r="AM42" s="4">
        <v>3.2770999999999999</v>
      </c>
      <c r="AN42" s="6">
        <v>1467162.51</v>
      </c>
      <c r="AO42" s="4">
        <v>3.4243000000000001</v>
      </c>
      <c r="AP42" s="6">
        <v>1241445.2</v>
      </c>
      <c r="AQ42" s="4">
        <v>3.3492999999999999</v>
      </c>
      <c r="AR42" s="6">
        <v>902869.24</v>
      </c>
      <c r="AS42" s="4">
        <v>2.6976</v>
      </c>
      <c r="AT42" s="6">
        <v>677151.93</v>
      </c>
      <c r="AU42" s="4">
        <v>2.7637</v>
      </c>
      <c r="AV42" s="6">
        <v>451434.62</v>
      </c>
      <c r="AW42" s="4">
        <v>2.9569999999999999</v>
      </c>
      <c r="AX42" s="6">
        <v>0</v>
      </c>
      <c r="AY42">
        <v>0</v>
      </c>
      <c r="AZ42" s="6">
        <v>0</v>
      </c>
      <c r="BA42">
        <v>0</v>
      </c>
      <c r="BB42" s="6">
        <v>0</v>
      </c>
      <c r="BC42">
        <v>0</v>
      </c>
      <c r="BD42" s="6">
        <v>0</v>
      </c>
      <c r="BE42">
        <v>0</v>
      </c>
      <c r="BF42" s="6">
        <v>0</v>
      </c>
      <c r="BG42">
        <v>0</v>
      </c>
      <c r="BH42" s="6">
        <v>481683</v>
      </c>
      <c r="BI42" s="4">
        <v>0.31419999999999998</v>
      </c>
      <c r="BJ42" s="6">
        <v>0</v>
      </c>
      <c r="BK42">
        <v>0</v>
      </c>
      <c r="BL42" s="6">
        <v>0</v>
      </c>
      <c r="BM42">
        <v>0</v>
      </c>
      <c r="BN42" s="6">
        <v>0</v>
      </c>
      <c r="BO42">
        <v>0</v>
      </c>
      <c r="BP42" s="6">
        <v>0</v>
      </c>
      <c r="BQ42">
        <v>0</v>
      </c>
      <c r="BR42" s="6">
        <v>0</v>
      </c>
      <c r="BS42">
        <v>0</v>
      </c>
      <c r="BT42" s="6">
        <v>26040351.18</v>
      </c>
      <c r="BU42" s="4">
        <v>0.59370000000000001</v>
      </c>
      <c r="BV42" s="6">
        <v>0</v>
      </c>
      <c r="BW42">
        <v>0</v>
      </c>
      <c r="BX42" s="6">
        <v>0</v>
      </c>
      <c r="BY42">
        <v>0</v>
      </c>
      <c r="BZ42" s="6">
        <v>1030832.82</v>
      </c>
      <c r="CA42" s="4">
        <v>0.6885</v>
      </c>
      <c r="CB42" s="6">
        <v>0</v>
      </c>
      <c r="CC42">
        <v>0</v>
      </c>
      <c r="CD42" s="6">
        <v>964801.41</v>
      </c>
      <c r="CE42" s="4">
        <v>1.6327</v>
      </c>
      <c r="CF42" s="6">
        <v>0</v>
      </c>
      <c r="CG42">
        <v>0</v>
      </c>
      <c r="CH42" s="6">
        <v>0</v>
      </c>
      <c r="CI42">
        <v>0</v>
      </c>
      <c r="CJ42" s="6">
        <v>3653634.41</v>
      </c>
      <c r="CK42" s="4">
        <v>5.0568999999999997</v>
      </c>
      <c r="CL42" s="6">
        <v>0</v>
      </c>
      <c r="CM42">
        <v>0</v>
      </c>
      <c r="CN42" s="6">
        <v>0</v>
      </c>
      <c r="CO42">
        <v>0</v>
      </c>
      <c r="CP42" s="6">
        <v>0</v>
      </c>
      <c r="CQ42">
        <v>0</v>
      </c>
      <c r="CR42" s="6">
        <v>0</v>
      </c>
      <c r="CS42">
        <v>0</v>
      </c>
      <c r="CT42" s="6">
        <v>4790676</v>
      </c>
      <c r="CU42" s="4">
        <v>0.26860000000000001</v>
      </c>
      <c r="CV42" s="6">
        <v>0</v>
      </c>
      <c r="CW42">
        <v>0</v>
      </c>
      <c r="CX42" s="6">
        <v>0</v>
      </c>
      <c r="CY42">
        <v>0</v>
      </c>
      <c r="CZ42" s="6">
        <v>0</v>
      </c>
      <c r="DA42">
        <v>0</v>
      </c>
      <c r="DB42" s="6">
        <v>0</v>
      </c>
      <c r="DC42">
        <v>0</v>
      </c>
      <c r="DD42" s="6">
        <v>0</v>
      </c>
      <c r="DE42">
        <v>0</v>
      </c>
      <c r="DF42" s="6">
        <v>0</v>
      </c>
      <c r="DG42">
        <v>0</v>
      </c>
      <c r="DH42" s="6">
        <v>0</v>
      </c>
      <c r="DI42">
        <v>0</v>
      </c>
      <c r="DJ42" s="6">
        <v>0</v>
      </c>
      <c r="DK42">
        <v>0</v>
      </c>
      <c r="DL42" s="6">
        <v>1946934.73</v>
      </c>
      <c r="DM42" s="4">
        <v>0.46029999999999999</v>
      </c>
      <c r="DN42" s="6">
        <v>0</v>
      </c>
      <c r="DO42">
        <v>0</v>
      </c>
      <c r="DP42" s="6">
        <v>7386053</v>
      </c>
      <c r="DQ42" s="4">
        <v>0.31090000000000001</v>
      </c>
      <c r="DR42" s="6">
        <v>0</v>
      </c>
      <c r="DS42">
        <v>0</v>
      </c>
      <c r="DT42" s="6">
        <v>12016977.449999999</v>
      </c>
      <c r="DU42" s="4">
        <v>1.1998</v>
      </c>
      <c r="DV42" s="6">
        <v>0</v>
      </c>
      <c r="DW42">
        <v>0</v>
      </c>
      <c r="DX42" s="6">
        <v>0</v>
      </c>
      <c r="DY42">
        <v>0</v>
      </c>
      <c r="DZ42" s="6">
        <v>0</v>
      </c>
      <c r="EA42">
        <v>0</v>
      </c>
      <c r="EB42" s="6">
        <v>0</v>
      </c>
      <c r="EC42">
        <v>0</v>
      </c>
      <c r="ED42" s="6">
        <v>0</v>
      </c>
      <c r="EE42">
        <v>0</v>
      </c>
      <c r="EF42" s="6">
        <v>0</v>
      </c>
      <c r="EG42">
        <v>0</v>
      </c>
      <c r="EH42" s="6">
        <v>0</v>
      </c>
      <c r="EI42">
        <v>0</v>
      </c>
      <c r="EJ42" s="6">
        <v>5941439</v>
      </c>
      <c r="EK42" s="4">
        <v>0.7893</v>
      </c>
      <c r="EL42" s="6">
        <v>2623737.52</v>
      </c>
      <c r="EM42" s="4">
        <v>0.1047</v>
      </c>
      <c r="EN42" s="6">
        <v>12049805</v>
      </c>
      <c r="EO42" s="4">
        <v>1.0918000000000001</v>
      </c>
      <c r="EP42" s="6">
        <v>0</v>
      </c>
      <c r="EQ42">
        <v>0</v>
      </c>
      <c r="ER42" s="6">
        <v>0</v>
      </c>
      <c r="ES42">
        <v>0</v>
      </c>
      <c r="ET42" s="6">
        <v>0</v>
      </c>
      <c r="EU42">
        <v>0</v>
      </c>
      <c r="EV42" s="6">
        <v>0</v>
      </c>
      <c r="EW42">
        <v>0</v>
      </c>
      <c r="EX42" s="6">
        <v>0</v>
      </c>
      <c r="EY42">
        <v>0</v>
      </c>
    </row>
    <row r="43" spans="1:155" ht="14.25" thickTop="1" thickBot="1">
      <c r="A43" s="15" t="s">
        <v>154</v>
      </c>
      <c r="B43" s="16">
        <v>18793256909.560001</v>
      </c>
      <c r="C43" s="17">
        <v>22.735399999999998</v>
      </c>
      <c r="D43" s="16">
        <v>482788.06</v>
      </c>
      <c r="E43" s="17">
        <v>0.50929999999999997</v>
      </c>
      <c r="F43" s="16">
        <v>0</v>
      </c>
      <c r="G43" s="15">
        <v>0</v>
      </c>
      <c r="H43" s="16">
        <v>141974403.74000001</v>
      </c>
      <c r="I43" s="17">
        <v>50.394399999999997</v>
      </c>
      <c r="J43" s="16">
        <v>1005578.65</v>
      </c>
      <c r="K43" s="17">
        <v>100</v>
      </c>
      <c r="L43" s="16">
        <v>100924.73</v>
      </c>
      <c r="M43" s="17">
        <v>0.26140000000000002</v>
      </c>
      <c r="N43" s="16">
        <v>3999537.22</v>
      </c>
      <c r="O43" s="17">
        <v>37.289900000000003</v>
      </c>
      <c r="P43" s="16">
        <v>8830976859.5300007</v>
      </c>
      <c r="Q43" s="17">
        <v>27.266400000000001</v>
      </c>
      <c r="R43" s="16">
        <v>514521</v>
      </c>
      <c r="S43" s="17">
        <v>4.9692999999999996</v>
      </c>
      <c r="T43" s="16">
        <v>46033131.659999996</v>
      </c>
      <c r="U43" s="17">
        <v>39.346600000000002</v>
      </c>
      <c r="V43" s="16">
        <v>7156304.5300000003</v>
      </c>
      <c r="W43" s="17">
        <v>9.4641000000000002</v>
      </c>
      <c r="X43" s="16">
        <v>8331659.9000000004</v>
      </c>
      <c r="Y43" s="17">
        <v>19.860199999999999</v>
      </c>
      <c r="Z43" s="16">
        <v>1104066.93</v>
      </c>
      <c r="AA43" s="17">
        <v>0.61329999999999996</v>
      </c>
      <c r="AB43" s="16">
        <v>6930104.0599999996</v>
      </c>
      <c r="AC43" s="17">
        <v>11.8165</v>
      </c>
      <c r="AD43" s="16">
        <v>1509578085.76</v>
      </c>
      <c r="AE43" s="17">
        <v>28.364699999999999</v>
      </c>
      <c r="AF43" s="16">
        <v>3581278.36</v>
      </c>
      <c r="AG43" s="17">
        <v>0.4</v>
      </c>
      <c r="AH43" s="16">
        <v>101819464.61</v>
      </c>
      <c r="AI43" s="17">
        <v>28.5412</v>
      </c>
      <c r="AJ43" s="16">
        <v>13013948.83</v>
      </c>
      <c r="AK43" s="17">
        <v>54.593200000000003</v>
      </c>
      <c r="AL43" s="16">
        <v>24283050.16</v>
      </c>
      <c r="AM43" s="17">
        <v>54.240099999999998</v>
      </c>
      <c r="AN43" s="16">
        <v>21996131.530000001</v>
      </c>
      <c r="AO43" s="17">
        <v>51.337400000000002</v>
      </c>
      <c r="AP43" s="16">
        <v>19004558.359999999</v>
      </c>
      <c r="AQ43" s="17">
        <v>51.273200000000003</v>
      </c>
      <c r="AR43" s="16">
        <v>14769596.43</v>
      </c>
      <c r="AS43" s="17">
        <v>44.128700000000002</v>
      </c>
      <c r="AT43" s="16">
        <v>8073650.7800000003</v>
      </c>
      <c r="AU43" s="17">
        <v>32.951300000000003</v>
      </c>
      <c r="AV43" s="16">
        <v>3190137.42</v>
      </c>
      <c r="AW43" s="17">
        <v>20.8963</v>
      </c>
      <c r="AX43" s="16">
        <v>2960375.18</v>
      </c>
      <c r="AY43" s="17">
        <v>4.6349999999999998</v>
      </c>
      <c r="AZ43" s="16">
        <v>6118393.7800000003</v>
      </c>
      <c r="BA43" s="17">
        <v>13.1577</v>
      </c>
      <c r="BB43" s="16">
        <v>29571719.84</v>
      </c>
      <c r="BC43" s="17">
        <v>5.9973999999999998</v>
      </c>
      <c r="BD43" s="16">
        <v>664681.72</v>
      </c>
      <c r="BE43" s="17">
        <v>52.970300000000002</v>
      </c>
      <c r="BF43" s="16">
        <v>0</v>
      </c>
      <c r="BG43" s="15">
        <v>0</v>
      </c>
      <c r="BH43" s="16">
        <v>31310276</v>
      </c>
      <c r="BI43" s="17">
        <v>20.4252</v>
      </c>
      <c r="BJ43" s="16">
        <v>486618224.33999997</v>
      </c>
      <c r="BK43" s="17">
        <v>17.226099999999999</v>
      </c>
      <c r="BL43" s="16">
        <v>50113617.68</v>
      </c>
      <c r="BM43" s="17">
        <v>18.557500000000001</v>
      </c>
      <c r="BN43" s="16">
        <v>2629079.83</v>
      </c>
      <c r="BO43" s="17">
        <v>27.877300000000002</v>
      </c>
      <c r="BP43" s="16">
        <v>424246.71</v>
      </c>
      <c r="BQ43" s="17">
        <v>1.2938000000000001</v>
      </c>
      <c r="BR43" s="16">
        <v>504321.25</v>
      </c>
      <c r="BS43" s="17">
        <v>2.0977000000000001</v>
      </c>
      <c r="BT43" s="16">
        <v>684711399.05999994</v>
      </c>
      <c r="BU43" s="17">
        <v>15.6097</v>
      </c>
      <c r="BV43" s="16">
        <v>61416350.990000002</v>
      </c>
      <c r="BW43" s="17">
        <v>13.6653</v>
      </c>
      <c r="BX43" s="16">
        <v>3349156.36</v>
      </c>
      <c r="BY43" s="17">
        <v>0.59699999999999998</v>
      </c>
      <c r="BZ43" s="16">
        <v>21853157.309999999</v>
      </c>
      <c r="CA43" s="17">
        <v>14.595800000000001</v>
      </c>
      <c r="CB43" s="16">
        <v>-101295.97</v>
      </c>
      <c r="CC43" s="17">
        <v>-8.3799999999999999E-2</v>
      </c>
      <c r="CD43" s="16">
        <v>21309554.579999998</v>
      </c>
      <c r="CE43" s="17">
        <v>36.0623</v>
      </c>
      <c r="CF43" s="16">
        <v>162854.76999999999</v>
      </c>
      <c r="CG43" s="17">
        <v>0.72860000000000003</v>
      </c>
      <c r="CH43" s="16">
        <v>167638.64000000001</v>
      </c>
      <c r="CI43" s="17">
        <v>0.36470000000000002</v>
      </c>
      <c r="CJ43" s="16">
        <v>20621142.52</v>
      </c>
      <c r="CK43" s="17">
        <v>28.541</v>
      </c>
      <c r="CL43" s="16">
        <v>5080735.92</v>
      </c>
      <c r="CM43" s="17">
        <v>14.7911</v>
      </c>
      <c r="CN43" s="16">
        <v>778676498.05999994</v>
      </c>
      <c r="CO43" s="17">
        <v>29.697700000000001</v>
      </c>
      <c r="CP43" s="16">
        <v>462369.6</v>
      </c>
      <c r="CQ43" s="17">
        <v>0.1062</v>
      </c>
      <c r="CR43" s="16">
        <v>210573.5</v>
      </c>
      <c r="CS43" s="17">
        <v>0.1845</v>
      </c>
      <c r="CT43" s="16">
        <v>365713542</v>
      </c>
      <c r="CU43" s="17">
        <v>20.503900000000002</v>
      </c>
      <c r="CV43" s="16">
        <v>98031206.280000001</v>
      </c>
      <c r="CW43" s="17">
        <v>22.585599999999999</v>
      </c>
      <c r="CX43" s="16">
        <v>1995726298.21</v>
      </c>
      <c r="CY43" s="17">
        <v>78.274799999999999</v>
      </c>
      <c r="CZ43" s="16">
        <v>211461.82</v>
      </c>
      <c r="DA43" s="17">
        <v>0.97360000000000002</v>
      </c>
      <c r="DB43" s="16">
        <v>119657.60000000001</v>
      </c>
      <c r="DC43" s="17">
        <v>0.49819999999999998</v>
      </c>
      <c r="DD43" s="16">
        <v>818419.31</v>
      </c>
      <c r="DE43" s="17">
        <v>0.67620000000000002</v>
      </c>
      <c r="DF43" s="16">
        <v>1523011.57</v>
      </c>
      <c r="DG43" s="17">
        <v>1.1788000000000001</v>
      </c>
      <c r="DH43" s="16">
        <v>2323809.62</v>
      </c>
      <c r="DI43" s="17">
        <v>1.3048</v>
      </c>
      <c r="DJ43" s="16">
        <v>112369761.44</v>
      </c>
      <c r="DK43" s="17">
        <v>36.927</v>
      </c>
      <c r="DL43" s="16">
        <v>46497328.609999999</v>
      </c>
      <c r="DM43" s="17">
        <v>10.9925</v>
      </c>
      <c r="DN43" s="16">
        <v>3965909.01</v>
      </c>
      <c r="DO43" s="17">
        <v>0.28220000000000001</v>
      </c>
      <c r="DP43" s="16">
        <v>413616386</v>
      </c>
      <c r="DQ43" s="17">
        <v>17.4099</v>
      </c>
      <c r="DR43" s="16">
        <v>21616425.370000001</v>
      </c>
      <c r="DS43" s="17">
        <v>10.801500000000001</v>
      </c>
      <c r="DT43" s="16">
        <v>221962007.90000001</v>
      </c>
      <c r="DU43" s="17">
        <v>22.1615</v>
      </c>
      <c r="DV43" s="16">
        <v>-250294.07</v>
      </c>
      <c r="DW43" s="17">
        <v>-8.1000000000000003E-2</v>
      </c>
      <c r="DX43" s="16">
        <v>237733517.90000001</v>
      </c>
      <c r="DY43" s="17">
        <v>18.339400000000001</v>
      </c>
      <c r="DZ43" s="16">
        <v>118529714.05</v>
      </c>
      <c r="EA43" s="17">
        <v>47.843499999999999</v>
      </c>
      <c r="EB43" s="16">
        <v>17150638.699999999</v>
      </c>
      <c r="EC43" s="17">
        <v>0.48060000000000003</v>
      </c>
      <c r="ED43" s="16">
        <v>425321.75</v>
      </c>
      <c r="EE43" s="17">
        <v>9.9000000000000008E-3</v>
      </c>
      <c r="EF43" s="16">
        <v>162774939.13999999</v>
      </c>
      <c r="EG43" s="17">
        <v>24.292899999999999</v>
      </c>
      <c r="EH43" s="16">
        <v>586451362.17999995</v>
      </c>
      <c r="EI43" s="17">
        <v>33.055399999999999</v>
      </c>
      <c r="EJ43" s="16">
        <v>401111266</v>
      </c>
      <c r="EK43" s="17">
        <v>53.2849</v>
      </c>
      <c r="EL43" s="16">
        <v>492694972.70999998</v>
      </c>
      <c r="EM43" s="17">
        <v>19.6645</v>
      </c>
      <c r="EN43" s="16">
        <v>254538211</v>
      </c>
      <c r="EO43" s="17">
        <v>23.063700000000001</v>
      </c>
      <c r="EP43" s="16">
        <v>257416701.58000001</v>
      </c>
      <c r="EQ43" s="17">
        <v>21.421399999999998</v>
      </c>
      <c r="ER43" s="16">
        <v>1135713.92</v>
      </c>
      <c r="ES43" s="17">
        <v>0.2079</v>
      </c>
      <c r="ET43" s="16">
        <v>51813.7</v>
      </c>
      <c r="EU43" s="17">
        <v>0.3931</v>
      </c>
      <c r="EV43" s="16">
        <v>2088063.62</v>
      </c>
      <c r="EW43" s="17">
        <v>6.9950000000000001</v>
      </c>
      <c r="EX43" s="16">
        <v>154888.72</v>
      </c>
      <c r="EY43" s="17">
        <v>0.1017</v>
      </c>
    </row>
    <row r="44" spans="1:155" ht="14.25" thickTop="1" thickBot="1">
      <c r="A44" s="15" t="s">
        <v>155</v>
      </c>
      <c r="B44" s="16">
        <v>378443089.48000002</v>
      </c>
      <c r="C44" s="17">
        <v>0.45779999999999998</v>
      </c>
      <c r="D44" s="16">
        <v>0</v>
      </c>
      <c r="E44" s="15">
        <v>0</v>
      </c>
      <c r="F44" s="16">
        <v>0</v>
      </c>
      <c r="G44" s="15">
        <v>0</v>
      </c>
      <c r="H44" s="16">
        <v>0</v>
      </c>
      <c r="I44" s="15">
        <v>0</v>
      </c>
      <c r="J44" s="16">
        <v>0</v>
      </c>
      <c r="K44" s="15">
        <v>0</v>
      </c>
      <c r="L44" s="16">
        <v>0</v>
      </c>
      <c r="M44" s="15">
        <v>0</v>
      </c>
      <c r="N44" s="16">
        <v>0</v>
      </c>
      <c r="O44" s="15">
        <v>0</v>
      </c>
      <c r="P44" s="16">
        <v>51428630.469999999</v>
      </c>
      <c r="Q44" s="17">
        <v>0.1588</v>
      </c>
      <c r="R44" s="16">
        <v>0</v>
      </c>
      <c r="S44" s="15">
        <v>0</v>
      </c>
      <c r="T44" s="16">
        <v>14473253.689999999</v>
      </c>
      <c r="U44" s="17">
        <v>12.371</v>
      </c>
      <c r="V44" s="16">
        <v>0</v>
      </c>
      <c r="W44" s="15">
        <v>0</v>
      </c>
      <c r="X44" s="16">
        <v>0</v>
      </c>
      <c r="Y44" s="15">
        <v>0</v>
      </c>
      <c r="Z44" s="16">
        <v>0</v>
      </c>
      <c r="AA44" s="15">
        <v>0</v>
      </c>
      <c r="AB44" s="16">
        <v>28615.22</v>
      </c>
      <c r="AC44" s="17">
        <v>4.8800000000000003E-2</v>
      </c>
      <c r="AD44" s="16">
        <v>-2869.05</v>
      </c>
      <c r="AE44" s="17">
        <v>-1E-4</v>
      </c>
      <c r="AF44" s="16">
        <v>809.9</v>
      </c>
      <c r="AG44" s="17">
        <v>1E-4</v>
      </c>
      <c r="AH44" s="16">
        <v>2505441.91</v>
      </c>
      <c r="AI44" s="17">
        <v>0.70230000000000004</v>
      </c>
      <c r="AJ44" s="16">
        <v>0</v>
      </c>
      <c r="AK44" s="15">
        <v>0</v>
      </c>
      <c r="AL44" s="16">
        <v>0</v>
      </c>
      <c r="AM44" s="15">
        <v>0</v>
      </c>
      <c r="AN44" s="16">
        <v>0</v>
      </c>
      <c r="AO44" s="15">
        <v>0</v>
      </c>
      <c r="AP44" s="16">
        <v>0</v>
      </c>
      <c r="AQ44" s="15">
        <v>0</v>
      </c>
      <c r="AR44" s="16">
        <v>0</v>
      </c>
      <c r="AS44" s="15">
        <v>0</v>
      </c>
      <c r="AT44" s="16">
        <v>0</v>
      </c>
      <c r="AU44" s="15">
        <v>0</v>
      </c>
      <c r="AV44" s="16">
        <v>0</v>
      </c>
      <c r="AW44" s="15">
        <v>0</v>
      </c>
      <c r="AX44" s="16">
        <v>0</v>
      </c>
      <c r="AY44" s="15">
        <v>0</v>
      </c>
      <c r="AZ44" s="16">
        <v>0</v>
      </c>
      <c r="BA44" s="15">
        <v>0</v>
      </c>
      <c r="BB44" s="16">
        <v>0</v>
      </c>
      <c r="BC44" s="15">
        <v>0</v>
      </c>
      <c r="BD44" s="16">
        <v>130416.56</v>
      </c>
      <c r="BE44" s="17">
        <v>10.3932</v>
      </c>
      <c r="BF44" s="16">
        <v>0</v>
      </c>
      <c r="BG44" s="15">
        <v>0</v>
      </c>
      <c r="BH44" s="16">
        <v>4693772</v>
      </c>
      <c r="BI44" s="17">
        <v>3.0619999999999998</v>
      </c>
      <c r="BJ44" s="16">
        <v>0</v>
      </c>
      <c r="BK44" s="15">
        <v>0</v>
      </c>
      <c r="BL44" s="16">
        <v>0</v>
      </c>
      <c r="BM44" s="15">
        <v>0</v>
      </c>
      <c r="BN44" s="16">
        <v>0</v>
      </c>
      <c r="BO44" s="15">
        <v>0</v>
      </c>
      <c r="BP44" s="16">
        <v>0</v>
      </c>
      <c r="BQ44" s="15">
        <v>0</v>
      </c>
      <c r="BR44" s="16">
        <v>0</v>
      </c>
      <c r="BS44" s="15">
        <v>0</v>
      </c>
      <c r="BT44" s="16">
        <v>57941237.880000003</v>
      </c>
      <c r="BU44" s="17">
        <v>1.3209</v>
      </c>
      <c r="BV44" s="16">
        <v>0</v>
      </c>
      <c r="BW44" s="15">
        <v>0</v>
      </c>
      <c r="BX44" s="16">
        <v>0</v>
      </c>
      <c r="BY44" s="15">
        <v>0</v>
      </c>
      <c r="BZ44" s="16">
        <v>3816047.25</v>
      </c>
      <c r="CA44" s="17">
        <v>2.5488</v>
      </c>
      <c r="CB44" s="16">
        <v>0</v>
      </c>
      <c r="CC44" s="15">
        <v>0</v>
      </c>
      <c r="CD44" s="16">
        <v>0</v>
      </c>
      <c r="CE44" s="15">
        <v>0</v>
      </c>
      <c r="CF44" s="16">
        <v>173097.1</v>
      </c>
      <c r="CG44" s="17">
        <v>0.77449999999999997</v>
      </c>
      <c r="CH44" s="16">
        <v>0</v>
      </c>
      <c r="CI44" s="15">
        <v>0</v>
      </c>
      <c r="CJ44" s="16">
        <v>0</v>
      </c>
      <c r="CK44" s="15">
        <v>0</v>
      </c>
      <c r="CL44" s="16">
        <v>2426266.52</v>
      </c>
      <c r="CM44" s="17">
        <v>7.0633999999999997</v>
      </c>
      <c r="CN44" s="16">
        <v>0</v>
      </c>
      <c r="CO44" s="15">
        <v>0</v>
      </c>
      <c r="CP44" s="16">
        <v>0</v>
      </c>
      <c r="CQ44" s="15">
        <v>0</v>
      </c>
      <c r="CR44" s="16">
        <v>0</v>
      </c>
      <c r="CS44" s="15">
        <v>0</v>
      </c>
      <c r="CT44" s="16">
        <v>17722267</v>
      </c>
      <c r="CU44" s="17">
        <v>0.99360000000000004</v>
      </c>
      <c r="CV44" s="16">
        <v>0</v>
      </c>
      <c r="CW44" s="15">
        <v>0</v>
      </c>
      <c r="CX44" s="16">
        <v>0</v>
      </c>
      <c r="CY44" s="15">
        <v>0</v>
      </c>
      <c r="CZ44" s="16">
        <v>0.08</v>
      </c>
      <c r="DA44" s="17">
        <v>0</v>
      </c>
      <c r="DB44" s="16">
        <v>-0.28999999999999998</v>
      </c>
      <c r="DC44" s="17">
        <v>0</v>
      </c>
      <c r="DD44" s="16">
        <v>55864.59</v>
      </c>
      <c r="DE44" s="17">
        <v>4.6199999999999998E-2</v>
      </c>
      <c r="DF44" s="16">
        <v>24226.080000000002</v>
      </c>
      <c r="DG44" s="17">
        <v>1.8800000000000001E-2</v>
      </c>
      <c r="DH44" s="16">
        <v>22744.05</v>
      </c>
      <c r="DI44" s="17">
        <v>1.2800000000000001E-2</v>
      </c>
      <c r="DJ44" s="16">
        <v>0</v>
      </c>
      <c r="DK44" s="15">
        <v>0</v>
      </c>
      <c r="DL44" s="16">
        <v>62887.18</v>
      </c>
      <c r="DM44" s="17">
        <v>1.49E-2</v>
      </c>
      <c r="DN44" s="16">
        <v>0</v>
      </c>
      <c r="DO44" s="15">
        <v>0</v>
      </c>
      <c r="DP44" s="16">
        <v>74089884</v>
      </c>
      <c r="DQ44" s="17">
        <v>3.1185999999999998</v>
      </c>
      <c r="DR44" s="16">
        <v>0</v>
      </c>
      <c r="DS44" s="15">
        <v>0</v>
      </c>
      <c r="DT44" s="16">
        <v>105964.24</v>
      </c>
      <c r="DU44" s="17">
        <v>1.06E-2</v>
      </c>
      <c r="DV44" s="16">
        <v>0</v>
      </c>
      <c r="DW44" s="15">
        <v>0</v>
      </c>
      <c r="DX44" s="16">
        <v>0</v>
      </c>
      <c r="DY44" s="15">
        <v>0</v>
      </c>
      <c r="DZ44" s="16">
        <v>0</v>
      </c>
      <c r="EA44" s="15">
        <v>0</v>
      </c>
      <c r="EB44" s="16">
        <v>0</v>
      </c>
      <c r="EC44" s="15">
        <v>0</v>
      </c>
      <c r="ED44" s="16">
        <v>0</v>
      </c>
      <c r="EE44" s="15">
        <v>0</v>
      </c>
      <c r="EF44" s="16">
        <v>0</v>
      </c>
      <c r="EG44" s="15">
        <v>0</v>
      </c>
      <c r="EH44" s="16">
        <v>52739912.100000001</v>
      </c>
      <c r="EI44" s="17">
        <v>2.9727000000000001</v>
      </c>
      <c r="EJ44" s="16">
        <v>86238160</v>
      </c>
      <c r="EK44" s="17">
        <v>11.456200000000001</v>
      </c>
      <c r="EL44" s="16">
        <v>0</v>
      </c>
      <c r="EM44" s="15">
        <v>0</v>
      </c>
      <c r="EN44" s="16">
        <v>9766461</v>
      </c>
      <c r="EO44" s="17">
        <v>0.88490000000000002</v>
      </c>
      <c r="EP44" s="16">
        <v>0</v>
      </c>
      <c r="EQ44" s="15">
        <v>0</v>
      </c>
      <c r="ER44" s="16">
        <v>0</v>
      </c>
      <c r="ES44" s="15">
        <v>0</v>
      </c>
      <c r="ET44" s="16">
        <v>0</v>
      </c>
      <c r="EU44" s="15">
        <v>0</v>
      </c>
      <c r="EV44" s="16">
        <v>0</v>
      </c>
      <c r="EW44" s="15">
        <v>0</v>
      </c>
      <c r="EX44" s="16">
        <v>0</v>
      </c>
      <c r="EY44" s="15">
        <v>0</v>
      </c>
    </row>
    <row r="45" spans="1:155" ht="14.25" thickTop="1" thickBot="1">
      <c r="A45" s="15" t="s">
        <v>156</v>
      </c>
      <c r="B45" s="16">
        <v>19171699999.040001</v>
      </c>
      <c r="C45" s="17">
        <v>23.193200000000001</v>
      </c>
      <c r="D45" s="16">
        <v>482788.06</v>
      </c>
      <c r="E45" s="17">
        <v>0.50929999999999997</v>
      </c>
      <c r="F45" s="16">
        <v>0</v>
      </c>
      <c r="G45" s="15">
        <v>0</v>
      </c>
      <c r="H45" s="16">
        <v>141974403.74000001</v>
      </c>
      <c r="I45" s="17">
        <v>50.394399999999997</v>
      </c>
      <c r="J45" s="16">
        <v>1005578.65</v>
      </c>
      <c r="K45" s="17">
        <v>100</v>
      </c>
      <c r="L45" s="16">
        <v>100924.73</v>
      </c>
      <c r="M45" s="17">
        <v>0.26140000000000002</v>
      </c>
      <c r="N45" s="16">
        <v>3999537.22</v>
      </c>
      <c r="O45" s="17">
        <v>37.289900000000003</v>
      </c>
      <c r="P45" s="16">
        <v>8882405490</v>
      </c>
      <c r="Q45" s="17">
        <v>27.4252</v>
      </c>
      <c r="R45" s="16">
        <v>514521</v>
      </c>
      <c r="S45" s="17">
        <v>4.9692999999999996</v>
      </c>
      <c r="T45" s="16">
        <v>60506385.350000001</v>
      </c>
      <c r="U45" s="17">
        <v>51.717599999999997</v>
      </c>
      <c r="V45" s="16">
        <v>7156304.5300000003</v>
      </c>
      <c r="W45" s="17">
        <v>9.4641000000000002</v>
      </c>
      <c r="X45" s="16">
        <v>8331659.9000000004</v>
      </c>
      <c r="Y45" s="17">
        <v>19.860199999999999</v>
      </c>
      <c r="Z45" s="16">
        <v>1104066.93</v>
      </c>
      <c r="AA45" s="17">
        <v>0.61329999999999996</v>
      </c>
      <c r="AB45" s="16">
        <v>6958719.2800000003</v>
      </c>
      <c r="AC45" s="17">
        <v>11.8653</v>
      </c>
      <c r="AD45" s="16">
        <v>1509575216.71</v>
      </c>
      <c r="AE45" s="17">
        <v>28.364699999999999</v>
      </c>
      <c r="AF45" s="16">
        <v>3582088.26</v>
      </c>
      <c r="AG45" s="17">
        <v>0.4</v>
      </c>
      <c r="AH45" s="16">
        <v>104324906.52</v>
      </c>
      <c r="AI45" s="17">
        <v>29.243500000000001</v>
      </c>
      <c r="AJ45" s="16">
        <v>13013948.83</v>
      </c>
      <c r="AK45" s="17">
        <v>54.593200000000003</v>
      </c>
      <c r="AL45" s="16">
        <v>24283050.16</v>
      </c>
      <c r="AM45" s="17">
        <v>54.240099999999998</v>
      </c>
      <c r="AN45" s="16">
        <v>21996131.530000001</v>
      </c>
      <c r="AO45" s="17">
        <v>51.337400000000002</v>
      </c>
      <c r="AP45" s="16">
        <v>19004558.359999999</v>
      </c>
      <c r="AQ45" s="17">
        <v>51.273200000000003</v>
      </c>
      <c r="AR45" s="16">
        <v>14769596.43</v>
      </c>
      <c r="AS45" s="17">
        <v>44.128700000000002</v>
      </c>
      <c r="AT45" s="16">
        <v>8073650.7800000003</v>
      </c>
      <c r="AU45" s="17">
        <v>32.951300000000003</v>
      </c>
      <c r="AV45" s="16">
        <v>3190137.42</v>
      </c>
      <c r="AW45" s="17">
        <v>20.8963</v>
      </c>
      <c r="AX45" s="16">
        <v>2960375.18</v>
      </c>
      <c r="AY45" s="17">
        <v>4.6349999999999998</v>
      </c>
      <c r="AZ45" s="16">
        <v>6118393.7800000003</v>
      </c>
      <c r="BA45" s="17">
        <v>13.1577</v>
      </c>
      <c r="BB45" s="16">
        <v>29571719.84</v>
      </c>
      <c r="BC45" s="17">
        <v>5.9973999999999998</v>
      </c>
      <c r="BD45" s="16">
        <v>795098.28</v>
      </c>
      <c r="BE45" s="17">
        <v>63.363500000000002</v>
      </c>
      <c r="BF45" s="16">
        <v>0</v>
      </c>
      <c r="BG45" s="15">
        <v>0</v>
      </c>
      <c r="BH45" s="16">
        <v>36004048</v>
      </c>
      <c r="BI45" s="17">
        <v>23.487200000000001</v>
      </c>
      <c r="BJ45" s="16">
        <v>486618224.33999997</v>
      </c>
      <c r="BK45" s="17">
        <v>17.226099999999999</v>
      </c>
      <c r="BL45" s="16">
        <v>50113617.68</v>
      </c>
      <c r="BM45" s="17">
        <v>18.557500000000001</v>
      </c>
      <c r="BN45" s="16">
        <v>2629079.83</v>
      </c>
      <c r="BO45" s="17">
        <v>27.877300000000002</v>
      </c>
      <c r="BP45" s="16">
        <v>424246.71</v>
      </c>
      <c r="BQ45" s="17">
        <v>1.2938000000000001</v>
      </c>
      <c r="BR45" s="16">
        <v>504321.25</v>
      </c>
      <c r="BS45" s="17">
        <v>2.0977000000000001</v>
      </c>
      <c r="BT45" s="16">
        <v>742652636.94000006</v>
      </c>
      <c r="BU45" s="17">
        <v>16.930599999999998</v>
      </c>
      <c r="BV45" s="16">
        <v>61416350.990000002</v>
      </c>
      <c r="BW45" s="17">
        <v>13.6653</v>
      </c>
      <c r="BX45" s="16">
        <v>3349156.36</v>
      </c>
      <c r="BY45" s="17">
        <v>0.59699999999999998</v>
      </c>
      <c r="BZ45" s="16">
        <v>25669204.559999999</v>
      </c>
      <c r="CA45" s="17">
        <v>17.144600000000001</v>
      </c>
      <c r="CB45" s="16">
        <v>-101295.97</v>
      </c>
      <c r="CC45" s="17">
        <v>-8.3799999999999999E-2</v>
      </c>
      <c r="CD45" s="16">
        <v>21309554.579999998</v>
      </c>
      <c r="CE45" s="17">
        <v>36.0623</v>
      </c>
      <c r="CF45" s="16">
        <v>335951.87</v>
      </c>
      <c r="CG45" s="17">
        <v>1.5031000000000001</v>
      </c>
      <c r="CH45" s="16">
        <v>167638.64000000001</v>
      </c>
      <c r="CI45" s="17">
        <v>0.36470000000000002</v>
      </c>
      <c r="CJ45" s="16">
        <v>20621142.52</v>
      </c>
      <c r="CK45" s="17">
        <v>28.541</v>
      </c>
      <c r="CL45" s="16">
        <v>7507002.4400000004</v>
      </c>
      <c r="CM45" s="17">
        <v>21.854399999999998</v>
      </c>
      <c r="CN45" s="16">
        <v>778676498.05999994</v>
      </c>
      <c r="CO45" s="17">
        <v>29.697700000000001</v>
      </c>
      <c r="CP45" s="16">
        <v>462369.6</v>
      </c>
      <c r="CQ45" s="17">
        <v>0.1062</v>
      </c>
      <c r="CR45" s="16">
        <v>210573.5</v>
      </c>
      <c r="CS45" s="17">
        <v>0.1845</v>
      </c>
      <c r="CT45" s="16">
        <v>383435809</v>
      </c>
      <c r="CU45" s="17">
        <v>21.497499999999999</v>
      </c>
      <c r="CV45" s="16">
        <v>98031206.280000001</v>
      </c>
      <c r="CW45" s="17">
        <v>22.585599999999999</v>
      </c>
      <c r="CX45" s="16">
        <v>1995726298.21</v>
      </c>
      <c r="CY45" s="17">
        <v>78.274799999999999</v>
      </c>
      <c r="CZ45" s="16">
        <v>211461.9</v>
      </c>
      <c r="DA45" s="17">
        <v>0.97360000000000002</v>
      </c>
      <c r="DB45" s="16">
        <v>119657.31</v>
      </c>
      <c r="DC45" s="17">
        <v>0.49819999999999998</v>
      </c>
      <c r="DD45" s="16">
        <v>874283.9</v>
      </c>
      <c r="DE45" s="17">
        <v>0.72240000000000004</v>
      </c>
      <c r="DF45" s="16">
        <v>1547237.65</v>
      </c>
      <c r="DG45" s="17">
        <v>1.1976</v>
      </c>
      <c r="DH45" s="16">
        <v>2346553.67</v>
      </c>
      <c r="DI45" s="17">
        <v>1.3176000000000001</v>
      </c>
      <c r="DJ45" s="16">
        <v>112369761.44</v>
      </c>
      <c r="DK45" s="17">
        <v>36.927</v>
      </c>
      <c r="DL45" s="16">
        <v>46560215.789999999</v>
      </c>
      <c r="DM45" s="17">
        <v>11.007300000000001</v>
      </c>
      <c r="DN45" s="16">
        <v>3965909.01</v>
      </c>
      <c r="DO45" s="17">
        <v>0.28220000000000001</v>
      </c>
      <c r="DP45" s="16">
        <v>487706270</v>
      </c>
      <c r="DQ45" s="17">
        <v>20.528500000000001</v>
      </c>
      <c r="DR45" s="16">
        <v>21616425.370000001</v>
      </c>
      <c r="DS45" s="17">
        <v>10.801500000000001</v>
      </c>
      <c r="DT45" s="16">
        <v>222067972.13999999</v>
      </c>
      <c r="DU45" s="17">
        <v>22.1721</v>
      </c>
      <c r="DV45" s="16">
        <v>-250294.07</v>
      </c>
      <c r="DW45" s="17">
        <v>-8.1000000000000003E-2</v>
      </c>
      <c r="DX45" s="16">
        <v>237733517.90000001</v>
      </c>
      <c r="DY45" s="17">
        <v>18.339400000000001</v>
      </c>
      <c r="DZ45" s="16">
        <v>118529714.05</v>
      </c>
      <c r="EA45" s="17">
        <v>47.843499999999999</v>
      </c>
      <c r="EB45" s="16">
        <v>17150638.699999999</v>
      </c>
      <c r="EC45" s="17">
        <v>0.48060000000000003</v>
      </c>
      <c r="ED45" s="16">
        <v>425321.75</v>
      </c>
      <c r="EE45" s="17">
        <v>9.9000000000000008E-3</v>
      </c>
      <c r="EF45" s="16">
        <v>162774939.13999999</v>
      </c>
      <c r="EG45" s="17">
        <v>24.292899999999999</v>
      </c>
      <c r="EH45" s="16">
        <v>639191274.27999997</v>
      </c>
      <c r="EI45" s="17">
        <v>36.028100000000002</v>
      </c>
      <c r="EJ45" s="16">
        <v>487349426</v>
      </c>
      <c r="EK45" s="17">
        <v>64.741100000000003</v>
      </c>
      <c r="EL45" s="16">
        <v>492694972.70999998</v>
      </c>
      <c r="EM45" s="17">
        <v>19.6645</v>
      </c>
      <c r="EN45" s="16">
        <v>264304672</v>
      </c>
      <c r="EO45" s="17">
        <v>23.948599999999999</v>
      </c>
      <c r="EP45" s="16">
        <v>257416701.58000001</v>
      </c>
      <c r="EQ45" s="17">
        <v>21.421399999999998</v>
      </c>
      <c r="ER45" s="16">
        <v>1135713.92</v>
      </c>
      <c r="ES45" s="17">
        <v>0.2079</v>
      </c>
      <c r="ET45" s="16">
        <v>51813.7</v>
      </c>
      <c r="EU45" s="17">
        <v>0.3931</v>
      </c>
      <c r="EV45" s="16">
        <v>2088063.62</v>
      </c>
      <c r="EW45" s="17">
        <v>6.9950000000000001</v>
      </c>
      <c r="EX45" s="16">
        <v>154888.72</v>
      </c>
      <c r="EY45" s="17">
        <v>0.1017</v>
      </c>
    </row>
    <row r="46" spans="1:155" ht="13.5" thickTop="1">
      <c r="A46" t="s">
        <v>126</v>
      </c>
      <c r="B46" s="6">
        <v>15104312705.610001</v>
      </c>
      <c r="C46" s="4">
        <v>18.272600000000001</v>
      </c>
      <c r="D46" s="6">
        <v>83595204.329999998</v>
      </c>
      <c r="E46" s="4">
        <v>88.177899999999994</v>
      </c>
      <c r="F46" s="6">
        <v>133128697.95999999</v>
      </c>
      <c r="G46" s="4">
        <v>92.912199999999999</v>
      </c>
      <c r="H46" s="6">
        <v>39729054.560000002</v>
      </c>
      <c r="I46" s="4">
        <v>14.102</v>
      </c>
      <c r="J46" s="6">
        <v>0</v>
      </c>
      <c r="K46">
        <v>0</v>
      </c>
      <c r="L46" s="6">
        <v>38512430.310000002</v>
      </c>
      <c r="M46" s="4">
        <v>99.738600000000005</v>
      </c>
      <c r="N46" s="6">
        <v>0</v>
      </c>
      <c r="O46">
        <v>0</v>
      </c>
      <c r="P46" s="6">
        <v>0</v>
      </c>
      <c r="Q46">
        <v>0</v>
      </c>
      <c r="R46" s="6">
        <v>4159175.09</v>
      </c>
      <c r="S46" s="4">
        <v>40.170099999999998</v>
      </c>
      <c r="T46" s="6">
        <v>18159549.960000001</v>
      </c>
      <c r="U46" s="4">
        <v>15.521800000000001</v>
      </c>
      <c r="V46" s="6">
        <v>23669131.710000001</v>
      </c>
      <c r="W46" s="4">
        <v>31.302</v>
      </c>
      <c r="X46" s="6">
        <v>0</v>
      </c>
      <c r="Y46">
        <v>0</v>
      </c>
      <c r="Z46" s="6">
        <v>178927147.25</v>
      </c>
      <c r="AA46" s="4">
        <v>99.386700000000005</v>
      </c>
      <c r="AB46" s="6">
        <v>0</v>
      </c>
      <c r="AC46">
        <v>0</v>
      </c>
      <c r="AD46" s="6">
        <v>80751615.049999997</v>
      </c>
      <c r="AE46" s="4">
        <v>1.5173000000000001</v>
      </c>
      <c r="AF46" s="6">
        <v>738427393.85000002</v>
      </c>
      <c r="AG46" s="4">
        <v>82.468100000000007</v>
      </c>
      <c r="AH46" s="6">
        <v>11950665.77</v>
      </c>
      <c r="AI46" s="4">
        <v>3.3498999999999999</v>
      </c>
      <c r="AJ46" s="6">
        <v>0</v>
      </c>
      <c r="AK46">
        <v>0</v>
      </c>
      <c r="AL46" s="6">
        <v>0</v>
      </c>
      <c r="AM46">
        <v>0</v>
      </c>
      <c r="AN46" s="6">
        <v>0</v>
      </c>
      <c r="AO46">
        <v>0</v>
      </c>
      <c r="AP46" s="6">
        <v>0</v>
      </c>
      <c r="AQ46">
        <v>0</v>
      </c>
      <c r="AR46" s="6">
        <v>0</v>
      </c>
      <c r="AS46">
        <v>0</v>
      </c>
      <c r="AT46" s="6">
        <v>0</v>
      </c>
      <c r="AU46">
        <v>0</v>
      </c>
      <c r="AV46" s="6">
        <v>0</v>
      </c>
      <c r="AW46">
        <v>0</v>
      </c>
      <c r="AX46" s="6">
        <v>58823203.780000001</v>
      </c>
      <c r="AY46" s="4">
        <v>92.097800000000007</v>
      </c>
      <c r="AZ46" s="6">
        <v>6300309.9400000004</v>
      </c>
      <c r="BA46" s="4">
        <v>13.5489</v>
      </c>
      <c r="BB46" s="6">
        <v>463503788.63999999</v>
      </c>
      <c r="BC46" s="4">
        <v>94.002600000000001</v>
      </c>
      <c r="BD46" s="6">
        <v>0</v>
      </c>
      <c r="BE46">
        <v>0</v>
      </c>
      <c r="BF46" s="6">
        <v>0.31</v>
      </c>
      <c r="BG46" s="4">
        <v>100</v>
      </c>
      <c r="BH46" s="6">
        <v>3484299</v>
      </c>
      <c r="BI46" s="4">
        <v>2.2730000000000001</v>
      </c>
      <c r="BJ46" s="6">
        <v>0</v>
      </c>
      <c r="BK46">
        <v>0</v>
      </c>
      <c r="BL46" s="6">
        <v>219931628.71000001</v>
      </c>
      <c r="BM46" s="4">
        <v>81.442499999999995</v>
      </c>
      <c r="BN46" s="6">
        <v>944.66</v>
      </c>
      <c r="BO46" s="4">
        <v>0.01</v>
      </c>
      <c r="BP46" s="6">
        <v>29622262.98</v>
      </c>
      <c r="BQ46" s="4">
        <v>90.337900000000005</v>
      </c>
      <c r="BR46" s="6">
        <v>18823142.550000001</v>
      </c>
      <c r="BS46" s="4">
        <v>78.293000000000006</v>
      </c>
      <c r="BT46" s="6">
        <v>0</v>
      </c>
      <c r="BU46">
        <v>0</v>
      </c>
      <c r="BV46" s="6">
        <v>349174576.14999998</v>
      </c>
      <c r="BW46" s="4">
        <v>77.692400000000006</v>
      </c>
      <c r="BX46" s="6">
        <v>461063731.5</v>
      </c>
      <c r="BY46" s="4">
        <v>82.183499999999995</v>
      </c>
      <c r="BZ46" s="6">
        <v>29406664.559999999</v>
      </c>
      <c r="CA46" s="4">
        <v>19.640799999999999</v>
      </c>
      <c r="CB46" s="6">
        <v>120992981</v>
      </c>
      <c r="CC46" s="4">
        <v>100.0838</v>
      </c>
      <c r="CD46" s="6">
        <v>10856368.359999999</v>
      </c>
      <c r="CE46" s="4">
        <v>18.372299999999999</v>
      </c>
      <c r="CF46" s="6">
        <v>6985022.8099999996</v>
      </c>
      <c r="CG46" s="4">
        <v>31.252500000000001</v>
      </c>
      <c r="CH46" s="6">
        <v>39098221.659999996</v>
      </c>
      <c r="CI46" s="4">
        <v>85.066100000000006</v>
      </c>
      <c r="CJ46" s="6">
        <v>0</v>
      </c>
      <c r="CK46">
        <v>0</v>
      </c>
      <c r="CL46" s="6">
        <v>2102377.52</v>
      </c>
      <c r="CM46" s="4">
        <v>6.1204999999999998</v>
      </c>
      <c r="CN46" s="6">
        <v>0</v>
      </c>
      <c r="CO46">
        <v>0</v>
      </c>
      <c r="CP46" s="6">
        <v>382928585.05000001</v>
      </c>
      <c r="CQ46" s="4">
        <v>87.951800000000006</v>
      </c>
      <c r="CR46" s="6">
        <v>98146867.090000004</v>
      </c>
      <c r="CS46" s="4">
        <v>85.993200000000002</v>
      </c>
      <c r="CT46" s="6">
        <v>205497662</v>
      </c>
      <c r="CU46" s="4">
        <v>11.5213</v>
      </c>
      <c r="CV46" s="6">
        <v>0</v>
      </c>
      <c r="CW46">
        <v>0</v>
      </c>
      <c r="CX46" s="6">
        <v>0</v>
      </c>
      <c r="CY46">
        <v>0</v>
      </c>
      <c r="CZ46" s="6">
        <v>19943031.629999999</v>
      </c>
      <c r="DA46" s="4">
        <v>91.817099999999996</v>
      </c>
      <c r="DB46" s="6">
        <v>20373263.949999999</v>
      </c>
      <c r="DC46" s="4">
        <v>84.8185</v>
      </c>
      <c r="DD46" s="6">
        <v>101007307.34</v>
      </c>
      <c r="DE46" s="4">
        <v>83.456699999999998</v>
      </c>
      <c r="DF46" s="6">
        <v>118200255.5</v>
      </c>
      <c r="DG46" s="4">
        <v>91.489500000000007</v>
      </c>
      <c r="DH46" s="6">
        <v>149845455.21000001</v>
      </c>
      <c r="DI46" s="4">
        <v>84.135999999999996</v>
      </c>
      <c r="DJ46" s="6">
        <v>57136054.979999997</v>
      </c>
      <c r="DK46" s="4">
        <v>18.7761</v>
      </c>
      <c r="DL46" s="6">
        <v>23825544.449999999</v>
      </c>
      <c r="DM46" s="4">
        <v>5.6326000000000001</v>
      </c>
      <c r="DN46" s="6">
        <v>1401317057.6300001</v>
      </c>
      <c r="DO46" s="4">
        <v>99.717799999999997</v>
      </c>
      <c r="DP46" s="6">
        <v>125118248</v>
      </c>
      <c r="DQ46" s="4">
        <v>5.2664999999999997</v>
      </c>
      <c r="DR46" s="6">
        <v>159782984.72</v>
      </c>
      <c r="DS46" s="4">
        <v>79.842200000000005</v>
      </c>
      <c r="DT46" s="6">
        <v>0</v>
      </c>
      <c r="DU46">
        <v>0</v>
      </c>
      <c r="DV46" s="6">
        <v>309218051.00999999</v>
      </c>
      <c r="DW46" s="4">
        <v>100.081</v>
      </c>
      <c r="DX46" s="6">
        <v>43442963.399999999</v>
      </c>
      <c r="DY46" s="4">
        <v>3.3513000000000002</v>
      </c>
      <c r="DZ46" s="6">
        <v>0</v>
      </c>
      <c r="EA46">
        <v>0</v>
      </c>
      <c r="EB46" s="6">
        <v>3551223780</v>
      </c>
      <c r="EC46" s="4">
        <v>99.519400000000005</v>
      </c>
      <c r="ED46" s="6">
        <v>4308820411</v>
      </c>
      <c r="EE46" s="4">
        <v>99.990099999999998</v>
      </c>
      <c r="EF46" s="6">
        <v>0</v>
      </c>
      <c r="EG46">
        <v>0</v>
      </c>
      <c r="EH46" s="6">
        <v>0</v>
      </c>
      <c r="EI46">
        <v>0</v>
      </c>
      <c r="EJ46" s="6">
        <v>0</v>
      </c>
      <c r="EK46">
        <v>0</v>
      </c>
      <c r="EL46" s="6">
        <v>302068</v>
      </c>
      <c r="EM46" s="4">
        <v>1.21E-2</v>
      </c>
      <c r="EN46" s="6">
        <v>0</v>
      </c>
      <c r="EO46">
        <v>0</v>
      </c>
      <c r="EP46" s="6">
        <v>224169727.80000001</v>
      </c>
      <c r="EQ46" s="4">
        <v>18.654699999999998</v>
      </c>
      <c r="ER46" s="6">
        <v>445556508.11000001</v>
      </c>
      <c r="ES46" s="4">
        <v>81.581400000000002</v>
      </c>
      <c r="ET46" s="6">
        <v>10601774.26</v>
      </c>
      <c r="EU46" s="4">
        <v>80.435699999999997</v>
      </c>
      <c r="EV46" s="6">
        <v>24565167.789999999</v>
      </c>
      <c r="EW46" s="4">
        <v>82.292599999999993</v>
      </c>
      <c r="EX46" s="6">
        <v>152110346.72</v>
      </c>
      <c r="EY46" s="4">
        <v>99.898300000000006</v>
      </c>
    </row>
    <row r="47" spans="1:155">
      <c r="A47" t="s">
        <v>127</v>
      </c>
      <c r="B47" s="6">
        <v>331404989.30000001</v>
      </c>
      <c r="C47" s="4">
        <v>0.40089999999999998</v>
      </c>
      <c r="D47" s="6">
        <v>10724933.560000001</v>
      </c>
      <c r="E47" s="4">
        <v>11.312900000000001</v>
      </c>
      <c r="F47" s="6">
        <v>10155730.279999999</v>
      </c>
      <c r="G47" s="4">
        <v>7.0877999999999997</v>
      </c>
      <c r="H47" s="6">
        <v>0</v>
      </c>
      <c r="I47">
        <v>0</v>
      </c>
      <c r="J47" s="6">
        <v>0</v>
      </c>
      <c r="K47">
        <v>0</v>
      </c>
      <c r="L47" s="6">
        <v>0</v>
      </c>
      <c r="M47">
        <v>0</v>
      </c>
      <c r="N47" s="6">
        <v>0</v>
      </c>
      <c r="O47">
        <v>0</v>
      </c>
      <c r="P47" s="6">
        <v>0</v>
      </c>
      <c r="Q47">
        <v>0</v>
      </c>
      <c r="R47" s="6">
        <v>0</v>
      </c>
      <c r="S47">
        <v>0</v>
      </c>
      <c r="T47" s="6">
        <v>0</v>
      </c>
      <c r="U47">
        <v>0</v>
      </c>
      <c r="V47" s="6">
        <v>14494819.82</v>
      </c>
      <c r="W47" s="4">
        <v>19.1692</v>
      </c>
      <c r="X47" s="6">
        <v>0</v>
      </c>
      <c r="Y47">
        <v>0</v>
      </c>
      <c r="Z47" s="6">
        <v>0</v>
      </c>
      <c r="AA47">
        <v>0</v>
      </c>
      <c r="AB47" s="6">
        <v>0</v>
      </c>
      <c r="AC47">
        <v>0</v>
      </c>
      <c r="AD47" s="6">
        <v>0</v>
      </c>
      <c r="AE47">
        <v>0</v>
      </c>
      <c r="AF47" s="6">
        <v>0</v>
      </c>
      <c r="AG47">
        <v>0</v>
      </c>
      <c r="AH47" s="6">
        <v>3385339.4</v>
      </c>
      <c r="AI47" s="4">
        <v>0.94889999999999997</v>
      </c>
      <c r="AJ47" s="6">
        <v>0</v>
      </c>
      <c r="AK47">
        <v>0</v>
      </c>
      <c r="AL47" s="6">
        <v>0</v>
      </c>
      <c r="AM47">
        <v>0</v>
      </c>
      <c r="AN47" s="6">
        <v>0</v>
      </c>
      <c r="AO47">
        <v>0</v>
      </c>
      <c r="AP47" s="6">
        <v>0</v>
      </c>
      <c r="AQ47">
        <v>0</v>
      </c>
      <c r="AR47" s="6">
        <v>0</v>
      </c>
      <c r="AS47">
        <v>0</v>
      </c>
      <c r="AT47" s="6">
        <v>0</v>
      </c>
      <c r="AU47">
        <v>0</v>
      </c>
      <c r="AV47" s="6">
        <v>0</v>
      </c>
      <c r="AW47">
        <v>0</v>
      </c>
      <c r="AX47" s="6">
        <v>2086800.27</v>
      </c>
      <c r="AY47" s="4">
        <v>3.2671999999999999</v>
      </c>
      <c r="AZ47" s="6">
        <v>0</v>
      </c>
      <c r="BA47">
        <v>0</v>
      </c>
      <c r="BB47" s="6">
        <v>0</v>
      </c>
      <c r="BC47">
        <v>0</v>
      </c>
      <c r="BD47" s="6">
        <v>0</v>
      </c>
      <c r="BE47">
        <v>0</v>
      </c>
      <c r="BF47" s="6">
        <v>0</v>
      </c>
      <c r="BG47">
        <v>0</v>
      </c>
      <c r="BH47" s="6">
        <v>0</v>
      </c>
      <c r="BI47">
        <v>0</v>
      </c>
      <c r="BJ47" s="6">
        <v>0</v>
      </c>
      <c r="BK47">
        <v>0</v>
      </c>
      <c r="BL47" s="6">
        <v>0</v>
      </c>
      <c r="BM47">
        <v>0</v>
      </c>
      <c r="BN47" s="6">
        <v>0</v>
      </c>
      <c r="BO47">
        <v>0</v>
      </c>
      <c r="BP47" s="6">
        <v>2744005.39</v>
      </c>
      <c r="BQ47" s="4">
        <v>8.3682999999999996</v>
      </c>
      <c r="BR47" s="6">
        <v>4714459.67</v>
      </c>
      <c r="BS47" s="4">
        <v>19.609300000000001</v>
      </c>
      <c r="BT47" s="6">
        <v>0</v>
      </c>
      <c r="BU47">
        <v>0</v>
      </c>
      <c r="BV47" s="6">
        <v>38841222.420000002</v>
      </c>
      <c r="BW47" s="4">
        <v>8.6423000000000005</v>
      </c>
      <c r="BX47" s="6">
        <v>0</v>
      </c>
      <c r="BY47">
        <v>0</v>
      </c>
      <c r="BZ47" s="6">
        <v>4223154.2</v>
      </c>
      <c r="CA47" s="4">
        <v>2.8207</v>
      </c>
      <c r="CB47" s="6">
        <v>0</v>
      </c>
      <c r="CC47">
        <v>0</v>
      </c>
      <c r="CD47" s="6">
        <v>0</v>
      </c>
      <c r="CE47">
        <v>0</v>
      </c>
      <c r="CF47" s="6">
        <v>0</v>
      </c>
      <c r="CG47">
        <v>0</v>
      </c>
      <c r="CH47" s="6">
        <v>6696312.0300000003</v>
      </c>
      <c r="CI47" s="4">
        <v>14.5692</v>
      </c>
      <c r="CJ47" s="6">
        <v>12025951.74</v>
      </c>
      <c r="CK47" s="4">
        <v>16.6447</v>
      </c>
      <c r="CL47" s="6">
        <v>0</v>
      </c>
      <c r="CM47">
        <v>0</v>
      </c>
      <c r="CN47" s="6">
        <v>0</v>
      </c>
      <c r="CO47">
        <v>0</v>
      </c>
      <c r="CP47" s="6">
        <v>51993849.479999997</v>
      </c>
      <c r="CQ47" s="4">
        <v>11.942</v>
      </c>
      <c r="CR47" s="6">
        <v>15775875.130000001</v>
      </c>
      <c r="CS47" s="4">
        <v>13.8223</v>
      </c>
      <c r="CT47" s="6">
        <v>29636303</v>
      </c>
      <c r="CU47" s="4">
        <v>1.6616</v>
      </c>
      <c r="CV47" s="6">
        <v>0</v>
      </c>
      <c r="CW47">
        <v>0</v>
      </c>
      <c r="CX47" s="6">
        <v>0</v>
      </c>
      <c r="CY47">
        <v>0</v>
      </c>
      <c r="CZ47" s="6">
        <v>0</v>
      </c>
      <c r="DA47">
        <v>0</v>
      </c>
      <c r="DB47" s="6">
        <v>0</v>
      </c>
      <c r="DC47">
        <v>0</v>
      </c>
      <c r="DD47" s="6">
        <v>0</v>
      </c>
      <c r="DE47">
        <v>0</v>
      </c>
      <c r="DF47" s="6">
        <v>0</v>
      </c>
      <c r="DG47">
        <v>0</v>
      </c>
      <c r="DH47" s="6">
        <v>0</v>
      </c>
      <c r="DI47">
        <v>0</v>
      </c>
      <c r="DJ47" s="6">
        <v>0</v>
      </c>
      <c r="DK47">
        <v>0</v>
      </c>
      <c r="DL47" s="6">
        <v>0</v>
      </c>
      <c r="DM47">
        <v>0</v>
      </c>
      <c r="DN47" s="6">
        <v>0</v>
      </c>
      <c r="DO47">
        <v>0</v>
      </c>
      <c r="DP47" s="6">
        <v>0</v>
      </c>
      <c r="DQ47">
        <v>0</v>
      </c>
      <c r="DR47" s="6">
        <v>18723998.870000001</v>
      </c>
      <c r="DS47" s="4">
        <v>9.3561999999999994</v>
      </c>
      <c r="DT47" s="6">
        <v>0</v>
      </c>
      <c r="DU47">
        <v>0</v>
      </c>
      <c r="DV47" s="6">
        <v>0</v>
      </c>
      <c r="DW47">
        <v>0</v>
      </c>
      <c r="DX47" s="6">
        <v>0</v>
      </c>
      <c r="DY47">
        <v>0</v>
      </c>
      <c r="DZ47" s="6">
        <v>0</v>
      </c>
      <c r="EA47">
        <v>0</v>
      </c>
      <c r="EB47" s="6">
        <v>0</v>
      </c>
      <c r="EC47">
        <v>0</v>
      </c>
      <c r="ED47" s="6">
        <v>0</v>
      </c>
      <c r="EE47">
        <v>0</v>
      </c>
      <c r="EF47" s="6">
        <v>0</v>
      </c>
      <c r="EG47">
        <v>0</v>
      </c>
      <c r="EH47" s="6">
        <v>0</v>
      </c>
      <c r="EI47">
        <v>0</v>
      </c>
      <c r="EJ47" s="6">
        <v>0</v>
      </c>
      <c r="EK47">
        <v>0</v>
      </c>
      <c r="EL47" s="6">
        <v>0</v>
      </c>
      <c r="EM47">
        <v>0</v>
      </c>
      <c r="EN47" s="6">
        <v>0</v>
      </c>
      <c r="EO47">
        <v>0</v>
      </c>
      <c r="EP47" s="6">
        <v>0</v>
      </c>
      <c r="EQ47">
        <v>0</v>
      </c>
      <c r="ER47" s="6">
        <v>99457606.260000005</v>
      </c>
      <c r="ES47" s="4">
        <v>18.210699999999999</v>
      </c>
      <c r="ET47" s="6">
        <v>2526851.48</v>
      </c>
      <c r="EU47" s="4">
        <v>19.171199999999999</v>
      </c>
      <c r="EV47" s="6">
        <v>3197776.3</v>
      </c>
      <c r="EW47" s="4">
        <v>10.7125</v>
      </c>
      <c r="EX47" s="6">
        <v>0</v>
      </c>
      <c r="EY47">
        <v>0</v>
      </c>
    </row>
    <row r="48" spans="1:155" ht="13.5" thickBot="1">
      <c r="A48" t="s">
        <v>128</v>
      </c>
      <c r="B48" s="6">
        <v>9606771095.1700001</v>
      </c>
      <c r="C48" s="4">
        <v>11.6219</v>
      </c>
      <c r="D48" s="6">
        <v>0</v>
      </c>
      <c r="E48">
        <v>0</v>
      </c>
      <c r="F48" s="6">
        <v>0</v>
      </c>
      <c r="G48">
        <v>0</v>
      </c>
      <c r="H48" s="6">
        <v>0</v>
      </c>
      <c r="I48">
        <v>0</v>
      </c>
      <c r="J48" s="6">
        <v>0</v>
      </c>
      <c r="K48">
        <v>0</v>
      </c>
      <c r="L48" s="6">
        <v>0</v>
      </c>
      <c r="M48">
        <v>0</v>
      </c>
      <c r="N48" s="6">
        <v>0</v>
      </c>
      <c r="O48">
        <v>0</v>
      </c>
      <c r="P48" s="6">
        <v>5032314098.5</v>
      </c>
      <c r="Q48" s="4">
        <v>15.537699999999999</v>
      </c>
      <c r="R48" s="6">
        <v>0</v>
      </c>
      <c r="S48">
        <v>0</v>
      </c>
      <c r="T48" s="6">
        <v>0</v>
      </c>
      <c r="U48">
        <v>0</v>
      </c>
      <c r="V48" s="6">
        <v>0</v>
      </c>
      <c r="W48">
        <v>0</v>
      </c>
      <c r="X48" s="6">
        <v>0</v>
      </c>
      <c r="Y48">
        <v>0</v>
      </c>
      <c r="Z48" s="6">
        <v>0</v>
      </c>
      <c r="AA48">
        <v>0</v>
      </c>
      <c r="AB48" s="6">
        <v>9690747.5600000005</v>
      </c>
      <c r="AC48" s="4">
        <v>16.523700000000002</v>
      </c>
      <c r="AD48" s="6">
        <v>939197289.27999997</v>
      </c>
      <c r="AE48" s="4">
        <v>17.647400000000001</v>
      </c>
      <c r="AF48" s="6">
        <v>36458371.729999997</v>
      </c>
      <c r="AG48" s="4">
        <v>4.0716999999999999</v>
      </c>
      <c r="AH48" s="6">
        <v>44623425.560000002</v>
      </c>
      <c r="AI48" s="4">
        <v>12.5085</v>
      </c>
      <c r="AJ48" s="6">
        <v>3833266.91</v>
      </c>
      <c r="AK48" s="4">
        <v>16.080500000000001</v>
      </c>
      <c r="AL48" s="6">
        <v>6542503.6100000003</v>
      </c>
      <c r="AM48" s="4">
        <v>14.6137</v>
      </c>
      <c r="AN48" s="6">
        <v>6186432.3899999997</v>
      </c>
      <c r="AO48" s="4">
        <v>14.438700000000001</v>
      </c>
      <c r="AP48" s="6">
        <v>4753898.97</v>
      </c>
      <c r="AQ48" s="4">
        <v>12.825699999999999</v>
      </c>
      <c r="AR48" s="6">
        <v>4739494.18</v>
      </c>
      <c r="AS48" s="4">
        <v>14.1607</v>
      </c>
      <c r="AT48" s="6">
        <v>3656328.34</v>
      </c>
      <c r="AU48" s="4">
        <v>14.922700000000001</v>
      </c>
      <c r="AV48" s="6">
        <v>2243477.7000000002</v>
      </c>
      <c r="AW48" s="4">
        <v>14.695399999999999</v>
      </c>
      <c r="AX48" s="6">
        <v>0</v>
      </c>
      <c r="AY48">
        <v>0</v>
      </c>
      <c r="AZ48" s="6">
        <v>0</v>
      </c>
      <c r="BA48">
        <v>0</v>
      </c>
      <c r="BB48" s="6">
        <v>0</v>
      </c>
      <c r="BC48">
        <v>0</v>
      </c>
      <c r="BD48" s="6">
        <v>0</v>
      </c>
      <c r="BE48">
        <v>0</v>
      </c>
      <c r="BF48" s="6">
        <v>0</v>
      </c>
      <c r="BG48">
        <v>0</v>
      </c>
      <c r="BH48" s="6">
        <v>12804111</v>
      </c>
      <c r="BI48" s="4">
        <v>8.3527000000000005</v>
      </c>
      <c r="BJ48" s="6">
        <v>539961500.76999998</v>
      </c>
      <c r="BK48" s="4">
        <v>19.1144</v>
      </c>
      <c r="BL48" s="6">
        <v>0</v>
      </c>
      <c r="BM48">
        <v>0</v>
      </c>
      <c r="BN48" s="6">
        <v>0</v>
      </c>
      <c r="BO48">
        <v>0</v>
      </c>
      <c r="BP48" s="6">
        <v>0</v>
      </c>
      <c r="BQ48">
        <v>0</v>
      </c>
      <c r="BR48" s="6">
        <v>0</v>
      </c>
      <c r="BS48">
        <v>0</v>
      </c>
      <c r="BT48" s="6">
        <v>650545066.63999999</v>
      </c>
      <c r="BU48" s="4">
        <v>14.8308</v>
      </c>
      <c r="BV48" s="6">
        <v>0</v>
      </c>
      <c r="BW48">
        <v>0</v>
      </c>
      <c r="BX48" s="6">
        <v>96604339.959999993</v>
      </c>
      <c r="BY48" s="4">
        <v>17.2195</v>
      </c>
      <c r="BZ48" s="6">
        <v>11646222.68</v>
      </c>
      <c r="CA48" s="4">
        <v>7.7786</v>
      </c>
      <c r="CB48" s="6">
        <v>0</v>
      </c>
      <c r="CC48">
        <v>0</v>
      </c>
      <c r="CD48" s="6">
        <v>0</v>
      </c>
      <c r="CE48">
        <v>0</v>
      </c>
      <c r="CF48" s="6">
        <v>0</v>
      </c>
      <c r="CG48">
        <v>0</v>
      </c>
      <c r="CH48" s="6">
        <v>0</v>
      </c>
      <c r="CI48">
        <v>0</v>
      </c>
      <c r="CJ48" s="6">
        <v>0</v>
      </c>
      <c r="CK48">
        <v>0</v>
      </c>
      <c r="CL48" s="6">
        <v>0</v>
      </c>
      <c r="CM48">
        <v>0</v>
      </c>
      <c r="CN48" s="6">
        <v>482502001.04000002</v>
      </c>
      <c r="CO48" s="4">
        <v>18.402000000000001</v>
      </c>
      <c r="CP48" s="6">
        <v>0</v>
      </c>
      <c r="CQ48">
        <v>0</v>
      </c>
      <c r="CR48" s="6">
        <v>0</v>
      </c>
      <c r="CS48">
        <v>0</v>
      </c>
      <c r="CT48" s="6">
        <v>60478747</v>
      </c>
      <c r="CU48" s="4">
        <v>3.3908</v>
      </c>
      <c r="CV48" s="6">
        <v>0</v>
      </c>
      <c r="CW48">
        <v>0</v>
      </c>
      <c r="CX48" s="6">
        <v>0</v>
      </c>
      <c r="CY48">
        <v>0</v>
      </c>
      <c r="CZ48" s="6">
        <v>1565891.18</v>
      </c>
      <c r="DA48" s="4">
        <v>7.2092999999999998</v>
      </c>
      <c r="DB48" s="6">
        <v>3526908.01</v>
      </c>
      <c r="DC48" s="4">
        <v>14.683299999999999</v>
      </c>
      <c r="DD48" s="6">
        <v>19148028.719999999</v>
      </c>
      <c r="DE48" s="4">
        <v>15.8209</v>
      </c>
      <c r="DF48" s="6">
        <v>9447975.7100000009</v>
      </c>
      <c r="DG48" s="4">
        <v>7.3129</v>
      </c>
      <c r="DH48" s="6">
        <v>25907003.16</v>
      </c>
      <c r="DI48" s="4">
        <v>14.5464</v>
      </c>
      <c r="DJ48" s="6">
        <v>0</v>
      </c>
      <c r="DK48">
        <v>0</v>
      </c>
      <c r="DL48" s="6">
        <v>73516230.450000003</v>
      </c>
      <c r="DM48" s="4">
        <v>17.38</v>
      </c>
      <c r="DN48" s="6">
        <v>0</v>
      </c>
      <c r="DO48">
        <v>0</v>
      </c>
      <c r="DP48" s="6">
        <v>197848752</v>
      </c>
      <c r="DQ48" s="4">
        <v>8.3277999999999999</v>
      </c>
      <c r="DR48" s="6">
        <v>0</v>
      </c>
      <c r="DS48">
        <v>0</v>
      </c>
      <c r="DT48" s="6">
        <v>138599007.5</v>
      </c>
      <c r="DU48" s="4">
        <v>13.8383</v>
      </c>
      <c r="DV48" s="6">
        <v>0</v>
      </c>
      <c r="DW48">
        <v>0</v>
      </c>
      <c r="DX48" s="6">
        <v>192353277.90000001</v>
      </c>
      <c r="DY48" s="4">
        <v>14.838699999999999</v>
      </c>
      <c r="DZ48" s="6">
        <v>0</v>
      </c>
      <c r="EA48">
        <v>0</v>
      </c>
      <c r="EB48" s="6">
        <v>0</v>
      </c>
      <c r="EC48">
        <v>0</v>
      </c>
      <c r="ED48" s="6">
        <v>0</v>
      </c>
      <c r="EE48">
        <v>0</v>
      </c>
      <c r="EF48" s="6">
        <v>127718017</v>
      </c>
      <c r="EG48" s="4">
        <v>19.0609</v>
      </c>
      <c r="EH48" s="6">
        <v>261259007.94</v>
      </c>
      <c r="EI48" s="4">
        <v>14.725899999999999</v>
      </c>
      <c r="EJ48" s="6">
        <v>46816495</v>
      </c>
      <c r="EK48" s="4">
        <v>6.2192999999999996</v>
      </c>
      <c r="EL48" s="6">
        <v>366534351.77999997</v>
      </c>
      <c r="EM48" s="4">
        <v>14.629200000000001</v>
      </c>
      <c r="EN48" s="6">
        <v>193748825</v>
      </c>
      <c r="EO48" s="4">
        <v>17.555599999999998</v>
      </c>
      <c r="EP48" s="6">
        <v>0</v>
      </c>
      <c r="EQ48">
        <v>0</v>
      </c>
      <c r="ER48" s="6">
        <v>0</v>
      </c>
      <c r="ES48">
        <v>0</v>
      </c>
      <c r="ET48" s="6">
        <v>0</v>
      </c>
      <c r="EU48">
        <v>0</v>
      </c>
      <c r="EV48" s="6">
        <v>0</v>
      </c>
      <c r="EW48">
        <v>0</v>
      </c>
      <c r="EX48" s="6">
        <v>0</v>
      </c>
      <c r="EY48">
        <v>0</v>
      </c>
    </row>
    <row r="49" spans="1:155" ht="14.25" thickTop="1" thickBot="1">
      <c r="A49" s="15" t="s">
        <v>129</v>
      </c>
      <c r="B49" s="16">
        <v>25042488790.080002</v>
      </c>
      <c r="C49" s="17">
        <v>30.295400000000001</v>
      </c>
      <c r="D49" s="16">
        <v>94320137.890000001</v>
      </c>
      <c r="E49" s="17">
        <v>99.490700000000004</v>
      </c>
      <c r="F49" s="16">
        <v>143284428.24000001</v>
      </c>
      <c r="G49" s="17">
        <v>100</v>
      </c>
      <c r="H49" s="16">
        <v>39729054.560000002</v>
      </c>
      <c r="I49" s="17">
        <v>14.102</v>
      </c>
      <c r="J49" s="16">
        <v>0</v>
      </c>
      <c r="K49" s="15">
        <v>0</v>
      </c>
      <c r="L49" s="16">
        <v>38512430.310000002</v>
      </c>
      <c r="M49" s="17">
        <v>99.738600000000005</v>
      </c>
      <c r="N49" s="16">
        <v>0</v>
      </c>
      <c r="O49" s="15">
        <v>0</v>
      </c>
      <c r="P49" s="16">
        <v>5032314098.5</v>
      </c>
      <c r="Q49" s="17">
        <v>15.537699999999999</v>
      </c>
      <c r="R49" s="16">
        <v>4159175.09</v>
      </c>
      <c r="S49" s="17">
        <v>40.170099999999998</v>
      </c>
      <c r="T49" s="16">
        <v>18159549.960000001</v>
      </c>
      <c r="U49" s="17">
        <v>15.521800000000001</v>
      </c>
      <c r="V49" s="16">
        <v>38163951.530000001</v>
      </c>
      <c r="W49" s="17">
        <v>50.471200000000003</v>
      </c>
      <c r="X49" s="16">
        <v>0</v>
      </c>
      <c r="Y49" s="15">
        <v>0</v>
      </c>
      <c r="Z49" s="16">
        <v>178927147.25</v>
      </c>
      <c r="AA49" s="17">
        <v>99.386700000000005</v>
      </c>
      <c r="AB49" s="16">
        <v>9690747.5600000005</v>
      </c>
      <c r="AC49" s="17">
        <v>16.523700000000002</v>
      </c>
      <c r="AD49" s="16">
        <v>1019948904.33</v>
      </c>
      <c r="AE49" s="17">
        <v>19.1647</v>
      </c>
      <c r="AF49" s="16">
        <v>774885765.58000004</v>
      </c>
      <c r="AG49" s="17">
        <v>86.5398</v>
      </c>
      <c r="AH49" s="16">
        <v>59959430.729999997</v>
      </c>
      <c r="AI49" s="17">
        <v>16.807300000000001</v>
      </c>
      <c r="AJ49" s="16">
        <v>3833266.91</v>
      </c>
      <c r="AK49" s="17">
        <v>16.080500000000001</v>
      </c>
      <c r="AL49" s="16">
        <v>6542503.6100000003</v>
      </c>
      <c r="AM49" s="17">
        <v>14.6137</v>
      </c>
      <c r="AN49" s="16">
        <v>6186432.3899999997</v>
      </c>
      <c r="AO49" s="17">
        <v>14.438700000000001</v>
      </c>
      <c r="AP49" s="16">
        <v>4753898.97</v>
      </c>
      <c r="AQ49" s="17">
        <v>12.825699999999999</v>
      </c>
      <c r="AR49" s="16">
        <v>4739494.18</v>
      </c>
      <c r="AS49" s="17">
        <v>14.1607</v>
      </c>
      <c r="AT49" s="16">
        <v>3656328.34</v>
      </c>
      <c r="AU49" s="17">
        <v>14.922700000000001</v>
      </c>
      <c r="AV49" s="16">
        <v>2243477.7000000002</v>
      </c>
      <c r="AW49" s="17">
        <v>14.695399999999999</v>
      </c>
      <c r="AX49" s="16">
        <v>60910004.049999997</v>
      </c>
      <c r="AY49" s="17">
        <v>95.364999999999995</v>
      </c>
      <c r="AZ49" s="16">
        <v>6300309.9400000004</v>
      </c>
      <c r="BA49" s="17">
        <v>13.5489</v>
      </c>
      <c r="BB49" s="16">
        <v>463503788.63999999</v>
      </c>
      <c r="BC49" s="17">
        <v>94.002600000000001</v>
      </c>
      <c r="BD49" s="16">
        <v>0</v>
      </c>
      <c r="BE49" s="15">
        <v>0</v>
      </c>
      <c r="BF49" s="16">
        <v>0.31</v>
      </c>
      <c r="BG49" s="17">
        <v>100</v>
      </c>
      <c r="BH49" s="16">
        <v>16288410</v>
      </c>
      <c r="BI49" s="17">
        <v>10.6257</v>
      </c>
      <c r="BJ49" s="16">
        <v>539961500.76999998</v>
      </c>
      <c r="BK49" s="17">
        <v>19.1144</v>
      </c>
      <c r="BL49" s="16">
        <v>219931628.71000001</v>
      </c>
      <c r="BM49" s="17">
        <v>81.442499999999995</v>
      </c>
      <c r="BN49" s="16">
        <v>944.66</v>
      </c>
      <c r="BO49" s="17">
        <v>0.01</v>
      </c>
      <c r="BP49" s="16">
        <v>32366268.370000001</v>
      </c>
      <c r="BQ49" s="17">
        <v>98.706199999999995</v>
      </c>
      <c r="BR49" s="16">
        <v>23537602.219999999</v>
      </c>
      <c r="BS49" s="17">
        <v>97.902299999999997</v>
      </c>
      <c r="BT49" s="16">
        <v>650545066.63999999</v>
      </c>
      <c r="BU49" s="17">
        <v>14.8308</v>
      </c>
      <c r="BV49" s="16">
        <v>388015798.56999999</v>
      </c>
      <c r="BW49" s="17">
        <v>86.334699999999998</v>
      </c>
      <c r="BX49" s="16">
        <v>557668071.46000004</v>
      </c>
      <c r="BY49" s="17">
        <v>99.403000000000006</v>
      </c>
      <c r="BZ49" s="16">
        <v>45276041.439999998</v>
      </c>
      <c r="CA49" s="17">
        <v>30.240100000000002</v>
      </c>
      <c r="CB49" s="16">
        <v>120992981</v>
      </c>
      <c r="CC49" s="17">
        <v>100.0838</v>
      </c>
      <c r="CD49" s="16">
        <v>10856368.359999999</v>
      </c>
      <c r="CE49" s="17">
        <v>18.372299999999999</v>
      </c>
      <c r="CF49" s="16">
        <v>6985022.8099999996</v>
      </c>
      <c r="CG49" s="17">
        <v>31.252500000000001</v>
      </c>
      <c r="CH49" s="16">
        <v>45794533.689999998</v>
      </c>
      <c r="CI49" s="17">
        <v>99.635300000000001</v>
      </c>
      <c r="CJ49" s="16">
        <v>12025951.74</v>
      </c>
      <c r="CK49" s="17">
        <v>16.6447</v>
      </c>
      <c r="CL49" s="16">
        <v>2102377.52</v>
      </c>
      <c r="CM49" s="17">
        <v>6.1204999999999998</v>
      </c>
      <c r="CN49" s="16">
        <v>482502001.04000002</v>
      </c>
      <c r="CO49" s="17">
        <v>18.402000000000001</v>
      </c>
      <c r="CP49" s="16">
        <v>434922434.52999997</v>
      </c>
      <c r="CQ49" s="17">
        <v>99.893799999999999</v>
      </c>
      <c r="CR49" s="16">
        <v>113922742.22</v>
      </c>
      <c r="CS49" s="17">
        <v>99.8155</v>
      </c>
      <c r="CT49" s="16">
        <v>295612712</v>
      </c>
      <c r="CU49" s="17">
        <v>16.573699999999999</v>
      </c>
      <c r="CV49" s="16">
        <v>0</v>
      </c>
      <c r="CW49" s="15">
        <v>0</v>
      </c>
      <c r="CX49" s="16">
        <v>0</v>
      </c>
      <c r="CY49" s="15">
        <v>0</v>
      </c>
      <c r="CZ49" s="16">
        <v>21508922.809999999</v>
      </c>
      <c r="DA49" s="17">
        <v>99.026399999999995</v>
      </c>
      <c r="DB49" s="16">
        <v>23900171.960000001</v>
      </c>
      <c r="DC49" s="17">
        <v>99.501800000000003</v>
      </c>
      <c r="DD49" s="16">
        <v>120155336.06</v>
      </c>
      <c r="DE49" s="17">
        <v>99.277600000000007</v>
      </c>
      <c r="DF49" s="16">
        <v>127648231.20999999</v>
      </c>
      <c r="DG49" s="17">
        <v>98.802400000000006</v>
      </c>
      <c r="DH49" s="16">
        <v>175752458.37</v>
      </c>
      <c r="DI49" s="17">
        <v>98.682400000000001</v>
      </c>
      <c r="DJ49" s="16">
        <v>57136054.979999997</v>
      </c>
      <c r="DK49" s="17">
        <v>18.7761</v>
      </c>
      <c r="DL49" s="16">
        <v>97341774.900000006</v>
      </c>
      <c r="DM49" s="17">
        <v>23.012599999999999</v>
      </c>
      <c r="DN49" s="16">
        <v>1401317057.6300001</v>
      </c>
      <c r="DO49" s="17">
        <v>99.717799999999997</v>
      </c>
      <c r="DP49" s="16">
        <v>322967000</v>
      </c>
      <c r="DQ49" s="17">
        <v>13.5943</v>
      </c>
      <c r="DR49" s="16">
        <v>178506983.59</v>
      </c>
      <c r="DS49" s="17">
        <v>89.198499999999996</v>
      </c>
      <c r="DT49" s="16">
        <v>138599007.5</v>
      </c>
      <c r="DU49" s="17">
        <v>13.8383</v>
      </c>
      <c r="DV49" s="16">
        <v>309218051.00999999</v>
      </c>
      <c r="DW49" s="17">
        <v>100.081</v>
      </c>
      <c r="DX49" s="16">
        <v>235796241.30000001</v>
      </c>
      <c r="DY49" s="17">
        <v>18.190000000000001</v>
      </c>
      <c r="DZ49" s="16">
        <v>0</v>
      </c>
      <c r="EA49" s="15">
        <v>0</v>
      </c>
      <c r="EB49" s="16">
        <v>3551223780</v>
      </c>
      <c r="EC49" s="17">
        <v>99.519400000000005</v>
      </c>
      <c r="ED49" s="16">
        <v>4308820411</v>
      </c>
      <c r="EE49" s="17">
        <v>99.990099999999998</v>
      </c>
      <c r="EF49" s="16">
        <v>127718017</v>
      </c>
      <c r="EG49" s="17">
        <v>19.0609</v>
      </c>
      <c r="EH49" s="16">
        <v>261259007.94</v>
      </c>
      <c r="EI49" s="17">
        <v>14.725899999999999</v>
      </c>
      <c r="EJ49" s="16">
        <v>46816495</v>
      </c>
      <c r="EK49" s="17">
        <v>6.2192999999999996</v>
      </c>
      <c r="EL49" s="16">
        <v>366836419.77999997</v>
      </c>
      <c r="EM49" s="17">
        <v>14.641299999999999</v>
      </c>
      <c r="EN49" s="16">
        <v>193748825</v>
      </c>
      <c r="EO49" s="17">
        <v>17.555599999999998</v>
      </c>
      <c r="EP49" s="16">
        <v>224169727.80000001</v>
      </c>
      <c r="EQ49" s="17">
        <v>18.654699999999998</v>
      </c>
      <c r="ER49" s="16">
        <v>545014114.37</v>
      </c>
      <c r="ES49" s="17">
        <v>99.792100000000005</v>
      </c>
      <c r="ET49" s="16">
        <v>13128625.74</v>
      </c>
      <c r="EU49" s="17">
        <v>99.606899999999996</v>
      </c>
      <c r="EV49" s="16">
        <v>27762944.09</v>
      </c>
      <c r="EW49" s="17">
        <v>93.004999999999995</v>
      </c>
      <c r="EX49" s="16">
        <v>152110346.72</v>
      </c>
      <c r="EY49" s="17">
        <v>99.898300000000006</v>
      </c>
    </row>
    <row r="50" spans="1:155" ht="14.25" thickTop="1" thickBot="1">
      <c r="A50" s="15"/>
      <c r="B50" s="16"/>
      <c r="C50" s="15"/>
      <c r="D50" s="16"/>
      <c r="E50" s="15"/>
      <c r="F50" s="16"/>
      <c r="G50" s="15"/>
      <c r="H50" s="16"/>
      <c r="I50" s="15"/>
      <c r="J50" s="16"/>
      <c r="K50" s="15"/>
      <c r="L50" s="16"/>
      <c r="M50" s="15"/>
      <c r="N50" s="16"/>
      <c r="O50" s="15"/>
      <c r="P50" s="16"/>
      <c r="Q50" s="15"/>
      <c r="R50" s="16"/>
      <c r="S50" s="15"/>
      <c r="T50" s="16"/>
      <c r="U50" s="15"/>
      <c r="V50" s="16"/>
      <c r="W50" s="15"/>
      <c r="X50" s="16"/>
      <c r="Y50" s="15"/>
      <c r="Z50" s="16"/>
      <c r="AA50" s="15"/>
      <c r="AB50" s="16"/>
      <c r="AC50" s="15"/>
      <c r="AD50" s="16"/>
      <c r="AE50" s="15"/>
      <c r="AF50" s="16"/>
      <c r="AG50" s="15"/>
      <c r="AH50" s="16"/>
      <c r="AI50" s="15"/>
      <c r="AJ50" s="16"/>
      <c r="AK50" s="15"/>
      <c r="AL50" s="16"/>
      <c r="AM50" s="15"/>
      <c r="AN50" s="16"/>
      <c r="AO50" s="15"/>
      <c r="AP50" s="16"/>
      <c r="AQ50" s="15"/>
      <c r="AR50" s="16"/>
      <c r="AS50" s="15"/>
      <c r="AT50" s="16"/>
      <c r="AU50" s="15"/>
      <c r="AV50" s="16"/>
      <c r="AW50" s="15"/>
      <c r="AX50" s="16"/>
      <c r="AY50" s="15"/>
      <c r="AZ50" s="16"/>
      <c r="BA50" s="15"/>
      <c r="BB50" s="16"/>
      <c r="BC50" s="15"/>
      <c r="BD50" s="16"/>
      <c r="BE50" s="15"/>
      <c r="BF50" s="16"/>
      <c r="BG50" s="15"/>
      <c r="BH50" s="16"/>
      <c r="BI50" s="15"/>
      <c r="BJ50" s="16"/>
      <c r="BK50" s="15"/>
      <c r="BL50" s="16"/>
      <c r="BM50" s="15"/>
      <c r="BN50" s="16"/>
      <c r="BO50" s="15"/>
      <c r="BP50" s="16"/>
      <c r="BQ50" s="15"/>
      <c r="BR50" s="16"/>
      <c r="BS50" s="15"/>
      <c r="BT50" s="16"/>
      <c r="BU50" s="15"/>
      <c r="BV50" s="16"/>
      <c r="BW50" s="15"/>
      <c r="BX50" s="16"/>
      <c r="BY50" s="15"/>
      <c r="BZ50" s="16"/>
      <c r="CA50" s="15"/>
      <c r="CB50" s="16"/>
      <c r="CC50" s="15"/>
      <c r="CD50" s="16"/>
      <c r="CE50" s="15"/>
      <c r="CF50" s="16"/>
      <c r="CG50" s="15"/>
      <c r="CH50" s="16"/>
      <c r="CI50" s="15"/>
      <c r="CJ50" s="16"/>
      <c r="CK50" s="15"/>
      <c r="CL50" s="16"/>
      <c r="CM50" s="15"/>
      <c r="CN50" s="16"/>
      <c r="CO50" s="15"/>
      <c r="CP50" s="16"/>
      <c r="CQ50" s="15"/>
      <c r="CR50" s="16"/>
      <c r="CS50" s="15"/>
      <c r="CT50" s="16"/>
      <c r="CU50" s="15"/>
      <c r="CV50" s="16"/>
      <c r="CW50" s="15"/>
      <c r="CX50" s="16"/>
      <c r="CY50" s="15"/>
      <c r="CZ50" s="16"/>
      <c r="DA50" s="15"/>
      <c r="DB50" s="16"/>
      <c r="DC50" s="15"/>
      <c r="DD50" s="16"/>
      <c r="DE50" s="15"/>
      <c r="DF50" s="16"/>
      <c r="DG50" s="15"/>
      <c r="DH50" s="16"/>
      <c r="DI50" s="15"/>
      <c r="DJ50" s="16"/>
      <c r="DK50" s="15"/>
      <c r="DL50" s="16"/>
      <c r="DM50" s="15"/>
      <c r="DN50" s="16"/>
      <c r="DO50" s="15"/>
      <c r="DP50" s="16"/>
      <c r="DQ50" s="15"/>
      <c r="DR50" s="16"/>
      <c r="DS50" s="15"/>
      <c r="DT50" s="16"/>
      <c r="DU50" s="15"/>
      <c r="DV50" s="16"/>
      <c r="DW50" s="15"/>
      <c r="DX50" s="16"/>
      <c r="DY50" s="15"/>
      <c r="DZ50" s="16"/>
      <c r="EA50" s="15"/>
      <c r="EB50" s="16"/>
      <c r="EC50" s="15"/>
      <c r="ED50" s="16"/>
      <c r="EE50" s="15"/>
      <c r="EF50" s="16"/>
      <c r="EG50" s="15"/>
      <c r="EH50" s="16"/>
      <c r="EI50" s="15"/>
      <c r="EJ50" s="16"/>
      <c r="EK50" s="15"/>
      <c r="EL50" s="16"/>
      <c r="EM50" s="15"/>
      <c r="EN50" s="16"/>
      <c r="EO50" s="15"/>
      <c r="EP50" s="16"/>
      <c r="EQ50" s="15"/>
      <c r="ER50" s="16"/>
      <c r="ES50" s="15"/>
      <c r="ET50" s="16"/>
      <c r="EU50" s="15"/>
      <c r="EV50" s="16"/>
      <c r="EW50" s="15"/>
      <c r="EX50" s="16"/>
      <c r="EY50" s="15"/>
    </row>
    <row r="51" spans="1:155" s="4" customFormat="1" ht="13.5" thickTop="1">
      <c r="A51" s="4" t="s">
        <v>610</v>
      </c>
      <c r="B51" s="4">
        <v>71574</v>
      </c>
      <c r="D51" s="4">
        <v>1</v>
      </c>
      <c r="F51" s="4">
        <v>9</v>
      </c>
      <c r="H51" s="4">
        <v>2</v>
      </c>
      <c r="J51" s="4">
        <v>1</v>
      </c>
      <c r="L51" s="4">
        <v>1</v>
      </c>
      <c r="N51" s="4">
        <v>7</v>
      </c>
      <c r="P51" s="4">
        <v>20099</v>
      </c>
      <c r="R51" s="4">
        <v>1</v>
      </c>
      <c r="T51" s="4">
        <v>11</v>
      </c>
      <c r="V51" s="4">
        <v>1</v>
      </c>
      <c r="X51" s="4">
        <v>12</v>
      </c>
      <c r="Z51" s="4">
        <v>1</v>
      </c>
      <c r="AB51" s="4">
        <v>1</v>
      </c>
      <c r="AD51" s="4">
        <v>1</v>
      </c>
      <c r="AF51" s="4">
        <v>3560</v>
      </c>
      <c r="AH51" s="4">
        <v>11</v>
      </c>
      <c r="AJ51" s="4">
        <v>9</v>
      </c>
      <c r="AL51" s="4">
        <v>9</v>
      </c>
      <c r="AN51" s="4">
        <v>9</v>
      </c>
      <c r="AP51" s="4">
        <v>9</v>
      </c>
      <c r="AR51" s="4">
        <v>9</v>
      </c>
      <c r="AT51" s="4">
        <v>8</v>
      </c>
      <c r="AV51" s="4">
        <v>8</v>
      </c>
      <c r="AX51" s="4">
        <v>1</v>
      </c>
      <c r="AZ51" s="4">
        <v>8</v>
      </c>
      <c r="BB51" s="4">
        <v>8</v>
      </c>
      <c r="BD51" s="4">
        <v>9</v>
      </c>
      <c r="BF51" s="4">
        <v>1</v>
      </c>
      <c r="BH51" s="4">
        <v>5679</v>
      </c>
      <c r="BJ51" s="4">
        <v>1</v>
      </c>
      <c r="BL51" s="4">
        <v>1</v>
      </c>
      <c r="BN51" s="4">
        <v>1</v>
      </c>
      <c r="BP51" s="4">
        <v>1</v>
      </c>
      <c r="BR51" s="4">
        <v>1</v>
      </c>
      <c r="BT51" s="4">
        <v>2193</v>
      </c>
      <c r="BV51" s="4">
        <v>28</v>
      </c>
      <c r="BX51" s="4">
        <v>1987</v>
      </c>
      <c r="BZ51" s="4">
        <v>14</v>
      </c>
      <c r="CB51" s="4">
        <v>11</v>
      </c>
      <c r="CD51" s="4">
        <v>1</v>
      </c>
      <c r="CF51" s="4">
        <v>4</v>
      </c>
      <c r="CH51" s="4">
        <v>1</v>
      </c>
      <c r="CJ51" s="4">
        <v>369</v>
      </c>
      <c r="CL51" s="4">
        <v>5</v>
      </c>
      <c r="CN51" s="4">
        <v>6818</v>
      </c>
      <c r="CP51" s="4">
        <v>1</v>
      </c>
      <c r="CR51" s="4">
        <v>1</v>
      </c>
      <c r="CT51" s="4">
        <v>7540</v>
      </c>
      <c r="CV51" s="4">
        <v>241</v>
      </c>
      <c r="CX51" s="4">
        <v>4843</v>
      </c>
      <c r="CZ51" s="4">
        <v>1</v>
      </c>
      <c r="DB51" s="4">
        <v>1</v>
      </c>
      <c r="DD51" s="4">
        <v>21</v>
      </c>
      <c r="DF51" s="4">
        <v>1</v>
      </c>
      <c r="DH51" s="4">
        <v>1</v>
      </c>
      <c r="DJ51" s="4">
        <v>37</v>
      </c>
      <c r="DL51" s="4">
        <v>190</v>
      </c>
      <c r="DN51" s="4">
        <v>447</v>
      </c>
      <c r="DP51" s="4">
        <v>3905</v>
      </c>
      <c r="DR51" s="4">
        <v>1</v>
      </c>
      <c r="DT51" s="4">
        <v>4066</v>
      </c>
      <c r="DV51" s="4">
        <v>1</v>
      </c>
      <c r="DX51" s="4">
        <v>5131</v>
      </c>
      <c r="DZ51" s="4">
        <v>1284</v>
      </c>
      <c r="EB51" s="4">
        <v>1384</v>
      </c>
      <c r="ED51" s="4">
        <v>1513</v>
      </c>
      <c r="EF51" s="4">
        <v>3</v>
      </c>
      <c r="EH51" s="4">
        <v>5</v>
      </c>
      <c r="EJ51" s="4">
        <v>4</v>
      </c>
      <c r="EL51" s="4">
        <v>5</v>
      </c>
      <c r="EN51" s="4">
        <v>3</v>
      </c>
      <c r="EP51" s="4">
        <v>4</v>
      </c>
      <c r="ER51" s="4">
        <v>1</v>
      </c>
      <c r="ET51" s="4">
        <v>1</v>
      </c>
      <c r="EV51" s="4">
        <v>15</v>
      </c>
      <c r="EX51" s="4">
        <v>1</v>
      </c>
    </row>
    <row r="52" spans="1:155" s="4" customFormat="1" ht="13.5" thickBot="1">
      <c r="A52" s="19" t="s">
        <v>157</v>
      </c>
      <c r="B52" s="19">
        <v>1154901.27</v>
      </c>
      <c r="C52" s="19"/>
      <c r="D52" s="19">
        <v>94802925.950000003</v>
      </c>
      <c r="E52" s="19"/>
      <c r="F52" s="19">
        <v>15920492.029999999</v>
      </c>
      <c r="G52" s="19"/>
      <c r="H52" s="19">
        <v>140863197.47999999</v>
      </c>
      <c r="I52" s="19"/>
      <c r="J52" s="19">
        <v>1005578.65</v>
      </c>
      <c r="K52" s="19"/>
      <c r="L52" s="19">
        <v>38613355.039999999</v>
      </c>
      <c r="M52" s="19"/>
      <c r="N52" s="19">
        <v>1532217.76</v>
      </c>
      <c r="O52" s="19"/>
      <c r="P52" s="19">
        <v>1611409.2</v>
      </c>
      <c r="Q52" s="19"/>
      <c r="R52" s="19">
        <v>10353907.09</v>
      </c>
      <c r="S52" s="19"/>
      <c r="T52" s="19">
        <v>10635802.17</v>
      </c>
      <c r="U52" s="19"/>
      <c r="V52" s="19">
        <v>75615324.060000002</v>
      </c>
      <c r="W52" s="19"/>
      <c r="X52" s="19">
        <v>3495959.06</v>
      </c>
      <c r="Y52" s="19"/>
      <c r="Z52" s="19">
        <v>180031214.18000001</v>
      </c>
      <c r="AA52" s="19"/>
      <c r="AB52" s="19">
        <v>58647631.560000002</v>
      </c>
      <c r="AC52" s="19"/>
      <c r="AD52" s="19">
        <v>5322028870.6800003</v>
      </c>
      <c r="AE52" s="19"/>
      <c r="AF52" s="19">
        <v>251519.72</v>
      </c>
      <c r="AG52" s="19"/>
      <c r="AH52" s="19">
        <v>32431447.370000001</v>
      </c>
      <c r="AI52" s="19"/>
      <c r="AJ52" s="19">
        <v>2648670.6</v>
      </c>
      <c r="AK52" s="19"/>
      <c r="AL52" s="19">
        <v>4974394.8899999997</v>
      </c>
      <c r="AM52" s="19"/>
      <c r="AN52" s="19">
        <v>4760691.0199999996</v>
      </c>
      <c r="AO52" s="19"/>
      <c r="AP52" s="19">
        <v>4118366.38</v>
      </c>
      <c r="AQ52" s="19"/>
      <c r="AR52" s="19">
        <v>3718821.97</v>
      </c>
      <c r="AS52" s="19"/>
      <c r="AT52" s="19">
        <v>3062722.76</v>
      </c>
      <c r="AU52" s="19"/>
      <c r="AV52" s="19">
        <v>1908310.38</v>
      </c>
      <c r="AW52" s="19"/>
      <c r="AX52" s="19">
        <v>63870379.229999997</v>
      </c>
      <c r="AY52" s="19"/>
      <c r="AZ52" s="19">
        <v>5812576.2199999997</v>
      </c>
      <c r="BA52" s="19"/>
      <c r="BB52" s="19">
        <v>61634438.560000002</v>
      </c>
      <c r="BC52" s="19"/>
      <c r="BD52" s="19">
        <v>139424.51</v>
      </c>
      <c r="BE52" s="19"/>
      <c r="BF52" s="19">
        <v>0.31</v>
      </c>
      <c r="BG52" s="19"/>
      <c r="BH52" s="19">
        <v>26992.84</v>
      </c>
      <c r="BI52" s="19"/>
      <c r="BJ52" s="19">
        <v>2824894214.5100002</v>
      </c>
      <c r="BK52" s="19"/>
      <c r="BL52" s="19">
        <v>270045246.38999999</v>
      </c>
      <c r="BM52" s="19"/>
      <c r="BN52" s="19">
        <v>9430892.7300000004</v>
      </c>
      <c r="BO52" s="19"/>
      <c r="BP52" s="19">
        <v>32790515.079999998</v>
      </c>
      <c r="BQ52" s="19"/>
      <c r="BR52" s="19">
        <v>24041923.469999999</v>
      </c>
      <c r="BS52" s="19"/>
      <c r="BT52" s="19">
        <v>2000209.34</v>
      </c>
      <c r="BU52" s="19"/>
      <c r="BV52" s="19">
        <v>16051148.199999999</v>
      </c>
      <c r="BW52" s="19"/>
      <c r="BX52" s="19">
        <v>282343.84999999998</v>
      </c>
      <c r="BY52" s="19"/>
      <c r="BZ52" s="19">
        <v>10694426.189999999</v>
      </c>
      <c r="CA52" s="19"/>
      <c r="CB52" s="19">
        <v>10990153.24</v>
      </c>
      <c r="CC52" s="19"/>
      <c r="CD52" s="19">
        <v>59090898.859999999</v>
      </c>
      <c r="CE52" s="19"/>
      <c r="CF52" s="19">
        <v>5587569.6799999997</v>
      </c>
      <c r="CG52" s="19"/>
      <c r="CH52" s="19">
        <v>45962172.329999998</v>
      </c>
      <c r="CI52" s="19"/>
      <c r="CJ52" s="19">
        <v>195801.92</v>
      </c>
      <c r="CK52" s="19"/>
      <c r="CL52" s="19">
        <v>6870006.8200000003</v>
      </c>
      <c r="CM52" s="19"/>
      <c r="CN52" s="19">
        <v>384571.3</v>
      </c>
      <c r="CO52" s="19"/>
      <c r="CP52" s="19">
        <v>435384804.13</v>
      </c>
      <c r="CQ52" s="19"/>
      <c r="CR52" s="19">
        <v>114133315.72</v>
      </c>
      <c r="CS52" s="19"/>
      <c r="CT52" s="19">
        <v>236555.41</v>
      </c>
      <c r="CU52" s="19"/>
      <c r="CV52" s="19">
        <v>1801010.81</v>
      </c>
      <c r="CW52" s="19"/>
      <c r="CX52" s="19">
        <v>526459.31999999995</v>
      </c>
      <c r="CY52" s="19"/>
      <c r="CZ52" s="19">
        <v>21720384.710000001</v>
      </c>
      <c r="DA52" s="19"/>
      <c r="DB52" s="19">
        <v>24019829.27</v>
      </c>
      <c r="DC52" s="19"/>
      <c r="DD52" s="19">
        <v>5763315.2400000002</v>
      </c>
      <c r="DE52" s="19"/>
      <c r="DF52" s="19">
        <v>129195468.86</v>
      </c>
      <c r="DG52" s="19"/>
      <c r="DH52" s="19">
        <v>178099012.03999999</v>
      </c>
      <c r="DI52" s="19"/>
      <c r="DJ52" s="19">
        <v>8224383.6399999997</v>
      </c>
      <c r="DK52" s="19"/>
      <c r="DL52" s="19">
        <v>2226277.62</v>
      </c>
      <c r="DM52" s="19"/>
      <c r="DN52" s="19">
        <v>3143809.77</v>
      </c>
      <c r="DO52" s="19"/>
      <c r="DP52" s="19">
        <v>608388.13</v>
      </c>
      <c r="DQ52" s="19"/>
      <c r="DR52" s="19">
        <v>200123408.96000001</v>
      </c>
      <c r="DS52" s="19"/>
      <c r="DT52" s="19">
        <v>246326.6</v>
      </c>
      <c r="DU52" s="19"/>
      <c r="DV52" s="19">
        <v>308967756.94</v>
      </c>
      <c r="DW52" s="19"/>
      <c r="DX52" s="19">
        <v>252640.49</v>
      </c>
      <c r="DY52" s="19"/>
      <c r="DZ52" s="19">
        <v>192947.38</v>
      </c>
      <c r="EA52" s="19"/>
      <c r="EB52" s="19">
        <v>2578305.2200000002</v>
      </c>
      <c r="EC52" s="19"/>
      <c r="ED52" s="19">
        <v>2848146.55</v>
      </c>
      <c r="EE52" s="19"/>
      <c r="EF52" s="19">
        <v>223350287.40000001</v>
      </c>
      <c r="EG52" s="19"/>
      <c r="EH52" s="19">
        <v>354829021.94999999</v>
      </c>
      <c r="EI52" s="19"/>
      <c r="EJ52" s="19">
        <v>188191667.75</v>
      </c>
      <c r="EK52" s="19"/>
      <c r="EL52" s="19">
        <v>501099800.30000001</v>
      </c>
      <c r="EM52" s="19"/>
      <c r="EN52" s="19">
        <v>367877285.32999998</v>
      </c>
      <c r="EO52" s="19"/>
      <c r="EP52" s="19">
        <v>300419651.5</v>
      </c>
      <c r="EQ52" s="19"/>
      <c r="ER52" s="19">
        <v>546149828.28999996</v>
      </c>
      <c r="ES52" s="19"/>
      <c r="ET52" s="19">
        <v>13180439.439999999</v>
      </c>
      <c r="EU52" s="19"/>
      <c r="EV52" s="19">
        <v>1990067.18</v>
      </c>
      <c r="EW52" s="19"/>
      <c r="EX52" s="19">
        <v>152265235.44</v>
      </c>
      <c r="EY52" s="19"/>
    </row>
    <row r="53" spans="1:155" ht="13.5" thickTop="1">
      <c r="D53" s="6" t="s">
        <v>327</v>
      </c>
      <c r="F53" s="6" t="s">
        <v>327</v>
      </c>
      <c r="L53" s="6" t="s">
        <v>327</v>
      </c>
      <c r="Z53" s="6" t="s">
        <v>327</v>
      </c>
      <c r="AF53" s="6" t="s">
        <v>327</v>
      </c>
      <c r="AX53" s="6" t="s">
        <v>327</v>
      </c>
      <c r="BB53" s="6" t="s">
        <v>327</v>
      </c>
      <c r="BF53" s="6" t="s">
        <v>327</v>
      </c>
      <c r="BL53" s="6" t="s">
        <v>327</v>
      </c>
      <c r="BP53" s="6" t="s">
        <v>327</v>
      </c>
      <c r="BR53" s="6" t="s">
        <v>327</v>
      </c>
      <c r="BV53" s="6" t="s">
        <v>327</v>
      </c>
      <c r="BX53" s="6" t="s">
        <v>327</v>
      </c>
      <c r="CB53" s="6" t="s">
        <v>327</v>
      </c>
      <c r="CH53" s="6" t="s">
        <v>327</v>
      </c>
      <c r="CP53" s="6" t="s">
        <v>327</v>
      </c>
      <c r="CR53" s="6" t="s">
        <v>327</v>
      </c>
      <c r="CZ53" s="6" t="s">
        <v>327</v>
      </c>
      <c r="DB53" s="6" t="s">
        <v>327</v>
      </c>
      <c r="DD53" s="6" t="s">
        <v>327</v>
      </c>
      <c r="DF53" s="6" t="s">
        <v>327</v>
      </c>
      <c r="DH53" s="6" t="s">
        <v>327</v>
      </c>
      <c r="DN53" s="6" t="s">
        <v>327</v>
      </c>
      <c r="DR53" s="6" t="s">
        <v>327</v>
      </c>
      <c r="DV53" s="6" t="s">
        <v>327</v>
      </c>
      <c r="EB53" s="6" t="s">
        <v>327</v>
      </c>
      <c r="ED53" s="6" t="s">
        <v>327</v>
      </c>
      <c r="ER53" s="6" t="s">
        <v>327</v>
      </c>
      <c r="ET53" s="6" t="s">
        <v>327</v>
      </c>
      <c r="EV53" s="6" t="s">
        <v>327</v>
      </c>
      <c r="EX53" s="6" t="s">
        <v>327</v>
      </c>
    </row>
    <row r="54" spans="1:155">
      <c r="A54" s="461" t="s">
        <v>158</v>
      </c>
      <c r="B54" s="532" t="s">
        <v>19</v>
      </c>
      <c r="C54" s="532"/>
      <c r="D54" s="518" t="s">
        <v>742</v>
      </c>
      <c r="E54" s="518"/>
      <c r="F54" s="518" t="s">
        <v>743</v>
      </c>
      <c r="G54" s="518"/>
      <c r="H54" s="518" t="s">
        <v>744</v>
      </c>
      <c r="I54" s="518"/>
      <c r="J54" s="518" t="s">
        <v>745</v>
      </c>
      <c r="K54" s="518"/>
      <c r="L54" s="518" t="s">
        <v>746</v>
      </c>
      <c r="M54" s="518"/>
      <c r="N54" s="518" t="s">
        <v>747</v>
      </c>
      <c r="O54" s="518"/>
      <c r="P54" s="518" t="s">
        <v>748</v>
      </c>
      <c r="Q54" s="518"/>
      <c r="R54" s="518" t="s">
        <v>749</v>
      </c>
      <c r="S54" s="518"/>
      <c r="T54" s="518" t="s">
        <v>750</v>
      </c>
      <c r="U54" s="518"/>
      <c r="V54" s="518" t="s">
        <v>751</v>
      </c>
      <c r="W54" s="518"/>
      <c r="X54" s="518" t="s">
        <v>752</v>
      </c>
      <c r="Y54" s="518"/>
      <c r="Z54" s="518" t="s">
        <v>753</v>
      </c>
      <c r="AA54" s="518"/>
      <c r="AB54" s="518" t="s">
        <v>754</v>
      </c>
      <c r="AC54" s="518"/>
      <c r="AD54" s="518" t="s">
        <v>755</v>
      </c>
      <c r="AE54" s="518"/>
      <c r="AF54" s="518" t="s">
        <v>756</v>
      </c>
      <c r="AG54" s="518"/>
      <c r="AH54" s="518" t="s">
        <v>757</v>
      </c>
      <c r="AI54" s="518"/>
      <c r="AJ54" s="518" t="s">
        <v>758</v>
      </c>
      <c r="AK54" s="518"/>
      <c r="AL54" s="518" t="s">
        <v>759</v>
      </c>
      <c r="AM54" s="518"/>
      <c r="AN54" s="518" t="s">
        <v>760</v>
      </c>
      <c r="AO54" s="518"/>
      <c r="AP54" s="518" t="s">
        <v>761</v>
      </c>
      <c r="AQ54" s="518"/>
      <c r="AR54" s="518" t="s">
        <v>762</v>
      </c>
      <c r="AS54" s="518"/>
      <c r="AT54" s="518" t="s">
        <v>763</v>
      </c>
      <c r="AU54" s="518"/>
      <c r="AV54" s="518" t="s">
        <v>764</v>
      </c>
      <c r="AW54" s="518"/>
      <c r="AX54" s="518" t="s">
        <v>765</v>
      </c>
      <c r="AY54" s="518"/>
      <c r="AZ54" s="518" t="s">
        <v>766</v>
      </c>
      <c r="BA54" s="518"/>
      <c r="BB54" s="518" t="s">
        <v>767</v>
      </c>
      <c r="BC54" s="518"/>
      <c r="BD54" s="518" t="s">
        <v>768</v>
      </c>
      <c r="BE54" s="518"/>
      <c r="BF54" s="518" t="s">
        <v>769</v>
      </c>
      <c r="BG54" s="518"/>
      <c r="BH54" s="518" t="s">
        <v>770</v>
      </c>
      <c r="BI54" s="518"/>
      <c r="BJ54" s="518" t="s">
        <v>771</v>
      </c>
      <c r="BK54" s="518"/>
      <c r="BL54" s="518" t="s">
        <v>772</v>
      </c>
      <c r="BM54" s="518"/>
      <c r="BN54" s="518" t="s">
        <v>773</v>
      </c>
      <c r="BO54" s="518"/>
      <c r="BP54" s="518" t="s">
        <v>774</v>
      </c>
      <c r="BQ54" s="518"/>
      <c r="BR54" s="518" t="s">
        <v>775</v>
      </c>
      <c r="BS54" s="518"/>
      <c r="BT54" s="518" t="s">
        <v>776</v>
      </c>
      <c r="BU54" s="518"/>
      <c r="BV54" s="518" t="s">
        <v>777</v>
      </c>
      <c r="BW54" s="518"/>
      <c r="BX54" s="518" t="s">
        <v>778</v>
      </c>
      <c r="BY54" s="518"/>
      <c r="BZ54" s="518" t="s">
        <v>779</v>
      </c>
      <c r="CA54" s="518"/>
      <c r="CB54" s="518" t="s">
        <v>780</v>
      </c>
      <c r="CC54" s="518"/>
      <c r="CD54" s="518" t="s">
        <v>781</v>
      </c>
      <c r="CE54" s="518"/>
      <c r="CF54" s="518" t="s">
        <v>782</v>
      </c>
      <c r="CG54" s="518"/>
      <c r="CH54" s="518" t="s">
        <v>783</v>
      </c>
      <c r="CI54" s="518"/>
      <c r="CJ54" s="518" t="s">
        <v>784</v>
      </c>
      <c r="CK54" s="518"/>
      <c r="CL54" s="518" t="s">
        <v>785</v>
      </c>
      <c r="CM54" s="518"/>
      <c r="CN54" s="518" t="s">
        <v>786</v>
      </c>
      <c r="CO54" s="518"/>
      <c r="CP54" s="518" t="s">
        <v>787</v>
      </c>
      <c r="CQ54" s="518"/>
      <c r="CR54" s="518" t="s">
        <v>788</v>
      </c>
      <c r="CS54" s="518"/>
      <c r="CT54" s="518" t="s">
        <v>789</v>
      </c>
      <c r="CU54" s="518"/>
      <c r="CV54" s="518" t="s">
        <v>790</v>
      </c>
      <c r="CW54" s="518"/>
      <c r="CX54" s="518" t="s">
        <v>791</v>
      </c>
      <c r="CY54" s="518"/>
      <c r="CZ54" s="518" t="s">
        <v>792</v>
      </c>
      <c r="DA54" s="518"/>
      <c r="DB54" s="518" t="s">
        <v>793</v>
      </c>
      <c r="DC54" s="518"/>
      <c r="DD54" s="518" t="s">
        <v>794</v>
      </c>
      <c r="DE54" s="518"/>
      <c r="DF54" s="518" t="s">
        <v>795</v>
      </c>
      <c r="DG54" s="518"/>
      <c r="DH54" s="518" t="s">
        <v>796</v>
      </c>
      <c r="DI54" s="518"/>
      <c r="DJ54" s="518" t="s">
        <v>797</v>
      </c>
      <c r="DK54" s="518"/>
      <c r="DL54" s="518" t="s">
        <v>798</v>
      </c>
      <c r="DM54" s="518"/>
      <c r="DN54" s="518" t="s">
        <v>799</v>
      </c>
      <c r="DO54" s="518"/>
      <c r="DP54" s="518" t="s">
        <v>800</v>
      </c>
      <c r="DQ54" s="518"/>
      <c r="DR54" s="518" t="s">
        <v>801</v>
      </c>
      <c r="DS54" s="518"/>
      <c r="DT54" s="518" t="s">
        <v>802</v>
      </c>
      <c r="DU54" s="518"/>
      <c r="DV54" s="518" t="s">
        <v>803</v>
      </c>
      <c r="DW54" s="518"/>
      <c r="DX54" s="518" t="s">
        <v>804</v>
      </c>
      <c r="DY54" s="518"/>
      <c r="DZ54" s="518" t="s">
        <v>805</v>
      </c>
      <c r="EA54" s="518"/>
      <c r="EB54" s="518" t="s">
        <v>806</v>
      </c>
      <c r="EC54" s="518"/>
      <c r="ED54" s="518" t="s">
        <v>807</v>
      </c>
      <c r="EE54" s="518"/>
      <c r="EF54" s="518" t="s">
        <v>808</v>
      </c>
      <c r="EG54" s="518"/>
      <c r="EH54" s="518" t="s">
        <v>809</v>
      </c>
      <c r="EI54" s="518"/>
      <c r="EJ54" s="518" t="s">
        <v>810</v>
      </c>
      <c r="EK54" s="518"/>
      <c r="EL54" s="518" t="s">
        <v>811</v>
      </c>
      <c r="EM54" s="518"/>
      <c r="EN54" s="518" t="s">
        <v>812</v>
      </c>
      <c r="EO54" s="518"/>
      <c r="EP54" s="518" t="s">
        <v>813</v>
      </c>
      <c r="EQ54" s="518"/>
      <c r="ER54" s="518" t="s">
        <v>814</v>
      </c>
      <c r="ES54" s="518"/>
      <c r="ET54" s="518" t="s">
        <v>815</v>
      </c>
      <c r="EU54" s="518"/>
      <c r="EV54" s="518" t="s">
        <v>816</v>
      </c>
      <c r="EW54" s="518"/>
      <c r="EX54" s="518" t="s">
        <v>817</v>
      </c>
      <c r="EY54" s="518"/>
    </row>
    <row r="55" spans="1:155">
      <c r="A55" s="7"/>
      <c r="B55" s="8"/>
      <c r="C55" s="7"/>
      <c r="D55" s="519"/>
      <c r="E55" s="519"/>
      <c r="F55" s="519"/>
      <c r="G55" s="519"/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  <c r="T55" s="519"/>
      <c r="U55" s="519"/>
      <c r="V55" s="519"/>
      <c r="W55" s="519"/>
      <c r="X55" s="519"/>
      <c r="Y55" s="519"/>
      <c r="Z55" s="519"/>
      <c r="AA55" s="519"/>
      <c r="AB55" s="519"/>
      <c r="AC55" s="519"/>
      <c r="AD55" s="519"/>
      <c r="AE55" s="519"/>
      <c r="AF55" s="519"/>
      <c r="AG55" s="519"/>
      <c r="AH55" s="519"/>
      <c r="AI55" s="519"/>
      <c r="AJ55" s="519"/>
      <c r="AK55" s="519"/>
      <c r="AL55" s="519"/>
      <c r="AM55" s="519"/>
      <c r="AN55" s="519"/>
      <c r="AO55" s="519"/>
      <c r="AP55" s="519"/>
      <c r="AQ55" s="519"/>
      <c r="AR55" s="519"/>
      <c r="AS55" s="519"/>
      <c r="AT55" s="519"/>
      <c r="AU55" s="519"/>
      <c r="AV55" s="519"/>
      <c r="AW55" s="519"/>
      <c r="AX55" s="519"/>
      <c r="AY55" s="519"/>
      <c r="AZ55" s="519"/>
      <c r="BA55" s="519"/>
      <c r="BB55" s="519"/>
      <c r="BC55" s="519"/>
      <c r="BD55" s="519"/>
      <c r="BE55" s="519"/>
      <c r="BF55" s="519"/>
      <c r="BG55" s="519"/>
      <c r="BH55" s="519"/>
      <c r="BI55" s="519"/>
      <c r="BJ55" s="519"/>
      <c r="BK55" s="519"/>
      <c r="BL55" s="519"/>
      <c r="BM55" s="519"/>
      <c r="BN55" s="519"/>
      <c r="BO55" s="519"/>
      <c r="BP55" s="519"/>
      <c r="BQ55" s="519"/>
      <c r="BR55" s="519"/>
      <c r="BS55" s="519"/>
      <c r="BT55" s="519"/>
      <c r="BU55" s="519"/>
      <c r="BV55" s="519"/>
      <c r="BW55" s="519"/>
      <c r="BX55" s="519"/>
      <c r="BY55" s="519"/>
      <c r="BZ55" s="519"/>
      <c r="CA55" s="519"/>
      <c r="CB55" s="519"/>
      <c r="CC55" s="519"/>
      <c r="CD55" s="519"/>
      <c r="CE55" s="519"/>
      <c r="CF55" s="519"/>
      <c r="CG55" s="519"/>
      <c r="CH55" s="519"/>
      <c r="CI55" s="519"/>
      <c r="CJ55" s="519"/>
      <c r="CK55" s="519"/>
      <c r="CL55" s="519"/>
      <c r="CM55" s="519"/>
      <c r="CN55" s="519"/>
      <c r="CO55" s="519"/>
      <c r="CP55" s="519"/>
      <c r="CQ55" s="519"/>
      <c r="CR55" s="519"/>
      <c r="CS55" s="519"/>
      <c r="CT55" s="519"/>
      <c r="CU55" s="519"/>
      <c r="CV55" s="519"/>
      <c r="CW55" s="519"/>
      <c r="CX55" s="519"/>
      <c r="CY55" s="519"/>
      <c r="CZ55" s="519"/>
      <c r="DA55" s="519"/>
      <c r="DB55" s="519"/>
      <c r="DC55" s="519"/>
      <c r="DD55" s="519"/>
      <c r="DE55" s="519"/>
      <c r="DF55" s="519"/>
      <c r="DG55" s="519"/>
      <c r="DH55" s="519"/>
      <c r="DI55" s="519"/>
      <c r="DJ55" s="519"/>
      <c r="DK55" s="519"/>
      <c r="DL55" s="519"/>
      <c r="DM55" s="519"/>
      <c r="DN55" s="519"/>
      <c r="DO55" s="519"/>
      <c r="DP55" s="519"/>
      <c r="DQ55" s="519"/>
      <c r="DR55" s="519"/>
      <c r="DS55" s="519"/>
      <c r="DT55" s="519"/>
      <c r="DU55" s="519"/>
      <c r="DV55" s="519"/>
      <c r="DW55" s="519"/>
      <c r="DX55" s="519"/>
      <c r="DY55" s="519"/>
      <c r="DZ55" s="519"/>
      <c r="EA55" s="519"/>
      <c r="EB55" s="519"/>
      <c r="EC55" s="519"/>
      <c r="ED55" s="519"/>
      <c r="EE55" s="519"/>
      <c r="EF55" s="519"/>
      <c r="EG55" s="519"/>
      <c r="EH55" s="519"/>
      <c r="EI55" s="519"/>
      <c r="EJ55" s="519"/>
      <c r="EK55" s="519"/>
      <c r="EL55" s="519"/>
      <c r="EM55" s="519"/>
      <c r="EN55" s="519"/>
      <c r="EO55" s="519"/>
      <c r="EP55" s="519"/>
      <c r="EQ55" s="519"/>
      <c r="ER55" s="519"/>
      <c r="ES55" s="519"/>
      <c r="ET55" s="519"/>
      <c r="EU55" s="519"/>
      <c r="EV55" s="519"/>
      <c r="EW55" s="519"/>
      <c r="EX55" s="519"/>
      <c r="EY55" s="519"/>
    </row>
    <row r="56" spans="1:155">
      <c r="A56" s="3"/>
      <c r="B56" s="9" t="s">
        <v>13</v>
      </c>
      <c r="C56" s="20" t="s">
        <v>14</v>
      </c>
      <c r="D56" s="9" t="s">
        <v>13</v>
      </c>
      <c r="E56" s="20" t="s">
        <v>14</v>
      </c>
      <c r="F56" s="9" t="s">
        <v>13</v>
      </c>
      <c r="G56" s="20" t="s">
        <v>14</v>
      </c>
      <c r="H56" s="9" t="s">
        <v>13</v>
      </c>
      <c r="I56" s="20" t="s">
        <v>14</v>
      </c>
      <c r="J56" s="9" t="s">
        <v>13</v>
      </c>
      <c r="K56" s="20" t="s">
        <v>14</v>
      </c>
      <c r="L56" s="9" t="s">
        <v>13</v>
      </c>
      <c r="M56" s="20" t="s">
        <v>14</v>
      </c>
      <c r="N56" s="9" t="s">
        <v>13</v>
      </c>
      <c r="O56" s="20" t="s">
        <v>14</v>
      </c>
      <c r="P56" s="9" t="s">
        <v>13</v>
      </c>
      <c r="Q56" s="20" t="s">
        <v>14</v>
      </c>
      <c r="R56" s="9" t="s">
        <v>13</v>
      </c>
      <c r="S56" s="20" t="s">
        <v>14</v>
      </c>
      <c r="T56" s="9" t="s">
        <v>13</v>
      </c>
      <c r="U56" s="20" t="s">
        <v>14</v>
      </c>
      <c r="V56" s="9" t="s">
        <v>13</v>
      </c>
      <c r="W56" s="20" t="s">
        <v>14</v>
      </c>
      <c r="X56" s="9" t="s">
        <v>13</v>
      </c>
      <c r="Y56" s="20" t="s">
        <v>14</v>
      </c>
      <c r="Z56" s="9" t="s">
        <v>13</v>
      </c>
      <c r="AA56" s="20" t="s">
        <v>14</v>
      </c>
      <c r="AB56" s="9" t="s">
        <v>13</v>
      </c>
      <c r="AC56" s="20" t="s">
        <v>14</v>
      </c>
      <c r="AD56" s="9" t="s">
        <v>13</v>
      </c>
      <c r="AE56" s="20" t="s">
        <v>14</v>
      </c>
      <c r="AF56" s="9" t="s">
        <v>13</v>
      </c>
      <c r="AG56" s="20" t="s">
        <v>14</v>
      </c>
      <c r="AH56" s="9" t="s">
        <v>13</v>
      </c>
      <c r="AI56" s="20" t="s">
        <v>14</v>
      </c>
      <c r="AJ56" s="9" t="s">
        <v>13</v>
      </c>
      <c r="AK56" s="20" t="s">
        <v>14</v>
      </c>
      <c r="AL56" s="9" t="s">
        <v>13</v>
      </c>
      <c r="AM56" s="20" t="s">
        <v>14</v>
      </c>
      <c r="AN56" s="9" t="s">
        <v>13</v>
      </c>
      <c r="AO56" s="20" t="s">
        <v>14</v>
      </c>
      <c r="AP56" s="9" t="s">
        <v>13</v>
      </c>
      <c r="AQ56" s="20" t="s">
        <v>14</v>
      </c>
      <c r="AR56" s="9" t="s">
        <v>13</v>
      </c>
      <c r="AS56" s="20" t="s">
        <v>14</v>
      </c>
      <c r="AT56" s="9" t="s">
        <v>13</v>
      </c>
      <c r="AU56" s="20" t="s">
        <v>14</v>
      </c>
      <c r="AV56" s="9" t="s">
        <v>13</v>
      </c>
      <c r="AW56" s="20" t="s">
        <v>14</v>
      </c>
      <c r="AX56" s="9" t="s">
        <v>13</v>
      </c>
      <c r="AY56" s="20" t="s">
        <v>14</v>
      </c>
      <c r="AZ56" s="9" t="s">
        <v>13</v>
      </c>
      <c r="BA56" s="20" t="s">
        <v>14</v>
      </c>
      <c r="BB56" s="9" t="s">
        <v>13</v>
      </c>
      <c r="BC56" s="20" t="s">
        <v>14</v>
      </c>
      <c r="BD56" s="9" t="s">
        <v>13</v>
      </c>
      <c r="BE56" s="20" t="s">
        <v>14</v>
      </c>
      <c r="BF56" s="9" t="s">
        <v>13</v>
      </c>
      <c r="BG56" s="20" t="s">
        <v>14</v>
      </c>
      <c r="BH56" s="9" t="s">
        <v>13</v>
      </c>
      <c r="BI56" s="20" t="s">
        <v>14</v>
      </c>
      <c r="BJ56" s="9" t="s">
        <v>13</v>
      </c>
      <c r="BK56" s="20" t="s">
        <v>14</v>
      </c>
      <c r="BL56" s="9" t="s">
        <v>13</v>
      </c>
      <c r="BM56" s="20" t="s">
        <v>14</v>
      </c>
      <c r="BN56" s="9" t="s">
        <v>13</v>
      </c>
      <c r="BO56" s="20" t="s">
        <v>14</v>
      </c>
      <c r="BP56" s="9" t="s">
        <v>13</v>
      </c>
      <c r="BQ56" s="20" t="s">
        <v>14</v>
      </c>
      <c r="BR56" s="9" t="s">
        <v>13</v>
      </c>
      <c r="BS56" s="20" t="s">
        <v>14</v>
      </c>
      <c r="BT56" s="9" t="s">
        <v>13</v>
      </c>
      <c r="BU56" s="20" t="s">
        <v>14</v>
      </c>
      <c r="BV56" s="9" t="s">
        <v>13</v>
      </c>
      <c r="BW56" s="20" t="s">
        <v>14</v>
      </c>
      <c r="BX56" s="9" t="s">
        <v>13</v>
      </c>
      <c r="BY56" s="20" t="s">
        <v>14</v>
      </c>
      <c r="BZ56" s="9" t="s">
        <v>13</v>
      </c>
      <c r="CA56" s="20" t="s">
        <v>14</v>
      </c>
      <c r="CB56" s="9" t="s">
        <v>13</v>
      </c>
      <c r="CC56" s="20" t="s">
        <v>14</v>
      </c>
      <c r="CD56" s="9" t="s">
        <v>13</v>
      </c>
      <c r="CE56" s="20" t="s">
        <v>14</v>
      </c>
      <c r="CF56" s="9" t="s">
        <v>13</v>
      </c>
      <c r="CG56" s="20" t="s">
        <v>14</v>
      </c>
      <c r="CH56" s="9" t="s">
        <v>13</v>
      </c>
      <c r="CI56" s="20" t="s">
        <v>14</v>
      </c>
      <c r="CJ56" s="9" t="s">
        <v>13</v>
      </c>
      <c r="CK56" s="20" t="s">
        <v>14</v>
      </c>
      <c r="CL56" s="9" t="s">
        <v>13</v>
      </c>
      <c r="CM56" s="20" t="s">
        <v>14</v>
      </c>
      <c r="CN56" s="9" t="s">
        <v>13</v>
      </c>
      <c r="CO56" s="20" t="s">
        <v>14</v>
      </c>
      <c r="CP56" s="9" t="s">
        <v>13</v>
      </c>
      <c r="CQ56" s="20" t="s">
        <v>14</v>
      </c>
      <c r="CR56" s="9" t="s">
        <v>13</v>
      </c>
      <c r="CS56" s="20" t="s">
        <v>14</v>
      </c>
      <c r="CT56" s="9" t="s">
        <v>13</v>
      </c>
      <c r="CU56" s="20" t="s">
        <v>14</v>
      </c>
      <c r="CV56" s="9" t="s">
        <v>13</v>
      </c>
      <c r="CW56" s="20" t="s">
        <v>14</v>
      </c>
      <c r="CX56" s="9" t="s">
        <v>13</v>
      </c>
      <c r="CY56" s="20" t="s">
        <v>14</v>
      </c>
      <c r="CZ56" s="9" t="s">
        <v>13</v>
      </c>
      <c r="DA56" s="20" t="s">
        <v>14</v>
      </c>
      <c r="DB56" s="9" t="s">
        <v>13</v>
      </c>
      <c r="DC56" s="20" t="s">
        <v>14</v>
      </c>
      <c r="DD56" s="9" t="s">
        <v>13</v>
      </c>
      <c r="DE56" s="20" t="s">
        <v>14</v>
      </c>
      <c r="DF56" s="9" t="s">
        <v>13</v>
      </c>
      <c r="DG56" s="20" t="s">
        <v>14</v>
      </c>
      <c r="DH56" s="9" t="s">
        <v>13</v>
      </c>
      <c r="DI56" s="20" t="s">
        <v>14</v>
      </c>
      <c r="DJ56" s="9" t="s">
        <v>13</v>
      </c>
      <c r="DK56" s="20" t="s">
        <v>14</v>
      </c>
      <c r="DL56" s="9" t="s">
        <v>13</v>
      </c>
      <c r="DM56" s="20" t="s">
        <v>14</v>
      </c>
      <c r="DN56" s="9" t="s">
        <v>13</v>
      </c>
      <c r="DO56" s="20" t="s">
        <v>14</v>
      </c>
      <c r="DP56" s="9" t="s">
        <v>13</v>
      </c>
      <c r="DQ56" s="20" t="s">
        <v>14</v>
      </c>
      <c r="DR56" s="9" t="s">
        <v>13</v>
      </c>
      <c r="DS56" s="20" t="s">
        <v>14</v>
      </c>
      <c r="DT56" s="9" t="s">
        <v>13</v>
      </c>
      <c r="DU56" s="20" t="s">
        <v>14</v>
      </c>
      <c r="DV56" s="9" t="s">
        <v>13</v>
      </c>
      <c r="DW56" s="20" t="s">
        <v>14</v>
      </c>
      <c r="DX56" s="9" t="s">
        <v>13</v>
      </c>
      <c r="DY56" s="20" t="s">
        <v>14</v>
      </c>
      <c r="DZ56" s="9" t="s">
        <v>13</v>
      </c>
      <c r="EA56" s="20" t="s">
        <v>14</v>
      </c>
      <c r="EB56" s="9" t="s">
        <v>13</v>
      </c>
      <c r="EC56" s="20" t="s">
        <v>14</v>
      </c>
      <c r="ED56" s="9" t="s">
        <v>13</v>
      </c>
      <c r="EE56" s="20" t="s">
        <v>14</v>
      </c>
      <c r="EF56" s="9" t="s">
        <v>13</v>
      </c>
      <c r="EG56" s="20" t="s">
        <v>14</v>
      </c>
      <c r="EH56" s="9" t="s">
        <v>13</v>
      </c>
      <c r="EI56" s="20" t="s">
        <v>14</v>
      </c>
      <c r="EJ56" s="9" t="s">
        <v>13</v>
      </c>
      <c r="EK56" s="20" t="s">
        <v>14</v>
      </c>
      <c r="EL56" s="9" t="s">
        <v>13</v>
      </c>
      <c r="EM56" s="20" t="s">
        <v>14</v>
      </c>
      <c r="EN56" s="9" t="s">
        <v>13</v>
      </c>
      <c r="EO56" s="20" t="s">
        <v>14</v>
      </c>
      <c r="EP56" s="9" t="s">
        <v>13</v>
      </c>
      <c r="EQ56" s="20" t="s">
        <v>14</v>
      </c>
      <c r="ER56" s="9" t="s">
        <v>13</v>
      </c>
      <c r="ES56" s="20" t="s">
        <v>14</v>
      </c>
      <c r="ET56" s="9" t="s">
        <v>13</v>
      </c>
      <c r="EU56" s="20" t="s">
        <v>14</v>
      </c>
      <c r="EV56" s="9" t="s">
        <v>13</v>
      </c>
      <c r="EW56" s="20" t="s">
        <v>14</v>
      </c>
      <c r="EX56" s="9" t="s">
        <v>13</v>
      </c>
      <c r="EY56" s="20" t="s">
        <v>14</v>
      </c>
    </row>
    <row r="57" spans="1:155">
      <c r="A57" t="s">
        <v>159</v>
      </c>
      <c r="B57" s="6">
        <v>4198682082.04</v>
      </c>
      <c r="C57" s="4">
        <v>5.0793999999999997</v>
      </c>
      <c r="D57" s="6">
        <v>482788.06</v>
      </c>
      <c r="E57" s="4">
        <v>0.50929999999999997</v>
      </c>
      <c r="F57" s="6">
        <v>0</v>
      </c>
      <c r="G57">
        <v>0</v>
      </c>
      <c r="H57" s="6">
        <v>50615082.130000003</v>
      </c>
      <c r="I57" s="4">
        <v>17.966000000000001</v>
      </c>
      <c r="J57" s="6">
        <v>1005578.65</v>
      </c>
      <c r="K57" s="4">
        <v>100</v>
      </c>
      <c r="L57" s="6">
        <v>100924.73</v>
      </c>
      <c r="M57" s="4">
        <v>0.26140000000000002</v>
      </c>
      <c r="N57" s="6">
        <v>3999537.22</v>
      </c>
      <c r="O57" s="4">
        <v>37.289900000000003</v>
      </c>
      <c r="P57" s="6">
        <v>889168884.26999998</v>
      </c>
      <c r="Q57" s="4">
        <v>2.7454000000000001</v>
      </c>
      <c r="R57" s="6">
        <v>514521</v>
      </c>
      <c r="S57" s="4">
        <v>4.9692999999999996</v>
      </c>
      <c r="T57" s="6">
        <v>17092427.780000001</v>
      </c>
      <c r="U57" s="4">
        <v>14.6097</v>
      </c>
      <c r="V57" s="6">
        <v>7156304.5300000003</v>
      </c>
      <c r="W57" s="4">
        <v>9.4641000000000002</v>
      </c>
      <c r="X57" s="6">
        <v>565708.49</v>
      </c>
      <c r="Y57" s="4">
        <v>1.3485</v>
      </c>
      <c r="Z57" s="6">
        <v>1104066.93</v>
      </c>
      <c r="AA57" s="4">
        <v>0.61329999999999996</v>
      </c>
      <c r="AB57" s="6">
        <v>5929146.3799999999</v>
      </c>
      <c r="AC57" s="4">
        <v>10.1098</v>
      </c>
      <c r="AD57" s="6">
        <v>535508865.57999998</v>
      </c>
      <c r="AE57" s="4">
        <v>10.062099999999999</v>
      </c>
      <c r="AF57" s="6">
        <v>3582088.26</v>
      </c>
      <c r="AG57" s="4">
        <v>0.4</v>
      </c>
      <c r="AH57" s="6">
        <v>-14203392.119999999</v>
      </c>
      <c r="AI57" s="4">
        <v>-3.9813999999999998</v>
      </c>
      <c r="AJ57" s="6">
        <v>124821.09</v>
      </c>
      <c r="AK57" s="4">
        <v>0.52359999999999995</v>
      </c>
      <c r="AL57" s="6">
        <v>992931.34</v>
      </c>
      <c r="AM57" s="4">
        <v>2.2179000000000002</v>
      </c>
      <c r="AN57" s="6">
        <v>615807.76</v>
      </c>
      <c r="AO57" s="4">
        <v>1.4373</v>
      </c>
      <c r="AP57" s="6">
        <v>571116.57999999996</v>
      </c>
      <c r="AQ57" s="4">
        <v>1.5407999999999999</v>
      </c>
      <c r="AR57" s="6">
        <v>914738.21</v>
      </c>
      <c r="AS57" s="4">
        <v>2.7330999999999999</v>
      </c>
      <c r="AT57" s="6">
        <v>759187.08</v>
      </c>
      <c r="AU57" s="4">
        <v>3.0985</v>
      </c>
      <c r="AV57" s="6">
        <v>558550.43000000005</v>
      </c>
      <c r="AW57" s="4">
        <v>3.6587000000000001</v>
      </c>
      <c r="AX57" s="6">
        <v>2960375.18</v>
      </c>
      <c r="AY57" s="4">
        <v>4.6349999999999998</v>
      </c>
      <c r="AZ57" s="6">
        <v>6118393.7800000003</v>
      </c>
      <c r="BA57" s="4">
        <v>13.1577</v>
      </c>
      <c r="BB57" s="6">
        <v>29571719.84</v>
      </c>
      <c r="BC57" s="4">
        <v>5.9973999999999998</v>
      </c>
      <c r="BD57" s="6">
        <v>589180.64</v>
      </c>
      <c r="BE57" s="4">
        <v>46.953400000000002</v>
      </c>
      <c r="BF57" s="6">
        <v>0</v>
      </c>
      <c r="BG57">
        <v>0</v>
      </c>
      <c r="BH57" s="6">
        <v>8388654</v>
      </c>
      <c r="BI57" s="4">
        <v>5.4722999999999997</v>
      </c>
      <c r="BJ57" s="6">
        <v>226851799.94</v>
      </c>
      <c r="BK57" s="4">
        <v>8.0305</v>
      </c>
      <c r="BL57" s="6">
        <v>50113617.68</v>
      </c>
      <c r="BM57" s="4">
        <v>18.557500000000001</v>
      </c>
      <c r="BN57" s="6">
        <v>2629079.83</v>
      </c>
      <c r="BO57" s="4">
        <v>27.877300000000002</v>
      </c>
      <c r="BP57" s="6">
        <v>424246.71</v>
      </c>
      <c r="BQ57" s="4">
        <v>1.2938000000000001</v>
      </c>
      <c r="BR57" s="6">
        <v>504321.25</v>
      </c>
      <c r="BS57" s="4">
        <v>2.0977000000000001</v>
      </c>
      <c r="BT57" s="6">
        <v>86844773.280000001</v>
      </c>
      <c r="BU57" s="4">
        <v>1.9798</v>
      </c>
      <c r="BV57" s="6">
        <v>61416350.990000002</v>
      </c>
      <c r="BW57" s="4">
        <v>13.6653</v>
      </c>
      <c r="BX57" s="6">
        <v>3349156.36</v>
      </c>
      <c r="BY57" s="4">
        <v>0.59699999999999998</v>
      </c>
      <c r="BZ57" s="6">
        <v>4674107.62</v>
      </c>
      <c r="CA57" s="4">
        <v>3.1219000000000001</v>
      </c>
      <c r="CB57" s="6">
        <v>-101295.97</v>
      </c>
      <c r="CC57" s="4">
        <v>-8.3799999999999999E-2</v>
      </c>
      <c r="CD57" s="6">
        <v>21288959.920000002</v>
      </c>
      <c r="CE57" s="4">
        <v>36.027500000000003</v>
      </c>
      <c r="CF57" s="6">
        <v>335951.87</v>
      </c>
      <c r="CG57" s="4">
        <v>1.5031000000000001</v>
      </c>
      <c r="CH57" s="6">
        <v>167638.64000000001</v>
      </c>
      <c r="CI57" s="4">
        <v>0.36470000000000002</v>
      </c>
      <c r="CJ57" s="6">
        <v>6896900.0800000001</v>
      </c>
      <c r="CK57" s="4">
        <v>9.5457999999999998</v>
      </c>
      <c r="CL57" s="6">
        <v>4816049.6900000004</v>
      </c>
      <c r="CM57" s="4">
        <v>14.0205</v>
      </c>
      <c r="CN57" s="6">
        <v>521444131.63</v>
      </c>
      <c r="CO57" s="4">
        <v>19.8872</v>
      </c>
      <c r="CP57" s="6">
        <v>462369.6</v>
      </c>
      <c r="CQ57" s="4">
        <v>0.1062</v>
      </c>
      <c r="CR57" s="6">
        <v>210573.5</v>
      </c>
      <c r="CS57" s="4">
        <v>0.1845</v>
      </c>
      <c r="CT57" s="6">
        <v>93935091</v>
      </c>
      <c r="CU57" s="4">
        <v>5.2664999999999997</v>
      </c>
      <c r="CV57" s="6">
        <v>44147546.280000001</v>
      </c>
      <c r="CW57" s="4">
        <v>10.171200000000001</v>
      </c>
      <c r="CX57" s="6">
        <v>426577726.20999998</v>
      </c>
      <c r="CY57" s="4">
        <v>16.730899999999998</v>
      </c>
      <c r="CZ57" s="6">
        <v>211461.9</v>
      </c>
      <c r="DA57" s="4">
        <v>0.97360000000000002</v>
      </c>
      <c r="DB57" s="6">
        <v>119657.31</v>
      </c>
      <c r="DC57" s="4">
        <v>0.49819999999999998</v>
      </c>
      <c r="DD57" s="6">
        <v>874283.9</v>
      </c>
      <c r="DE57" s="4">
        <v>0.72240000000000004</v>
      </c>
      <c r="DF57" s="6">
        <v>1547237.65</v>
      </c>
      <c r="DG57" s="4">
        <v>1.1976</v>
      </c>
      <c r="DH57" s="6">
        <v>2346553.67</v>
      </c>
      <c r="DI57" s="4">
        <v>1.3176000000000001</v>
      </c>
      <c r="DJ57" s="6">
        <v>4909547.43</v>
      </c>
      <c r="DK57" s="4">
        <v>1.6133999999999999</v>
      </c>
      <c r="DL57" s="6">
        <v>779520.7</v>
      </c>
      <c r="DM57" s="4">
        <v>0.18429999999999999</v>
      </c>
      <c r="DN57" s="6">
        <v>3965909.01</v>
      </c>
      <c r="DO57" s="4">
        <v>0.28220000000000001</v>
      </c>
      <c r="DP57" s="6">
        <v>117741116</v>
      </c>
      <c r="DQ57" s="4">
        <v>4.9558999999999997</v>
      </c>
      <c r="DR57" s="6">
        <v>21616425.370000001</v>
      </c>
      <c r="DS57" s="4">
        <v>10.801500000000001</v>
      </c>
      <c r="DT57" s="6">
        <v>102980143.73</v>
      </c>
      <c r="DU57" s="4">
        <v>10.2819</v>
      </c>
      <c r="DV57" s="6">
        <v>-250294.07</v>
      </c>
      <c r="DW57" s="4">
        <v>-8.1000000000000003E-2</v>
      </c>
      <c r="DX57" s="6">
        <v>48271127.68</v>
      </c>
      <c r="DY57" s="4">
        <v>3.7238000000000002</v>
      </c>
      <c r="DZ57" s="6">
        <v>7177641.1900000004</v>
      </c>
      <c r="EA57" s="4">
        <v>2.8972000000000002</v>
      </c>
      <c r="EB57" s="6">
        <v>17150638.699999999</v>
      </c>
      <c r="EC57" s="4">
        <v>0.48060000000000003</v>
      </c>
      <c r="ED57" s="6">
        <v>425321.75</v>
      </c>
      <c r="EE57" s="4">
        <v>9.9000000000000008E-3</v>
      </c>
      <c r="EF57" s="6">
        <v>96040668.450000003</v>
      </c>
      <c r="EG57" s="4">
        <v>14.333299999999999</v>
      </c>
      <c r="EH57" s="6">
        <v>272624012.33999997</v>
      </c>
      <c r="EI57" s="4">
        <v>15.3665</v>
      </c>
      <c r="EJ57" s="6">
        <v>220141895</v>
      </c>
      <c r="EK57" s="4">
        <v>29.244399999999999</v>
      </c>
      <c r="EL57" s="6">
        <v>11054728.560000001</v>
      </c>
      <c r="EM57" s="4">
        <v>0.44119999999999998</v>
      </c>
      <c r="EN57" s="6">
        <v>49623856</v>
      </c>
      <c r="EO57" s="4">
        <v>4.4964000000000004</v>
      </c>
      <c r="EP57" s="6">
        <v>104123045.88</v>
      </c>
      <c r="EQ57" s="4">
        <v>8.6647999999999996</v>
      </c>
      <c r="ER57" s="6">
        <v>1135713.92</v>
      </c>
      <c r="ES57" s="4">
        <v>0.2079</v>
      </c>
      <c r="ET57" s="6">
        <v>51813.7</v>
      </c>
      <c r="EU57" s="4">
        <v>0.3931</v>
      </c>
      <c r="EV57" s="6">
        <v>2088063.62</v>
      </c>
      <c r="EW57" s="4">
        <v>6.9950000000000001</v>
      </c>
      <c r="EX57" s="6">
        <v>154888.72</v>
      </c>
      <c r="EY57" s="4">
        <v>0.1017</v>
      </c>
    </row>
    <row r="58" spans="1:155">
      <c r="A58" t="s">
        <v>160</v>
      </c>
      <c r="B58" s="6">
        <v>5858917519.3800001</v>
      </c>
      <c r="C58" s="4">
        <v>7.0879000000000003</v>
      </c>
      <c r="D58" s="6">
        <v>0</v>
      </c>
      <c r="E58">
        <v>0</v>
      </c>
      <c r="F58" s="6">
        <v>0</v>
      </c>
      <c r="G58">
        <v>0</v>
      </c>
      <c r="H58" s="6">
        <v>0</v>
      </c>
      <c r="I58">
        <v>0</v>
      </c>
      <c r="J58" s="6">
        <v>0</v>
      </c>
      <c r="K58">
        <v>0</v>
      </c>
      <c r="L58" s="6">
        <v>0</v>
      </c>
      <c r="M58">
        <v>0</v>
      </c>
      <c r="N58" s="6">
        <v>0</v>
      </c>
      <c r="O58">
        <v>0</v>
      </c>
      <c r="P58" s="6">
        <v>3975002626.9400001</v>
      </c>
      <c r="Q58" s="4">
        <v>12.273199999999999</v>
      </c>
      <c r="R58" s="6">
        <v>0</v>
      </c>
      <c r="S58">
        <v>0</v>
      </c>
      <c r="T58" s="6">
        <v>10429783.810000001</v>
      </c>
      <c r="U58" s="4">
        <v>8.9147999999999996</v>
      </c>
      <c r="V58" s="6">
        <v>0</v>
      </c>
      <c r="W58">
        <v>0</v>
      </c>
      <c r="X58" s="6">
        <v>2965225.32</v>
      </c>
      <c r="Y58" s="4">
        <v>7.0682</v>
      </c>
      <c r="Z58" s="6">
        <v>0</v>
      </c>
      <c r="AA58">
        <v>0</v>
      </c>
      <c r="AB58" s="6">
        <v>0</v>
      </c>
      <c r="AC58">
        <v>0</v>
      </c>
      <c r="AD58" s="6">
        <v>662012.67000000004</v>
      </c>
      <c r="AE58" s="4">
        <v>1.24E-2</v>
      </c>
      <c r="AF58" s="6">
        <v>0</v>
      </c>
      <c r="AG58">
        <v>0</v>
      </c>
      <c r="AH58" s="6">
        <v>53400000</v>
      </c>
      <c r="AI58" s="4">
        <v>14.9686</v>
      </c>
      <c r="AJ58" s="6">
        <v>3000000</v>
      </c>
      <c r="AK58" s="4">
        <v>12.584899999999999</v>
      </c>
      <c r="AL58" s="6">
        <v>8200000</v>
      </c>
      <c r="AM58" s="4">
        <v>18.315999999999999</v>
      </c>
      <c r="AN58" s="6">
        <v>9000000</v>
      </c>
      <c r="AO58" s="4">
        <v>21.005400000000002</v>
      </c>
      <c r="AP58" s="6">
        <v>9000000</v>
      </c>
      <c r="AQ58" s="4">
        <v>24.281500000000001</v>
      </c>
      <c r="AR58" s="6">
        <v>6000000</v>
      </c>
      <c r="AS58" s="4">
        <v>17.9268</v>
      </c>
      <c r="AT58" s="6">
        <v>2000000</v>
      </c>
      <c r="AU58" s="4">
        <v>8.1626999999999992</v>
      </c>
      <c r="AV58" s="6">
        <v>1000000</v>
      </c>
      <c r="AW58" s="4">
        <v>6.5503</v>
      </c>
      <c r="AX58" s="6">
        <v>0</v>
      </c>
      <c r="AY58">
        <v>0</v>
      </c>
      <c r="AZ58" s="6">
        <v>0</v>
      </c>
      <c r="BA58">
        <v>0</v>
      </c>
      <c r="BB58" s="6">
        <v>0</v>
      </c>
      <c r="BC58">
        <v>0</v>
      </c>
      <c r="BD58" s="6">
        <v>0</v>
      </c>
      <c r="BE58">
        <v>0</v>
      </c>
      <c r="BF58" s="6">
        <v>0</v>
      </c>
      <c r="BG58">
        <v>0</v>
      </c>
      <c r="BH58" s="6">
        <v>2037163</v>
      </c>
      <c r="BI58" s="4">
        <v>1.3289</v>
      </c>
      <c r="BJ58" s="6">
        <v>157464000</v>
      </c>
      <c r="BK58" s="4">
        <v>5.5742000000000003</v>
      </c>
      <c r="BL58" s="6">
        <v>0</v>
      </c>
      <c r="BM58">
        <v>0</v>
      </c>
      <c r="BN58" s="6">
        <v>0</v>
      </c>
      <c r="BO58">
        <v>0</v>
      </c>
      <c r="BP58" s="6">
        <v>0</v>
      </c>
      <c r="BQ58">
        <v>0</v>
      </c>
      <c r="BR58" s="6">
        <v>0</v>
      </c>
      <c r="BS58">
        <v>0</v>
      </c>
      <c r="BT58" s="6">
        <v>294352937.56999999</v>
      </c>
      <c r="BU58" s="4">
        <v>6.7104999999999997</v>
      </c>
      <c r="BV58" s="6">
        <v>0</v>
      </c>
      <c r="BW58">
        <v>0</v>
      </c>
      <c r="BX58" s="6">
        <v>0</v>
      </c>
      <c r="BY58">
        <v>0</v>
      </c>
      <c r="BZ58" s="6">
        <v>5990515</v>
      </c>
      <c r="CA58" s="4">
        <v>4.0011000000000001</v>
      </c>
      <c r="CB58" s="6">
        <v>0</v>
      </c>
      <c r="CC58">
        <v>0</v>
      </c>
      <c r="CD58" s="6">
        <v>0</v>
      </c>
      <c r="CE58">
        <v>0</v>
      </c>
      <c r="CF58" s="6">
        <v>0</v>
      </c>
      <c r="CG58">
        <v>0</v>
      </c>
      <c r="CH58" s="6">
        <v>0</v>
      </c>
      <c r="CI58">
        <v>0</v>
      </c>
      <c r="CJ58" s="6">
        <v>0</v>
      </c>
      <c r="CK58">
        <v>0</v>
      </c>
      <c r="CL58" s="6">
        <v>0</v>
      </c>
      <c r="CM58">
        <v>0</v>
      </c>
      <c r="CN58" s="6">
        <v>0</v>
      </c>
      <c r="CO58">
        <v>0</v>
      </c>
      <c r="CP58" s="6">
        <v>0</v>
      </c>
      <c r="CQ58">
        <v>0</v>
      </c>
      <c r="CR58" s="6">
        <v>0</v>
      </c>
      <c r="CS58">
        <v>0</v>
      </c>
      <c r="CT58" s="6">
        <v>50012061</v>
      </c>
      <c r="CU58" s="4">
        <v>2.8039999999999998</v>
      </c>
      <c r="CV58" s="6">
        <v>9964077</v>
      </c>
      <c r="CW58" s="4">
        <v>2.2955999999999999</v>
      </c>
      <c r="CX58" s="6">
        <v>824062384</v>
      </c>
      <c r="CY58" s="4">
        <v>32.320700000000002</v>
      </c>
      <c r="CZ58" s="6">
        <v>0</v>
      </c>
      <c r="DA58">
        <v>0</v>
      </c>
      <c r="DB58" s="6">
        <v>0</v>
      </c>
      <c r="DC58">
        <v>0</v>
      </c>
      <c r="DD58" s="6">
        <v>0</v>
      </c>
      <c r="DE58">
        <v>0</v>
      </c>
      <c r="DF58" s="6">
        <v>0</v>
      </c>
      <c r="DG58">
        <v>0</v>
      </c>
      <c r="DH58" s="6">
        <v>0</v>
      </c>
      <c r="DI58">
        <v>0</v>
      </c>
      <c r="DJ58" s="6">
        <v>0</v>
      </c>
      <c r="DK58" s="4">
        <v>0</v>
      </c>
      <c r="DL58" s="6">
        <v>502976.05</v>
      </c>
      <c r="DM58" s="4">
        <v>0.11890000000000001</v>
      </c>
      <c r="DN58" s="6">
        <v>0</v>
      </c>
      <c r="DO58">
        <v>0</v>
      </c>
      <c r="DP58" s="6">
        <v>10049462</v>
      </c>
      <c r="DQ58" s="4">
        <v>0.42299999999999999</v>
      </c>
      <c r="DR58" s="6">
        <v>0</v>
      </c>
      <c r="DS58">
        <v>0</v>
      </c>
      <c r="DT58" s="6">
        <v>0</v>
      </c>
      <c r="DU58">
        <v>0</v>
      </c>
      <c r="DV58" s="6">
        <v>0</v>
      </c>
      <c r="DW58">
        <v>0</v>
      </c>
      <c r="DX58" s="6">
        <v>66887851.380000003</v>
      </c>
      <c r="DY58" s="4">
        <v>5.1599000000000004</v>
      </c>
      <c r="DZ58" s="6">
        <v>106249960.86</v>
      </c>
      <c r="EA58" s="4">
        <v>42.886899999999997</v>
      </c>
      <c r="EB58" s="6">
        <v>0</v>
      </c>
      <c r="EC58">
        <v>0</v>
      </c>
      <c r="ED58" s="6">
        <v>0</v>
      </c>
      <c r="EE58">
        <v>0</v>
      </c>
      <c r="EF58" s="6">
        <v>517197.4</v>
      </c>
      <c r="EG58" s="4">
        <v>7.7200000000000005E-2</v>
      </c>
      <c r="EH58" s="6">
        <v>0</v>
      </c>
      <c r="EI58">
        <v>0</v>
      </c>
      <c r="EJ58" s="6">
        <v>4872875</v>
      </c>
      <c r="EK58" s="4">
        <v>0.64729999999999999</v>
      </c>
      <c r="EL58" s="6">
        <v>235746239.86000001</v>
      </c>
      <c r="EM58" s="4">
        <v>9.4092000000000002</v>
      </c>
      <c r="EN58" s="6">
        <v>1508928</v>
      </c>
      <c r="EO58" s="4">
        <v>0.13669999999999999</v>
      </c>
      <c r="EP58" s="6">
        <v>8039242.5199999996</v>
      </c>
      <c r="EQ58" s="4">
        <v>0.66900000000000004</v>
      </c>
      <c r="ER58" s="6">
        <v>0</v>
      </c>
      <c r="ES58">
        <v>0</v>
      </c>
      <c r="ET58" s="6">
        <v>0</v>
      </c>
      <c r="EU58">
        <v>0</v>
      </c>
      <c r="EV58" s="6">
        <v>0</v>
      </c>
      <c r="EW58">
        <v>0</v>
      </c>
      <c r="EX58" s="6">
        <v>0</v>
      </c>
      <c r="EY58">
        <v>0</v>
      </c>
    </row>
    <row r="59" spans="1:155">
      <c r="A59" t="s">
        <v>161</v>
      </c>
      <c r="B59" s="6">
        <v>1848506335.9400001</v>
      </c>
      <c r="C59" s="4">
        <v>2.2363</v>
      </c>
      <c r="D59" s="6">
        <v>0</v>
      </c>
      <c r="E59">
        <v>0</v>
      </c>
      <c r="F59" s="6">
        <v>0</v>
      </c>
      <c r="G59">
        <v>0</v>
      </c>
      <c r="H59" s="6">
        <v>10131655.07</v>
      </c>
      <c r="I59" s="4">
        <v>3.5962999999999998</v>
      </c>
      <c r="J59" s="6">
        <v>0</v>
      </c>
      <c r="K59">
        <v>0</v>
      </c>
      <c r="L59" s="6">
        <v>0</v>
      </c>
      <c r="M59">
        <v>0</v>
      </c>
      <c r="N59" s="6">
        <v>0</v>
      </c>
      <c r="O59">
        <v>0</v>
      </c>
      <c r="P59" s="6">
        <v>1445305835.8299999</v>
      </c>
      <c r="Q59" s="4">
        <v>4.4625000000000004</v>
      </c>
      <c r="R59" s="6">
        <v>0</v>
      </c>
      <c r="S59">
        <v>0</v>
      </c>
      <c r="T59" s="6">
        <v>0</v>
      </c>
      <c r="U59">
        <v>0</v>
      </c>
      <c r="V59" s="6">
        <v>0</v>
      </c>
      <c r="W59">
        <v>0</v>
      </c>
      <c r="X59" s="6">
        <v>1005493.75</v>
      </c>
      <c r="Y59" s="4">
        <v>2.3967999999999998</v>
      </c>
      <c r="Z59" s="6">
        <v>0</v>
      </c>
      <c r="AA59">
        <v>0</v>
      </c>
      <c r="AB59" s="6">
        <v>0</v>
      </c>
      <c r="AC59">
        <v>0</v>
      </c>
      <c r="AD59" s="6">
        <v>10232634.449999999</v>
      </c>
      <c r="AE59" s="4">
        <v>0.1923</v>
      </c>
      <c r="AF59" s="6">
        <v>0</v>
      </c>
      <c r="AG59">
        <v>0</v>
      </c>
      <c r="AH59" s="6">
        <v>0</v>
      </c>
      <c r="AI59">
        <v>0</v>
      </c>
      <c r="AJ59" s="6">
        <v>0</v>
      </c>
      <c r="AK59">
        <v>0</v>
      </c>
      <c r="AL59" s="6">
        <v>0</v>
      </c>
      <c r="AM59">
        <v>0</v>
      </c>
      <c r="AN59" s="6">
        <v>0</v>
      </c>
      <c r="AO59">
        <v>0</v>
      </c>
      <c r="AP59" s="6">
        <v>0</v>
      </c>
      <c r="AQ59">
        <v>0</v>
      </c>
      <c r="AR59" s="6">
        <v>0</v>
      </c>
      <c r="AS59">
        <v>0</v>
      </c>
      <c r="AT59" s="6">
        <v>0</v>
      </c>
      <c r="AU59">
        <v>0</v>
      </c>
      <c r="AV59" s="6">
        <v>0</v>
      </c>
      <c r="AW59">
        <v>0</v>
      </c>
      <c r="AX59" s="6">
        <v>0</v>
      </c>
      <c r="AY59">
        <v>0</v>
      </c>
      <c r="AZ59" s="6">
        <v>0</v>
      </c>
      <c r="BA59">
        <v>0</v>
      </c>
      <c r="BB59" s="6">
        <v>0</v>
      </c>
      <c r="BC59">
        <v>0</v>
      </c>
      <c r="BD59" s="6">
        <v>0</v>
      </c>
      <c r="BE59">
        <v>0</v>
      </c>
      <c r="BF59" s="6">
        <v>0</v>
      </c>
      <c r="BG59">
        <v>0</v>
      </c>
      <c r="BH59" s="6">
        <v>5998392</v>
      </c>
      <c r="BI59" s="4">
        <v>3.9129999999999998</v>
      </c>
      <c r="BJ59" s="6">
        <v>0</v>
      </c>
      <c r="BK59">
        <v>0</v>
      </c>
      <c r="BL59" s="6">
        <v>0</v>
      </c>
      <c r="BM59">
        <v>0</v>
      </c>
      <c r="BN59" s="6">
        <v>0</v>
      </c>
      <c r="BO59">
        <v>0</v>
      </c>
      <c r="BP59" s="6">
        <v>0</v>
      </c>
      <c r="BQ59">
        <v>0</v>
      </c>
      <c r="BR59" s="6">
        <v>0</v>
      </c>
      <c r="BS59">
        <v>0</v>
      </c>
      <c r="BT59" s="6">
        <v>0</v>
      </c>
      <c r="BU59">
        <v>0</v>
      </c>
      <c r="BV59" s="6">
        <v>0</v>
      </c>
      <c r="BW59">
        <v>0</v>
      </c>
      <c r="BX59" s="6">
        <v>0</v>
      </c>
      <c r="BY59">
        <v>0</v>
      </c>
      <c r="BZ59" s="6">
        <v>0</v>
      </c>
      <c r="CA59">
        <v>0</v>
      </c>
      <c r="CB59" s="6">
        <v>0</v>
      </c>
      <c r="CC59">
        <v>0</v>
      </c>
      <c r="CD59" s="6">
        <v>0</v>
      </c>
      <c r="CE59">
        <v>0</v>
      </c>
      <c r="CF59" s="6">
        <v>0</v>
      </c>
      <c r="CG59">
        <v>0</v>
      </c>
      <c r="CH59" s="6">
        <v>0</v>
      </c>
      <c r="CI59">
        <v>0</v>
      </c>
      <c r="CJ59" s="6">
        <v>0</v>
      </c>
      <c r="CK59">
        <v>0</v>
      </c>
      <c r="CL59" s="6">
        <v>0</v>
      </c>
      <c r="CM59">
        <v>0</v>
      </c>
      <c r="CN59" s="6">
        <v>0</v>
      </c>
      <c r="CO59">
        <v>0</v>
      </c>
      <c r="CP59" s="6">
        <v>0</v>
      </c>
      <c r="CQ59">
        <v>0</v>
      </c>
      <c r="CR59" s="6">
        <v>0</v>
      </c>
      <c r="CS59">
        <v>0</v>
      </c>
      <c r="CT59" s="6">
        <v>29025441</v>
      </c>
      <c r="CU59" s="4">
        <v>1.6273</v>
      </c>
      <c r="CV59" s="6">
        <v>14915537</v>
      </c>
      <c r="CW59" s="4">
        <v>3.4363999999999999</v>
      </c>
      <c r="CX59" s="6">
        <v>256402903</v>
      </c>
      <c r="CY59" s="4">
        <v>10.0564</v>
      </c>
      <c r="CZ59" s="6">
        <v>0</v>
      </c>
      <c r="DA59">
        <v>0</v>
      </c>
      <c r="DB59" s="6">
        <v>0</v>
      </c>
      <c r="DC59">
        <v>0</v>
      </c>
      <c r="DD59" s="6">
        <v>0</v>
      </c>
      <c r="DE59">
        <v>0</v>
      </c>
      <c r="DF59" s="6">
        <v>0</v>
      </c>
      <c r="DG59">
        <v>0</v>
      </c>
      <c r="DH59" s="6">
        <v>0</v>
      </c>
      <c r="DI59">
        <v>0</v>
      </c>
      <c r="DJ59" s="6">
        <v>12152958.539999999</v>
      </c>
      <c r="DK59" s="4">
        <v>3.9937</v>
      </c>
      <c r="DL59" s="6">
        <v>0</v>
      </c>
      <c r="DM59">
        <v>0</v>
      </c>
      <c r="DN59" s="6">
        <v>0</v>
      </c>
      <c r="DO59">
        <v>0</v>
      </c>
      <c r="DP59" s="6">
        <v>20994370</v>
      </c>
      <c r="DQ59" s="4">
        <v>0.88370000000000004</v>
      </c>
      <c r="DR59" s="6">
        <v>0</v>
      </c>
      <c r="DS59">
        <v>0</v>
      </c>
      <c r="DT59" s="6">
        <v>0</v>
      </c>
      <c r="DU59">
        <v>0</v>
      </c>
      <c r="DV59" s="6">
        <v>0</v>
      </c>
      <c r="DW59">
        <v>0</v>
      </c>
      <c r="DX59" s="6">
        <v>0</v>
      </c>
      <c r="DY59">
        <v>0</v>
      </c>
      <c r="DZ59" s="6">
        <v>0</v>
      </c>
      <c r="EA59">
        <v>0</v>
      </c>
      <c r="EB59" s="6">
        <v>0</v>
      </c>
      <c r="EC59">
        <v>0</v>
      </c>
      <c r="ED59" s="6">
        <v>0</v>
      </c>
      <c r="EE59">
        <v>0</v>
      </c>
      <c r="EF59" s="6">
        <v>0</v>
      </c>
      <c r="EG59">
        <v>0</v>
      </c>
      <c r="EH59" s="6">
        <v>0</v>
      </c>
      <c r="EI59">
        <v>0</v>
      </c>
      <c r="EJ59" s="6">
        <v>18292410</v>
      </c>
      <c r="EK59" s="4">
        <v>2.4300000000000002</v>
      </c>
      <c r="EL59" s="6">
        <v>0</v>
      </c>
      <c r="EM59">
        <v>0</v>
      </c>
      <c r="EN59" s="6">
        <v>0</v>
      </c>
      <c r="EO59">
        <v>0</v>
      </c>
      <c r="EP59" s="6">
        <v>24048705.300000001</v>
      </c>
      <c r="EQ59" s="4">
        <v>2.0013000000000001</v>
      </c>
      <c r="ER59" s="6">
        <v>0</v>
      </c>
      <c r="ES59">
        <v>0</v>
      </c>
      <c r="ET59" s="6">
        <v>0</v>
      </c>
      <c r="EU59">
        <v>0</v>
      </c>
      <c r="EV59" s="6">
        <v>0</v>
      </c>
      <c r="EW59">
        <v>0</v>
      </c>
      <c r="EX59" s="6">
        <v>0</v>
      </c>
      <c r="EY59">
        <v>0</v>
      </c>
    </row>
    <row r="60" spans="1:155">
      <c r="A60" t="s">
        <v>162</v>
      </c>
      <c r="B60" s="6">
        <v>1973233831.0999999</v>
      </c>
      <c r="C60" s="4">
        <v>2.3871000000000002</v>
      </c>
      <c r="D60" s="6">
        <v>0</v>
      </c>
      <c r="E60">
        <v>0</v>
      </c>
      <c r="F60" s="6">
        <v>0</v>
      </c>
      <c r="G60">
        <v>0</v>
      </c>
      <c r="H60" s="6">
        <v>40351827.539999999</v>
      </c>
      <c r="I60" s="4">
        <v>14.3231</v>
      </c>
      <c r="J60" s="6">
        <v>0</v>
      </c>
      <c r="K60">
        <v>0</v>
      </c>
      <c r="L60" s="6">
        <v>0</v>
      </c>
      <c r="M60">
        <v>0</v>
      </c>
      <c r="N60" s="6">
        <v>0</v>
      </c>
      <c r="O60">
        <v>0</v>
      </c>
      <c r="P60" s="6">
        <v>1108890032.8299999</v>
      </c>
      <c r="Q60" s="4">
        <v>3.4238</v>
      </c>
      <c r="R60" s="6">
        <v>0</v>
      </c>
      <c r="S60">
        <v>0</v>
      </c>
      <c r="T60" s="6">
        <v>0</v>
      </c>
      <c r="U60">
        <v>0</v>
      </c>
      <c r="V60" s="6">
        <v>0</v>
      </c>
      <c r="W60">
        <v>0</v>
      </c>
      <c r="X60" s="6">
        <v>1021040.74</v>
      </c>
      <c r="Y60" s="4">
        <v>2.4339</v>
      </c>
      <c r="Z60" s="6">
        <v>0</v>
      </c>
      <c r="AA60">
        <v>0</v>
      </c>
      <c r="AB60" s="6">
        <v>0</v>
      </c>
      <c r="AC60">
        <v>0</v>
      </c>
      <c r="AD60" s="6">
        <v>26061731.030000001</v>
      </c>
      <c r="AE60" s="4">
        <v>0.48970000000000002</v>
      </c>
      <c r="AF60" s="6">
        <v>0</v>
      </c>
      <c r="AG60">
        <v>0</v>
      </c>
      <c r="AH60" s="6">
        <v>0</v>
      </c>
      <c r="AI60">
        <v>0</v>
      </c>
      <c r="AJ60" s="6">
        <v>0</v>
      </c>
      <c r="AK60">
        <v>0</v>
      </c>
      <c r="AL60" s="6">
        <v>0</v>
      </c>
      <c r="AM60">
        <v>0</v>
      </c>
      <c r="AN60" s="6">
        <v>0</v>
      </c>
      <c r="AO60">
        <v>0</v>
      </c>
      <c r="AP60" s="6">
        <v>0</v>
      </c>
      <c r="AQ60">
        <v>0</v>
      </c>
      <c r="AR60" s="6">
        <v>0</v>
      </c>
      <c r="AS60">
        <v>0</v>
      </c>
      <c r="AT60" s="6">
        <v>0</v>
      </c>
      <c r="AU60">
        <v>0</v>
      </c>
      <c r="AV60" s="6">
        <v>0</v>
      </c>
      <c r="AW60">
        <v>0</v>
      </c>
      <c r="AX60" s="6">
        <v>0</v>
      </c>
      <c r="AY60">
        <v>0</v>
      </c>
      <c r="AZ60" s="6">
        <v>0</v>
      </c>
      <c r="BA60">
        <v>0</v>
      </c>
      <c r="BB60" s="6">
        <v>0</v>
      </c>
      <c r="BC60">
        <v>0</v>
      </c>
      <c r="BD60" s="6">
        <v>0</v>
      </c>
      <c r="BE60">
        <v>0</v>
      </c>
      <c r="BF60" s="6">
        <v>0</v>
      </c>
      <c r="BG60">
        <v>0</v>
      </c>
      <c r="BH60" s="6">
        <v>6032946</v>
      </c>
      <c r="BI60" s="4">
        <v>3.9356</v>
      </c>
      <c r="BJ60" s="6">
        <v>0</v>
      </c>
      <c r="BK60">
        <v>0</v>
      </c>
      <c r="BL60" s="6">
        <v>0</v>
      </c>
      <c r="BM60">
        <v>0</v>
      </c>
      <c r="BN60" s="6">
        <v>0</v>
      </c>
      <c r="BO60">
        <v>0</v>
      </c>
      <c r="BP60" s="6">
        <v>0</v>
      </c>
      <c r="BQ60">
        <v>0</v>
      </c>
      <c r="BR60" s="6">
        <v>0</v>
      </c>
      <c r="BS60">
        <v>0</v>
      </c>
      <c r="BT60" s="6">
        <v>7287109.9900000002</v>
      </c>
      <c r="BU60" s="4">
        <v>0.1661</v>
      </c>
      <c r="BV60" s="6">
        <v>0</v>
      </c>
      <c r="BW60">
        <v>0</v>
      </c>
      <c r="BX60" s="6">
        <v>0</v>
      </c>
      <c r="BY60">
        <v>0</v>
      </c>
      <c r="BZ60" s="6">
        <v>186086.62</v>
      </c>
      <c r="CA60" s="4">
        <v>0.12429999999999999</v>
      </c>
      <c r="CB60" s="6">
        <v>0</v>
      </c>
      <c r="CC60">
        <v>0</v>
      </c>
      <c r="CD60" s="6">
        <v>0</v>
      </c>
      <c r="CE60">
        <v>0</v>
      </c>
      <c r="CF60" s="6">
        <v>0</v>
      </c>
      <c r="CG60">
        <v>0</v>
      </c>
      <c r="CH60" s="6">
        <v>0</v>
      </c>
      <c r="CI60">
        <v>0</v>
      </c>
      <c r="CJ60" s="6">
        <v>999272.9</v>
      </c>
      <c r="CK60" s="4">
        <v>1.3831</v>
      </c>
      <c r="CL60" s="6">
        <v>0</v>
      </c>
      <c r="CM60">
        <v>0</v>
      </c>
      <c r="CN60" s="6">
        <v>257232366.43000001</v>
      </c>
      <c r="CO60" s="4">
        <v>9.8104999999999993</v>
      </c>
      <c r="CP60" s="6">
        <v>0</v>
      </c>
      <c r="CQ60">
        <v>0</v>
      </c>
      <c r="CR60" s="6">
        <v>0</v>
      </c>
      <c r="CS60">
        <v>0</v>
      </c>
      <c r="CT60" s="6">
        <v>17418360</v>
      </c>
      <c r="CU60" s="4">
        <v>0.97660000000000002</v>
      </c>
      <c r="CV60" s="6">
        <v>29004046</v>
      </c>
      <c r="CW60" s="4">
        <v>6.6822999999999997</v>
      </c>
      <c r="CX60" s="6">
        <v>291242270</v>
      </c>
      <c r="CY60" s="4">
        <v>11.4229</v>
      </c>
      <c r="CZ60" s="6">
        <v>0</v>
      </c>
      <c r="DA60">
        <v>0</v>
      </c>
      <c r="DB60" s="6">
        <v>0</v>
      </c>
      <c r="DC60">
        <v>0</v>
      </c>
      <c r="DD60" s="6">
        <v>0</v>
      </c>
      <c r="DE60">
        <v>0</v>
      </c>
      <c r="DF60" s="6">
        <v>0</v>
      </c>
      <c r="DG60">
        <v>0</v>
      </c>
      <c r="DH60" s="6">
        <v>0</v>
      </c>
      <c r="DI60">
        <v>0</v>
      </c>
      <c r="DJ60" s="6">
        <v>1002539.85</v>
      </c>
      <c r="DK60" s="4">
        <v>0.32950000000000002</v>
      </c>
      <c r="DL60" s="6">
        <v>535153.92000000004</v>
      </c>
      <c r="DM60" s="4">
        <v>0.1265</v>
      </c>
      <c r="DN60" s="6">
        <v>0</v>
      </c>
      <c r="DO60">
        <v>0</v>
      </c>
      <c r="DP60" s="6">
        <v>41303380</v>
      </c>
      <c r="DQ60" s="4">
        <v>1.7384999999999999</v>
      </c>
      <c r="DR60" s="6">
        <v>0</v>
      </c>
      <c r="DS60">
        <v>0</v>
      </c>
      <c r="DT60" s="6">
        <v>1080120.6499999999</v>
      </c>
      <c r="DU60" s="4">
        <v>0.10780000000000001</v>
      </c>
      <c r="DV60" s="6">
        <v>0</v>
      </c>
      <c r="DW60">
        <v>0</v>
      </c>
      <c r="DX60" s="6">
        <v>0</v>
      </c>
      <c r="DY60">
        <v>0</v>
      </c>
      <c r="DZ60" s="6">
        <v>0</v>
      </c>
      <c r="EA60">
        <v>0</v>
      </c>
      <c r="EB60" s="6">
        <v>0</v>
      </c>
      <c r="EC60">
        <v>0</v>
      </c>
      <c r="ED60" s="6">
        <v>0</v>
      </c>
      <c r="EE60">
        <v>0</v>
      </c>
      <c r="EF60" s="6">
        <v>66217073.289999999</v>
      </c>
      <c r="EG60" s="4">
        <v>9.8824000000000005</v>
      </c>
      <c r="EH60" s="6">
        <v>15896706.310000001</v>
      </c>
      <c r="EI60" s="4">
        <v>0.89600000000000002</v>
      </c>
      <c r="EJ60" s="6">
        <v>55753934</v>
      </c>
      <c r="EK60" s="4">
        <v>7.4065000000000003</v>
      </c>
      <c r="EL60" s="6">
        <v>0</v>
      </c>
      <c r="EM60">
        <v>0</v>
      </c>
      <c r="EN60" s="6">
        <v>5717833</v>
      </c>
      <c r="EO60" s="4">
        <v>0.5181</v>
      </c>
      <c r="EP60" s="6">
        <v>0</v>
      </c>
      <c r="EQ60">
        <v>0</v>
      </c>
      <c r="ER60" s="6">
        <v>0</v>
      </c>
      <c r="ES60">
        <v>0</v>
      </c>
      <c r="ET60" s="6">
        <v>0</v>
      </c>
      <c r="EU60">
        <v>0</v>
      </c>
      <c r="EV60" s="6">
        <v>0</v>
      </c>
      <c r="EW60">
        <v>0</v>
      </c>
      <c r="EX60" s="6">
        <v>0</v>
      </c>
      <c r="EY60">
        <v>0</v>
      </c>
    </row>
    <row r="61" spans="1:155">
      <c r="A61" t="s">
        <v>163</v>
      </c>
      <c r="B61" s="6">
        <v>769965072.61000001</v>
      </c>
      <c r="C61" s="4">
        <v>0.93149999999999999</v>
      </c>
      <c r="D61" s="6">
        <v>0</v>
      </c>
      <c r="E61">
        <v>0</v>
      </c>
      <c r="F61" s="6">
        <v>0</v>
      </c>
      <c r="G61">
        <v>0</v>
      </c>
      <c r="H61" s="6">
        <v>25354971.449999999</v>
      </c>
      <c r="I61" s="4">
        <v>8.9999000000000002</v>
      </c>
      <c r="J61" s="6">
        <v>0</v>
      </c>
      <c r="K61">
        <v>0</v>
      </c>
      <c r="L61" s="6">
        <v>0</v>
      </c>
      <c r="M61">
        <v>0</v>
      </c>
      <c r="N61" s="6">
        <v>0</v>
      </c>
      <c r="O61">
        <v>0</v>
      </c>
      <c r="P61" s="6">
        <v>171736280</v>
      </c>
      <c r="Q61" s="4">
        <v>0.53029999999999999</v>
      </c>
      <c r="R61" s="6">
        <v>0</v>
      </c>
      <c r="S61">
        <v>0</v>
      </c>
      <c r="T61" s="6">
        <v>12545164.630000001</v>
      </c>
      <c r="U61" s="4">
        <v>10.722899999999999</v>
      </c>
      <c r="V61" s="6">
        <v>0</v>
      </c>
      <c r="W61">
        <v>0</v>
      </c>
      <c r="X61" s="6">
        <v>663933.69999999995</v>
      </c>
      <c r="Y61" s="4">
        <v>1.5826</v>
      </c>
      <c r="Z61" s="6">
        <v>0</v>
      </c>
      <c r="AA61">
        <v>0</v>
      </c>
      <c r="AB61" s="6">
        <v>0</v>
      </c>
      <c r="AC61">
        <v>0</v>
      </c>
      <c r="AD61" s="6">
        <v>114157558.83</v>
      </c>
      <c r="AE61" s="4">
        <v>2.145</v>
      </c>
      <c r="AF61" s="6">
        <v>0</v>
      </c>
      <c r="AG61">
        <v>0</v>
      </c>
      <c r="AH61" s="6">
        <v>0</v>
      </c>
      <c r="AI61">
        <v>0</v>
      </c>
      <c r="AJ61" s="6">
        <v>0</v>
      </c>
      <c r="AK61">
        <v>0</v>
      </c>
      <c r="AL61" s="6">
        <v>0</v>
      </c>
      <c r="AM61">
        <v>0</v>
      </c>
      <c r="AN61" s="6">
        <v>0</v>
      </c>
      <c r="AO61">
        <v>0</v>
      </c>
      <c r="AP61" s="6">
        <v>0</v>
      </c>
      <c r="AQ61">
        <v>0</v>
      </c>
      <c r="AR61" s="6">
        <v>0</v>
      </c>
      <c r="AS61">
        <v>0</v>
      </c>
      <c r="AT61" s="6">
        <v>0</v>
      </c>
      <c r="AU61">
        <v>0</v>
      </c>
      <c r="AV61" s="6">
        <v>0</v>
      </c>
      <c r="AW61">
        <v>0</v>
      </c>
      <c r="AX61" s="6">
        <v>0</v>
      </c>
      <c r="AY61">
        <v>0</v>
      </c>
      <c r="AZ61" s="6">
        <v>0</v>
      </c>
      <c r="BA61">
        <v>0</v>
      </c>
      <c r="BB61" s="6">
        <v>0</v>
      </c>
      <c r="BC61">
        <v>0</v>
      </c>
      <c r="BD61" s="6">
        <v>205917.64</v>
      </c>
      <c r="BE61" s="4">
        <v>16.4101</v>
      </c>
      <c r="BF61" s="6">
        <v>0</v>
      </c>
      <c r="BG61">
        <v>0</v>
      </c>
      <c r="BH61" s="6">
        <v>984677</v>
      </c>
      <c r="BI61" s="4">
        <v>0.64239999999999997</v>
      </c>
      <c r="BJ61" s="6">
        <v>36763184.5</v>
      </c>
      <c r="BK61" s="4">
        <v>1.3013999999999999</v>
      </c>
      <c r="BL61" s="6">
        <v>0</v>
      </c>
      <c r="BM61">
        <v>0</v>
      </c>
      <c r="BN61" s="6">
        <v>0</v>
      </c>
      <c r="BO61">
        <v>0</v>
      </c>
      <c r="BP61" s="6">
        <v>0</v>
      </c>
      <c r="BQ61">
        <v>0</v>
      </c>
      <c r="BR61" s="6">
        <v>0</v>
      </c>
      <c r="BS61">
        <v>0</v>
      </c>
      <c r="BT61" s="6">
        <v>5654005.4800000004</v>
      </c>
      <c r="BU61" s="4">
        <v>0.12889999999999999</v>
      </c>
      <c r="BV61" s="6">
        <v>0</v>
      </c>
      <c r="BW61">
        <v>0</v>
      </c>
      <c r="BX61" s="6">
        <v>0</v>
      </c>
      <c r="BY61">
        <v>0</v>
      </c>
      <c r="BZ61" s="6">
        <v>1596359.4</v>
      </c>
      <c r="CA61" s="4">
        <v>1.0662</v>
      </c>
      <c r="CB61" s="6">
        <v>0</v>
      </c>
      <c r="CC61">
        <v>0</v>
      </c>
      <c r="CD61" s="6">
        <v>0</v>
      </c>
      <c r="CE61">
        <v>0</v>
      </c>
      <c r="CF61" s="6">
        <v>0</v>
      </c>
      <c r="CG61">
        <v>0</v>
      </c>
      <c r="CH61" s="6">
        <v>0</v>
      </c>
      <c r="CI61">
        <v>0</v>
      </c>
      <c r="CJ61" s="6">
        <v>3041849.33</v>
      </c>
      <c r="CK61" s="4">
        <v>4.2100999999999997</v>
      </c>
      <c r="CL61" s="6">
        <v>0</v>
      </c>
      <c r="CM61">
        <v>0</v>
      </c>
      <c r="CN61" s="6">
        <v>0</v>
      </c>
      <c r="CO61">
        <v>0</v>
      </c>
      <c r="CP61" s="6">
        <v>0</v>
      </c>
      <c r="CQ61">
        <v>0</v>
      </c>
      <c r="CR61" s="6">
        <v>0</v>
      </c>
      <c r="CS61">
        <v>0</v>
      </c>
      <c r="CT61" s="6">
        <v>25550145</v>
      </c>
      <c r="CU61" s="4">
        <v>1.4325000000000001</v>
      </c>
      <c r="CV61" s="6">
        <v>0</v>
      </c>
      <c r="CW61">
        <v>0</v>
      </c>
      <c r="CX61" s="6">
        <v>30624600</v>
      </c>
      <c r="CY61" s="4">
        <v>1.2011000000000001</v>
      </c>
      <c r="CZ61" s="6">
        <v>0</v>
      </c>
      <c r="DA61">
        <v>0</v>
      </c>
      <c r="DB61" s="6">
        <v>0</v>
      </c>
      <c r="DC61">
        <v>0</v>
      </c>
      <c r="DD61" s="6">
        <v>0</v>
      </c>
      <c r="DE61">
        <v>0</v>
      </c>
      <c r="DF61" s="6">
        <v>0</v>
      </c>
      <c r="DG61">
        <v>0</v>
      </c>
      <c r="DH61" s="6">
        <v>0</v>
      </c>
      <c r="DI61">
        <v>0</v>
      </c>
      <c r="DJ61" s="6">
        <v>65805217</v>
      </c>
      <c r="DK61" s="4">
        <v>21.625</v>
      </c>
      <c r="DL61" s="6">
        <v>7786120.2400000002</v>
      </c>
      <c r="DM61" s="4">
        <v>1.8407</v>
      </c>
      <c r="DN61" s="6">
        <v>0</v>
      </c>
      <c r="DO61">
        <v>0</v>
      </c>
      <c r="DP61" s="6">
        <v>133974190</v>
      </c>
      <c r="DQ61" s="4">
        <v>5.6391999999999998</v>
      </c>
      <c r="DR61" s="6">
        <v>0</v>
      </c>
      <c r="DS61">
        <v>0</v>
      </c>
      <c r="DT61" s="6">
        <v>1719603.62</v>
      </c>
      <c r="DU61" s="4">
        <v>0.17169999999999999</v>
      </c>
      <c r="DV61" s="6">
        <v>0</v>
      </c>
      <c r="DW61">
        <v>0</v>
      </c>
      <c r="DX61" s="6">
        <v>2670148.7200000002</v>
      </c>
      <c r="DY61" s="4">
        <v>0.20599999999999999</v>
      </c>
      <c r="DZ61" s="6">
        <v>0</v>
      </c>
      <c r="EA61">
        <v>0</v>
      </c>
      <c r="EB61" s="6">
        <v>0</v>
      </c>
      <c r="EC61">
        <v>0</v>
      </c>
      <c r="ED61" s="6">
        <v>0</v>
      </c>
      <c r="EE61">
        <v>0</v>
      </c>
      <c r="EF61" s="6">
        <v>0</v>
      </c>
      <c r="EG61">
        <v>0</v>
      </c>
      <c r="EH61" s="6">
        <v>13253912.85</v>
      </c>
      <c r="EI61" s="4">
        <v>0.74709999999999999</v>
      </c>
      <c r="EJ61" s="6">
        <v>25768536</v>
      </c>
      <c r="EK61" s="4">
        <v>3.4232</v>
      </c>
      <c r="EL61" s="6">
        <v>0</v>
      </c>
      <c r="EM61">
        <v>0</v>
      </c>
      <c r="EN61" s="6">
        <v>43754783</v>
      </c>
      <c r="EO61" s="4">
        <v>3.9645999999999999</v>
      </c>
      <c r="EP61" s="6">
        <v>46353914.219999999</v>
      </c>
      <c r="EQ61" s="4">
        <v>3.8574000000000002</v>
      </c>
      <c r="ER61" s="6">
        <v>0</v>
      </c>
      <c r="ES61">
        <v>0</v>
      </c>
      <c r="ET61" s="6">
        <v>0</v>
      </c>
      <c r="EU61">
        <v>0</v>
      </c>
      <c r="EV61" s="6">
        <v>0</v>
      </c>
      <c r="EW61">
        <v>0</v>
      </c>
      <c r="EX61" s="6">
        <v>0</v>
      </c>
      <c r="EY61">
        <v>0</v>
      </c>
    </row>
    <row r="62" spans="1:155">
      <c r="A62" t="s">
        <v>164</v>
      </c>
      <c r="B62" s="6">
        <v>2498084182.02</v>
      </c>
      <c r="C62" s="4">
        <v>3.0221</v>
      </c>
      <c r="D62" s="6">
        <v>0</v>
      </c>
      <c r="E62">
        <v>0</v>
      </c>
      <c r="F62" s="6">
        <v>0</v>
      </c>
      <c r="G62">
        <v>0</v>
      </c>
      <c r="H62" s="6">
        <v>15520867.550000001</v>
      </c>
      <c r="I62" s="4">
        <v>5.5091999999999999</v>
      </c>
      <c r="J62" s="6">
        <v>0</v>
      </c>
      <c r="K62">
        <v>0</v>
      </c>
      <c r="L62" s="6">
        <v>0</v>
      </c>
      <c r="M62">
        <v>0</v>
      </c>
      <c r="N62" s="6">
        <v>0</v>
      </c>
      <c r="O62">
        <v>0</v>
      </c>
      <c r="P62" s="6">
        <v>577183397.63</v>
      </c>
      <c r="Q62" s="4">
        <v>1.7821</v>
      </c>
      <c r="R62" s="6">
        <v>0</v>
      </c>
      <c r="S62">
        <v>0</v>
      </c>
      <c r="T62" s="6">
        <v>16559436.33</v>
      </c>
      <c r="U62" s="4">
        <v>14.1541</v>
      </c>
      <c r="V62" s="6">
        <v>0</v>
      </c>
      <c r="W62">
        <v>0</v>
      </c>
      <c r="X62" s="6">
        <v>0</v>
      </c>
      <c r="Y62">
        <v>0</v>
      </c>
      <c r="Z62" s="6">
        <v>0</v>
      </c>
      <c r="AA62">
        <v>0</v>
      </c>
      <c r="AB62" s="6">
        <v>1029572.9</v>
      </c>
      <c r="AC62" s="4">
        <v>1.7555000000000001</v>
      </c>
      <c r="AD62" s="6">
        <v>510525604.82999998</v>
      </c>
      <c r="AE62" s="4">
        <v>9.5927000000000007</v>
      </c>
      <c r="AF62" s="6">
        <v>0</v>
      </c>
      <c r="AG62">
        <v>0</v>
      </c>
      <c r="AH62" s="6">
        <v>24143955.77</v>
      </c>
      <c r="AI62" s="4">
        <v>6.7678000000000003</v>
      </c>
      <c r="AJ62" s="6">
        <v>6474642.9299999997</v>
      </c>
      <c r="AK62" s="4">
        <v>27.161000000000001</v>
      </c>
      <c r="AL62" s="6">
        <v>7298165.2199999997</v>
      </c>
      <c r="AM62" s="4">
        <v>16.301600000000001</v>
      </c>
      <c r="AN62" s="6">
        <v>6999282.6200000001</v>
      </c>
      <c r="AO62" s="4">
        <v>16.335799999999999</v>
      </c>
      <c r="AP62" s="6">
        <v>5226431.83</v>
      </c>
      <c r="AQ62" s="4">
        <v>14.1006</v>
      </c>
      <c r="AR62" s="6">
        <v>4572460.4800000004</v>
      </c>
      <c r="AS62" s="4">
        <v>13.6616</v>
      </c>
      <c r="AT62" s="6">
        <v>3496602.8</v>
      </c>
      <c r="AU62" s="4">
        <v>14.270799999999999</v>
      </c>
      <c r="AV62" s="6">
        <v>1209548.1000000001</v>
      </c>
      <c r="AW62" s="4">
        <v>7.9229000000000003</v>
      </c>
      <c r="AX62" s="6">
        <v>0</v>
      </c>
      <c r="AY62">
        <v>0</v>
      </c>
      <c r="AZ62" s="6">
        <v>0</v>
      </c>
      <c r="BA62">
        <v>0</v>
      </c>
      <c r="BB62" s="6">
        <v>0</v>
      </c>
      <c r="BC62">
        <v>0</v>
      </c>
      <c r="BD62" s="6">
        <v>0</v>
      </c>
      <c r="BE62">
        <v>0</v>
      </c>
      <c r="BF62" s="6">
        <v>0</v>
      </c>
      <c r="BG62">
        <v>0</v>
      </c>
      <c r="BH62" s="6">
        <v>5682803</v>
      </c>
      <c r="BI62" s="4">
        <v>3.7071999999999998</v>
      </c>
      <c r="BJ62" s="6">
        <v>65539239.899999999</v>
      </c>
      <c r="BK62" s="4">
        <v>2.3201000000000001</v>
      </c>
      <c r="BL62" s="6">
        <v>0</v>
      </c>
      <c r="BM62">
        <v>0</v>
      </c>
      <c r="BN62" s="6">
        <v>0</v>
      </c>
      <c r="BO62">
        <v>0</v>
      </c>
      <c r="BP62" s="6">
        <v>0</v>
      </c>
      <c r="BQ62">
        <v>0</v>
      </c>
      <c r="BR62" s="6">
        <v>0</v>
      </c>
      <c r="BS62">
        <v>0</v>
      </c>
      <c r="BT62" s="6">
        <v>240139320.27000001</v>
      </c>
      <c r="BU62" s="4">
        <v>5.4745999999999997</v>
      </c>
      <c r="BV62" s="6">
        <v>0</v>
      </c>
      <c r="BW62">
        <v>0</v>
      </c>
      <c r="BX62" s="6">
        <v>0</v>
      </c>
      <c r="BY62">
        <v>0</v>
      </c>
      <c r="BZ62" s="6">
        <v>6482770.4699999997</v>
      </c>
      <c r="CA62" s="4">
        <v>4.3299000000000003</v>
      </c>
      <c r="CB62" s="6">
        <v>0</v>
      </c>
      <c r="CC62">
        <v>0</v>
      </c>
      <c r="CD62" s="6">
        <v>20594.66</v>
      </c>
      <c r="CE62" s="4">
        <v>3.49E-2</v>
      </c>
      <c r="CF62" s="6">
        <v>0</v>
      </c>
      <c r="CG62">
        <v>0</v>
      </c>
      <c r="CH62" s="6">
        <v>0</v>
      </c>
      <c r="CI62">
        <v>0</v>
      </c>
      <c r="CJ62" s="6">
        <v>918915.8</v>
      </c>
      <c r="CK62" s="4">
        <v>1.2718</v>
      </c>
      <c r="CL62" s="6">
        <v>0</v>
      </c>
      <c r="CM62">
        <v>0</v>
      </c>
      <c r="CN62" s="6">
        <v>0</v>
      </c>
      <c r="CO62">
        <v>0</v>
      </c>
      <c r="CP62" s="6">
        <v>0</v>
      </c>
      <c r="CQ62">
        <v>0</v>
      </c>
      <c r="CR62" s="6">
        <v>0</v>
      </c>
      <c r="CS62">
        <v>0</v>
      </c>
      <c r="CT62" s="6">
        <v>57848227</v>
      </c>
      <c r="CU62" s="4">
        <v>3.2433000000000001</v>
      </c>
      <c r="CV62" s="6">
        <v>0</v>
      </c>
      <c r="CW62">
        <v>0</v>
      </c>
      <c r="CX62" s="6">
        <v>165815495</v>
      </c>
      <c r="CY62" s="4">
        <v>6.5034999999999998</v>
      </c>
      <c r="CZ62" s="6">
        <v>0</v>
      </c>
      <c r="DA62">
        <v>0</v>
      </c>
      <c r="DB62" s="6">
        <v>0</v>
      </c>
      <c r="DC62">
        <v>0</v>
      </c>
      <c r="DD62" s="6">
        <v>0</v>
      </c>
      <c r="DE62">
        <v>0</v>
      </c>
      <c r="DF62" s="6">
        <v>0</v>
      </c>
      <c r="DG62">
        <v>0</v>
      </c>
      <c r="DH62" s="6">
        <v>0</v>
      </c>
      <c r="DI62">
        <v>0</v>
      </c>
      <c r="DJ62" s="6">
        <v>28499498.620000001</v>
      </c>
      <c r="DK62" s="4">
        <v>9.3655000000000008</v>
      </c>
      <c r="DL62" s="6">
        <v>12563334.789999999</v>
      </c>
      <c r="DM62" s="4">
        <v>2.9701</v>
      </c>
      <c r="DN62" s="6">
        <v>0</v>
      </c>
      <c r="DO62">
        <v>0</v>
      </c>
      <c r="DP62" s="6">
        <v>61996806</v>
      </c>
      <c r="DQ62" s="4">
        <v>2.6095999999999999</v>
      </c>
      <c r="DR62" s="6">
        <v>0</v>
      </c>
      <c r="DS62">
        <v>0</v>
      </c>
      <c r="DT62" s="6">
        <v>39955024.57</v>
      </c>
      <c r="DU62" s="4">
        <v>3.9893000000000001</v>
      </c>
      <c r="DV62" s="6">
        <v>0</v>
      </c>
      <c r="DW62">
        <v>0</v>
      </c>
      <c r="DX62" s="6">
        <v>17982086.390000001</v>
      </c>
      <c r="DY62" s="4">
        <v>1.3872</v>
      </c>
      <c r="DZ62" s="6">
        <v>5102112</v>
      </c>
      <c r="EA62" s="4">
        <v>2.0594000000000001</v>
      </c>
      <c r="EB62" s="6">
        <v>0</v>
      </c>
      <c r="EC62">
        <v>0</v>
      </c>
      <c r="ED62" s="6">
        <v>0</v>
      </c>
      <c r="EE62">
        <v>0</v>
      </c>
      <c r="EF62" s="6">
        <v>0</v>
      </c>
      <c r="EG62">
        <v>0</v>
      </c>
      <c r="EH62" s="6">
        <v>218242025.90000001</v>
      </c>
      <c r="EI62" s="4">
        <v>12.301299999999999</v>
      </c>
      <c r="EJ62" s="6">
        <v>162519776</v>
      </c>
      <c r="EK62" s="4">
        <v>21.589700000000001</v>
      </c>
      <c r="EL62" s="6">
        <v>97456560</v>
      </c>
      <c r="EM62" s="4">
        <v>3.8896999999999999</v>
      </c>
      <c r="EN62" s="6">
        <v>56227829</v>
      </c>
      <c r="EO62" s="4">
        <v>5.0948000000000002</v>
      </c>
      <c r="EP62" s="6">
        <v>74851793.659999996</v>
      </c>
      <c r="EQ62" s="4">
        <v>6.2289000000000003</v>
      </c>
      <c r="ER62" s="6">
        <v>0</v>
      </c>
      <c r="ES62">
        <v>0</v>
      </c>
      <c r="ET62" s="6">
        <v>0</v>
      </c>
      <c r="EU62">
        <v>0</v>
      </c>
      <c r="EV62" s="6">
        <v>0</v>
      </c>
      <c r="EW62">
        <v>0</v>
      </c>
      <c r="EX62" s="6">
        <v>0</v>
      </c>
      <c r="EY62">
        <v>0</v>
      </c>
    </row>
    <row r="63" spans="1:155">
      <c r="A63" t="s">
        <v>165</v>
      </c>
      <c r="B63" s="6">
        <v>1226136694.51</v>
      </c>
      <c r="C63" s="4">
        <v>1.4833000000000001</v>
      </c>
      <c r="D63" s="6">
        <v>0</v>
      </c>
      <c r="E63">
        <v>0</v>
      </c>
      <c r="F63" s="6">
        <v>0</v>
      </c>
      <c r="G63">
        <v>0</v>
      </c>
      <c r="H63" s="6">
        <v>0</v>
      </c>
      <c r="I63">
        <v>0</v>
      </c>
      <c r="J63" s="6">
        <v>0</v>
      </c>
      <c r="K63">
        <v>0</v>
      </c>
      <c r="L63" s="6">
        <v>0</v>
      </c>
      <c r="M63">
        <v>0</v>
      </c>
      <c r="N63" s="6">
        <v>0</v>
      </c>
      <c r="O63">
        <v>0</v>
      </c>
      <c r="P63" s="6">
        <v>620672907.5</v>
      </c>
      <c r="Q63" s="4">
        <v>1.9164000000000001</v>
      </c>
      <c r="R63" s="6">
        <v>0</v>
      </c>
      <c r="S63">
        <v>0</v>
      </c>
      <c r="T63" s="6">
        <v>3879572.8</v>
      </c>
      <c r="U63" s="4">
        <v>3.3159999999999998</v>
      </c>
      <c r="V63" s="6">
        <v>0</v>
      </c>
      <c r="W63">
        <v>0</v>
      </c>
      <c r="X63" s="6">
        <v>0</v>
      </c>
      <c r="Y63">
        <v>0</v>
      </c>
      <c r="Z63" s="6">
        <v>0</v>
      </c>
      <c r="AA63">
        <v>0</v>
      </c>
      <c r="AB63" s="6">
        <v>0</v>
      </c>
      <c r="AC63">
        <v>0</v>
      </c>
      <c r="AD63" s="6">
        <v>70663665.989999995</v>
      </c>
      <c r="AE63" s="4">
        <v>1.3278000000000001</v>
      </c>
      <c r="AF63" s="6">
        <v>0</v>
      </c>
      <c r="AG63">
        <v>0</v>
      </c>
      <c r="AH63" s="6">
        <v>30127676</v>
      </c>
      <c r="AI63" s="4">
        <v>8.4451000000000001</v>
      </c>
      <c r="AJ63" s="6">
        <v>1108772.8600000001</v>
      </c>
      <c r="AK63" s="4">
        <v>4.6513</v>
      </c>
      <c r="AL63" s="6">
        <v>4397005.0599999996</v>
      </c>
      <c r="AM63" s="4">
        <v>9.8214000000000006</v>
      </c>
      <c r="AN63" s="6">
        <v>2501230.89</v>
      </c>
      <c r="AO63" s="4">
        <v>5.8376999999999999</v>
      </c>
      <c r="AP63" s="6">
        <v>1842337.98</v>
      </c>
      <c r="AQ63" s="4">
        <v>4.9705000000000004</v>
      </c>
      <c r="AR63" s="6">
        <v>1449933.74</v>
      </c>
      <c r="AS63" s="4">
        <v>4.3320999999999996</v>
      </c>
      <c r="AT63" s="6">
        <v>1108772.8600000001</v>
      </c>
      <c r="AU63" s="4">
        <v>4.5252999999999997</v>
      </c>
      <c r="AV63" s="6">
        <v>0</v>
      </c>
      <c r="AW63">
        <v>0</v>
      </c>
      <c r="AX63" s="6">
        <v>0</v>
      </c>
      <c r="AY63">
        <v>0</v>
      </c>
      <c r="AZ63" s="6">
        <v>0</v>
      </c>
      <c r="BA63">
        <v>0</v>
      </c>
      <c r="BB63" s="6">
        <v>0</v>
      </c>
      <c r="BC63">
        <v>0</v>
      </c>
      <c r="BD63" s="6">
        <v>0</v>
      </c>
      <c r="BE63">
        <v>0</v>
      </c>
      <c r="BF63" s="6">
        <v>0</v>
      </c>
      <c r="BG63">
        <v>0</v>
      </c>
      <c r="BH63" s="6">
        <v>4083883</v>
      </c>
      <c r="BI63" s="4">
        <v>2.6640999999999999</v>
      </c>
      <c r="BJ63" s="6">
        <v>0</v>
      </c>
      <c r="BK63">
        <v>0</v>
      </c>
      <c r="BL63" s="6">
        <v>0</v>
      </c>
      <c r="BM63">
        <v>0</v>
      </c>
      <c r="BN63" s="6">
        <v>0</v>
      </c>
      <c r="BO63">
        <v>0</v>
      </c>
      <c r="BP63" s="6">
        <v>0</v>
      </c>
      <c r="BQ63">
        <v>0</v>
      </c>
      <c r="BR63" s="6">
        <v>0</v>
      </c>
      <c r="BS63">
        <v>0</v>
      </c>
      <c r="BT63" s="6">
        <v>37096692.039999999</v>
      </c>
      <c r="BU63" s="4">
        <v>0.84570000000000001</v>
      </c>
      <c r="BV63" s="6">
        <v>0</v>
      </c>
      <c r="BW63">
        <v>0</v>
      </c>
      <c r="BX63" s="6">
        <v>0</v>
      </c>
      <c r="BY63">
        <v>0</v>
      </c>
      <c r="BZ63" s="6">
        <v>2345719.39</v>
      </c>
      <c r="CA63" s="4">
        <v>1.5667</v>
      </c>
      <c r="CB63" s="6">
        <v>0</v>
      </c>
      <c r="CC63">
        <v>0</v>
      </c>
      <c r="CD63" s="6">
        <v>0</v>
      </c>
      <c r="CE63">
        <v>0</v>
      </c>
      <c r="CF63" s="6">
        <v>0</v>
      </c>
      <c r="CG63">
        <v>0</v>
      </c>
      <c r="CH63" s="6">
        <v>0</v>
      </c>
      <c r="CI63">
        <v>0</v>
      </c>
      <c r="CJ63" s="6">
        <v>4546673.5</v>
      </c>
      <c r="CK63" s="4">
        <v>6.2929000000000004</v>
      </c>
      <c r="CL63" s="6">
        <v>1741225.91</v>
      </c>
      <c r="CM63" s="4">
        <v>5.0690999999999997</v>
      </c>
      <c r="CN63" s="6">
        <v>0</v>
      </c>
      <c r="CO63">
        <v>0</v>
      </c>
      <c r="CP63" s="6">
        <v>0</v>
      </c>
      <c r="CQ63">
        <v>0</v>
      </c>
      <c r="CR63" s="6">
        <v>0</v>
      </c>
      <c r="CS63">
        <v>0</v>
      </c>
      <c r="CT63" s="6">
        <v>104192500</v>
      </c>
      <c r="CU63" s="4">
        <v>5.8415999999999997</v>
      </c>
      <c r="CV63" s="6">
        <v>0</v>
      </c>
      <c r="CW63">
        <v>0</v>
      </c>
      <c r="CX63" s="6">
        <v>0</v>
      </c>
      <c r="CY63">
        <v>0</v>
      </c>
      <c r="CZ63" s="6">
        <v>0</v>
      </c>
      <c r="DA63">
        <v>0</v>
      </c>
      <c r="DB63" s="6">
        <v>0</v>
      </c>
      <c r="DC63">
        <v>0</v>
      </c>
      <c r="DD63" s="6">
        <v>0</v>
      </c>
      <c r="DE63">
        <v>0</v>
      </c>
      <c r="DF63" s="6">
        <v>0</v>
      </c>
      <c r="DG63">
        <v>0</v>
      </c>
      <c r="DH63" s="6">
        <v>0</v>
      </c>
      <c r="DI63">
        <v>0</v>
      </c>
      <c r="DJ63" s="6">
        <v>0</v>
      </c>
      <c r="DK63">
        <v>0</v>
      </c>
      <c r="DL63" s="6">
        <v>9666997.0600000005</v>
      </c>
      <c r="DM63" s="4">
        <v>2.2854000000000001</v>
      </c>
      <c r="DN63" s="6">
        <v>0</v>
      </c>
      <c r="DO63">
        <v>0</v>
      </c>
      <c r="DP63" s="6">
        <v>60592005</v>
      </c>
      <c r="DQ63" s="4">
        <v>2.5503999999999998</v>
      </c>
      <c r="DR63" s="6">
        <v>0</v>
      </c>
      <c r="DS63">
        <v>0</v>
      </c>
      <c r="DT63" s="6">
        <v>36541865.649999999</v>
      </c>
      <c r="DU63" s="4">
        <v>3.6484999999999999</v>
      </c>
      <c r="DV63" s="6">
        <v>0</v>
      </c>
      <c r="DW63">
        <v>0</v>
      </c>
      <c r="DX63" s="6">
        <v>87638805.390000001</v>
      </c>
      <c r="DY63" s="4">
        <v>6.7606999999999999</v>
      </c>
      <c r="DZ63" s="6">
        <v>0</v>
      </c>
      <c r="EA63">
        <v>0</v>
      </c>
      <c r="EB63" s="6">
        <v>0</v>
      </c>
      <c r="EC63">
        <v>0</v>
      </c>
      <c r="ED63" s="6">
        <v>0</v>
      </c>
      <c r="EE63">
        <v>0</v>
      </c>
      <c r="EF63" s="6">
        <v>0</v>
      </c>
      <c r="EG63">
        <v>0</v>
      </c>
      <c r="EH63" s="6">
        <v>35633596.649999999</v>
      </c>
      <c r="EI63" s="4">
        <v>2.0085000000000002</v>
      </c>
      <c r="EJ63" s="6">
        <v>0</v>
      </c>
      <c r="EK63">
        <v>0</v>
      </c>
      <c r="EL63" s="6">
        <v>70674793.239999995</v>
      </c>
      <c r="EM63" s="4">
        <v>2.8208000000000002</v>
      </c>
      <c r="EN63" s="6">
        <v>33630062</v>
      </c>
      <c r="EO63" s="4">
        <v>3.0472000000000001</v>
      </c>
      <c r="EP63" s="6">
        <v>0</v>
      </c>
      <c r="EQ63">
        <v>0</v>
      </c>
      <c r="ER63" s="6">
        <v>0</v>
      </c>
      <c r="ES63">
        <v>0</v>
      </c>
      <c r="ET63" s="6">
        <v>0</v>
      </c>
      <c r="EU63">
        <v>0</v>
      </c>
      <c r="EV63" s="6">
        <v>0</v>
      </c>
      <c r="EW63">
        <v>0</v>
      </c>
      <c r="EX63" s="6">
        <v>0</v>
      </c>
      <c r="EY63">
        <v>0</v>
      </c>
    </row>
    <row r="64" spans="1:155" ht="13.5" thickBot="1">
      <c r="A64" t="s">
        <v>166</v>
      </c>
      <c r="B64" s="6">
        <v>798174281.44000006</v>
      </c>
      <c r="C64" s="4">
        <v>0.96560000000000001</v>
      </c>
      <c r="D64" s="6">
        <v>0</v>
      </c>
      <c r="E64">
        <v>0</v>
      </c>
      <c r="F64" s="6">
        <v>0</v>
      </c>
      <c r="G64">
        <v>0</v>
      </c>
      <c r="H64" s="6">
        <v>0</v>
      </c>
      <c r="I64">
        <v>0</v>
      </c>
      <c r="J64" s="6">
        <v>0</v>
      </c>
      <c r="K64">
        <v>0</v>
      </c>
      <c r="L64" s="6">
        <v>0</v>
      </c>
      <c r="M64">
        <v>0</v>
      </c>
      <c r="N64" s="6">
        <v>0</v>
      </c>
      <c r="O64">
        <v>0</v>
      </c>
      <c r="P64" s="6">
        <v>94445525</v>
      </c>
      <c r="Q64" s="4">
        <v>0.29160000000000003</v>
      </c>
      <c r="R64" s="6">
        <v>0</v>
      </c>
      <c r="S64">
        <v>0</v>
      </c>
      <c r="T64" s="6">
        <v>0</v>
      </c>
      <c r="U64">
        <v>0</v>
      </c>
      <c r="V64" s="6">
        <v>0</v>
      </c>
      <c r="W64">
        <v>0</v>
      </c>
      <c r="X64" s="6">
        <v>2110257.9</v>
      </c>
      <c r="Y64" s="4">
        <v>5.0301999999999998</v>
      </c>
      <c r="Z64" s="6">
        <v>0</v>
      </c>
      <c r="AA64">
        <v>0</v>
      </c>
      <c r="AB64" s="6">
        <v>0</v>
      </c>
      <c r="AC64">
        <v>0</v>
      </c>
      <c r="AD64" s="6">
        <v>241763143.33000001</v>
      </c>
      <c r="AE64" s="4">
        <v>4.5427</v>
      </c>
      <c r="AF64" s="6">
        <v>0</v>
      </c>
      <c r="AG64">
        <v>0</v>
      </c>
      <c r="AH64" s="6">
        <v>10856666.869999999</v>
      </c>
      <c r="AI64" s="4">
        <v>3.0432000000000001</v>
      </c>
      <c r="AJ64" s="6">
        <v>2305711.9500000002</v>
      </c>
      <c r="AK64" s="4">
        <v>9.6723999999999997</v>
      </c>
      <c r="AL64" s="6">
        <v>3394948.54</v>
      </c>
      <c r="AM64" s="4">
        <v>7.5831999999999997</v>
      </c>
      <c r="AN64" s="6">
        <v>2879810.26</v>
      </c>
      <c r="AO64" s="4">
        <v>6.7213000000000003</v>
      </c>
      <c r="AP64" s="6">
        <v>2364671.9700000002</v>
      </c>
      <c r="AQ64" s="4">
        <v>6.3796999999999997</v>
      </c>
      <c r="AR64" s="6">
        <v>1832464</v>
      </c>
      <c r="AS64" s="4">
        <v>5.4749999999999996</v>
      </c>
      <c r="AT64" s="6">
        <v>709088.04</v>
      </c>
      <c r="AU64" s="4">
        <v>2.8940000000000001</v>
      </c>
      <c r="AV64" s="6">
        <v>422038.89</v>
      </c>
      <c r="AW64" s="4">
        <v>2.7645</v>
      </c>
      <c r="AX64" s="6">
        <v>0</v>
      </c>
      <c r="AY64">
        <v>0</v>
      </c>
      <c r="AZ64" s="6">
        <v>0</v>
      </c>
      <c r="BA64">
        <v>0</v>
      </c>
      <c r="BB64" s="6">
        <v>0</v>
      </c>
      <c r="BC64">
        <v>0</v>
      </c>
      <c r="BD64" s="6">
        <v>0</v>
      </c>
      <c r="BE64">
        <v>0</v>
      </c>
      <c r="BF64" s="6">
        <v>0</v>
      </c>
      <c r="BG64">
        <v>0</v>
      </c>
      <c r="BH64" s="6">
        <v>2795530</v>
      </c>
      <c r="BI64" s="4">
        <v>1.8237000000000001</v>
      </c>
      <c r="BJ64" s="6">
        <v>0</v>
      </c>
      <c r="BK64">
        <v>0</v>
      </c>
      <c r="BL64" s="6">
        <v>0</v>
      </c>
      <c r="BM64">
        <v>0</v>
      </c>
      <c r="BN64" s="6">
        <v>0</v>
      </c>
      <c r="BO64">
        <v>0</v>
      </c>
      <c r="BP64" s="6">
        <v>0</v>
      </c>
      <c r="BQ64">
        <v>0</v>
      </c>
      <c r="BR64" s="6">
        <v>0</v>
      </c>
      <c r="BS64">
        <v>0</v>
      </c>
      <c r="BT64" s="6">
        <v>71277798.310000002</v>
      </c>
      <c r="BU64" s="4">
        <v>1.625</v>
      </c>
      <c r="BV64" s="6">
        <v>0</v>
      </c>
      <c r="BW64">
        <v>0</v>
      </c>
      <c r="BX64" s="6">
        <v>0</v>
      </c>
      <c r="BY64">
        <v>0</v>
      </c>
      <c r="BZ64" s="6">
        <v>4393646.0599999996</v>
      </c>
      <c r="CA64" s="4">
        <v>2.9344999999999999</v>
      </c>
      <c r="CB64" s="6">
        <v>0</v>
      </c>
      <c r="CC64">
        <v>0</v>
      </c>
      <c r="CD64" s="6">
        <v>0</v>
      </c>
      <c r="CE64">
        <v>0</v>
      </c>
      <c r="CF64" s="6">
        <v>0</v>
      </c>
      <c r="CG64">
        <v>0</v>
      </c>
      <c r="CH64" s="6">
        <v>0</v>
      </c>
      <c r="CI64">
        <v>0</v>
      </c>
      <c r="CJ64" s="6">
        <v>4217530.91</v>
      </c>
      <c r="CK64" s="4">
        <v>5.8372999999999999</v>
      </c>
      <c r="CL64" s="6">
        <v>949726.84</v>
      </c>
      <c r="CM64" s="4">
        <v>2.7648000000000001</v>
      </c>
      <c r="CN64" s="6">
        <v>0</v>
      </c>
      <c r="CO64">
        <v>0</v>
      </c>
      <c r="CP64" s="6">
        <v>0</v>
      </c>
      <c r="CQ64">
        <v>0</v>
      </c>
      <c r="CR64" s="6">
        <v>0</v>
      </c>
      <c r="CS64">
        <v>0</v>
      </c>
      <c r="CT64" s="6">
        <v>5453984</v>
      </c>
      <c r="CU64" s="4">
        <v>0.30580000000000002</v>
      </c>
      <c r="CV64" s="6">
        <v>0</v>
      </c>
      <c r="CW64">
        <v>0</v>
      </c>
      <c r="CX64" s="6">
        <v>1000920</v>
      </c>
      <c r="CY64" s="4">
        <v>3.9300000000000002E-2</v>
      </c>
      <c r="CZ64" s="6">
        <v>0</v>
      </c>
      <c r="DA64">
        <v>0</v>
      </c>
      <c r="DB64" s="6">
        <v>0</v>
      </c>
      <c r="DC64">
        <v>0</v>
      </c>
      <c r="DD64" s="6">
        <v>0</v>
      </c>
      <c r="DE64">
        <v>0</v>
      </c>
      <c r="DF64" s="6">
        <v>0</v>
      </c>
      <c r="DG64">
        <v>0</v>
      </c>
      <c r="DH64" s="6">
        <v>0</v>
      </c>
      <c r="DI64">
        <v>0</v>
      </c>
      <c r="DJ64" s="6">
        <v>0</v>
      </c>
      <c r="DK64">
        <v>0</v>
      </c>
      <c r="DL64" s="6">
        <v>14726113.029999999</v>
      </c>
      <c r="DM64" s="4">
        <v>3.4813999999999998</v>
      </c>
      <c r="DN64" s="6">
        <v>0</v>
      </c>
      <c r="DO64">
        <v>0</v>
      </c>
      <c r="DP64" s="6">
        <v>41054941</v>
      </c>
      <c r="DQ64" s="4">
        <v>1.7281</v>
      </c>
      <c r="DR64" s="6">
        <v>0</v>
      </c>
      <c r="DS64">
        <v>0</v>
      </c>
      <c r="DT64" s="6">
        <v>39791213.920000002</v>
      </c>
      <c r="DU64" s="4">
        <v>3.9729000000000001</v>
      </c>
      <c r="DV64" s="6">
        <v>0</v>
      </c>
      <c r="DW64">
        <v>0</v>
      </c>
      <c r="DX64" s="6">
        <v>14283498.34</v>
      </c>
      <c r="DY64" s="4">
        <v>1.1019000000000001</v>
      </c>
      <c r="DZ64" s="6">
        <v>0</v>
      </c>
      <c r="EA64">
        <v>0</v>
      </c>
      <c r="EB64" s="6">
        <v>0</v>
      </c>
      <c r="EC64">
        <v>0</v>
      </c>
      <c r="ED64" s="6">
        <v>0</v>
      </c>
      <c r="EE64">
        <v>0</v>
      </c>
      <c r="EF64" s="6">
        <v>0</v>
      </c>
      <c r="EG64">
        <v>0</v>
      </c>
      <c r="EH64" s="6">
        <v>83541020.230000004</v>
      </c>
      <c r="EI64" s="4">
        <v>4.7088000000000001</v>
      </c>
      <c r="EJ64" s="6">
        <v>0</v>
      </c>
      <c r="EK64">
        <v>0</v>
      </c>
      <c r="EL64" s="6">
        <v>77762651.049999997</v>
      </c>
      <c r="EM64" s="4">
        <v>3.1036999999999999</v>
      </c>
      <c r="EN64" s="6">
        <v>73841381</v>
      </c>
      <c r="EO64" s="4">
        <v>6.6908000000000003</v>
      </c>
      <c r="EP64" s="6">
        <v>0</v>
      </c>
      <c r="EQ64">
        <v>0</v>
      </c>
      <c r="ER64" s="6">
        <v>0</v>
      </c>
      <c r="ES64">
        <v>0</v>
      </c>
      <c r="ET64" s="6">
        <v>0</v>
      </c>
      <c r="EU64">
        <v>0</v>
      </c>
      <c r="EV64" s="6">
        <v>0</v>
      </c>
      <c r="EW64">
        <v>0</v>
      </c>
      <c r="EX64" s="6">
        <v>0</v>
      </c>
      <c r="EY64">
        <v>0</v>
      </c>
    </row>
    <row r="65" spans="1:155" ht="14.25" thickTop="1" thickBot="1">
      <c r="A65" s="15" t="s">
        <v>19</v>
      </c>
      <c r="B65" s="16">
        <v>19171699999.040001</v>
      </c>
      <c r="C65" s="17">
        <v>23.193200000000001</v>
      </c>
      <c r="D65" s="16">
        <v>482788.06</v>
      </c>
      <c r="E65" s="17">
        <v>0.50929999999999997</v>
      </c>
      <c r="F65" s="16">
        <v>0</v>
      </c>
      <c r="G65" s="15">
        <v>0</v>
      </c>
      <c r="H65" s="16">
        <v>141974403.74000001</v>
      </c>
      <c r="I65" s="17">
        <v>50.394399999999997</v>
      </c>
      <c r="J65" s="16">
        <v>1005578.65</v>
      </c>
      <c r="K65" s="17">
        <v>100</v>
      </c>
      <c r="L65" s="16">
        <v>100924.73</v>
      </c>
      <c r="M65" s="17">
        <v>0.26140000000000002</v>
      </c>
      <c r="N65" s="16">
        <v>3999537.22</v>
      </c>
      <c r="O65" s="17">
        <v>37.289900000000003</v>
      </c>
      <c r="P65" s="16">
        <v>8882405490</v>
      </c>
      <c r="Q65" s="17">
        <v>27.4252</v>
      </c>
      <c r="R65" s="16">
        <v>514521</v>
      </c>
      <c r="S65" s="17">
        <v>4.9692999999999996</v>
      </c>
      <c r="T65" s="16">
        <v>60506385.350000001</v>
      </c>
      <c r="U65" s="17">
        <v>51.717599999999997</v>
      </c>
      <c r="V65" s="16">
        <v>7156304.5300000003</v>
      </c>
      <c r="W65" s="17">
        <v>9.4641000000000002</v>
      </c>
      <c r="X65" s="16">
        <v>8331659.9000000004</v>
      </c>
      <c r="Y65" s="17">
        <v>19.860199999999999</v>
      </c>
      <c r="Z65" s="16">
        <v>1104066.93</v>
      </c>
      <c r="AA65" s="17">
        <v>0.61329999999999996</v>
      </c>
      <c r="AB65" s="16">
        <v>6958719.2800000003</v>
      </c>
      <c r="AC65" s="17">
        <v>11.8653</v>
      </c>
      <c r="AD65" s="16">
        <v>1509575216.71</v>
      </c>
      <c r="AE65" s="17">
        <v>28.364699999999999</v>
      </c>
      <c r="AF65" s="16">
        <v>3582088.26</v>
      </c>
      <c r="AG65" s="17">
        <v>0.4</v>
      </c>
      <c r="AH65" s="16">
        <v>104324906.52</v>
      </c>
      <c r="AI65" s="17">
        <v>29.243500000000001</v>
      </c>
      <c r="AJ65" s="16">
        <v>13013948.83</v>
      </c>
      <c r="AK65" s="17">
        <v>54.593200000000003</v>
      </c>
      <c r="AL65" s="16">
        <v>24283050.16</v>
      </c>
      <c r="AM65" s="17">
        <v>54.240099999999998</v>
      </c>
      <c r="AN65" s="16">
        <v>21996131.530000001</v>
      </c>
      <c r="AO65" s="17">
        <v>51.337400000000002</v>
      </c>
      <c r="AP65" s="16">
        <v>19004558.359999999</v>
      </c>
      <c r="AQ65" s="17">
        <v>51.273200000000003</v>
      </c>
      <c r="AR65" s="16">
        <v>14769596.43</v>
      </c>
      <c r="AS65" s="17">
        <v>44.128700000000002</v>
      </c>
      <c r="AT65" s="16">
        <v>8073650.7800000003</v>
      </c>
      <c r="AU65" s="17">
        <v>32.951300000000003</v>
      </c>
      <c r="AV65" s="16">
        <v>3190137.42</v>
      </c>
      <c r="AW65" s="17">
        <v>20.8963</v>
      </c>
      <c r="AX65" s="16">
        <v>2960375.18</v>
      </c>
      <c r="AY65" s="17">
        <v>4.6349999999999998</v>
      </c>
      <c r="AZ65" s="16">
        <v>6118393.7800000003</v>
      </c>
      <c r="BA65" s="17">
        <v>13.1577</v>
      </c>
      <c r="BB65" s="16">
        <v>29571719.84</v>
      </c>
      <c r="BC65" s="17">
        <v>5.9973999999999998</v>
      </c>
      <c r="BD65" s="16">
        <v>795098.28</v>
      </c>
      <c r="BE65" s="17">
        <v>63.363500000000002</v>
      </c>
      <c r="BF65" s="16">
        <v>0</v>
      </c>
      <c r="BG65" s="15">
        <v>0</v>
      </c>
      <c r="BH65" s="16">
        <v>36004048</v>
      </c>
      <c r="BI65" s="17">
        <v>23.487200000000001</v>
      </c>
      <c r="BJ65" s="16">
        <v>486618224.33999997</v>
      </c>
      <c r="BK65" s="17">
        <v>17.226099999999999</v>
      </c>
      <c r="BL65" s="16">
        <v>50113617.68</v>
      </c>
      <c r="BM65" s="17">
        <v>18.557500000000001</v>
      </c>
      <c r="BN65" s="16">
        <v>2629079.83</v>
      </c>
      <c r="BO65" s="17">
        <v>27.877300000000002</v>
      </c>
      <c r="BP65" s="16">
        <v>424246.71</v>
      </c>
      <c r="BQ65" s="17">
        <v>1.2938000000000001</v>
      </c>
      <c r="BR65" s="16">
        <v>504321.25</v>
      </c>
      <c r="BS65" s="17">
        <v>2.0977000000000001</v>
      </c>
      <c r="BT65" s="16">
        <v>742652636.94000006</v>
      </c>
      <c r="BU65" s="17">
        <v>16.930599999999998</v>
      </c>
      <c r="BV65" s="16">
        <v>61416350.990000002</v>
      </c>
      <c r="BW65" s="17">
        <v>13.6653</v>
      </c>
      <c r="BX65" s="16">
        <v>3349156.36</v>
      </c>
      <c r="BY65" s="17">
        <v>0.59699999999999998</v>
      </c>
      <c r="BZ65" s="16">
        <v>25669204.559999999</v>
      </c>
      <c r="CA65" s="17">
        <v>17.144600000000001</v>
      </c>
      <c r="CB65" s="16">
        <v>-101295.97</v>
      </c>
      <c r="CC65" s="17">
        <v>-8.3799999999999999E-2</v>
      </c>
      <c r="CD65" s="16">
        <v>21309554.579999998</v>
      </c>
      <c r="CE65" s="17">
        <v>36.0623</v>
      </c>
      <c r="CF65" s="16">
        <v>335951.87</v>
      </c>
      <c r="CG65" s="17">
        <v>1.5031000000000001</v>
      </c>
      <c r="CH65" s="16">
        <v>167638.64000000001</v>
      </c>
      <c r="CI65" s="17">
        <v>0.36470000000000002</v>
      </c>
      <c r="CJ65" s="16">
        <v>20621142.52</v>
      </c>
      <c r="CK65" s="17">
        <v>28.541</v>
      </c>
      <c r="CL65" s="16">
        <v>7507002.4400000004</v>
      </c>
      <c r="CM65" s="17">
        <v>21.854399999999998</v>
      </c>
      <c r="CN65" s="16">
        <v>778676498.05999994</v>
      </c>
      <c r="CO65" s="17">
        <v>29.697700000000001</v>
      </c>
      <c r="CP65" s="16">
        <v>462369.6</v>
      </c>
      <c r="CQ65" s="17">
        <v>0.1062</v>
      </c>
      <c r="CR65" s="16">
        <v>210573.5</v>
      </c>
      <c r="CS65" s="17">
        <v>0.1845</v>
      </c>
      <c r="CT65" s="16">
        <v>383435809</v>
      </c>
      <c r="CU65" s="17">
        <v>21.497499999999999</v>
      </c>
      <c r="CV65" s="16">
        <v>98031206.280000001</v>
      </c>
      <c r="CW65" s="17">
        <v>22.585599999999999</v>
      </c>
      <c r="CX65" s="16">
        <v>1995726298.21</v>
      </c>
      <c r="CY65" s="17">
        <v>78.274799999999999</v>
      </c>
      <c r="CZ65" s="16">
        <v>211461.9</v>
      </c>
      <c r="DA65" s="17">
        <v>0.97360000000000002</v>
      </c>
      <c r="DB65" s="16">
        <v>119657.31</v>
      </c>
      <c r="DC65" s="17">
        <v>0.49819999999999998</v>
      </c>
      <c r="DD65" s="16">
        <v>874283.9</v>
      </c>
      <c r="DE65" s="17">
        <v>0.72240000000000004</v>
      </c>
      <c r="DF65" s="16">
        <v>1547237.65</v>
      </c>
      <c r="DG65" s="17">
        <v>1.1976</v>
      </c>
      <c r="DH65" s="16">
        <v>2346553.67</v>
      </c>
      <c r="DI65" s="17">
        <v>1.3176000000000001</v>
      </c>
      <c r="DJ65" s="16">
        <v>112369761.44</v>
      </c>
      <c r="DK65" s="17">
        <v>36.927</v>
      </c>
      <c r="DL65" s="16">
        <v>46560215.789999999</v>
      </c>
      <c r="DM65" s="17">
        <v>11.007300000000001</v>
      </c>
      <c r="DN65" s="16">
        <v>3965909.01</v>
      </c>
      <c r="DO65" s="17">
        <v>0.28220000000000001</v>
      </c>
      <c r="DP65" s="16">
        <v>487706270</v>
      </c>
      <c r="DQ65" s="17">
        <v>20.528500000000001</v>
      </c>
      <c r="DR65" s="16">
        <v>21616425.370000001</v>
      </c>
      <c r="DS65" s="17">
        <v>10.801500000000001</v>
      </c>
      <c r="DT65" s="16">
        <v>222067972.13999999</v>
      </c>
      <c r="DU65" s="17">
        <v>22.1721</v>
      </c>
      <c r="DV65" s="16">
        <v>-250294.07</v>
      </c>
      <c r="DW65" s="17">
        <v>-8.1000000000000003E-2</v>
      </c>
      <c r="DX65" s="16">
        <v>237733517.90000001</v>
      </c>
      <c r="DY65" s="17">
        <v>18.339400000000001</v>
      </c>
      <c r="DZ65" s="16">
        <v>118529714.05</v>
      </c>
      <c r="EA65" s="17">
        <v>47.843499999999999</v>
      </c>
      <c r="EB65" s="16">
        <v>17150638.699999999</v>
      </c>
      <c r="EC65" s="17">
        <v>0.48060000000000003</v>
      </c>
      <c r="ED65" s="16">
        <v>425321.75</v>
      </c>
      <c r="EE65" s="17">
        <v>9.9000000000000008E-3</v>
      </c>
      <c r="EF65" s="16">
        <v>162774939.13999999</v>
      </c>
      <c r="EG65" s="17">
        <v>24.292899999999999</v>
      </c>
      <c r="EH65" s="16">
        <v>639191274.27999997</v>
      </c>
      <c r="EI65" s="17">
        <v>36.028100000000002</v>
      </c>
      <c r="EJ65" s="16">
        <v>487349426</v>
      </c>
      <c r="EK65" s="17">
        <v>64.741100000000003</v>
      </c>
      <c r="EL65" s="16">
        <v>492694972.70999998</v>
      </c>
      <c r="EM65" s="17">
        <v>19.6645</v>
      </c>
      <c r="EN65" s="16">
        <v>264304672</v>
      </c>
      <c r="EO65" s="17">
        <v>23.948599999999999</v>
      </c>
      <c r="EP65" s="16">
        <v>257416701.58000001</v>
      </c>
      <c r="EQ65" s="17">
        <v>21.421399999999998</v>
      </c>
      <c r="ER65" s="16">
        <v>1135713.92</v>
      </c>
      <c r="ES65" s="17">
        <v>0.2079</v>
      </c>
      <c r="ET65" s="16">
        <v>51813.7</v>
      </c>
      <c r="EU65" s="17">
        <v>0.3931</v>
      </c>
      <c r="EV65" s="16">
        <v>2088063.62</v>
      </c>
      <c r="EW65" s="17">
        <v>6.9950000000000001</v>
      </c>
      <c r="EX65" s="16">
        <v>154888.72</v>
      </c>
      <c r="EY65" s="17">
        <v>0.1017</v>
      </c>
    </row>
    <row r="66" spans="1:155" ht="13.5" thickTop="1"/>
    <row r="67" spans="1:155">
      <c r="A67" t="s">
        <v>326</v>
      </c>
      <c r="B67" s="6">
        <v>16627483476.719999</v>
      </c>
      <c r="D67" s="6">
        <v>0</v>
      </c>
      <c r="F67" s="6">
        <v>143284428.24000001</v>
      </c>
      <c r="H67" s="6">
        <v>24629328.960000001</v>
      </c>
      <c r="J67" s="6">
        <v>1005549</v>
      </c>
      <c r="L67" s="6">
        <v>0</v>
      </c>
      <c r="N67" s="6">
        <v>0</v>
      </c>
      <c r="P67" s="6">
        <v>29767579.350000001</v>
      </c>
      <c r="R67" s="6">
        <v>0</v>
      </c>
      <c r="T67" s="6">
        <v>20871698.18</v>
      </c>
      <c r="V67" s="6">
        <v>0</v>
      </c>
      <c r="X67" s="6">
        <v>25062058.039999999</v>
      </c>
      <c r="Z67" s="6">
        <v>0</v>
      </c>
      <c r="AB67" s="6">
        <v>0</v>
      </c>
      <c r="AD67" s="6">
        <v>425762309.64999998</v>
      </c>
      <c r="AF67" s="6">
        <v>614387357.39999998</v>
      </c>
      <c r="AH67" s="6">
        <v>0</v>
      </c>
      <c r="AJ67" s="6">
        <v>0</v>
      </c>
      <c r="AL67" s="6">
        <v>0</v>
      </c>
      <c r="AN67" s="6">
        <v>0</v>
      </c>
      <c r="AP67" s="6">
        <v>0</v>
      </c>
      <c r="AR67" s="6">
        <v>0</v>
      </c>
      <c r="AT67" s="6">
        <v>0</v>
      </c>
      <c r="AV67" s="6">
        <v>0</v>
      </c>
      <c r="AX67" s="6">
        <v>0</v>
      </c>
      <c r="AZ67" s="6">
        <v>0</v>
      </c>
      <c r="BB67" s="6">
        <v>0</v>
      </c>
      <c r="BD67" s="6">
        <v>0</v>
      </c>
      <c r="BF67" s="6">
        <v>0</v>
      </c>
      <c r="BH67" s="6">
        <v>0</v>
      </c>
      <c r="BJ67" s="6">
        <v>0</v>
      </c>
      <c r="BL67" s="6">
        <v>0</v>
      </c>
      <c r="BN67" s="6">
        <v>0</v>
      </c>
      <c r="BP67" s="6">
        <v>0</v>
      </c>
      <c r="BR67" s="6">
        <v>0</v>
      </c>
      <c r="BT67" s="6">
        <v>394858143.94</v>
      </c>
      <c r="BV67" s="6">
        <v>1303353.23</v>
      </c>
      <c r="BX67" s="6">
        <v>112394573.59999999</v>
      </c>
      <c r="BZ67" s="6">
        <v>149336622.59999999</v>
      </c>
      <c r="CB67" s="6">
        <v>120890568.3</v>
      </c>
      <c r="CD67" s="6">
        <v>0</v>
      </c>
      <c r="CF67" s="6">
        <v>0</v>
      </c>
      <c r="CH67" s="6">
        <v>0</v>
      </c>
      <c r="CJ67" s="6">
        <v>0</v>
      </c>
      <c r="CL67" s="6">
        <v>34350034.079999998</v>
      </c>
      <c r="CN67" s="6">
        <v>283773840.10000002</v>
      </c>
      <c r="CP67" s="6">
        <v>0</v>
      </c>
      <c r="CR67" s="6">
        <v>0</v>
      </c>
      <c r="CT67" s="6">
        <v>177420751.69999999</v>
      </c>
      <c r="CV67" s="6">
        <v>366217655.5</v>
      </c>
      <c r="CX67" s="6">
        <v>587189807.79999995</v>
      </c>
      <c r="CZ67" s="6">
        <v>0</v>
      </c>
      <c r="DB67" s="6">
        <v>0</v>
      </c>
      <c r="DD67" s="6">
        <v>120876978.7</v>
      </c>
      <c r="DF67" s="6">
        <v>0</v>
      </c>
      <c r="DH67" s="6">
        <v>0</v>
      </c>
      <c r="DJ67" s="6">
        <v>0</v>
      </c>
      <c r="DL67" s="6">
        <v>320523010.10000002</v>
      </c>
      <c r="DN67" s="6">
        <v>1335635562</v>
      </c>
      <c r="DP67" s="6">
        <v>1324975790.22</v>
      </c>
      <c r="DR67" s="6">
        <v>0</v>
      </c>
      <c r="DT67" s="6">
        <v>405032461.63</v>
      </c>
      <c r="DV67" s="6">
        <v>0</v>
      </c>
      <c r="DX67" s="6">
        <v>700.03</v>
      </c>
      <c r="DZ67" s="6">
        <v>195.8</v>
      </c>
      <c r="EB67" s="6">
        <v>715700177.29999995</v>
      </c>
      <c r="ED67" s="6">
        <v>892998061.29999995</v>
      </c>
      <c r="EF67" s="6">
        <v>669570636.39999998</v>
      </c>
      <c r="EH67" s="6">
        <v>1774145109.77</v>
      </c>
      <c r="EJ67" s="6">
        <v>752358997.39999998</v>
      </c>
      <c r="EL67" s="6">
        <v>2505483084.4000001</v>
      </c>
      <c r="EN67" s="6">
        <v>1100211023</v>
      </c>
      <c r="EP67" s="6">
        <v>1197466029</v>
      </c>
      <c r="ER67" s="6">
        <v>0</v>
      </c>
      <c r="ET67" s="6">
        <v>0</v>
      </c>
      <c r="EV67" s="6">
        <v>0</v>
      </c>
      <c r="EX67" s="6">
        <v>0</v>
      </c>
    </row>
  </sheetData>
  <mergeCells count="154">
    <mergeCell ref="EV54:EW55"/>
    <mergeCell ref="EX54:EY55"/>
    <mergeCell ref="EJ54:EK55"/>
    <mergeCell ref="EL54:EM55"/>
    <mergeCell ref="EN54:EO55"/>
    <mergeCell ref="EP54:EQ55"/>
    <mergeCell ref="ED54:EE55"/>
    <mergeCell ref="EF54:EG55"/>
    <mergeCell ref="EH54:EI55"/>
    <mergeCell ref="DT54:DU55"/>
    <mergeCell ref="DV54:DW55"/>
    <mergeCell ref="DX54:DY55"/>
    <mergeCell ref="DZ54:EA55"/>
    <mergeCell ref="ER54:ES55"/>
    <mergeCell ref="ET54:EU55"/>
    <mergeCell ref="DL54:DM55"/>
    <mergeCell ref="DN54:DO55"/>
    <mergeCell ref="DP54:DQ55"/>
    <mergeCell ref="DR54:DS55"/>
    <mergeCell ref="DD54:DE55"/>
    <mergeCell ref="DF54:DG55"/>
    <mergeCell ref="DH54:DI55"/>
    <mergeCell ref="DJ54:DK55"/>
    <mergeCell ref="EB54:EC55"/>
    <mergeCell ref="BX54:BY55"/>
    <mergeCell ref="BZ54:CA55"/>
    <mergeCell ref="CB54:CC55"/>
    <mergeCell ref="CD54:CE55"/>
    <mergeCell ref="CV54:CW55"/>
    <mergeCell ref="CX54:CY55"/>
    <mergeCell ref="CZ54:DA55"/>
    <mergeCell ref="DB54:DC55"/>
    <mergeCell ref="CN54:CO55"/>
    <mergeCell ref="CP54:CQ55"/>
    <mergeCell ref="CR54:CS55"/>
    <mergeCell ref="CT54:CU55"/>
    <mergeCell ref="EX3:EY4"/>
    <mergeCell ref="B54:C54"/>
    <mergeCell ref="D54:E55"/>
    <mergeCell ref="F54:G55"/>
    <mergeCell ref="H54:I55"/>
    <mergeCell ref="J54:K55"/>
    <mergeCell ref="AJ54:AK55"/>
    <mergeCell ref="AL54:AM55"/>
    <mergeCell ref="AN54:AO55"/>
    <mergeCell ref="AP54:AQ55"/>
    <mergeCell ref="AB54:AC55"/>
    <mergeCell ref="AD54:AE55"/>
    <mergeCell ref="AF54:AG55"/>
    <mergeCell ref="AH54:AI55"/>
    <mergeCell ref="AZ54:BA55"/>
    <mergeCell ref="BB54:BC55"/>
    <mergeCell ref="BD54:BE55"/>
    <mergeCell ref="BF54:BG55"/>
    <mergeCell ref="AR54:AS55"/>
    <mergeCell ref="AT54:AU55"/>
    <mergeCell ref="AV54:AW55"/>
    <mergeCell ref="AX54:AY55"/>
    <mergeCell ref="BP54:BQ55"/>
    <mergeCell ref="BR54:BS55"/>
    <mergeCell ref="L54:M55"/>
    <mergeCell ref="N54:O55"/>
    <mergeCell ref="P54:Q55"/>
    <mergeCell ref="R54:S55"/>
    <mergeCell ref="EP3:EQ4"/>
    <mergeCell ref="ER3:ES4"/>
    <mergeCell ref="DZ3:EA4"/>
    <mergeCell ref="EB3:EC4"/>
    <mergeCell ref="ED3:EE4"/>
    <mergeCell ref="EF3:EG4"/>
    <mergeCell ref="T54:U55"/>
    <mergeCell ref="V54:W55"/>
    <mergeCell ref="X54:Y55"/>
    <mergeCell ref="Z54:AA55"/>
    <mergeCell ref="BT54:BU55"/>
    <mergeCell ref="BV54:BW55"/>
    <mergeCell ref="BH54:BI55"/>
    <mergeCell ref="BJ54:BK55"/>
    <mergeCell ref="BL54:BM55"/>
    <mergeCell ref="BN54:BO55"/>
    <mergeCell ref="CF54:CG55"/>
    <mergeCell ref="CH54:CI55"/>
    <mergeCell ref="CJ54:CK55"/>
    <mergeCell ref="CL54:CM55"/>
    <mergeCell ref="DV3:DW4"/>
    <mergeCell ref="DX3:DY4"/>
    <mergeCell ref="DJ3:DK4"/>
    <mergeCell ref="DL3:DM4"/>
    <mergeCell ref="DN3:DO4"/>
    <mergeCell ref="DP3:DQ4"/>
    <mergeCell ref="ET3:EU4"/>
    <mergeCell ref="EV3:EW4"/>
    <mergeCell ref="EH3:EI4"/>
    <mergeCell ref="EJ3:EK4"/>
    <mergeCell ref="EL3:EM4"/>
    <mergeCell ref="EN3:EO4"/>
    <mergeCell ref="DD3:DE4"/>
    <mergeCell ref="DF3:DG4"/>
    <mergeCell ref="DH3:DI4"/>
    <mergeCell ref="CT3:CU4"/>
    <mergeCell ref="CV3:CW4"/>
    <mergeCell ref="CX3:CY4"/>
    <mergeCell ref="CZ3:DA4"/>
    <mergeCell ref="DR3:DS4"/>
    <mergeCell ref="DT3:DU4"/>
    <mergeCell ref="CL3:CM4"/>
    <mergeCell ref="CN3:CO4"/>
    <mergeCell ref="CP3:CQ4"/>
    <mergeCell ref="CR3:CS4"/>
    <mergeCell ref="CD3:CE4"/>
    <mergeCell ref="CF3:CG4"/>
    <mergeCell ref="CH3:CI4"/>
    <mergeCell ref="CJ3:CK4"/>
    <mergeCell ref="DB3:DC4"/>
    <mergeCell ref="BL3:BM4"/>
    <mergeCell ref="AX3:AY4"/>
    <mergeCell ref="AZ3:BA4"/>
    <mergeCell ref="BB3:BC4"/>
    <mergeCell ref="BD3:BE4"/>
    <mergeCell ref="BV3:BW4"/>
    <mergeCell ref="BX3:BY4"/>
    <mergeCell ref="BZ3:CA4"/>
    <mergeCell ref="CB3:CC4"/>
    <mergeCell ref="BN3:BO4"/>
    <mergeCell ref="BP3:BQ4"/>
    <mergeCell ref="BR3:BS4"/>
    <mergeCell ref="BT3:BU4"/>
    <mergeCell ref="AT3:AU4"/>
    <mergeCell ref="AV3:AW4"/>
    <mergeCell ref="AH3:AI4"/>
    <mergeCell ref="AJ3:AK4"/>
    <mergeCell ref="AL3:AM4"/>
    <mergeCell ref="AN3:AO4"/>
    <mergeCell ref="BF3:BG4"/>
    <mergeCell ref="BH3:BI4"/>
    <mergeCell ref="BJ3:BK4"/>
    <mergeCell ref="AB3:AC4"/>
    <mergeCell ref="AD3:AE4"/>
    <mergeCell ref="AF3:AG4"/>
    <mergeCell ref="R3:S4"/>
    <mergeCell ref="T3:U4"/>
    <mergeCell ref="V3:W4"/>
    <mergeCell ref="X3:Y4"/>
    <mergeCell ref="AP3:AQ4"/>
    <mergeCell ref="AR3:AS4"/>
    <mergeCell ref="J3:K4"/>
    <mergeCell ref="L3:M4"/>
    <mergeCell ref="N3:O4"/>
    <mergeCell ref="P3:Q4"/>
    <mergeCell ref="B3:C3"/>
    <mergeCell ref="D3:E4"/>
    <mergeCell ref="F3:G4"/>
    <mergeCell ref="H3:I4"/>
    <mergeCell ref="Z3:AA4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2:EU67"/>
  <sheetViews>
    <sheetView workbookViewId="0" xr3:uid="{C7A11F4D-6E51-5B1A-9CF2-8FFD2B06F078}"/>
  </sheetViews>
  <sheetFormatPr defaultRowHeight="12.75"/>
  <cols>
    <col min="1" max="1" width="46.42578125" bestFit="1" customWidth="1"/>
    <col min="2" max="2" width="12.7109375" style="6" bestFit="1" customWidth="1"/>
    <col min="3" max="3" width="4" bestFit="1" customWidth="1"/>
    <col min="4" max="4" width="12.140625" style="6" bestFit="1" customWidth="1"/>
    <col min="5" max="5" width="4" bestFit="1" customWidth="1"/>
    <col min="6" max="6" width="12.140625" style="6" bestFit="1" customWidth="1"/>
    <col min="7" max="7" width="4" bestFit="1" customWidth="1"/>
    <col min="8" max="8" width="12.140625" style="6" bestFit="1" customWidth="1"/>
    <col min="9" max="9" width="4" bestFit="1" customWidth="1"/>
    <col min="10" max="10" width="12.140625" style="6" bestFit="1" customWidth="1"/>
    <col min="11" max="11" width="4" bestFit="1" customWidth="1"/>
    <col min="12" max="12" width="12.7109375" style="6" bestFit="1" customWidth="1"/>
    <col min="13" max="13" width="4" bestFit="1" customWidth="1"/>
    <col min="14" max="14" width="12.140625" style="6" bestFit="1" customWidth="1"/>
    <col min="15" max="15" width="4" bestFit="1" customWidth="1"/>
    <col min="16" max="16" width="12.7109375" style="6" bestFit="1" customWidth="1"/>
    <col min="17" max="17" width="4" bestFit="1" customWidth="1"/>
    <col min="18" max="18" width="12.140625" style="6" bestFit="1" customWidth="1"/>
    <col min="19" max="19" width="4" bestFit="1" customWidth="1"/>
    <col min="20" max="20" width="12.140625" style="6" bestFit="1" customWidth="1"/>
    <col min="21" max="21" width="4" bestFit="1" customWidth="1"/>
    <col min="22" max="22" width="12.140625" style="6" bestFit="1" customWidth="1"/>
    <col min="23" max="23" width="4" bestFit="1" customWidth="1"/>
    <col min="24" max="24" width="12.140625" style="6" bestFit="1" customWidth="1"/>
    <col min="25" max="25" width="4" bestFit="1" customWidth="1"/>
    <col min="26" max="26" width="12.140625" style="6" bestFit="1" customWidth="1"/>
    <col min="27" max="27" width="4" bestFit="1" customWidth="1"/>
    <col min="28" max="28" width="12.140625" style="6" bestFit="1" customWidth="1"/>
    <col min="29" max="29" width="4" bestFit="1" customWidth="1"/>
    <col min="30" max="30" width="12.7109375" style="6" bestFit="1" customWidth="1"/>
    <col min="31" max="31" width="4" bestFit="1" customWidth="1"/>
    <col min="32" max="32" width="12.140625" style="6" bestFit="1" customWidth="1"/>
    <col min="33" max="33" width="4" bestFit="1" customWidth="1"/>
    <col min="34" max="34" width="12.140625" style="6" bestFit="1" customWidth="1"/>
    <col min="35" max="35" width="4" bestFit="1" customWidth="1"/>
    <col min="36" max="36" width="12.140625" style="6" bestFit="1" customWidth="1"/>
    <col min="37" max="37" width="4" bestFit="1" customWidth="1"/>
    <col min="38" max="38" width="12.140625" style="6" bestFit="1" customWidth="1"/>
    <col min="39" max="39" width="4" bestFit="1" customWidth="1"/>
    <col min="40" max="40" width="12.140625" style="6" bestFit="1" customWidth="1"/>
    <col min="41" max="41" width="4" bestFit="1" customWidth="1"/>
    <col min="42" max="42" width="12.140625" style="6" bestFit="1" customWidth="1"/>
    <col min="43" max="43" width="4" bestFit="1" customWidth="1"/>
    <col min="44" max="44" width="12.140625" style="6" bestFit="1" customWidth="1"/>
    <col min="45" max="45" width="4" bestFit="1" customWidth="1"/>
    <col min="46" max="46" width="12.140625" style="6" bestFit="1" customWidth="1"/>
    <col min="47" max="47" width="4" bestFit="1" customWidth="1"/>
    <col min="48" max="48" width="12.140625" style="6" bestFit="1" customWidth="1"/>
    <col min="49" max="49" width="4" bestFit="1" customWidth="1"/>
    <col min="50" max="50" width="12.140625" style="6" bestFit="1" customWidth="1"/>
    <col min="51" max="51" width="4" bestFit="1" customWidth="1"/>
    <col min="52" max="52" width="12.140625" style="6" bestFit="1" customWidth="1"/>
    <col min="53" max="53" width="4" bestFit="1" customWidth="1"/>
    <col min="54" max="54" width="12.140625" style="6" bestFit="1" customWidth="1"/>
    <col min="55" max="55" width="4" bestFit="1" customWidth="1"/>
    <col min="56" max="56" width="11.140625" style="6" bestFit="1" customWidth="1"/>
    <col min="57" max="57" width="4" bestFit="1" customWidth="1"/>
    <col min="58" max="58" width="11.140625" style="6" bestFit="1" customWidth="1"/>
    <col min="59" max="59" width="4" bestFit="1" customWidth="1"/>
    <col min="60" max="60" width="12.140625" style="6" bestFit="1" customWidth="1"/>
    <col min="61" max="61" width="4" bestFit="1" customWidth="1"/>
    <col min="62" max="62" width="10.140625" style="6" bestFit="1" customWidth="1"/>
    <col min="63" max="63" width="4" bestFit="1" customWidth="1"/>
    <col min="64" max="64" width="12.140625" style="6" bestFit="1" customWidth="1"/>
    <col min="65" max="65" width="4" bestFit="1" customWidth="1"/>
    <col min="66" max="66" width="12.140625" style="6" bestFit="1" customWidth="1"/>
    <col min="67" max="67" width="4" bestFit="1" customWidth="1"/>
    <col min="68" max="68" width="12.140625" style="6" bestFit="1" customWidth="1"/>
    <col min="69" max="69" width="4" bestFit="1" customWidth="1"/>
    <col min="70" max="70" width="12.140625" style="6" bestFit="1" customWidth="1"/>
    <col min="71" max="71" width="4" bestFit="1" customWidth="1"/>
    <col min="72" max="72" width="12.140625" style="6" bestFit="1" customWidth="1"/>
    <col min="73" max="73" width="4" bestFit="1" customWidth="1"/>
    <col min="74" max="74" width="12.140625" style="6" bestFit="1" customWidth="1"/>
    <col min="75" max="75" width="4" bestFit="1" customWidth="1"/>
    <col min="76" max="76" width="12.140625" style="6" bestFit="1" customWidth="1"/>
    <col min="77" max="77" width="4" bestFit="1" customWidth="1"/>
    <col min="78" max="78" width="12.140625" style="6" bestFit="1" customWidth="1"/>
    <col min="79" max="79" width="4" bestFit="1" customWidth="1"/>
    <col min="80" max="80" width="12.140625" style="6" bestFit="1" customWidth="1"/>
    <col min="81" max="81" width="4" bestFit="1" customWidth="1"/>
    <col min="82" max="82" width="12.140625" style="6" bestFit="1" customWidth="1"/>
    <col min="83" max="83" width="4" bestFit="1" customWidth="1"/>
    <col min="84" max="84" width="12.140625" style="6" bestFit="1" customWidth="1"/>
    <col min="85" max="85" width="4" bestFit="1" customWidth="1"/>
    <col min="86" max="86" width="11.140625" style="6" bestFit="1" customWidth="1"/>
    <col min="87" max="87" width="4" bestFit="1" customWidth="1"/>
    <col min="88" max="88" width="12.140625" style="6" bestFit="1" customWidth="1"/>
    <col min="89" max="89" width="4" bestFit="1" customWidth="1"/>
    <col min="90" max="90" width="11.140625" style="6" bestFit="1" customWidth="1"/>
    <col min="91" max="91" width="4" bestFit="1" customWidth="1"/>
    <col min="92" max="92" width="11.140625" style="6" bestFit="1" customWidth="1"/>
    <col min="93" max="93" width="4" bestFit="1" customWidth="1"/>
    <col min="94" max="94" width="10.140625" style="6" bestFit="1" customWidth="1"/>
    <col min="95" max="95" width="4" bestFit="1" customWidth="1"/>
    <col min="96" max="96" width="11.140625" style="6" bestFit="1" customWidth="1"/>
    <col min="97" max="97" width="4" bestFit="1" customWidth="1"/>
    <col min="98" max="98" width="11.140625" style="6" bestFit="1" customWidth="1"/>
    <col min="99" max="99" width="4" bestFit="1" customWidth="1"/>
    <col min="100" max="100" width="12.140625" style="6" bestFit="1" customWidth="1"/>
    <col min="101" max="101" width="4" bestFit="1" customWidth="1"/>
    <col min="102" max="102" width="12.140625" style="6" bestFit="1" customWidth="1"/>
    <col min="103" max="103" width="4" bestFit="1" customWidth="1"/>
    <col min="104" max="104" width="12.140625" style="6" bestFit="1" customWidth="1"/>
    <col min="105" max="105" width="4" bestFit="1" customWidth="1"/>
    <col min="106" max="106" width="12.140625" style="6" bestFit="1" customWidth="1"/>
    <col min="107" max="107" width="4" bestFit="1" customWidth="1"/>
    <col min="108" max="108" width="11.140625" style="6" bestFit="1" customWidth="1"/>
    <col min="109" max="109" width="4" bestFit="1" customWidth="1"/>
    <col min="110" max="110" width="12.140625" style="6" bestFit="1" customWidth="1"/>
    <col min="111" max="111" width="4" bestFit="1" customWidth="1"/>
    <col min="112" max="112" width="12.140625" style="6" bestFit="1" customWidth="1"/>
    <col min="113" max="113" width="4" bestFit="1" customWidth="1"/>
    <col min="114" max="114" width="12.140625" style="6" bestFit="1" customWidth="1"/>
    <col min="115" max="115" width="4" bestFit="1" customWidth="1"/>
    <col min="116" max="116" width="12.140625" style="6" bestFit="1" customWidth="1"/>
    <col min="117" max="117" width="4" bestFit="1" customWidth="1"/>
    <col min="118" max="118" width="12.140625" style="6" bestFit="1" customWidth="1"/>
    <col min="119" max="119" width="4" bestFit="1" customWidth="1"/>
    <col min="120" max="120" width="12.140625" style="6" bestFit="1" customWidth="1"/>
    <col min="121" max="121" width="4" bestFit="1" customWidth="1"/>
    <col min="122" max="122" width="12.140625" style="6" bestFit="1" customWidth="1"/>
    <col min="123" max="123" width="4" bestFit="1" customWidth="1"/>
    <col min="124" max="124" width="12.140625" style="6" bestFit="1" customWidth="1"/>
    <col min="125" max="125" width="4" bestFit="1" customWidth="1"/>
    <col min="126" max="126" width="11.140625" style="6" bestFit="1" customWidth="1"/>
    <col min="127" max="127" width="4" bestFit="1" customWidth="1"/>
    <col min="128" max="128" width="11.140625" style="6" bestFit="1" customWidth="1"/>
    <col min="129" max="129" width="4" bestFit="1" customWidth="1"/>
    <col min="130" max="130" width="11.140625" style="6" bestFit="1" customWidth="1"/>
    <col min="131" max="131" width="4" bestFit="1" customWidth="1"/>
    <col min="132" max="132" width="12.140625" style="6" bestFit="1" customWidth="1"/>
    <col min="133" max="133" width="4" bestFit="1" customWidth="1"/>
    <col min="134" max="134" width="11.140625" style="6" bestFit="1" customWidth="1"/>
    <col min="135" max="135" width="4" bestFit="1" customWidth="1"/>
    <col min="136" max="136" width="12.140625" style="6" bestFit="1" customWidth="1"/>
    <col min="137" max="137" width="4" bestFit="1" customWidth="1"/>
    <col min="138" max="138" width="12.140625" style="6" bestFit="1" customWidth="1"/>
    <col min="139" max="139" width="4" bestFit="1" customWidth="1"/>
    <col min="140" max="140" width="12.140625" style="6" bestFit="1" customWidth="1"/>
    <col min="141" max="141" width="4" bestFit="1" customWidth="1"/>
    <col min="142" max="142" width="12.140625" style="6" bestFit="1" customWidth="1"/>
    <col min="143" max="143" width="4" bestFit="1" customWidth="1"/>
    <col min="144" max="144" width="12.140625" style="6" bestFit="1" customWidth="1"/>
    <col min="145" max="145" width="4" bestFit="1" customWidth="1"/>
    <col min="146" max="146" width="12.140625" style="6" bestFit="1" customWidth="1"/>
    <col min="147" max="147" width="4" bestFit="1" customWidth="1"/>
    <col min="148" max="148" width="12.140625" style="6" bestFit="1" customWidth="1"/>
    <col min="149" max="149" width="4" bestFit="1" customWidth="1"/>
    <col min="150" max="150" width="12.140625" style="6" bestFit="1" customWidth="1"/>
    <col min="151" max="151" width="4" bestFit="1" customWidth="1"/>
  </cols>
  <sheetData>
    <row r="2" spans="1:151">
      <c r="F2" s="6" t="s">
        <v>327</v>
      </c>
      <c r="T2" s="6" t="s">
        <v>327</v>
      </c>
      <c r="AJ2" s="6" t="s">
        <v>327</v>
      </c>
      <c r="BJ2" s="6" t="s">
        <v>327</v>
      </c>
      <c r="BP2" s="6" t="s">
        <v>327</v>
      </c>
      <c r="BR2" s="6" t="s">
        <v>327</v>
      </c>
      <c r="BT2" s="6" t="s">
        <v>327</v>
      </c>
      <c r="BV2" s="6" t="s">
        <v>327</v>
      </c>
      <c r="CL2" s="6" t="s">
        <v>327</v>
      </c>
      <c r="CR2" s="6" t="s">
        <v>327</v>
      </c>
      <c r="DH2" s="6" t="s">
        <v>327</v>
      </c>
      <c r="DJ2" s="6" t="s">
        <v>327</v>
      </c>
      <c r="DL2" s="6" t="s">
        <v>327</v>
      </c>
      <c r="DN2" s="6" t="s">
        <v>327</v>
      </c>
      <c r="DV2" s="6" t="s">
        <v>327</v>
      </c>
      <c r="DX2" s="6" t="s">
        <v>327</v>
      </c>
      <c r="DZ2" s="6" t="s">
        <v>327</v>
      </c>
      <c r="EB2" s="6" t="s">
        <v>327</v>
      </c>
      <c r="ED2" s="6" t="s">
        <v>327</v>
      </c>
      <c r="EJ2" s="6" t="s">
        <v>327</v>
      </c>
      <c r="EL2" s="6" t="s">
        <v>327</v>
      </c>
      <c r="EN2" s="6" t="s">
        <v>327</v>
      </c>
      <c r="EP2" s="6" t="s">
        <v>327</v>
      </c>
      <c r="ER2" s="6" t="s">
        <v>327</v>
      </c>
      <c r="ET2" s="6" t="s">
        <v>327</v>
      </c>
    </row>
    <row r="3" spans="1:151">
      <c r="A3" s="461" t="s">
        <v>523</v>
      </c>
      <c r="B3" s="532" t="s">
        <v>19</v>
      </c>
      <c r="C3" s="532"/>
      <c r="D3" s="518" t="s">
        <v>819</v>
      </c>
      <c r="E3" s="518"/>
      <c r="F3" s="518" t="s">
        <v>820</v>
      </c>
      <c r="G3" s="518"/>
      <c r="H3" s="518" t="s">
        <v>821</v>
      </c>
      <c r="I3" s="518"/>
      <c r="J3" s="518" t="s">
        <v>822</v>
      </c>
      <c r="K3" s="518"/>
      <c r="L3" s="518" t="s">
        <v>823</v>
      </c>
      <c r="M3" s="518"/>
      <c r="N3" s="518" t="s">
        <v>824</v>
      </c>
      <c r="O3" s="518"/>
      <c r="P3" s="518" t="s">
        <v>825</v>
      </c>
      <c r="Q3" s="518"/>
      <c r="R3" s="518" t="s">
        <v>826</v>
      </c>
      <c r="S3" s="518"/>
      <c r="T3" s="518" t="s">
        <v>827</v>
      </c>
      <c r="U3" s="518"/>
      <c r="V3" s="518" t="s">
        <v>828</v>
      </c>
      <c r="W3" s="518"/>
      <c r="X3" s="518" t="s">
        <v>829</v>
      </c>
      <c r="Y3" s="518"/>
      <c r="Z3" s="518" t="s">
        <v>830</v>
      </c>
      <c r="AA3" s="518"/>
      <c r="AB3" s="518" t="s">
        <v>831</v>
      </c>
      <c r="AC3" s="518"/>
      <c r="AD3" s="518" t="s">
        <v>832</v>
      </c>
      <c r="AE3" s="518"/>
      <c r="AF3" s="518" t="s">
        <v>833</v>
      </c>
      <c r="AG3" s="518"/>
      <c r="AH3" s="518" t="s">
        <v>834</v>
      </c>
      <c r="AI3" s="518"/>
      <c r="AJ3" s="518" t="s">
        <v>835</v>
      </c>
      <c r="AK3" s="518"/>
      <c r="AL3" s="518" t="s">
        <v>836</v>
      </c>
      <c r="AM3" s="518"/>
      <c r="AN3" s="518" t="s">
        <v>837</v>
      </c>
      <c r="AO3" s="518"/>
      <c r="AP3" s="518" t="s">
        <v>838</v>
      </c>
      <c r="AQ3" s="518"/>
      <c r="AR3" s="518" t="s">
        <v>839</v>
      </c>
      <c r="AS3" s="518"/>
      <c r="AT3" s="518" t="s">
        <v>840</v>
      </c>
      <c r="AU3" s="518"/>
      <c r="AV3" s="518" t="s">
        <v>841</v>
      </c>
      <c r="AW3" s="518"/>
      <c r="AX3" s="518" t="s">
        <v>842</v>
      </c>
      <c r="AY3" s="518"/>
      <c r="AZ3" s="518" t="s">
        <v>843</v>
      </c>
      <c r="BA3" s="518"/>
      <c r="BB3" s="518" t="s">
        <v>844</v>
      </c>
      <c r="BC3" s="518"/>
      <c r="BD3" s="518" t="s">
        <v>845</v>
      </c>
      <c r="BE3" s="518"/>
      <c r="BF3" s="518" t="s">
        <v>846</v>
      </c>
      <c r="BG3" s="518"/>
      <c r="BH3" s="518" t="s">
        <v>847</v>
      </c>
      <c r="BI3" s="518"/>
      <c r="BJ3" s="518" t="s">
        <v>848</v>
      </c>
      <c r="BK3" s="518"/>
      <c r="BL3" s="518" t="s">
        <v>849</v>
      </c>
      <c r="BM3" s="518"/>
      <c r="BN3" s="518" t="s">
        <v>850</v>
      </c>
      <c r="BO3" s="518"/>
      <c r="BP3" s="518" t="s">
        <v>851</v>
      </c>
      <c r="BQ3" s="518"/>
      <c r="BR3" s="518" t="s">
        <v>852</v>
      </c>
      <c r="BS3" s="518"/>
      <c r="BT3" s="518" t="s">
        <v>853</v>
      </c>
      <c r="BU3" s="518"/>
      <c r="BV3" s="518" t="s">
        <v>854</v>
      </c>
      <c r="BW3" s="518"/>
      <c r="BX3" s="518" t="s">
        <v>855</v>
      </c>
      <c r="BY3" s="518"/>
      <c r="BZ3" s="518" t="s">
        <v>856</v>
      </c>
      <c r="CA3" s="518"/>
      <c r="CB3" s="518" t="s">
        <v>857</v>
      </c>
      <c r="CC3" s="518"/>
      <c r="CD3" s="518" t="s">
        <v>858</v>
      </c>
      <c r="CE3" s="518"/>
      <c r="CF3" s="518" t="s">
        <v>859</v>
      </c>
      <c r="CG3" s="518"/>
      <c r="CH3" s="518" t="s">
        <v>860</v>
      </c>
      <c r="CI3" s="518"/>
      <c r="CJ3" s="518" t="s">
        <v>861</v>
      </c>
      <c r="CK3" s="518"/>
      <c r="CL3" s="518" t="s">
        <v>862</v>
      </c>
      <c r="CM3" s="518"/>
      <c r="CN3" s="518" t="s">
        <v>863</v>
      </c>
      <c r="CO3" s="518"/>
      <c r="CP3" s="518" t="s">
        <v>864</v>
      </c>
      <c r="CQ3" s="518"/>
      <c r="CR3" s="518" t="s">
        <v>865</v>
      </c>
      <c r="CS3" s="518"/>
      <c r="CT3" s="518" t="s">
        <v>866</v>
      </c>
      <c r="CU3" s="518"/>
      <c r="CV3" s="518" t="s">
        <v>867</v>
      </c>
      <c r="CW3" s="518"/>
      <c r="CX3" s="518" t="s">
        <v>868</v>
      </c>
      <c r="CY3" s="518"/>
      <c r="CZ3" s="518" t="s">
        <v>869</v>
      </c>
      <c r="DA3" s="518"/>
      <c r="DB3" s="518" t="s">
        <v>870</v>
      </c>
      <c r="DC3" s="518"/>
      <c r="DD3" s="518" t="s">
        <v>871</v>
      </c>
      <c r="DE3" s="518"/>
      <c r="DF3" s="518" t="s">
        <v>872</v>
      </c>
      <c r="DG3" s="518"/>
      <c r="DH3" s="518" t="s">
        <v>873</v>
      </c>
      <c r="DI3" s="518"/>
      <c r="DJ3" s="518" t="s">
        <v>874</v>
      </c>
      <c r="DK3" s="518"/>
      <c r="DL3" s="518" t="s">
        <v>875</v>
      </c>
      <c r="DM3" s="518"/>
      <c r="DN3" s="518" t="s">
        <v>876</v>
      </c>
      <c r="DO3" s="518"/>
      <c r="DP3" s="518" t="s">
        <v>877</v>
      </c>
      <c r="DQ3" s="518"/>
      <c r="DR3" s="518" t="s">
        <v>878</v>
      </c>
      <c r="DS3" s="518"/>
      <c r="DT3" s="518" t="s">
        <v>879</v>
      </c>
      <c r="DU3" s="518"/>
      <c r="DV3" s="518" t="s">
        <v>880</v>
      </c>
      <c r="DW3" s="518"/>
      <c r="DX3" s="518" t="s">
        <v>881</v>
      </c>
      <c r="DY3" s="518"/>
      <c r="DZ3" s="518" t="s">
        <v>882</v>
      </c>
      <c r="EA3" s="518"/>
      <c r="EB3" s="518" t="s">
        <v>883</v>
      </c>
      <c r="EC3" s="518"/>
      <c r="ED3" s="518" t="s">
        <v>884</v>
      </c>
      <c r="EE3" s="518"/>
      <c r="EF3" s="518" t="s">
        <v>885</v>
      </c>
      <c r="EG3" s="518"/>
      <c r="EH3" s="518" t="s">
        <v>886</v>
      </c>
      <c r="EI3" s="518"/>
      <c r="EJ3" s="518" t="s">
        <v>887</v>
      </c>
      <c r="EK3" s="518"/>
      <c r="EL3" s="518" t="s">
        <v>888</v>
      </c>
      <c r="EM3" s="518"/>
      <c r="EN3" s="518" t="s">
        <v>889</v>
      </c>
      <c r="EO3" s="518"/>
      <c r="EP3" s="518" t="s">
        <v>890</v>
      </c>
      <c r="EQ3" s="518"/>
      <c r="ER3" s="518" t="s">
        <v>891</v>
      </c>
      <c r="ES3" s="518"/>
      <c r="ET3" s="518" t="s">
        <v>892</v>
      </c>
      <c r="EU3" s="518"/>
    </row>
    <row r="4" spans="1:151">
      <c r="A4" s="7" t="s">
        <v>893</v>
      </c>
      <c r="B4" s="8"/>
      <c r="C4" s="7"/>
      <c r="D4" s="519"/>
      <c r="E4" s="519"/>
      <c r="F4" s="519"/>
      <c r="G4" s="519"/>
      <c r="H4" s="519"/>
      <c r="I4" s="519"/>
      <c r="J4" s="519"/>
      <c r="K4" s="519"/>
      <c r="L4" s="519"/>
      <c r="M4" s="519"/>
      <c r="N4" s="519"/>
      <c r="O4" s="519"/>
      <c r="P4" s="519"/>
      <c r="Q4" s="519"/>
      <c r="R4" s="519"/>
      <c r="S4" s="519"/>
      <c r="T4" s="519"/>
      <c r="U4" s="519"/>
      <c r="V4" s="519"/>
      <c r="W4" s="519"/>
      <c r="X4" s="519"/>
      <c r="Y4" s="519"/>
      <c r="Z4" s="519"/>
      <c r="AA4" s="519"/>
      <c r="AB4" s="519"/>
      <c r="AC4" s="519"/>
      <c r="AD4" s="519"/>
      <c r="AE4" s="519"/>
      <c r="AF4" s="519"/>
      <c r="AG4" s="519"/>
      <c r="AH4" s="519"/>
      <c r="AI4" s="519"/>
      <c r="AJ4" s="519"/>
      <c r="AK4" s="519"/>
      <c r="AL4" s="519"/>
      <c r="AM4" s="519"/>
      <c r="AN4" s="519"/>
      <c r="AO4" s="519"/>
      <c r="AP4" s="519"/>
      <c r="AQ4" s="519"/>
      <c r="AR4" s="519"/>
      <c r="AS4" s="519"/>
      <c r="AT4" s="519"/>
      <c r="AU4" s="519"/>
      <c r="AV4" s="519"/>
      <c r="AW4" s="519"/>
      <c r="AX4" s="519"/>
      <c r="AY4" s="519"/>
      <c r="AZ4" s="519"/>
      <c r="BA4" s="519"/>
      <c r="BB4" s="519"/>
      <c r="BC4" s="519"/>
      <c r="BD4" s="519"/>
      <c r="BE4" s="519"/>
      <c r="BF4" s="519"/>
      <c r="BG4" s="519"/>
      <c r="BH4" s="519"/>
      <c r="BI4" s="519"/>
      <c r="BJ4" s="519"/>
      <c r="BK4" s="519"/>
      <c r="BL4" s="519"/>
      <c r="BM4" s="519"/>
      <c r="BN4" s="519"/>
      <c r="BO4" s="519"/>
      <c r="BP4" s="519"/>
      <c r="BQ4" s="519"/>
      <c r="BR4" s="519"/>
      <c r="BS4" s="519"/>
      <c r="BT4" s="519"/>
      <c r="BU4" s="519"/>
      <c r="BV4" s="519"/>
      <c r="BW4" s="519"/>
      <c r="BX4" s="519"/>
      <c r="BY4" s="519"/>
      <c r="BZ4" s="519"/>
      <c r="CA4" s="519"/>
      <c r="CB4" s="519"/>
      <c r="CC4" s="519"/>
      <c r="CD4" s="519"/>
      <c r="CE4" s="519"/>
      <c r="CF4" s="519"/>
      <c r="CG4" s="519"/>
      <c r="CH4" s="519"/>
      <c r="CI4" s="519"/>
      <c r="CJ4" s="519"/>
      <c r="CK4" s="519"/>
      <c r="CL4" s="519"/>
      <c r="CM4" s="519"/>
      <c r="CN4" s="519"/>
      <c r="CO4" s="519"/>
      <c r="CP4" s="519"/>
      <c r="CQ4" s="519"/>
      <c r="CR4" s="519"/>
      <c r="CS4" s="519"/>
      <c r="CT4" s="519"/>
      <c r="CU4" s="519"/>
      <c r="CV4" s="519"/>
      <c r="CW4" s="519"/>
      <c r="CX4" s="519"/>
      <c r="CY4" s="519"/>
      <c r="CZ4" s="519"/>
      <c r="DA4" s="519"/>
      <c r="DB4" s="519"/>
      <c r="DC4" s="519"/>
      <c r="DD4" s="519"/>
      <c r="DE4" s="519"/>
      <c r="DF4" s="519"/>
      <c r="DG4" s="519"/>
      <c r="DH4" s="519"/>
      <c r="DI4" s="519"/>
      <c r="DJ4" s="519"/>
      <c r="DK4" s="519"/>
      <c r="DL4" s="519"/>
      <c r="DM4" s="519"/>
      <c r="DN4" s="519"/>
      <c r="DO4" s="519"/>
      <c r="DP4" s="519"/>
      <c r="DQ4" s="519"/>
      <c r="DR4" s="519"/>
      <c r="DS4" s="519"/>
      <c r="DT4" s="519"/>
      <c r="DU4" s="519"/>
      <c r="DV4" s="519"/>
      <c r="DW4" s="519"/>
      <c r="DX4" s="519"/>
      <c r="DY4" s="519"/>
      <c r="DZ4" s="519"/>
      <c r="EA4" s="519"/>
      <c r="EB4" s="519"/>
      <c r="EC4" s="519"/>
      <c r="ED4" s="519"/>
      <c r="EE4" s="519"/>
      <c r="EF4" s="519"/>
      <c r="EG4" s="519"/>
      <c r="EH4" s="519"/>
      <c r="EI4" s="519"/>
      <c r="EJ4" s="519"/>
      <c r="EK4" s="519"/>
      <c r="EL4" s="519"/>
      <c r="EM4" s="519"/>
      <c r="EN4" s="519"/>
      <c r="EO4" s="519"/>
      <c r="EP4" s="519"/>
      <c r="EQ4" s="519"/>
      <c r="ER4" s="519"/>
      <c r="ES4" s="519"/>
      <c r="ET4" s="519"/>
      <c r="EU4" s="519"/>
    </row>
    <row r="5" spans="1:151">
      <c r="A5" s="3"/>
      <c r="B5" s="9" t="s">
        <v>13</v>
      </c>
      <c r="C5" s="20" t="s">
        <v>14</v>
      </c>
      <c r="D5" s="9" t="s">
        <v>13</v>
      </c>
      <c r="E5" s="20" t="s">
        <v>14</v>
      </c>
      <c r="F5" s="9" t="s">
        <v>13</v>
      </c>
      <c r="G5" s="20" t="s">
        <v>14</v>
      </c>
      <c r="H5" s="9" t="s">
        <v>13</v>
      </c>
      <c r="I5" s="20" t="s">
        <v>14</v>
      </c>
      <c r="J5" s="9" t="s">
        <v>13</v>
      </c>
      <c r="K5" s="20" t="s">
        <v>14</v>
      </c>
      <c r="L5" s="9" t="s">
        <v>13</v>
      </c>
      <c r="M5" s="20" t="s">
        <v>14</v>
      </c>
      <c r="N5" s="9" t="s">
        <v>13</v>
      </c>
      <c r="O5" s="20" t="s">
        <v>14</v>
      </c>
      <c r="P5" s="9" t="s">
        <v>13</v>
      </c>
      <c r="Q5" s="20" t="s">
        <v>14</v>
      </c>
      <c r="R5" s="9" t="s">
        <v>13</v>
      </c>
      <c r="S5" s="20" t="s">
        <v>14</v>
      </c>
      <c r="T5" s="9" t="s">
        <v>13</v>
      </c>
      <c r="U5" s="20" t="s">
        <v>14</v>
      </c>
      <c r="V5" s="9" t="s">
        <v>13</v>
      </c>
      <c r="W5" s="20" t="s">
        <v>14</v>
      </c>
      <c r="X5" s="9" t="s">
        <v>13</v>
      </c>
      <c r="Y5" s="20" t="s">
        <v>14</v>
      </c>
      <c r="Z5" s="9" t="s">
        <v>13</v>
      </c>
      <c r="AA5" s="20" t="s">
        <v>14</v>
      </c>
      <c r="AB5" s="9" t="s">
        <v>13</v>
      </c>
      <c r="AC5" s="20" t="s">
        <v>14</v>
      </c>
      <c r="AD5" s="9" t="s">
        <v>13</v>
      </c>
      <c r="AE5" s="20" t="s">
        <v>14</v>
      </c>
      <c r="AF5" s="9" t="s">
        <v>13</v>
      </c>
      <c r="AG5" s="20" t="s">
        <v>14</v>
      </c>
      <c r="AH5" s="9" t="s">
        <v>13</v>
      </c>
      <c r="AI5" s="20" t="s">
        <v>14</v>
      </c>
      <c r="AJ5" s="9" t="s">
        <v>13</v>
      </c>
      <c r="AK5" s="20" t="s">
        <v>14</v>
      </c>
      <c r="AL5" s="9" t="s">
        <v>13</v>
      </c>
      <c r="AM5" s="20" t="s">
        <v>14</v>
      </c>
      <c r="AN5" s="9" t="s">
        <v>13</v>
      </c>
      <c r="AO5" s="20" t="s">
        <v>14</v>
      </c>
      <c r="AP5" s="9" t="s">
        <v>13</v>
      </c>
      <c r="AQ5" s="20" t="s">
        <v>14</v>
      </c>
      <c r="AR5" s="9" t="s">
        <v>13</v>
      </c>
      <c r="AS5" s="20" t="s">
        <v>14</v>
      </c>
      <c r="AT5" s="9" t="s">
        <v>13</v>
      </c>
      <c r="AU5" s="20" t="s">
        <v>14</v>
      </c>
      <c r="AV5" s="9" t="s">
        <v>13</v>
      </c>
      <c r="AW5" s="20" t="s">
        <v>14</v>
      </c>
      <c r="AX5" s="9" t="s">
        <v>13</v>
      </c>
      <c r="AY5" s="20" t="s">
        <v>14</v>
      </c>
      <c r="AZ5" s="9" t="s">
        <v>13</v>
      </c>
      <c r="BA5" s="20" t="s">
        <v>14</v>
      </c>
      <c r="BB5" s="9" t="s">
        <v>13</v>
      </c>
      <c r="BC5" s="20" t="s">
        <v>14</v>
      </c>
      <c r="BD5" s="9" t="s">
        <v>13</v>
      </c>
      <c r="BE5" s="20" t="s">
        <v>14</v>
      </c>
      <c r="BF5" s="9" t="s">
        <v>13</v>
      </c>
      <c r="BG5" s="20" t="s">
        <v>14</v>
      </c>
      <c r="BH5" s="9" t="s">
        <v>13</v>
      </c>
      <c r="BI5" s="20" t="s">
        <v>14</v>
      </c>
      <c r="BJ5" s="9" t="s">
        <v>13</v>
      </c>
      <c r="BK5" s="20" t="s">
        <v>14</v>
      </c>
      <c r="BL5" s="9" t="s">
        <v>13</v>
      </c>
      <c r="BM5" s="20" t="s">
        <v>14</v>
      </c>
      <c r="BN5" s="9" t="s">
        <v>13</v>
      </c>
      <c r="BO5" s="20" t="s">
        <v>14</v>
      </c>
      <c r="BP5" s="9" t="s">
        <v>13</v>
      </c>
      <c r="BQ5" s="20" t="s">
        <v>14</v>
      </c>
      <c r="BR5" s="9" t="s">
        <v>13</v>
      </c>
      <c r="BS5" s="20" t="s">
        <v>14</v>
      </c>
      <c r="BT5" s="9" t="s">
        <v>13</v>
      </c>
      <c r="BU5" s="20" t="s">
        <v>14</v>
      </c>
      <c r="BV5" s="9" t="s">
        <v>13</v>
      </c>
      <c r="BW5" s="20" t="s">
        <v>14</v>
      </c>
      <c r="BX5" s="9" t="s">
        <v>13</v>
      </c>
      <c r="BY5" s="20" t="s">
        <v>14</v>
      </c>
      <c r="BZ5" s="9" t="s">
        <v>13</v>
      </c>
      <c r="CA5" s="20" t="s">
        <v>14</v>
      </c>
      <c r="CB5" s="9" t="s">
        <v>13</v>
      </c>
      <c r="CC5" s="20" t="s">
        <v>14</v>
      </c>
      <c r="CD5" s="9" t="s">
        <v>13</v>
      </c>
      <c r="CE5" s="20" t="s">
        <v>14</v>
      </c>
      <c r="CF5" s="9" t="s">
        <v>13</v>
      </c>
      <c r="CG5" s="20" t="s">
        <v>14</v>
      </c>
      <c r="CH5" s="9" t="s">
        <v>13</v>
      </c>
      <c r="CI5" s="20" t="s">
        <v>14</v>
      </c>
      <c r="CJ5" s="9" t="s">
        <v>13</v>
      </c>
      <c r="CK5" s="20" t="s">
        <v>14</v>
      </c>
      <c r="CL5" s="9" t="s">
        <v>13</v>
      </c>
      <c r="CM5" s="20" t="s">
        <v>14</v>
      </c>
      <c r="CN5" s="9" t="s">
        <v>13</v>
      </c>
      <c r="CO5" s="20" t="s">
        <v>14</v>
      </c>
      <c r="CP5" s="9" t="s">
        <v>13</v>
      </c>
      <c r="CQ5" s="20" t="s">
        <v>14</v>
      </c>
      <c r="CR5" s="9" t="s">
        <v>13</v>
      </c>
      <c r="CS5" s="20" t="s">
        <v>14</v>
      </c>
      <c r="CT5" s="9" t="s">
        <v>13</v>
      </c>
      <c r="CU5" s="20" t="s">
        <v>14</v>
      </c>
      <c r="CV5" s="9" t="s">
        <v>13</v>
      </c>
      <c r="CW5" s="20" t="s">
        <v>14</v>
      </c>
      <c r="CX5" s="9" t="s">
        <v>13</v>
      </c>
      <c r="CY5" s="20" t="s">
        <v>14</v>
      </c>
      <c r="CZ5" s="9" t="s">
        <v>13</v>
      </c>
      <c r="DA5" s="20" t="s">
        <v>14</v>
      </c>
      <c r="DB5" s="9" t="s">
        <v>13</v>
      </c>
      <c r="DC5" s="20" t="s">
        <v>14</v>
      </c>
      <c r="DD5" s="9" t="s">
        <v>13</v>
      </c>
      <c r="DE5" s="20" t="s">
        <v>14</v>
      </c>
      <c r="DF5" s="9" t="s">
        <v>13</v>
      </c>
      <c r="DG5" s="20" t="s">
        <v>14</v>
      </c>
      <c r="DH5" s="9" t="s">
        <v>13</v>
      </c>
      <c r="DI5" s="20" t="s">
        <v>14</v>
      </c>
      <c r="DJ5" s="9" t="s">
        <v>13</v>
      </c>
      <c r="DK5" s="20" t="s">
        <v>14</v>
      </c>
      <c r="DL5" s="9" t="s">
        <v>13</v>
      </c>
      <c r="DM5" s="20" t="s">
        <v>14</v>
      </c>
      <c r="DN5" s="9" t="s">
        <v>13</v>
      </c>
      <c r="DO5" s="20" t="s">
        <v>14</v>
      </c>
      <c r="DP5" s="9" t="s">
        <v>13</v>
      </c>
      <c r="DQ5" s="20" t="s">
        <v>14</v>
      </c>
      <c r="DR5" s="9" t="s">
        <v>13</v>
      </c>
      <c r="DS5" s="20" t="s">
        <v>14</v>
      </c>
      <c r="DT5" s="9" t="s">
        <v>13</v>
      </c>
      <c r="DU5" s="20" t="s">
        <v>14</v>
      </c>
      <c r="DV5" s="9" t="s">
        <v>13</v>
      </c>
      <c r="DW5" s="20" t="s">
        <v>14</v>
      </c>
      <c r="DX5" s="9" t="s">
        <v>13</v>
      </c>
      <c r="DY5" s="20" t="s">
        <v>14</v>
      </c>
      <c r="DZ5" s="9" t="s">
        <v>13</v>
      </c>
      <c r="EA5" s="20" t="s">
        <v>14</v>
      </c>
      <c r="EB5" s="9" t="s">
        <v>13</v>
      </c>
      <c r="EC5" s="20" t="s">
        <v>14</v>
      </c>
      <c r="ED5" s="9" t="s">
        <v>13</v>
      </c>
      <c r="EE5" s="20" t="s">
        <v>14</v>
      </c>
      <c r="EF5" s="9" t="s">
        <v>13</v>
      </c>
      <c r="EG5" s="20" t="s">
        <v>14</v>
      </c>
      <c r="EH5" s="9" t="s">
        <v>13</v>
      </c>
      <c r="EI5" s="20" t="s">
        <v>14</v>
      </c>
      <c r="EJ5" s="9" t="s">
        <v>13</v>
      </c>
      <c r="EK5" s="20" t="s">
        <v>14</v>
      </c>
      <c r="EL5" s="9" t="s">
        <v>13</v>
      </c>
      <c r="EM5" s="20" t="s">
        <v>14</v>
      </c>
      <c r="EN5" s="9" t="s">
        <v>13</v>
      </c>
      <c r="EO5" s="20" t="s">
        <v>14</v>
      </c>
      <c r="EP5" s="9" t="s">
        <v>13</v>
      </c>
      <c r="EQ5" s="20" t="s">
        <v>14</v>
      </c>
      <c r="ER5" s="9" t="s">
        <v>13</v>
      </c>
      <c r="ES5" s="20" t="s">
        <v>14</v>
      </c>
      <c r="ET5" s="9" t="s">
        <v>13</v>
      </c>
      <c r="EU5" s="20" t="s">
        <v>14</v>
      </c>
    </row>
    <row r="6" spans="1:151">
      <c r="A6" s="11" t="s">
        <v>102</v>
      </c>
    </row>
    <row r="7" spans="1:151">
      <c r="A7" t="s">
        <v>607</v>
      </c>
      <c r="B7" s="6">
        <v>18126931336.68</v>
      </c>
      <c r="C7" s="4">
        <v>39.013800000000003</v>
      </c>
      <c r="D7" s="6">
        <v>21608189.539999999</v>
      </c>
      <c r="E7" s="4">
        <v>78.716999999999999</v>
      </c>
      <c r="F7" s="6">
        <v>0</v>
      </c>
      <c r="G7">
        <v>0</v>
      </c>
      <c r="H7" s="6">
        <v>388704911.89999998</v>
      </c>
      <c r="I7" s="4">
        <v>26.8141</v>
      </c>
      <c r="J7" s="6">
        <v>36572081.920000002</v>
      </c>
      <c r="K7" s="4">
        <v>8.9940999999999995</v>
      </c>
      <c r="L7" s="6">
        <v>0</v>
      </c>
      <c r="M7">
        <v>0</v>
      </c>
      <c r="N7" s="6">
        <v>721369103.17999995</v>
      </c>
      <c r="O7" s="4">
        <v>50.0045</v>
      </c>
      <c r="P7" s="6">
        <v>2346688804.48</v>
      </c>
      <c r="Q7" s="4">
        <v>84.672399999999996</v>
      </c>
      <c r="R7" s="6">
        <v>7060943.7999999998</v>
      </c>
      <c r="S7" s="4">
        <v>12.314399999999999</v>
      </c>
      <c r="T7" s="6">
        <v>0</v>
      </c>
      <c r="U7">
        <v>0</v>
      </c>
      <c r="V7" s="6">
        <v>1150906658.72</v>
      </c>
      <c r="W7" s="4">
        <v>77.665899999999993</v>
      </c>
      <c r="X7" s="6">
        <v>20728088.800000001</v>
      </c>
      <c r="Y7" s="4">
        <v>53.990600000000001</v>
      </c>
      <c r="Z7" s="6">
        <v>7117274.5300000003</v>
      </c>
      <c r="AA7" s="4">
        <v>18.601800000000001</v>
      </c>
      <c r="AB7" s="6">
        <v>404507464.38999999</v>
      </c>
      <c r="AC7" s="4">
        <v>91.174400000000006</v>
      </c>
      <c r="AD7" s="6">
        <v>1991311411.48</v>
      </c>
      <c r="AE7" s="4">
        <v>38.659799999999997</v>
      </c>
      <c r="AF7" s="6">
        <v>23055984.18</v>
      </c>
      <c r="AG7" s="4">
        <v>60.9285</v>
      </c>
      <c r="AH7" s="6">
        <v>148827000.80000001</v>
      </c>
      <c r="AI7" s="4">
        <v>48.604300000000002</v>
      </c>
      <c r="AJ7" s="6">
        <v>0</v>
      </c>
      <c r="AK7">
        <v>0</v>
      </c>
      <c r="AL7" s="6">
        <v>2234652.27</v>
      </c>
      <c r="AM7" s="4">
        <v>2.9445000000000001</v>
      </c>
      <c r="AN7" s="6">
        <v>290532236.80000001</v>
      </c>
      <c r="AO7" s="4">
        <v>88.277100000000004</v>
      </c>
      <c r="AP7" s="6">
        <v>18330934.949999999</v>
      </c>
      <c r="AQ7" s="4">
        <v>7.3125999999999998</v>
      </c>
      <c r="AR7" s="6">
        <v>87553192.640000001</v>
      </c>
      <c r="AS7" s="4">
        <v>16.828900000000001</v>
      </c>
      <c r="AT7" s="6">
        <v>174733135.77000001</v>
      </c>
      <c r="AU7" s="4">
        <v>81.444599999999994</v>
      </c>
      <c r="AV7" s="6">
        <v>220308765.44999999</v>
      </c>
      <c r="AW7" s="4">
        <v>44.236800000000002</v>
      </c>
      <c r="AX7" s="6">
        <v>59875307.240000002</v>
      </c>
      <c r="AY7" s="4">
        <v>66.78</v>
      </c>
      <c r="AZ7" s="6">
        <v>944118491.94000006</v>
      </c>
      <c r="BA7" s="4">
        <v>61.357199999999999</v>
      </c>
      <c r="BB7" s="6">
        <v>632140995.46000004</v>
      </c>
      <c r="BC7" s="4">
        <v>53.049799999999998</v>
      </c>
      <c r="BD7" s="6">
        <v>1713059.38</v>
      </c>
      <c r="BE7" s="4">
        <v>20.226199999999999</v>
      </c>
      <c r="BF7" s="6">
        <v>2004053.02</v>
      </c>
      <c r="BG7" s="4">
        <v>51.077399999999997</v>
      </c>
      <c r="BH7" s="6">
        <v>5797966.5</v>
      </c>
      <c r="BI7" s="4">
        <v>7.3224999999999998</v>
      </c>
      <c r="BJ7" s="6">
        <v>0</v>
      </c>
      <c r="BK7">
        <v>0</v>
      </c>
      <c r="BL7" s="6">
        <v>523623599.47000003</v>
      </c>
      <c r="BM7" s="4">
        <v>68.162000000000006</v>
      </c>
      <c r="BN7" s="6">
        <v>2089791530.24</v>
      </c>
      <c r="BO7" s="4">
        <v>48.860399999999998</v>
      </c>
      <c r="BP7" s="6">
        <v>0</v>
      </c>
      <c r="BQ7">
        <v>0</v>
      </c>
      <c r="BR7" s="6">
        <v>0</v>
      </c>
      <c r="BS7">
        <v>0</v>
      </c>
      <c r="BT7" s="6">
        <v>0</v>
      </c>
      <c r="BU7">
        <v>0</v>
      </c>
      <c r="BV7" s="6">
        <v>0</v>
      </c>
      <c r="BW7">
        <v>0</v>
      </c>
      <c r="BX7" s="6">
        <v>3769432</v>
      </c>
      <c r="BY7" s="4">
        <v>9.3184000000000005</v>
      </c>
      <c r="BZ7" s="6">
        <v>33875054.600000001</v>
      </c>
      <c r="CA7" s="4">
        <v>27.6754</v>
      </c>
      <c r="CB7" s="6">
        <v>80030463.519999996</v>
      </c>
      <c r="CC7" s="4">
        <v>43.802900000000001</v>
      </c>
      <c r="CD7" s="6">
        <v>113169171.92</v>
      </c>
      <c r="CE7" s="4">
        <v>67.331500000000005</v>
      </c>
      <c r="CF7" s="6">
        <v>0</v>
      </c>
      <c r="CG7">
        <v>0</v>
      </c>
      <c r="CH7" s="6">
        <v>0</v>
      </c>
      <c r="CI7">
        <v>0</v>
      </c>
      <c r="CJ7" s="6">
        <v>701338967.37</v>
      </c>
      <c r="CK7" s="4">
        <v>25.424900000000001</v>
      </c>
      <c r="CL7" s="6">
        <v>0</v>
      </c>
      <c r="CM7">
        <v>0</v>
      </c>
      <c r="CN7" s="6">
        <v>2036968928</v>
      </c>
      <c r="CO7" s="4">
        <v>85.920900000000003</v>
      </c>
      <c r="CP7" s="6">
        <v>191546801</v>
      </c>
      <c r="CQ7" s="4">
        <v>90.6023</v>
      </c>
      <c r="CR7" s="6">
        <v>0</v>
      </c>
      <c r="CS7">
        <v>0</v>
      </c>
      <c r="CT7" s="6">
        <v>84319521</v>
      </c>
      <c r="CU7" s="4">
        <v>87.808099999999996</v>
      </c>
      <c r="CV7" s="6">
        <v>702554992.78999996</v>
      </c>
      <c r="CW7" s="4">
        <v>57.151899999999998</v>
      </c>
      <c r="CX7" s="6">
        <v>3304269.99</v>
      </c>
      <c r="CY7" s="4">
        <v>0.97540000000000004</v>
      </c>
      <c r="CZ7" s="6">
        <v>536128042.88999999</v>
      </c>
      <c r="DA7" s="4">
        <v>66.149600000000007</v>
      </c>
      <c r="DB7" s="6">
        <v>181632110.33000001</v>
      </c>
      <c r="DC7" s="4">
        <v>40.749200000000002</v>
      </c>
      <c r="DD7" s="6">
        <v>3304275.86</v>
      </c>
      <c r="DE7" s="4">
        <v>53.24</v>
      </c>
      <c r="DF7" s="6">
        <v>523223027.23000002</v>
      </c>
      <c r="DG7" s="4">
        <v>30.352499999999999</v>
      </c>
      <c r="DH7" s="6">
        <v>0</v>
      </c>
      <c r="DI7">
        <v>0</v>
      </c>
      <c r="DJ7" s="6">
        <v>0</v>
      </c>
      <c r="DK7">
        <v>0</v>
      </c>
      <c r="DL7" s="6">
        <v>0</v>
      </c>
      <c r="DM7">
        <v>0</v>
      </c>
      <c r="DN7" s="6">
        <v>0</v>
      </c>
      <c r="DO7">
        <v>0</v>
      </c>
      <c r="DP7" s="6">
        <v>9599654.6400000006</v>
      </c>
      <c r="DQ7" s="4">
        <v>17.1525</v>
      </c>
      <c r="DR7" s="6">
        <v>300468046.45999998</v>
      </c>
      <c r="DS7" s="4">
        <v>25.443899999999999</v>
      </c>
      <c r="DT7" s="6">
        <v>121525364.52</v>
      </c>
      <c r="DU7" s="4">
        <v>28.5063</v>
      </c>
      <c r="DV7" s="6">
        <v>0</v>
      </c>
      <c r="DW7">
        <v>0</v>
      </c>
      <c r="DX7" s="6">
        <v>0</v>
      </c>
      <c r="DY7">
        <v>0</v>
      </c>
      <c r="DZ7" s="6">
        <v>0</v>
      </c>
      <c r="EA7">
        <v>0</v>
      </c>
      <c r="EB7" s="6">
        <v>0</v>
      </c>
      <c r="EC7">
        <v>0</v>
      </c>
      <c r="ED7" s="6">
        <v>0</v>
      </c>
      <c r="EE7">
        <v>0</v>
      </c>
      <c r="EF7" s="6">
        <v>63191046.960000001</v>
      </c>
      <c r="EG7" s="4">
        <v>45.436300000000003</v>
      </c>
      <c r="EH7" s="6">
        <v>115766326.75</v>
      </c>
      <c r="EI7" s="4">
        <v>64.701700000000002</v>
      </c>
      <c r="EJ7" s="6">
        <v>0</v>
      </c>
      <c r="EK7">
        <v>0</v>
      </c>
      <c r="EL7" s="6">
        <v>0</v>
      </c>
      <c r="EM7">
        <v>0</v>
      </c>
      <c r="EN7" s="6">
        <v>0</v>
      </c>
      <c r="EO7">
        <v>0</v>
      </c>
      <c r="EP7" s="6">
        <v>0</v>
      </c>
      <c r="EQ7">
        <v>0</v>
      </c>
      <c r="ER7" s="6">
        <v>0</v>
      </c>
      <c r="ES7">
        <v>0</v>
      </c>
      <c r="ET7" s="6">
        <v>0</v>
      </c>
      <c r="EU7">
        <v>0</v>
      </c>
    </row>
    <row r="8" spans="1:151">
      <c r="A8" t="s">
        <v>136</v>
      </c>
      <c r="B8" s="6">
        <v>16966985842.17</v>
      </c>
      <c r="C8" s="4">
        <v>36.517299999999999</v>
      </c>
      <c r="D8" s="6">
        <v>5842285.9800000004</v>
      </c>
      <c r="E8" s="4">
        <v>21.283000000000001</v>
      </c>
      <c r="F8" s="6">
        <v>151351.96</v>
      </c>
      <c r="G8" s="4">
        <v>0.18079999999999999</v>
      </c>
      <c r="H8" s="6">
        <v>809709729.16999996</v>
      </c>
      <c r="I8" s="4">
        <v>55.856400000000001</v>
      </c>
      <c r="J8" s="6">
        <v>359578953.16000003</v>
      </c>
      <c r="K8" s="4">
        <v>88.430800000000005</v>
      </c>
      <c r="L8" s="6">
        <v>2647045086.77</v>
      </c>
      <c r="M8" s="4">
        <v>99.58</v>
      </c>
      <c r="N8" s="6">
        <v>520077893.33999997</v>
      </c>
      <c r="O8" s="4">
        <v>36.051200000000001</v>
      </c>
      <c r="P8" s="6">
        <v>424804126.17000002</v>
      </c>
      <c r="Q8" s="4">
        <v>15.3276</v>
      </c>
      <c r="R8" s="6">
        <v>47440902.18</v>
      </c>
      <c r="S8" s="4">
        <v>82.737700000000004</v>
      </c>
      <c r="T8" s="6">
        <v>620633.77</v>
      </c>
      <c r="U8" s="4">
        <v>1.4507000000000001</v>
      </c>
      <c r="V8" s="6">
        <v>319082672.25</v>
      </c>
      <c r="W8" s="4">
        <v>21.532499999999999</v>
      </c>
      <c r="X8" s="6">
        <v>15937922.27</v>
      </c>
      <c r="Y8" s="4">
        <v>41.513599999999997</v>
      </c>
      <c r="Z8" s="6">
        <v>24183616.190000001</v>
      </c>
      <c r="AA8" s="4">
        <v>63.206699999999998</v>
      </c>
      <c r="AB8" s="6">
        <v>39156118.899999999</v>
      </c>
      <c r="AC8" s="4">
        <v>8.8255999999999997</v>
      </c>
      <c r="AD8" s="6">
        <v>2328168027.8299999</v>
      </c>
      <c r="AE8" s="4">
        <v>45.1997</v>
      </c>
      <c r="AF8" s="6">
        <v>14460125.35</v>
      </c>
      <c r="AG8" s="4">
        <v>38.212800000000001</v>
      </c>
      <c r="AH8" s="6">
        <v>137803083.31999999</v>
      </c>
      <c r="AI8" s="4">
        <v>45.004100000000001</v>
      </c>
      <c r="AJ8" s="6">
        <v>118239.91</v>
      </c>
      <c r="AK8" s="4">
        <v>0.17899999999999999</v>
      </c>
      <c r="AL8" s="6">
        <v>73656792.090000004</v>
      </c>
      <c r="AM8" s="4">
        <v>97.055499999999995</v>
      </c>
      <c r="AN8" s="6">
        <v>20529029.27</v>
      </c>
      <c r="AO8" s="4">
        <v>6.2377000000000002</v>
      </c>
      <c r="AP8" s="6">
        <v>215725122.12</v>
      </c>
      <c r="AQ8" s="4">
        <v>86.057100000000005</v>
      </c>
      <c r="AR8" s="6">
        <v>416998819.13999999</v>
      </c>
      <c r="AS8" s="4">
        <v>80.152900000000002</v>
      </c>
      <c r="AT8" s="6">
        <v>28717683.039999999</v>
      </c>
      <c r="AU8" s="4">
        <v>13.3856</v>
      </c>
      <c r="AV8" s="6">
        <v>250094023.59999999</v>
      </c>
      <c r="AW8" s="4">
        <v>50.217500000000001</v>
      </c>
      <c r="AX8" s="6">
        <v>28695817.98</v>
      </c>
      <c r="AY8" s="4">
        <v>32.005000000000003</v>
      </c>
      <c r="AZ8" s="6">
        <v>344119010.93000001</v>
      </c>
      <c r="BA8" s="4">
        <v>22.363900000000001</v>
      </c>
      <c r="BB8" s="6">
        <v>510319020.63</v>
      </c>
      <c r="BC8" s="4">
        <v>42.8264</v>
      </c>
      <c r="BD8" s="6">
        <v>6690992.6200000001</v>
      </c>
      <c r="BE8" s="4">
        <v>79.000900000000001</v>
      </c>
      <c r="BF8" s="6">
        <v>1919511.48</v>
      </c>
      <c r="BG8" s="4">
        <v>48.922600000000003</v>
      </c>
      <c r="BH8" s="6">
        <v>70654697.069999993</v>
      </c>
      <c r="BI8" s="4">
        <v>89.232600000000005</v>
      </c>
      <c r="BJ8" s="6">
        <v>726498</v>
      </c>
      <c r="BK8" s="4">
        <v>0.79930000000000001</v>
      </c>
      <c r="BL8" s="6">
        <v>239143800.31999999</v>
      </c>
      <c r="BM8" s="4">
        <v>31.130199999999999</v>
      </c>
      <c r="BN8" s="6">
        <v>2149254365.9299998</v>
      </c>
      <c r="BO8" s="4">
        <v>50.250700000000002</v>
      </c>
      <c r="BP8" s="6">
        <v>109661.25</v>
      </c>
      <c r="BQ8" s="4">
        <v>0.35959999999999998</v>
      </c>
      <c r="BR8" s="6">
        <v>284806.09000000003</v>
      </c>
      <c r="BS8" s="4">
        <v>0.3231</v>
      </c>
      <c r="BT8" s="6">
        <v>198630.26</v>
      </c>
      <c r="BU8" s="4">
        <v>0.27139999999999997</v>
      </c>
      <c r="BV8" s="6">
        <v>303124.40999999997</v>
      </c>
      <c r="BW8" s="4">
        <v>0.63800000000000001</v>
      </c>
      <c r="BX8" s="6">
        <v>26376133.140000001</v>
      </c>
      <c r="BY8" s="4">
        <v>65.204400000000007</v>
      </c>
      <c r="BZ8" s="6">
        <v>69678740.180000007</v>
      </c>
      <c r="CA8" s="4">
        <v>56.926400000000001</v>
      </c>
      <c r="CB8" s="6">
        <v>81887877.879999995</v>
      </c>
      <c r="CC8" s="4">
        <v>44.819499999999998</v>
      </c>
      <c r="CD8" s="6">
        <v>34515678.100000001</v>
      </c>
      <c r="CE8" s="4">
        <v>20.535499999999999</v>
      </c>
      <c r="CF8" s="6">
        <v>30555040.530000001</v>
      </c>
      <c r="CG8" s="4">
        <v>100</v>
      </c>
      <c r="CH8" s="6">
        <v>8495661.25</v>
      </c>
      <c r="CI8" s="4">
        <v>100</v>
      </c>
      <c r="CJ8" s="6">
        <v>924726176.90999997</v>
      </c>
      <c r="CK8" s="4">
        <v>33.523099999999999</v>
      </c>
      <c r="CL8" s="6">
        <v>848576.51</v>
      </c>
      <c r="CM8" s="4">
        <v>4.5499999999999999E-2</v>
      </c>
      <c r="CN8" s="6">
        <v>265626420</v>
      </c>
      <c r="CO8" s="4">
        <v>11.2043</v>
      </c>
      <c r="CP8" s="6">
        <v>17674959</v>
      </c>
      <c r="CQ8" s="4">
        <v>8.3603000000000005</v>
      </c>
      <c r="CR8" s="6">
        <v>8482182</v>
      </c>
      <c r="CS8" s="4">
        <v>2.2372000000000001</v>
      </c>
      <c r="CT8" s="6">
        <v>10330363</v>
      </c>
      <c r="CU8" s="4">
        <v>10.7578</v>
      </c>
      <c r="CV8" s="6">
        <v>513940070.55000001</v>
      </c>
      <c r="CW8" s="4">
        <v>41.808300000000003</v>
      </c>
      <c r="CX8" s="6">
        <v>335451998.51999998</v>
      </c>
      <c r="CY8" s="4">
        <v>99.024600000000007</v>
      </c>
      <c r="CZ8" s="6">
        <v>266251523.36000001</v>
      </c>
      <c r="DA8" s="4">
        <v>32.851199999999999</v>
      </c>
      <c r="DB8" s="6">
        <v>251817243.59999999</v>
      </c>
      <c r="DC8" s="4">
        <v>56.495199999999997</v>
      </c>
      <c r="DD8" s="6">
        <v>2854837.76</v>
      </c>
      <c r="DE8" s="4">
        <v>45.9985</v>
      </c>
      <c r="DF8" s="6">
        <v>1120239293.6800001</v>
      </c>
      <c r="DG8" s="4">
        <v>64.985799999999998</v>
      </c>
      <c r="DH8" s="6">
        <v>3831207.74</v>
      </c>
      <c r="DI8" s="4">
        <v>4.2032999999999996</v>
      </c>
      <c r="DJ8" s="6">
        <v>28621678.280000001</v>
      </c>
      <c r="DK8" s="4">
        <v>12.6272</v>
      </c>
      <c r="DL8" s="6">
        <v>3659112.39</v>
      </c>
      <c r="DM8" s="4">
        <v>8.1883999999999997</v>
      </c>
      <c r="DN8" s="6">
        <v>10864533.85</v>
      </c>
      <c r="DO8" s="4">
        <v>7.8727999999999998</v>
      </c>
      <c r="DP8" s="6">
        <v>28623876.960000001</v>
      </c>
      <c r="DQ8" s="4">
        <v>51.144599999999997</v>
      </c>
      <c r="DR8" s="6">
        <v>508748010.04000002</v>
      </c>
      <c r="DS8" s="4">
        <v>43.081299999999999</v>
      </c>
      <c r="DT8" s="6">
        <v>231391291.08000001</v>
      </c>
      <c r="DU8" s="4">
        <v>54.2776</v>
      </c>
      <c r="DV8" s="6">
        <v>717266.29</v>
      </c>
      <c r="DW8" s="4">
        <v>36.634500000000003</v>
      </c>
      <c r="DX8" s="6">
        <v>221743.69</v>
      </c>
      <c r="DY8" s="4">
        <v>19.1785</v>
      </c>
      <c r="DZ8" s="6">
        <v>63173.919999999998</v>
      </c>
      <c r="EA8" s="4">
        <v>3.3168000000000002</v>
      </c>
      <c r="EB8" s="6">
        <v>1592857.2</v>
      </c>
      <c r="EC8" s="4">
        <v>0.30070000000000002</v>
      </c>
      <c r="ED8" s="6">
        <v>10134648</v>
      </c>
      <c r="EE8" s="4">
        <v>10.2827</v>
      </c>
      <c r="EF8" s="6">
        <v>43505261.359999999</v>
      </c>
      <c r="EG8" s="4">
        <v>31.281600000000001</v>
      </c>
      <c r="EH8" s="6">
        <v>60995099.649999999</v>
      </c>
      <c r="EI8" s="4">
        <v>34.0901</v>
      </c>
      <c r="EJ8" s="6">
        <v>406524.6</v>
      </c>
      <c r="EK8" s="4">
        <v>8.5500000000000007E-2</v>
      </c>
      <c r="EL8" s="6">
        <v>551992.06000000006</v>
      </c>
      <c r="EM8" s="4">
        <v>0.23649999999999999</v>
      </c>
      <c r="EN8" s="6">
        <v>3684971.15</v>
      </c>
      <c r="EO8" s="4">
        <v>0.26079999999999998</v>
      </c>
      <c r="EP8" s="6">
        <v>2249091.27</v>
      </c>
      <c r="EQ8" s="4">
        <v>0.40960000000000002</v>
      </c>
      <c r="ER8" s="6">
        <v>1750579.25</v>
      </c>
      <c r="ES8" s="4">
        <v>0.31850000000000001</v>
      </c>
      <c r="ET8" s="6">
        <v>3297972.67</v>
      </c>
      <c r="EU8" s="4">
        <v>0.49780000000000002</v>
      </c>
    </row>
    <row r="9" spans="1:151">
      <c r="A9" t="s">
        <v>137</v>
      </c>
      <c r="B9" s="6">
        <v>1100630969.4100001</v>
      </c>
      <c r="C9" s="4">
        <v>2.3687999999999998</v>
      </c>
      <c r="D9" s="6">
        <v>0</v>
      </c>
      <c r="E9">
        <v>0</v>
      </c>
      <c r="F9" s="6">
        <v>0</v>
      </c>
      <c r="G9">
        <v>0</v>
      </c>
      <c r="H9" s="6">
        <v>135418975</v>
      </c>
      <c r="I9" s="4">
        <v>9.3415999999999997</v>
      </c>
      <c r="J9" s="6">
        <v>10470971.800000001</v>
      </c>
      <c r="K9" s="4">
        <v>2.5750999999999999</v>
      </c>
      <c r="L9" s="6">
        <v>0</v>
      </c>
      <c r="M9">
        <v>0</v>
      </c>
      <c r="N9" s="6">
        <v>12012263.66</v>
      </c>
      <c r="O9" s="4">
        <v>0.8327</v>
      </c>
      <c r="P9" s="6">
        <v>0</v>
      </c>
      <c r="Q9">
        <v>0</v>
      </c>
      <c r="R9" s="6">
        <v>2837045.25</v>
      </c>
      <c r="S9" s="4">
        <v>4.9478999999999997</v>
      </c>
      <c r="T9" s="6">
        <v>0</v>
      </c>
      <c r="U9">
        <v>0</v>
      </c>
      <c r="V9" s="6">
        <v>11878979.279999999</v>
      </c>
      <c r="W9" s="4">
        <v>0.80159999999999998</v>
      </c>
      <c r="X9" s="6">
        <v>1726034.51</v>
      </c>
      <c r="Y9" s="4">
        <v>4.4958</v>
      </c>
      <c r="Z9" s="6">
        <v>1891299.05</v>
      </c>
      <c r="AA9" s="4">
        <v>4.9431000000000003</v>
      </c>
      <c r="AB9" s="6">
        <v>0</v>
      </c>
      <c r="AC9">
        <v>0</v>
      </c>
      <c r="AD9" s="6">
        <v>215540195.22</v>
      </c>
      <c r="AE9" s="4">
        <v>4.1845999999999997</v>
      </c>
      <c r="AF9" s="6">
        <v>324940</v>
      </c>
      <c r="AG9" s="4">
        <v>0.85870000000000002</v>
      </c>
      <c r="AH9" s="6">
        <v>19571238.920000002</v>
      </c>
      <c r="AI9" s="4">
        <v>6.3916000000000004</v>
      </c>
      <c r="AJ9" s="6">
        <v>0</v>
      </c>
      <c r="AK9">
        <v>0</v>
      </c>
      <c r="AL9" s="6">
        <v>0</v>
      </c>
      <c r="AM9">
        <v>0</v>
      </c>
      <c r="AN9" s="6">
        <v>1522632.54</v>
      </c>
      <c r="AO9" s="4">
        <v>0.46260000000000001</v>
      </c>
      <c r="AP9" s="6">
        <v>16620729.27</v>
      </c>
      <c r="AQ9" s="4">
        <v>6.6303000000000001</v>
      </c>
      <c r="AR9" s="6">
        <v>537628</v>
      </c>
      <c r="AS9" s="4">
        <v>0.1033</v>
      </c>
      <c r="AT9" s="6">
        <v>11091594.439999999</v>
      </c>
      <c r="AU9" s="4">
        <v>5.1699000000000002</v>
      </c>
      <c r="AV9" s="6">
        <v>21779638</v>
      </c>
      <c r="AW9" s="4">
        <v>4.3731999999999998</v>
      </c>
      <c r="AX9" s="6">
        <v>1089359.3</v>
      </c>
      <c r="AY9" s="4">
        <v>1.2150000000000001</v>
      </c>
      <c r="AZ9" s="6">
        <v>3567959.36</v>
      </c>
      <c r="BA9" s="4">
        <v>0.2319</v>
      </c>
      <c r="BB9" s="6">
        <v>49140022.5</v>
      </c>
      <c r="BC9" s="4">
        <v>4.1238999999999999</v>
      </c>
      <c r="BD9" s="6">
        <v>65460.639999999999</v>
      </c>
      <c r="BE9" s="4">
        <v>0.77290000000000003</v>
      </c>
      <c r="BF9" s="6">
        <v>0</v>
      </c>
      <c r="BG9">
        <v>0</v>
      </c>
      <c r="BH9" s="6">
        <v>462456</v>
      </c>
      <c r="BI9" s="4">
        <v>0.58409999999999995</v>
      </c>
      <c r="BJ9" s="6">
        <v>0</v>
      </c>
      <c r="BK9">
        <v>0</v>
      </c>
      <c r="BL9" s="6">
        <v>5437001.4199999999</v>
      </c>
      <c r="BM9" s="4">
        <v>0.70779999999999998</v>
      </c>
      <c r="BN9" s="6">
        <v>38021454.990000002</v>
      </c>
      <c r="BO9" s="4">
        <v>0.88900000000000001</v>
      </c>
      <c r="BP9" s="6">
        <v>0</v>
      </c>
      <c r="BQ9">
        <v>0</v>
      </c>
      <c r="BR9" s="6">
        <v>0</v>
      </c>
      <c r="BS9">
        <v>0</v>
      </c>
      <c r="BT9" s="6">
        <v>0</v>
      </c>
      <c r="BU9">
        <v>0</v>
      </c>
      <c r="BV9" s="6">
        <v>0</v>
      </c>
      <c r="BW9">
        <v>0</v>
      </c>
      <c r="BX9" s="6">
        <v>271768</v>
      </c>
      <c r="BY9" s="4">
        <v>0.67179999999999995</v>
      </c>
      <c r="BZ9" s="6">
        <v>2690574.84</v>
      </c>
      <c r="CA9" s="4">
        <v>2.1981999999999999</v>
      </c>
      <c r="CB9" s="6">
        <v>5063427.13</v>
      </c>
      <c r="CC9" s="4">
        <v>2.7713999999999999</v>
      </c>
      <c r="CD9" s="6">
        <v>7777672.2000000002</v>
      </c>
      <c r="CE9" s="4">
        <v>4.6273999999999997</v>
      </c>
      <c r="CF9" s="6">
        <v>0</v>
      </c>
      <c r="CG9">
        <v>0</v>
      </c>
      <c r="CH9" s="6">
        <v>0</v>
      </c>
      <c r="CI9">
        <v>0</v>
      </c>
      <c r="CJ9" s="6">
        <v>300354381.82999998</v>
      </c>
      <c r="CK9" s="4">
        <v>10.888400000000001</v>
      </c>
      <c r="CL9" s="6">
        <v>0</v>
      </c>
      <c r="CM9">
        <v>0</v>
      </c>
      <c r="CN9" s="6">
        <v>68153439</v>
      </c>
      <c r="CO9" s="4">
        <v>2.8748</v>
      </c>
      <c r="CP9" s="6">
        <v>2193191</v>
      </c>
      <c r="CQ9" s="4">
        <v>1.0374000000000001</v>
      </c>
      <c r="CR9" s="6">
        <v>0</v>
      </c>
      <c r="CS9">
        <v>0</v>
      </c>
      <c r="CT9" s="6">
        <v>1377147</v>
      </c>
      <c r="CU9" s="4">
        <v>1.4340999999999999</v>
      </c>
      <c r="CV9" s="6">
        <v>12782207.029999999</v>
      </c>
      <c r="CW9" s="4">
        <v>1.0398000000000001</v>
      </c>
      <c r="CX9" s="6">
        <v>0</v>
      </c>
      <c r="CY9">
        <v>0</v>
      </c>
      <c r="CZ9" s="6">
        <v>8098059.5300000003</v>
      </c>
      <c r="DA9" s="4">
        <v>0.99919999999999998</v>
      </c>
      <c r="DB9" s="6">
        <v>12282887.380000001</v>
      </c>
      <c r="DC9" s="4">
        <v>2.7557</v>
      </c>
      <c r="DD9" s="6">
        <v>47264</v>
      </c>
      <c r="DE9" s="4">
        <v>0.76149999999999995</v>
      </c>
      <c r="DF9" s="6">
        <v>48643513.350000001</v>
      </c>
      <c r="DG9" s="4">
        <v>2.8218000000000001</v>
      </c>
      <c r="DH9" s="6">
        <v>0</v>
      </c>
      <c r="DI9">
        <v>0</v>
      </c>
      <c r="DJ9" s="6">
        <v>0</v>
      </c>
      <c r="DK9">
        <v>0</v>
      </c>
      <c r="DL9" s="6">
        <v>0</v>
      </c>
      <c r="DM9">
        <v>0</v>
      </c>
      <c r="DN9" s="6">
        <v>0</v>
      </c>
      <c r="DO9">
        <v>0</v>
      </c>
      <c r="DP9" s="6">
        <v>0</v>
      </c>
      <c r="DQ9">
        <v>0</v>
      </c>
      <c r="DR9" s="6">
        <v>67725717.950000003</v>
      </c>
      <c r="DS9" s="4">
        <v>5.7351000000000001</v>
      </c>
      <c r="DT9" s="6">
        <v>0</v>
      </c>
      <c r="DU9">
        <v>0</v>
      </c>
      <c r="DV9" s="6">
        <v>0</v>
      </c>
      <c r="DW9">
        <v>0</v>
      </c>
      <c r="DX9" s="6">
        <v>0</v>
      </c>
      <c r="DY9">
        <v>0</v>
      </c>
      <c r="DZ9" s="6">
        <v>0</v>
      </c>
      <c r="EA9">
        <v>0</v>
      </c>
      <c r="EB9" s="6">
        <v>0</v>
      </c>
      <c r="EC9">
        <v>0</v>
      </c>
      <c r="ED9" s="6">
        <v>0</v>
      </c>
      <c r="EE9">
        <v>0</v>
      </c>
      <c r="EF9" s="6">
        <v>0</v>
      </c>
      <c r="EG9">
        <v>0</v>
      </c>
      <c r="EH9" s="6">
        <v>2161840.02</v>
      </c>
      <c r="EI9" s="4">
        <v>1.2081999999999999</v>
      </c>
      <c r="EJ9" s="6">
        <v>0</v>
      </c>
      <c r="EK9">
        <v>0</v>
      </c>
      <c r="EL9" s="6">
        <v>0</v>
      </c>
      <c r="EM9">
        <v>0</v>
      </c>
      <c r="EN9" s="6">
        <v>0</v>
      </c>
      <c r="EO9">
        <v>0</v>
      </c>
      <c r="EP9" s="6">
        <v>0</v>
      </c>
      <c r="EQ9">
        <v>0</v>
      </c>
      <c r="ER9" s="6">
        <v>0</v>
      </c>
      <c r="ES9">
        <v>0</v>
      </c>
      <c r="ET9" s="6">
        <v>0</v>
      </c>
      <c r="EU9">
        <v>0</v>
      </c>
    </row>
    <row r="10" spans="1:151">
      <c r="A10" t="s">
        <v>109</v>
      </c>
      <c r="B10" s="6">
        <v>10241961647.610001</v>
      </c>
      <c r="C10" s="4">
        <v>22.043299999999999</v>
      </c>
      <c r="D10" s="6">
        <v>0</v>
      </c>
      <c r="E10">
        <v>0</v>
      </c>
      <c r="F10" s="6">
        <v>83565844.290000007</v>
      </c>
      <c r="G10" s="4">
        <v>99.819199999999995</v>
      </c>
      <c r="H10" s="6">
        <v>115793799.26000001</v>
      </c>
      <c r="I10" s="4">
        <v>7.9878</v>
      </c>
      <c r="J10" s="6">
        <v>0</v>
      </c>
      <c r="K10">
        <v>0</v>
      </c>
      <c r="L10" s="6">
        <v>0</v>
      </c>
      <c r="M10">
        <v>0</v>
      </c>
      <c r="N10" s="6">
        <v>189148611.5</v>
      </c>
      <c r="O10" s="4">
        <v>13.111599999999999</v>
      </c>
      <c r="P10" s="6">
        <v>0</v>
      </c>
      <c r="Q10">
        <v>0</v>
      </c>
      <c r="R10" s="6">
        <v>0</v>
      </c>
      <c r="S10">
        <v>0</v>
      </c>
      <c r="T10" s="6">
        <v>42161826.659999996</v>
      </c>
      <c r="U10" s="4">
        <v>98.549300000000002</v>
      </c>
      <c r="V10" s="6">
        <v>0</v>
      </c>
      <c r="W10">
        <v>0</v>
      </c>
      <c r="X10" s="6">
        <v>0</v>
      </c>
      <c r="Y10">
        <v>0</v>
      </c>
      <c r="Z10" s="6">
        <v>5068996.21</v>
      </c>
      <c r="AA10" s="4">
        <v>13.2484</v>
      </c>
      <c r="AB10" s="6">
        <v>0</v>
      </c>
      <c r="AC10">
        <v>0</v>
      </c>
      <c r="AD10" s="6">
        <v>615832776.01999998</v>
      </c>
      <c r="AE10" s="4">
        <v>11.9559</v>
      </c>
      <c r="AF10" s="6">
        <v>0</v>
      </c>
      <c r="AG10">
        <v>0</v>
      </c>
      <c r="AH10" s="6">
        <v>0</v>
      </c>
      <c r="AI10">
        <v>0</v>
      </c>
      <c r="AJ10" s="6">
        <v>65936916.039999999</v>
      </c>
      <c r="AK10" s="4">
        <v>99.820999999999998</v>
      </c>
      <c r="AL10" s="6">
        <v>0</v>
      </c>
      <c r="AM10">
        <v>0</v>
      </c>
      <c r="AN10" s="6">
        <v>16529910.279999999</v>
      </c>
      <c r="AO10" s="4">
        <v>5.0225999999999997</v>
      </c>
      <c r="AP10" s="6">
        <v>32.950000000000003</v>
      </c>
      <c r="AQ10" s="4">
        <v>0</v>
      </c>
      <c r="AR10" s="6">
        <v>0</v>
      </c>
      <c r="AS10">
        <v>0</v>
      </c>
      <c r="AT10" s="6">
        <v>0</v>
      </c>
      <c r="AU10">
        <v>0</v>
      </c>
      <c r="AV10" s="6">
        <v>5839392.0499999998</v>
      </c>
      <c r="AW10" s="4">
        <v>1.1725000000000001</v>
      </c>
      <c r="AX10" s="6">
        <v>0</v>
      </c>
      <c r="AY10">
        <v>0</v>
      </c>
      <c r="AZ10" s="6">
        <v>246920165.13999999</v>
      </c>
      <c r="BA10" s="4">
        <v>16.0471</v>
      </c>
      <c r="BB10" s="6">
        <v>0</v>
      </c>
      <c r="BC10">
        <v>0</v>
      </c>
      <c r="BD10" s="6">
        <v>0</v>
      </c>
      <c r="BE10">
        <v>0</v>
      </c>
      <c r="BF10" s="6">
        <v>0</v>
      </c>
      <c r="BG10" s="4">
        <v>0</v>
      </c>
      <c r="BH10" s="6">
        <v>2265215</v>
      </c>
      <c r="BI10" s="4">
        <v>2.8607999999999998</v>
      </c>
      <c r="BJ10" s="6">
        <v>90164418</v>
      </c>
      <c r="BK10" s="4">
        <v>99.200699999999998</v>
      </c>
      <c r="BL10" s="6">
        <v>0</v>
      </c>
      <c r="BM10">
        <v>0</v>
      </c>
      <c r="BN10" s="6">
        <v>0</v>
      </c>
      <c r="BO10">
        <v>0</v>
      </c>
      <c r="BP10" s="6">
        <v>30383296.760000002</v>
      </c>
      <c r="BQ10" s="4">
        <v>99.6404</v>
      </c>
      <c r="BR10" s="6">
        <v>87870968.840000004</v>
      </c>
      <c r="BS10" s="4">
        <v>99.676900000000003</v>
      </c>
      <c r="BT10" s="6">
        <v>72993973.280000001</v>
      </c>
      <c r="BU10" s="4">
        <v>99.7286</v>
      </c>
      <c r="BV10" s="6">
        <v>47206165.009999998</v>
      </c>
      <c r="BW10" s="4">
        <v>99.361999999999995</v>
      </c>
      <c r="BX10" s="6">
        <v>10034158.140000001</v>
      </c>
      <c r="BY10" s="4">
        <v>24.805399999999999</v>
      </c>
      <c r="BZ10" s="6">
        <v>16157060.460000001</v>
      </c>
      <c r="CA10" s="4">
        <v>13.200100000000001</v>
      </c>
      <c r="CB10" s="6">
        <v>15724266.41</v>
      </c>
      <c r="CC10" s="4">
        <v>8.6062999999999992</v>
      </c>
      <c r="CD10" s="6">
        <v>12615190.039999999</v>
      </c>
      <c r="CE10" s="4">
        <v>7.5056000000000003</v>
      </c>
      <c r="CF10" s="6">
        <v>0</v>
      </c>
      <c r="CG10">
        <v>0</v>
      </c>
      <c r="CH10" s="6">
        <v>0</v>
      </c>
      <c r="CI10">
        <v>0</v>
      </c>
      <c r="CJ10" s="6">
        <v>832052702.86000001</v>
      </c>
      <c r="CK10" s="4">
        <v>30.163499999999999</v>
      </c>
      <c r="CL10" s="6">
        <v>1862971783.6199999</v>
      </c>
      <c r="CM10" s="4">
        <v>99.954499999999996</v>
      </c>
      <c r="CN10" s="6">
        <v>0</v>
      </c>
      <c r="CO10">
        <v>0</v>
      </c>
      <c r="CP10" s="6">
        <v>0</v>
      </c>
      <c r="CQ10">
        <v>0</v>
      </c>
      <c r="CR10" s="6">
        <v>370659649</v>
      </c>
      <c r="CS10" s="4">
        <v>97.762799999999999</v>
      </c>
      <c r="CT10" s="6">
        <v>0</v>
      </c>
      <c r="CU10">
        <v>0</v>
      </c>
      <c r="CV10" s="6">
        <v>0</v>
      </c>
      <c r="CW10">
        <v>0</v>
      </c>
      <c r="CX10" s="6">
        <v>0</v>
      </c>
      <c r="CY10">
        <v>0</v>
      </c>
      <c r="CZ10" s="6">
        <v>0</v>
      </c>
      <c r="DA10">
        <v>0</v>
      </c>
      <c r="DB10" s="6">
        <v>0</v>
      </c>
      <c r="DC10">
        <v>0</v>
      </c>
      <c r="DD10" s="6">
        <v>0</v>
      </c>
      <c r="DE10">
        <v>0</v>
      </c>
      <c r="DF10" s="6">
        <v>31716890.510000002</v>
      </c>
      <c r="DG10" s="4">
        <v>1.8399000000000001</v>
      </c>
      <c r="DH10" s="6">
        <v>87317070.459999993</v>
      </c>
      <c r="DI10" s="4">
        <v>95.796700000000001</v>
      </c>
      <c r="DJ10" s="6">
        <v>198045344.55000001</v>
      </c>
      <c r="DK10" s="4">
        <v>87.372799999999998</v>
      </c>
      <c r="DL10" s="6">
        <v>41027595.25</v>
      </c>
      <c r="DM10" s="4">
        <v>91.811599999999999</v>
      </c>
      <c r="DN10" s="6">
        <v>127135548.08</v>
      </c>
      <c r="DO10" s="4">
        <v>92.127200000000002</v>
      </c>
      <c r="DP10" s="6">
        <v>17743084.719999999</v>
      </c>
      <c r="DQ10" s="4">
        <v>31.702999999999999</v>
      </c>
      <c r="DR10" s="6">
        <v>303961720.55000001</v>
      </c>
      <c r="DS10" s="4">
        <v>25.739799999999999</v>
      </c>
      <c r="DT10" s="6">
        <v>73394241.400000006</v>
      </c>
      <c r="DU10" s="4">
        <v>17.216100000000001</v>
      </c>
      <c r="DV10" s="6">
        <v>1240632.8999999999</v>
      </c>
      <c r="DW10" s="4">
        <v>63.365499999999997</v>
      </c>
      <c r="DX10" s="6">
        <v>934466.09</v>
      </c>
      <c r="DY10" s="4">
        <v>80.8215</v>
      </c>
      <c r="DZ10" s="6">
        <v>1841463.56</v>
      </c>
      <c r="EA10" s="4">
        <v>96.683199999999999</v>
      </c>
      <c r="EB10" s="6">
        <v>528099233.5</v>
      </c>
      <c r="EC10" s="4">
        <v>99.699299999999994</v>
      </c>
      <c r="ED10" s="6">
        <v>88425379</v>
      </c>
      <c r="EE10" s="4">
        <v>89.717299999999994</v>
      </c>
      <c r="EF10" s="6">
        <v>32379758.600000001</v>
      </c>
      <c r="EG10" s="4">
        <v>23.282</v>
      </c>
      <c r="EH10" s="6">
        <v>0</v>
      </c>
      <c r="EI10">
        <v>0</v>
      </c>
      <c r="EJ10" s="6">
        <v>475041163.81</v>
      </c>
      <c r="EK10" s="4">
        <v>99.914500000000004</v>
      </c>
      <c r="EL10" s="6">
        <v>232865517.63999999</v>
      </c>
      <c r="EM10" s="4">
        <v>99.763499999999993</v>
      </c>
      <c r="EN10" s="6">
        <v>1409021280.02</v>
      </c>
      <c r="EO10" s="4">
        <v>99.739199999999997</v>
      </c>
      <c r="EP10" s="6">
        <v>546802951.71000004</v>
      </c>
      <c r="EQ10" s="4">
        <v>99.590400000000002</v>
      </c>
      <c r="ER10" s="6">
        <v>547891350.19000006</v>
      </c>
      <c r="ES10" s="4">
        <v>99.6815</v>
      </c>
      <c r="ET10" s="6">
        <v>659179837.25</v>
      </c>
      <c r="EU10" s="4">
        <v>99.502200000000002</v>
      </c>
    </row>
    <row r="11" spans="1:151" ht="13.5" thickBot="1">
      <c r="A11" t="s">
        <v>608</v>
      </c>
      <c r="B11" s="6">
        <v>26329941.829999998</v>
      </c>
      <c r="C11" s="4">
        <v>5.67E-2</v>
      </c>
      <c r="D11" s="6">
        <v>0</v>
      </c>
      <c r="E11">
        <v>0</v>
      </c>
      <c r="F11" s="6">
        <v>0</v>
      </c>
      <c r="G11">
        <v>0</v>
      </c>
      <c r="H11" s="6">
        <v>0</v>
      </c>
      <c r="I11">
        <v>0</v>
      </c>
      <c r="J11" s="6">
        <v>0</v>
      </c>
      <c r="K11">
        <v>0</v>
      </c>
      <c r="L11" s="6">
        <v>11165633.5</v>
      </c>
      <c r="M11" s="4">
        <v>0.42</v>
      </c>
      <c r="N11" s="6">
        <v>0</v>
      </c>
      <c r="O11">
        <v>0</v>
      </c>
      <c r="P11" s="6">
        <v>0</v>
      </c>
      <c r="Q11">
        <v>0</v>
      </c>
      <c r="R11" s="6">
        <v>0</v>
      </c>
      <c r="S11">
        <v>0</v>
      </c>
      <c r="T11" s="6">
        <v>0</v>
      </c>
      <c r="U11">
        <v>0</v>
      </c>
      <c r="V11" s="6">
        <v>0</v>
      </c>
      <c r="W11">
        <v>0</v>
      </c>
      <c r="X11" s="6">
        <v>0</v>
      </c>
      <c r="Y11">
        <v>0</v>
      </c>
      <c r="Z11" s="6">
        <v>0</v>
      </c>
      <c r="AA11">
        <v>0</v>
      </c>
      <c r="AB11" s="6">
        <v>0</v>
      </c>
      <c r="AC11">
        <v>0</v>
      </c>
      <c r="AD11" s="6">
        <v>0</v>
      </c>
      <c r="AE11">
        <v>0</v>
      </c>
      <c r="AF11" s="6">
        <v>0</v>
      </c>
      <c r="AG11">
        <v>0</v>
      </c>
      <c r="AH11" s="6">
        <v>0</v>
      </c>
      <c r="AI11">
        <v>0</v>
      </c>
      <c r="AJ11" s="6">
        <v>0</v>
      </c>
      <c r="AK11">
        <v>0</v>
      </c>
      <c r="AL11" s="6">
        <v>0</v>
      </c>
      <c r="AM11">
        <v>0</v>
      </c>
      <c r="AN11" s="6">
        <v>0</v>
      </c>
      <c r="AO11">
        <v>0</v>
      </c>
      <c r="AP11" s="6">
        <v>0</v>
      </c>
      <c r="AQ11">
        <v>0</v>
      </c>
      <c r="AR11" s="6">
        <v>15164308.33</v>
      </c>
      <c r="AS11" s="4">
        <v>2.9148000000000001</v>
      </c>
      <c r="AT11" s="6">
        <v>0</v>
      </c>
      <c r="AU11">
        <v>0</v>
      </c>
      <c r="AV11" s="6">
        <v>0</v>
      </c>
      <c r="AW11">
        <v>0</v>
      </c>
      <c r="AX11" s="6">
        <v>0</v>
      </c>
      <c r="AY11">
        <v>0</v>
      </c>
      <c r="AZ11" s="6">
        <v>0</v>
      </c>
      <c r="BA11">
        <v>0</v>
      </c>
      <c r="BB11" s="6">
        <v>0</v>
      </c>
      <c r="BC11">
        <v>0</v>
      </c>
      <c r="BD11" s="6">
        <v>0</v>
      </c>
      <c r="BE11">
        <v>0</v>
      </c>
      <c r="BF11" s="6">
        <v>0</v>
      </c>
      <c r="BG11">
        <v>0</v>
      </c>
      <c r="BH11" s="6">
        <v>0</v>
      </c>
      <c r="BI11">
        <v>0</v>
      </c>
      <c r="BJ11" s="6">
        <v>0</v>
      </c>
      <c r="BK11">
        <v>0</v>
      </c>
      <c r="BL11" s="6">
        <v>0</v>
      </c>
      <c r="BM11">
        <v>0</v>
      </c>
      <c r="BN11" s="6">
        <v>0</v>
      </c>
      <c r="BO11">
        <v>0</v>
      </c>
      <c r="BP11" s="6">
        <v>0</v>
      </c>
      <c r="BQ11">
        <v>0</v>
      </c>
      <c r="BR11" s="6">
        <v>0</v>
      </c>
      <c r="BS11">
        <v>0</v>
      </c>
      <c r="BT11" s="6">
        <v>0</v>
      </c>
      <c r="BU11">
        <v>0</v>
      </c>
      <c r="BV11" s="6">
        <v>0</v>
      </c>
      <c r="BW11">
        <v>0</v>
      </c>
      <c r="BX11" s="6">
        <v>0</v>
      </c>
      <c r="BY11">
        <v>0</v>
      </c>
      <c r="BZ11" s="6">
        <v>0</v>
      </c>
      <c r="CA11">
        <v>0</v>
      </c>
      <c r="CB11" s="6">
        <v>0</v>
      </c>
      <c r="CC11">
        <v>0</v>
      </c>
      <c r="CD11" s="6">
        <v>0</v>
      </c>
      <c r="CE11">
        <v>0</v>
      </c>
      <c r="CF11" s="6">
        <v>0</v>
      </c>
      <c r="CG11">
        <v>0</v>
      </c>
      <c r="CH11" s="6">
        <v>0</v>
      </c>
      <c r="CI11">
        <v>0</v>
      </c>
      <c r="CJ11" s="6">
        <v>0</v>
      </c>
      <c r="CK11">
        <v>0</v>
      </c>
      <c r="CL11" s="6">
        <v>0</v>
      </c>
      <c r="CM11">
        <v>0</v>
      </c>
      <c r="CN11" s="6">
        <v>0</v>
      </c>
      <c r="CO11">
        <v>0</v>
      </c>
      <c r="CP11" s="6">
        <v>0</v>
      </c>
      <c r="CQ11">
        <v>0</v>
      </c>
      <c r="CR11" s="6">
        <v>0</v>
      </c>
      <c r="CS11">
        <v>0</v>
      </c>
      <c r="CT11" s="6">
        <v>0</v>
      </c>
      <c r="CU11">
        <v>0</v>
      </c>
      <c r="CV11" s="6">
        <v>0</v>
      </c>
      <c r="CW11">
        <v>0</v>
      </c>
      <c r="CX11" s="6">
        <v>0</v>
      </c>
      <c r="CY11">
        <v>0</v>
      </c>
      <c r="CZ11" s="6">
        <v>0</v>
      </c>
      <c r="DA11">
        <v>0</v>
      </c>
      <c r="DB11" s="6">
        <v>0</v>
      </c>
      <c r="DC11">
        <v>0</v>
      </c>
      <c r="DD11" s="6">
        <v>0</v>
      </c>
      <c r="DE11">
        <v>0</v>
      </c>
      <c r="DF11" s="6">
        <v>0</v>
      </c>
      <c r="DG11">
        <v>0</v>
      </c>
      <c r="DH11" s="6">
        <v>0</v>
      </c>
      <c r="DI11">
        <v>0</v>
      </c>
      <c r="DJ11" s="6">
        <v>0</v>
      </c>
      <c r="DK11">
        <v>0</v>
      </c>
      <c r="DL11" s="6">
        <v>0</v>
      </c>
      <c r="DM11">
        <v>0</v>
      </c>
      <c r="DN11" s="6">
        <v>0</v>
      </c>
      <c r="DO11">
        <v>0</v>
      </c>
      <c r="DP11" s="6">
        <v>0</v>
      </c>
      <c r="DQ11">
        <v>0</v>
      </c>
      <c r="DR11" s="6">
        <v>0</v>
      </c>
      <c r="DS11">
        <v>0</v>
      </c>
      <c r="DT11" s="6">
        <v>0</v>
      </c>
      <c r="DU11">
        <v>0</v>
      </c>
      <c r="DV11" s="6">
        <v>0</v>
      </c>
      <c r="DW11">
        <v>0</v>
      </c>
      <c r="DX11" s="6">
        <v>0</v>
      </c>
      <c r="DY11">
        <v>0</v>
      </c>
      <c r="DZ11" s="6">
        <v>0</v>
      </c>
      <c r="EA11">
        <v>0</v>
      </c>
      <c r="EB11" s="6">
        <v>0</v>
      </c>
      <c r="EC11">
        <v>0</v>
      </c>
      <c r="ED11" s="6">
        <v>0</v>
      </c>
      <c r="EE11">
        <v>0</v>
      </c>
      <c r="EF11" s="6">
        <v>0</v>
      </c>
      <c r="EG11">
        <v>0</v>
      </c>
      <c r="EH11" s="6">
        <v>0</v>
      </c>
      <c r="EI11">
        <v>0</v>
      </c>
      <c r="EJ11" s="6">
        <v>0</v>
      </c>
      <c r="EK11">
        <v>0</v>
      </c>
      <c r="EL11" s="6">
        <v>0</v>
      </c>
      <c r="EM11">
        <v>0</v>
      </c>
      <c r="EN11" s="6">
        <v>0</v>
      </c>
      <c r="EO11">
        <v>0</v>
      </c>
      <c r="EP11" s="6">
        <v>0</v>
      </c>
      <c r="EQ11">
        <v>0</v>
      </c>
      <c r="ER11" s="6">
        <v>0</v>
      </c>
      <c r="ES11">
        <v>0</v>
      </c>
      <c r="ET11" s="6">
        <v>0</v>
      </c>
      <c r="EU11">
        <v>0</v>
      </c>
    </row>
    <row r="12" spans="1:151" ht="14.25" thickTop="1" thickBot="1">
      <c r="A12" s="15" t="s">
        <v>3</v>
      </c>
      <c r="B12" s="16">
        <v>46462839737.699997</v>
      </c>
      <c r="C12" s="17">
        <v>100</v>
      </c>
      <c r="D12" s="16">
        <v>27450475.52</v>
      </c>
      <c r="E12" s="17">
        <v>100</v>
      </c>
      <c r="F12" s="16">
        <v>83717196.25</v>
      </c>
      <c r="G12" s="17">
        <v>100</v>
      </c>
      <c r="H12" s="16">
        <v>1449627415.3299999</v>
      </c>
      <c r="I12" s="17">
        <v>100</v>
      </c>
      <c r="J12" s="16">
        <v>406622006.88</v>
      </c>
      <c r="K12" s="17">
        <v>100</v>
      </c>
      <c r="L12" s="16">
        <v>2658210720.27</v>
      </c>
      <c r="M12" s="17">
        <v>100</v>
      </c>
      <c r="N12" s="16">
        <v>1442607871.6800001</v>
      </c>
      <c r="O12" s="17">
        <v>100</v>
      </c>
      <c r="P12" s="16">
        <v>2771492930.6500001</v>
      </c>
      <c r="Q12" s="17">
        <v>100</v>
      </c>
      <c r="R12" s="16">
        <v>57338891.229999997</v>
      </c>
      <c r="S12" s="17">
        <v>100</v>
      </c>
      <c r="T12" s="16">
        <v>42782460.43</v>
      </c>
      <c r="U12" s="17">
        <v>100</v>
      </c>
      <c r="V12" s="16">
        <v>1481868310.25</v>
      </c>
      <c r="W12" s="17">
        <v>100</v>
      </c>
      <c r="X12" s="16">
        <v>38392045.579999998</v>
      </c>
      <c r="Y12" s="17">
        <v>100</v>
      </c>
      <c r="Z12" s="16">
        <v>38261185.979999997</v>
      </c>
      <c r="AA12" s="17">
        <v>100</v>
      </c>
      <c r="AB12" s="16">
        <v>443663583.29000002</v>
      </c>
      <c r="AC12" s="17">
        <v>100</v>
      </c>
      <c r="AD12" s="16">
        <v>5150852410.5500002</v>
      </c>
      <c r="AE12" s="17">
        <v>100</v>
      </c>
      <c r="AF12" s="16">
        <v>37841049.530000001</v>
      </c>
      <c r="AG12" s="17">
        <v>100</v>
      </c>
      <c r="AH12" s="16">
        <v>306201323.04000002</v>
      </c>
      <c r="AI12" s="17">
        <v>100</v>
      </c>
      <c r="AJ12" s="16">
        <v>66055155.950000003</v>
      </c>
      <c r="AK12" s="17">
        <v>100</v>
      </c>
      <c r="AL12" s="16">
        <v>75891444.359999999</v>
      </c>
      <c r="AM12" s="17">
        <v>100</v>
      </c>
      <c r="AN12" s="16">
        <v>329113808.88999999</v>
      </c>
      <c r="AO12" s="17">
        <v>100</v>
      </c>
      <c r="AP12" s="16">
        <v>250676819.28999999</v>
      </c>
      <c r="AQ12" s="17">
        <v>100</v>
      </c>
      <c r="AR12" s="16">
        <v>520253948.11000001</v>
      </c>
      <c r="AS12" s="17">
        <v>100</v>
      </c>
      <c r="AT12" s="16">
        <v>214542413.25</v>
      </c>
      <c r="AU12" s="17">
        <v>100</v>
      </c>
      <c r="AV12" s="16">
        <v>498021819.10000002</v>
      </c>
      <c r="AW12" s="17">
        <v>100</v>
      </c>
      <c r="AX12" s="16">
        <v>89660484.519999996</v>
      </c>
      <c r="AY12" s="17">
        <v>100</v>
      </c>
      <c r="AZ12" s="16">
        <v>1538725627.3699999</v>
      </c>
      <c r="BA12" s="17">
        <v>100</v>
      </c>
      <c r="BB12" s="16">
        <v>1191600038.5899999</v>
      </c>
      <c r="BC12" s="17">
        <v>100</v>
      </c>
      <c r="BD12" s="16">
        <v>8469512.6400000006</v>
      </c>
      <c r="BE12" s="17">
        <v>100</v>
      </c>
      <c r="BF12" s="16">
        <v>3923564.5</v>
      </c>
      <c r="BG12" s="17">
        <v>100</v>
      </c>
      <c r="BH12" s="16">
        <v>79180334.569999993</v>
      </c>
      <c r="BI12" s="17">
        <v>100</v>
      </c>
      <c r="BJ12" s="16">
        <v>90890916</v>
      </c>
      <c r="BK12" s="17">
        <v>100</v>
      </c>
      <c r="BL12" s="16">
        <v>768204401.21000004</v>
      </c>
      <c r="BM12" s="17">
        <v>100</v>
      </c>
      <c r="BN12" s="16">
        <v>4277067351.1599998</v>
      </c>
      <c r="BO12" s="17">
        <v>100</v>
      </c>
      <c r="BP12" s="16">
        <v>30492958.010000002</v>
      </c>
      <c r="BQ12" s="17">
        <v>100</v>
      </c>
      <c r="BR12" s="16">
        <v>88155774.930000007</v>
      </c>
      <c r="BS12" s="17">
        <v>100</v>
      </c>
      <c r="BT12" s="16">
        <v>73192603.540000007</v>
      </c>
      <c r="BU12" s="17">
        <v>100</v>
      </c>
      <c r="BV12" s="16">
        <v>47509289.420000002</v>
      </c>
      <c r="BW12" s="17">
        <v>100</v>
      </c>
      <c r="BX12" s="16">
        <v>40451491.280000001</v>
      </c>
      <c r="BY12" s="17">
        <v>100</v>
      </c>
      <c r="BZ12" s="16">
        <v>122401430.08</v>
      </c>
      <c r="CA12" s="17">
        <v>100</v>
      </c>
      <c r="CB12" s="16">
        <v>182706034.94</v>
      </c>
      <c r="CC12" s="17">
        <v>100</v>
      </c>
      <c r="CD12" s="16">
        <v>168077712.25999999</v>
      </c>
      <c r="CE12" s="17">
        <v>100</v>
      </c>
      <c r="CF12" s="16">
        <v>30555040.530000001</v>
      </c>
      <c r="CG12" s="17">
        <v>100</v>
      </c>
      <c r="CH12" s="16">
        <v>8495661.25</v>
      </c>
      <c r="CI12" s="17">
        <v>100</v>
      </c>
      <c r="CJ12" s="16">
        <v>2758472228.9699998</v>
      </c>
      <c r="CK12" s="17">
        <v>100</v>
      </c>
      <c r="CL12" s="16">
        <v>1863820360.1300001</v>
      </c>
      <c r="CM12" s="17">
        <v>100</v>
      </c>
      <c r="CN12" s="16">
        <v>2370748787</v>
      </c>
      <c r="CO12" s="17">
        <v>100</v>
      </c>
      <c r="CP12" s="16">
        <v>211414951</v>
      </c>
      <c r="CQ12" s="17">
        <v>100</v>
      </c>
      <c r="CR12" s="16">
        <v>379141831</v>
      </c>
      <c r="CS12" s="17">
        <v>100</v>
      </c>
      <c r="CT12" s="16">
        <v>96027031</v>
      </c>
      <c r="CU12" s="17">
        <v>100</v>
      </c>
      <c r="CV12" s="16">
        <v>1229277270.3699999</v>
      </c>
      <c r="CW12" s="17">
        <v>100</v>
      </c>
      <c r="CX12" s="16">
        <v>338756268.50999999</v>
      </c>
      <c r="CY12" s="17">
        <v>100</v>
      </c>
      <c r="CZ12" s="16">
        <v>810477625.77999997</v>
      </c>
      <c r="DA12" s="17">
        <v>100</v>
      </c>
      <c r="DB12" s="16">
        <v>445732241.31</v>
      </c>
      <c r="DC12" s="17">
        <v>100</v>
      </c>
      <c r="DD12" s="16">
        <v>6206377.6200000001</v>
      </c>
      <c r="DE12" s="17">
        <v>100</v>
      </c>
      <c r="DF12" s="16">
        <v>1723822724.77</v>
      </c>
      <c r="DG12" s="17">
        <v>100</v>
      </c>
      <c r="DH12" s="16">
        <v>91148278.200000003</v>
      </c>
      <c r="DI12" s="17">
        <v>100</v>
      </c>
      <c r="DJ12" s="16">
        <v>226667022.83000001</v>
      </c>
      <c r="DK12" s="17">
        <v>100</v>
      </c>
      <c r="DL12" s="16">
        <v>44686707.640000001</v>
      </c>
      <c r="DM12" s="17">
        <v>100</v>
      </c>
      <c r="DN12" s="16">
        <v>138000081.93000001</v>
      </c>
      <c r="DO12" s="17">
        <v>100</v>
      </c>
      <c r="DP12" s="16">
        <v>55966616.32</v>
      </c>
      <c r="DQ12" s="17">
        <v>100</v>
      </c>
      <c r="DR12" s="16">
        <v>1180903495</v>
      </c>
      <c r="DS12" s="17">
        <v>100</v>
      </c>
      <c r="DT12" s="16">
        <v>426310897</v>
      </c>
      <c r="DU12" s="17">
        <v>100</v>
      </c>
      <c r="DV12" s="16">
        <v>1957899.19</v>
      </c>
      <c r="DW12" s="17">
        <v>100</v>
      </c>
      <c r="DX12" s="16">
        <v>1156209.78</v>
      </c>
      <c r="DY12" s="17">
        <v>100</v>
      </c>
      <c r="DZ12" s="16">
        <v>1904637.48</v>
      </c>
      <c r="EA12" s="17">
        <v>100</v>
      </c>
      <c r="EB12" s="16">
        <v>529692090.69999999</v>
      </c>
      <c r="EC12" s="17">
        <v>100</v>
      </c>
      <c r="ED12" s="16">
        <v>98560027</v>
      </c>
      <c r="EE12" s="17">
        <v>100</v>
      </c>
      <c r="EF12" s="16">
        <v>139076066.91999999</v>
      </c>
      <c r="EG12" s="17">
        <v>100</v>
      </c>
      <c r="EH12" s="16">
        <v>178923266.41999999</v>
      </c>
      <c r="EI12" s="17">
        <v>100</v>
      </c>
      <c r="EJ12" s="16">
        <v>475447688.41000003</v>
      </c>
      <c r="EK12" s="17">
        <v>100</v>
      </c>
      <c r="EL12" s="16">
        <v>233417509.69999999</v>
      </c>
      <c r="EM12" s="17">
        <v>100</v>
      </c>
      <c r="EN12" s="16">
        <v>1412706251.1700001</v>
      </c>
      <c r="EO12" s="17">
        <v>100</v>
      </c>
      <c r="EP12" s="16">
        <v>549052042.98000002</v>
      </c>
      <c r="EQ12" s="17">
        <v>100</v>
      </c>
      <c r="ER12" s="16">
        <v>549641929.44000006</v>
      </c>
      <c r="ES12" s="17">
        <v>100</v>
      </c>
      <c r="ET12" s="16">
        <v>662477809.91999996</v>
      </c>
      <c r="EU12" s="17">
        <v>100</v>
      </c>
    </row>
    <row r="13" spans="1:151" ht="13.5" thickTop="1">
      <c r="A13" s="11" t="s">
        <v>609</v>
      </c>
    </row>
    <row r="14" spans="1:151">
      <c r="A14" t="s">
        <v>111</v>
      </c>
      <c r="B14" s="6">
        <v>552738609.99000001</v>
      </c>
      <c r="C14" s="4">
        <v>1.1896</v>
      </c>
      <c r="D14" s="6">
        <v>849800</v>
      </c>
      <c r="E14" s="4">
        <v>3.0958000000000001</v>
      </c>
      <c r="F14" s="6">
        <v>0</v>
      </c>
      <c r="G14">
        <v>0</v>
      </c>
      <c r="H14" s="6">
        <v>24837000</v>
      </c>
      <c r="I14" s="4">
        <v>1.7133</v>
      </c>
      <c r="J14" s="6">
        <v>5829000</v>
      </c>
      <c r="K14" s="4">
        <v>1.4335</v>
      </c>
      <c r="L14" s="6">
        <v>0</v>
      </c>
      <c r="M14">
        <v>0</v>
      </c>
      <c r="N14" s="6">
        <v>0</v>
      </c>
      <c r="O14">
        <v>0</v>
      </c>
      <c r="P14" s="6">
        <v>0</v>
      </c>
      <c r="Q14">
        <v>0</v>
      </c>
      <c r="R14" s="6">
        <v>433350</v>
      </c>
      <c r="S14" s="4">
        <v>0.75580000000000003</v>
      </c>
      <c r="T14" s="6">
        <v>0</v>
      </c>
      <c r="U14">
        <v>0</v>
      </c>
      <c r="V14" s="6">
        <v>205750</v>
      </c>
      <c r="W14" s="4">
        <v>1.3899999999999999E-2</v>
      </c>
      <c r="X14" s="6">
        <v>2308292.7999999998</v>
      </c>
      <c r="Y14" s="4">
        <v>6.0124000000000004</v>
      </c>
      <c r="Z14" s="6">
        <v>3724943.5</v>
      </c>
      <c r="AA14" s="4">
        <v>9.7355999999999998</v>
      </c>
      <c r="AB14" s="6">
        <v>0</v>
      </c>
      <c r="AC14">
        <v>0</v>
      </c>
      <c r="AD14" s="6">
        <v>181141988.69999999</v>
      </c>
      <c r="AE14" s="4">
        <v>3.5167000000000002</v>
      </c>
      <c r="AF14" s="6">
        <v>529650</v>
      </c>
      <c r="AG14" s="4">
        <v>1.3996999999999999</v>
      </c>
      <c r="AH14" s="6">
        <v>18179075.550000001</v>
      </c>
      <c r="AI14" s="4">
        <v>5.9370000000000003</v>
      </c>
      <c r="AJ14" s="6">
        <v>0</v>
      </c>
      <c r="AK14">
        <v>0</v>
      </c>
      <c r="AL14" s="6">
        <v>0</v>
      </c>
      <c r="AM14">
        <v>0</v>
      </c>
      <c r="AN14" s="6">
        <v>0</v>
      </c>
      <c r="AO14">
        <v>0</v>
      </c>
      <c r="AP14" s="6">
        <v>4835395</v>
      </c>
      <c r="AQ14" s="4">
        <v>1.9289000000000001</v>
      </c>
      <c r="AR14" s="6">
        <v>15997891.5</v>
      </c>
      <c r="AS14" s="4">
        <v>3.0750000000000002</v>
      </c>
      <c r="AT14" s="6">
        <v>10112703.75</v>
      </c>
      <c r="AU14" s="4">
        <v>4.7135999999999996</v>
      </c>
      <c r="AV14" s="6">
        <v>7697145.2000000002</v>
      </c>
      <c r="AW14" s="4">
        <v>1.5455000000000001</v>
      </c>
      <c r="AX14" s="6">
        <v>0</v>
      </c>
      <c r="AY14">
        <v>0</v>
      </c>
      <c r="AZ14" s="6">
        <v>31489128</v>
      </c>
      <c r="BA14" s="4">
        <v>2.0464000000000002</v>
      </c>
      <c r="BB14" s="6">
        <v>5424023.7000000002</v>
      </c>
      <c r="BC14" s="4">
        <v>0.45519999999999999</v>
      </c>
      <c r="BD14" s="6">
        <v>0</v>
      </c>
      <c r="BE14">
        <v>0</v>
      </c>
      <c r="BF14" s="6">
        <v>62868.54</v>
      </c>
      <c r="BG14" s="4">
        <v>1.6023000000000001</v>
      </c>
      <c r="BH14" s="6">
        <v>0</v>
      </c>
      <c r="BI14">
        <v>0</v>
      </c>
      <c r="BJ14" s="6">
        <v>0</v>
      </c>
      <c r="BK14">
        <v>0</v>
      </c>
      <c r="BL14" s="6">
        <v>207558392.80000001</v>
      </c>
      <c r="BM14" s="4">
        <v>27.018599999999999</v>
      </c>
      <c r="BN14" s="6">
        <v>0</v>
      </c>
      <c r="BO14">
        <v>0</v>
      </c>
      <c r="BP14" s="6">
        <v>0</v>
      </c>
      <c r="BQ14">
        <v>0</v>
      </c>
      <c r="BR14" s="6">
        <v>0</v>
      </c>
      <c r="BS14">
        <v>0</v>
      </c>
      <c r="BT14" s="6">
        <v>0</v>
      </c>
      <c r="BU14">
        <v>0</v>
      </c>
      <c r="BV14" s="6">
        <v>0</v>
      </c>
      <c r="BW14">
        <v>0</v>
      </c>
      <c r="BX14" s="6">
        <v>0</v>
      </c>
      <c r="BY14">
        <v>0</v>
      </c>
      <c r="BZ14" s="6">
        <v>2703785.55</v>
      </c>
      <c r="CA14" s="4">
        <v>2.2088999999999999</v>
      </c>
      <c r="CB14" s="6">
        <v>4343456</v>
      </c>
      <c r="CC14" s="4">
        <v>2.3773</v>
      </c>
      <c r="CD14" s="6">
        <v>3394255</v>
      </c>
      <c r="CE14" s="4">
        <v>2.0194999999999999</v>
      </c>
      <c r="CF14" s="6">
        <v>0</v>
      </c>
      <c r="CG14">
        <v>0</v>
      </c>
      <c r="CH14" s="6">
        <v>0</v>
      </c>
      <c r="CI14">
        <v>0</v>
      </c>
      <c r="CJ14" s="6">
        <v>0</v>
      </c>
      <c r="CK14">
        <v>0</v>
      </c>
      <c r="CL14" s="6">
        <v>0</v>
      </c>
      <c r="CM14">
        <v>0</v>
      </c>
      <c r="CN14" s="6">
        <v>0</v>
      </c>
      <c r="CO14">
        <v>0</v>
      </c>
      <c r="CP14" s="6">
        <v>0</v>
      </c>
      <c r="CQ14">
        <v>0</v>
      </c>
      <c r="CR14" s="6">
        <v>0</v>
      </c>
      <c r="CS14">
        <v>0</v>
      </c>
      <c r="CT14" s="6">
        <v>0</v>
      </c>
      <c r="CU14">
        <v>0</v>
      </c>
      <c r="CV14" s="6">
        <v>0</v>
      </c>
      <c r="CW14">
        <v>0</v>
      </c>
      <c r="CX14" s="6">
        <v>0</v>
      </c>
      <c r="CY14">
        <v>0</v>
      </c>
      <c r="CZ14" s="6">
        <v>18271964.399999999</v>
      </c>
      <c r="DA14" s="4">
        <v>2.2545000000000002</v>
      </c>
      <c r="DB14" s="6">
        <v>0</v>
      </c>
      <c r="DC14">
        <v>0</v>
      </c>
      <c r="DD14" s="6">
        <v>0</v>
      </c>
      <c r="DE14">
        <v>0</v>
      </c>
      <c r="DF14" s="6">
        <v>0</v>
      </c>
      <c r="DG14">
        <v>0</v>
      </c>
      <c r="DH14" s="6">
        <v>0</v>
      </c>
      <c r="DI14">
        <v>0</v>
      </c>
      <c r="DJ14" s="6">
        <v>0</v>
      </c>
      <c r="DK14">
        <v>0</v>
      </c>
      <c r="DL14" s="6">
        <v>0</v>
      </c>
      <c r="DM14">
        <v>0</v>
      </c>
      <c r="DN14" s="6">
        <v>0</v>
      </c>
      <c r="DO14">
        <v>0</v>
      </c>
      <c r="DP14" s="6">
        <v>0</v>
      </c>
      <c r="DQ14">
        <v>0</v>
      </c>
      <c r="DR14" s="6">
        <v>0</v>
      </c>
      <c r="DS14">
        <v>0</v>
      </c>
      <c r="DT14" s="6">
        <v>0</v>
      </c>
      <c r="DU14">
        <v>0</v>
      </c>
      <c r="DV14" s="6">
        <v>0</v>
      </c>
      <c r="DW14">
        <v>0</v>
      </c>
      <c r="DX14" s="6">
        <v>0</v>
      </c>
      <c r="DY14">
        <v>0</v>
      </c>
      <c r="DZ14" s="6">
        <v>0</v>
      </c>
      <c r="EA14">
        <v>0</v>
      </c>
      <c r="EB14" s="6">
        <v>0</v>
      </c>
      <c r="EC14">
        <v>0</v>
      </c>
      <c r="ED14" s="6">
        <v>0</v>
      </c>
      <c r="EE14">
        <v>0</v>
      </c>
      <c r="EF14" s="6">
        <v>2808750</v>
      </c>
      <c r="EG14" s="4">
        <v>2.0196000000000001</v>
      </c>
      <c r="EH14" s="6">
        <v>0</v>
      </c>
      <c r="EI14">
        <v>0</v>
      </c>
      <c r="EJ14" s="6">
        <v>0</v>
      </c>
      <c r="EK14">
        <v>0</v>
      </c>
      <c r="EL14" s="6">
        <v>0</v>
      </c>
      <c r="EM14">
        <v>0</v>
      </c>
      <c r="EN14" s="6">
        <v>0</v>
      </c>
      <c r="EO14">
        <v>0</v>
      </c>
      <c r="EP14" s="6">
        <v>0</v>
      </c>
      <c r="EQ14">
        <v>0</v>
      </c>
      <c r="ER14" s="6">
        <v>0</v>
      </c>
      <c r="ES14">
        <v>0</v>
      </c>
      <c r="ET14" s="6">
        <v>0</v>
      </c>
      <c r="EU14">
        <v>0</v>
      </c>
    </row>
    <row r="15" spans="1:151">
      <c r="A15" t="s">
        <v>112</v>
      </c>
      <c r="B15" s="6">
        <v>5883284042.2299995</v>
      </c>
      <c r="C15" s="4">
        <v>12.6623</v>
      </c>
      <c r="D15" s="6">
        <v>74683.179999999993</v>
      </c>
      <c r="E15" s="4">
        <v>0.27210000000000001</v>
      </c>
      <c r="F15" s="6">
        <v>0</v>
      </c>
      <c r="G15">
        <v>0</v>
      </c>
      <c r="H15" s="6">
        <v>43613400</v>
      </c>
      <c r="I15" s="4">
        <v>3.0085999999999999</v>
      </c>
      <c r="J15" s="6">
        <v>3230900</v>
      </c>
      <c r="K15" s="4">
        <v>0.79459999999999997</v>
      </c>
      <c r="L15" s="6">
        <v>0</v>
      </c>
      <c r="M15">
        <v>0</v>
      </c>
      <c r="N15" s="6">
        <v>327467890.85000002</v>
      </c>
      <c r="O15" s="4">
        <v>22.6997</v>
      </c>
      <c r="P15" s="6">
        <v>1017830486.13</v>
      </c>
      <c r="Q15" s="4">
        <v>36.725000000000001</v>
      </c>
      <c r="R15" s="6">
        <v>696010.5</v>
      </c>
      <c r="S15" s="4">
        <v>1.2139</v>
      </c>
      <c r="T15" s="6">
        <v>0</v>
      </c>
      <c r="U15">
        <v>0</v>
      </c>
      <c r="V15" s="6">
        <v>434831183.81</v>
      </c>
      <c r="W15" s="4">
        <v>29.343399999999999</v>
      </c>
      <c r="X15" s="6">
        <v>4436217.17</v>
      </c>
      <c r="Y15" s="4">
        <v>11.555</v>
      </c>
      <c r="Z15" s="6">
        <v>998988.85</v>
      </c>
      <c r="AA15" s="4">
        <v>2.6110000000000002</v>
      </c>
      <c r="AB15" s="6">
        <v>166204595.09999999</v>
      </c>
      <c r="AC15" s="4">
        <v>37.4619</v>
      </c>
      <c r="AD15" s="6">
        <v>193785840.78999999</v>
      </c>
      <c r="AE15" s="4">
        <v>3.7622</v>
      </c>
      <c r="AF15" s="6">
        <v>3528880.92</v>
      </c>
      <c r="AG15" s="4">
        <v>9.3254999999999999</v>
      </c>
      <c r="AH15" s="6">
        <v>14168280.550000001</v>
      </c>
      <c r="AI15" s="4">
        <v>4.6271000000000004</v>
      </c>
      <c r="AJ15" s="6">
        <v>0</v>
      </c>
      <c r="AK15">
        <v>0</v>
      </c>
      <c r="AL15" s="6">
        <v>677407.62</v>
      </c>
      <c r="AM15" s="4">
        <v>0.89259999999999995</v>
      </c>
      <c r="AN15" s="6">
        <v>84428333.680000007</v>
      </c>
      <c r="AO15" s="4">
        <v>25.653199999999998</v>
      </c>
      <c r="AP15" s="6">
        <v>1921500</v>
      </c>
      <c r="AQ15" s="4">
        <v>0.76649999999999996</v>
      </c>
      <c r="AR15" s="6">
        <v>16184140.16</v>
      </c>
      <c r="AS15" s="4">
        <v>3.1107999999999998</v>
      </c>
      <c r="AT15" s="6">
        <v>16362100</v>
      </c>
      <c r="AU15" s="4">
        <v>7.6265000000000001</v>
      </c>
      <c r="AV15" s="6">
        <v>68016725.989999995</v>
      </c>
      <c r="AW15" s="4">
        <v>13.657400000000001</v>
      </c>
      <c r="AX15" s="6">
        <v>27109533.5</v>
      </c>
      <c r="AY15" s="4">
        <v>30.235800000000001</v>
      </c>
      <c r="AZ15" s="6">
        <v>347805895.19</v>
      </c>
      <c r="BA15" s="4">
        <v>22.6035</v>
      </c>
      <c r="BB15" s="6">
        <v>194261641.06999999</v>
      </c>
      <c r="BC15" s="4">
        <v>16.302600000000002</v>
      </c>
      <c r="BD15" s="6">
        <v>872820.25</v>
      </c>
      <c r="BE15" s="4">
        <v>10.305400000000001</v>
      </c>
      <c r="BF15" s="6">
        <v>243889.64</v>
      </c>
      <c r="BG15" s="4">
        <v>6.2160000000000002</v>
      </c>
      <c r="BH15" s="6">
        <v>636362.5</v>
      </c>
      <c r="BI15" s="4">
        <v>0.80369999999999997</v>
      </c>
      <c r="BJ15" s="6">
        <v>0</v>
      </c>
      <c r="BK15">
        <v>0</v>
      </c>
      <c r="BL15" s="6">
        <v>136361455.91999999</v>
      </c>
      <c r="BM15" s="4">
        <v>17.750699999999998</v>
      </c>
      <c r="BN15" s="6">
        <v>946198235.51999998</v>
      </c>
      <c r="BO15" s="4">
        <v>22.122599999999998</v>
      </c>
      <c r="BP15" s="6">
        <v>0</v>
      </c>
      <c r="BQ15">
        <v>0</v>
      </c>
      <c r="BR15" s="6">
        <v>0</v>
      </c>
      <c r="BS15">
        <v>0</v>
      </c>
      <c r="BT15" s="6">
        <v>0</v>
      </c>
      <c r="BU15">
        <v>0</v>
      </c>
      <c r="BV15" s="6">
        <v>0</v>
      </c>
      <c r="BW15">
        <v>0</v>
      </c>
      <c r="BX15" s="6">
        <v>227370</v>
      </c>
      <c r="BY15" s="4">
        <v>0.56210000000000004</v>
      </c>
      <c r="BZ15" s="6">
        <v>8415168.6799999997</v>
      </c>
      <c r="CA15" s="4">
        <v>6.8750999999999998</v>
      </c>
      <c r="CB15" s="6">
        <v>20685853.460000001</v>
      </c>
      <c r="CC15" s="4">
        <v>11.321899999999999</v>
      </c>
      <c r="CD15" s="6">
        <v>28278909.449999999</v>
      </c>
      <c r="CE15" s="4">
        <v>16.8249</v>
      </c>
      <c r="CF15" s="6">
        <v>0</v>
      </c>
      <c r="CG15">
        <v>0</v>
      </c>
      <c r="CH15" s="6">
        <v>0</v>
      </c>
      <c r="CI15">
        <v>0</v>
      </c>
      <c r="CJ15" s="6">
        <v>267635316.88</v>
      </c>
      <c r="CK15" s="4">
        <v>9.7022999999999993</v>
      </c>
      <c r="CL15" s="6">
        <v>0</v>
      </c>
      <c r="CM15">
        <v>0</v>
      </c>
      <c r="CN15" s="6">
        <v>764350996</v>
      </c>
      <c r="CO15" s="4">
        <v>32.240900000000003</v>
      </c>
      <c r="CP15" s="6">
        <v>68590809</v>
      </c>
      <c r="CQ15" s="4">
        <v>32.4437</v>
      </c>
      <c r="CR15" s="6">
        <v>0</v>
      </c>
      <c r="CS15">
        <v>0</v>
      </c>
      <c r="CT15" s="6">
        <v>34278045</v>
      </c>
      <c r="CU15" s="4">
        <v>35.696199999999997</v>
      </c>
      <c r="CV15" s="6">
        <v>293835603.76999998</v>
      </c>
      <c r="CW15" s="4">
        <v>23.903099999999998</v>
      </c>
      <c r="CX15" s="6">
        <v>0</v>
      </c>
      <c r="CY15">
        <v>0</v>
      </c>
      <c r="CZ15" s="6">
        <v>56402040.649999999</v>
      </c>
      <c r="DA15" s="4">
        <v>6.9591000000000003</v>
      </c>
      <c r="DB15" s="6">
        <v>39429682.75</v>
      </c>
      <c r="DC15" s="4">
        <v>8.8460000000000001</v>
      </c>
      <c r="DD15" s="6">
        <v>1323802.77</v>
      </c>
      <c r="DE15" s="4">
        <v>21.329699999999999</v>
      </c>
      <c r="DF15" s="6">
        <v>96377820.459999993</v>
      </c>
      <c r="DG15" s="4">
        <v>5.5909000000000004</v>
      </c>
      <c r="DH15" s="6">
        <v>0</v>
      </c>
      <c r="DI15">
        <v>0</v>
      </c>
      <c r="DJ15" s="6">
        <v>0</v>
      </c>
      <c r="DK15">
        <v>0</v>
      </c>
      <c r="DL15" s="6">
        <v>0</v>
      </c>
      <c r="DM15">
        <v>0</v>
      </c>
      <c r="DN15" s="6">
        <v>0</v>
      </c>
      <c r="DO15">
        <v>0</v>
      </c>
      <c r="DP15" s="6">
        <v>2110890.6</v>
      </c>
      <c r="DQ15" s="4">
        <v>3.7717000000000001</v>
      </c>
      <c r="DR15" s="6">
        <v>66453288.299999997</v>
      </c>
      <c r="DS15" s="4">
        <v>5.6273</v>
      </c>
      <c r="DT15" s="6">
        <v>22652900.100000001</v>
      </c>
      <c r="DU15" s="4">
        <v>5.3136999999999999</v>
      </c>
      <c r="DV15" s="6">
        <v>0</v>
      </c>
      <c r="DW15">
        <v>0</v>
      </c>
      <c r="DX15" s="6">
        <v>0</v>
      </c>
      <c r="DY15">
        <v>0</v>
      </c>
      <c r="DZ15" s="6">
        <v>0</v>
      </c>
      <c r="EA15">
        <v>0</v>
      </c>
      <c r="EB15" s="6">
        <v>0</v>
      </c>
      <c r="EC15">
        <v>0</v>
      </c>
      <c r="ED15" s="6">
        <v>0</v>
      </c>
      <c r="EE15">
        <v>0</v>
      </c>
      <c r="EF15" s="6">
        <v>24248204.379999999</v>
      </c>
      <c r="EG15" s="4">
        <v>17.435199999999998</v>
      </c>
      <c r="EH15" s="6">
        <v>36039941.090000004</v>
      </c>
      <c r="EI15" s="4">
        <v>20.142700000000001</v>
      </c>
      <c r="EJ15" s="6">
        <v>0</v>
      </c>
      <c r="EK15">
        <v>0</v>
      </c>
      <c r="EL15" s="6">
        <v>0</v>
      </c>
      <c r="EM15">
        <v>0</v>
      </c>
      <c r="EN15" s="6">
        <v>0</v>
      </c>
      <c r="EO15">
        <v>0</v>
      </c>
      <c r="EP15" s="6">
        <v>0</v>
      </c>
      <c r="EQ15">
        <v>0</v>
      </c>
      <c r="ER15" s="6">
        <v>0</v>
      </c>
      <c r="ES15">
        <v>0</v>
      </c>
      <c r="ET15" s="6">
        <v>0</v>
      </c>
      <c r="EU15">
        <v>0</v>
      </c>
    </row>
    <row r="16" spans="1:151">
      <c r="A16" t="s">
        <v>113</v>
      </c>
      <c r="B16" s="6">
        <v>2798386097.4099998</v>
      </c>
      <c r="C16" s="4">
        <v>6.0228000000000002</v>
      </c>
      <c r="D16" s="6">
        <v>3077595.48</v>
      </c>
      <c r="E16" s="4">
        <v>11.211399999999999</v>
      </c>
      <c r="F16" s="6">
        <v>0</v>
      </c>
      <c r="G16">
        <v>0</v>
      </c>
      <c r="H16" s="6">
        <v>78999750</v>
      </c>
      <c r="I16" s="4">
        <v>5.4497</v>
      </c>
      <c r="J16" s="6">
        <v>5176140</v>
      </c>
      <c r="K16" s="4">
        <v>1.2729999999999999</v>
      </c>
      <c r="L16" s="6">
        <v>0</v>
      </c>
      <c r="M16">
        <v>0</v>
      </c>
      <c r="N16" s="6">
        <v>102100277.8</v>
      </c>
      <c r="O16" s="4">
        <v>7.0774999999999997</v>
      </c>
      <c r="P16" s="6">
        <v>437731905.63999999</v>
      </c>
      <c r="Q16" s="4">
        <v>15.7941</v>
      </c>
      <c r="R16" s="6">
        <v>2012739.3</v>
      </c>
      <c r="S16" s="4">
        <v>3.5103</v>
      </c>
      <c r="T16" s="6">
        <v>0</v>
      </c>
      <c r="U16">
        <v>0</v>
      </c>
      <c r="V16" s="6">
        <v>83483196.840000004</v>
      </c>
      <c r="W16" s="4">
        <v>5.6336000000000004</v>
      </c>
      <c r="X16" s="6">
        <v>741142.89</v>
      </c>
      <c r="Y16" s="4">
        <v>1.9305000000000001</v>
      </c>
      <c r="Z16" s="6">
        <v>360882.47</v>
      </c>
      <c r="AA16" s="4">
        <v>0.94320000000000004</v>
      </c>
      <c r="AB16" s="6">
        <v>59864831</v>
      </c>
      <c r="AC16" s="4">
        <v>13.4933</v>
      </c>
      <c r="AD16" s="6">
        <v>441837492.31</v>
      </c>
      <c r="AE16" s="4">
        <v>8.5778999999999996</v>
      </c>
      <c r="AF16" s="6">
        <v>2620376.84</v>
      </c>
      <c r="AG16" s="4">
        <v>6.9246999999999996</v>
      </c>
      <c r="AH16" s="6">
        <v>28830939.07</v>
      </c>
      <c r="AI16" s="4">
        <v>9.4156999999999993</v>
      </c>
      <c r="AJ16" s="6">
        <v>0</v>
      </c>
      <c r="AK16">
        <v>0</v>
      </c>
      <c r="AL16" s="6">
        <v>124624.85</v>
      </c>
      <c r="AM16" s="4">
        <v>0.16420000000000001</v>
      </c>
      <c r="AN16" s="6">
        <v>42619165.5</v>
      </c>
      <c r="AO16" s="4">
        <v>12.9497</v>
      </c>
      <c r="AP16" s="6">
        <v>4252427.59</v>
      </c>
      <c r="AQ16" s="4">
        <v>1.6963999999999999</v>
      </c>
      <c r="AR16" s="6">
        <v>6949493.3899999997</v>
      </c>
      <c r="AS16" s="4">
        <v>1.3358000000000001</v>
      </c>
      <c r="AT16" s="6">
        <v>30481991.600000001</v>
      </c>
      <c r="AU16" s="4">
        <v>14.2079</v>
      </c>
      <c r="AV16" s="6">
        <v>40236677.590000004</v>
      </c>
      <c r="AW16" s="4">
        <v>8.0792999999999999</v>
      </c>
      <c r="AX16" s="6">
        <v>8426233.1799999997</v>
      </c>
      <c r="AY16" s="4">
        <v>9.3978999999999999</v>
      </c>
      <c r="AZ16" s="6">
        <v>223638690.88999999</v>
      </c>
      <c r="BA16" s="4">
        <v>14.534000000000001</v>
      </c>
      <c r="BB16" s="6">
        <v>97405330.530000001</v>
      </c>
      <c r="BC16" s="4">
        <v>8.1743000000000006</v>
      </c>
      <c r="BD16" s="6">
        <v>112841.65</v>
      </c>
      <c r="BE16" s="4">
        <v>1.3323</v>
      </c>
      <c r="BF16" s="6">
        <v>270269.74</v>
      </c>
      <c r="BG16" s="4">
        <v>6.8883999999999999</v>
      </c>
      <c r="BH16" s="6">
        <v>480700</v>
      </c>
      <c r="BI16" s="4">
        <v>0.60709999999999997</v>
      </c>
      <c r="BJ16" s="6">
        <v>0</v>
      </c>
      <c r="BK16">
        <v>0</v>
      </c>
      <c r="BL16" s="6">
        <v>38829322.630000003</v>
      </c>
      <c r="BM16" s="4">
        <v>5.0545999999999998</v>
      </c>
      <c r="BN16" s="6">
        <v>294091108.43000001</v>
      </c>
      <c r="BO16" s="4">
        <v>6.8760000000000003</v>
      </c>
      <c r="BP16" s="6">
        <v>0</v>
      </c>
      <c r="BQ16">
        <v>0</v>
      </c>
      <c r="BR16" s="6">
        <v>0</v>
      </c>
      <c r="BS16">
        <v>0</v>
      </c>
      <c r="BT16" s="6">
        <v>0</v>
      </c>
      <c r="BU16">
        <v>0</v>
      </c>
      <c r="BV16" s="6">
        <v>0</v>
      </c>
      <c r="BW16">
        <v>0</v>
      </c>
      <c r="BX16" s="6">
        <v>0</v>
      </c>
      <c r="BY16">
        <v>0</v>
      </c>
      <c r="BZ16" s="6">
        <v>3913433.6</v>
      </c>
      <c r="CA16" s="4">
        <v>3.1972</v>
      </c>
      <c r="CB16" s="6">
        <v>9556851.4299999997</v>
      </c>
      <c r="CC16" s="4">
        <v>5.2306999999999997</v>
      </c>
      <c r="CD16" s="6">
        <v>13932947.119999999</v>
      </c>
      <c r="CE16" s="4">
        <v>8.2896000000000001</v>
      </c>
      <c r="CF16" s="6">
        <v>0</v>
      </c>
      <c r="CG16">
        <v>0</v>
      </c>
      <c r="CH16" s="6">
        <v>0</v>
      </c>
      <c r="CI16">
        <v>0</v>
      </c>
      <c r="CJ16" s="6">
        <v>106968902.93000001</v>
      </c>
      <c r="CK16" s="4">
        <v>3.8778000000000001</v>
      </c>
      <c r="CL16" s="6">
        <v>0</v>
      </c>
      <c r="CM16">
        <v>0</v>
      </c>
      <c r="CN16" s="6">
        <v>246216939</v>
      </c>
      <c r="CO16" s="4">
        <v>10.3856</v>
      </c>
      <c r="CP16" s="6">
        <v>38738605</v>
      </c>
      <c r="CQ16" s="4">
        <v>18.323499999999999</v>
      </c>
      <c r="CR16" s="6">
        <v>0</v>
      </c>
      <c r="CS16">
        <v>0</v>
      </c>
      <c r="CT16" s="6">
        <v>19272242</v>
      </c>
      <c r="CU16" s="4">
        <v>20.069600000000001</v>
      </c>
      <c r="CV16" s="6">
        <v>98869203.349999994</v>
      </c>
      <c r="CW16" s="4">
        <v>8.0428999999999995</v>
      </c>
      <c r="CX16" s="6">
        <v>2663583.9300000002</v>
      </c>
      <c r="CY16" s="4">
        <v>0.7863</v>
      </c>
      <c r="CZ16" s="6">
        <v>108359773.91</v>
      </c>
      <c r="DA16" s="4">
        <v>13.369899999999999</v>
      </c>
      <c r="DB16" s="6">
        <v>17514973.43</v>
      </c>
      <c r="DC16" s="4">
        <v>3.9295</v>
      </c>
      <c r="DD16" s="6">
        <v>477694.8</v>
      </c>
      <c r="DE16" s="4">
        <v>7.6967999999999996</v>
      </c>
      <c r="DF16" s="6">
        <v>44998542.619999997</v>
      </c>
      <c r="DG16" s="4">
        <v>2.6103999999999998</v>
      </c>
      <c r="DH16" s="6">
        <v>0</v>
      </c>
      <c r="DI16">
        <v>0</v>
      </c>
      <c r="DJ16" s="6">
        <v>0</v>
      </c>
      <c r="DK16">
        <v>0</v>
      </c>
      <c r="DL16" s="6">
        <v>0</v>
      </c>
      <c r="DM16">
        <v>0</v>
      </c>
      <c r="DN16" s="6">
        <v>0</v>
      </c>
      <c r="DO16">
        <v>0</v>
      </c>
      <c r="DP16" s="6">
        <v>0</v>
      </c>
      <c r="DQ16">
        <v>0</v>
      </c>
      <c r="DR16" s="6">
        <v>30716274.68</v>
      </c>
      <c r="DS16" s="4">
        <v>2.6011000000000002</v>
      </c>
      <c r="DT16" s="6">
        <v>0</v>
      </c>
      <c r="DU16">
        <v>0</v>
      </c>
      <c r="DV16" s="6">
        <v>0</v>
      </c>
      <c r="DW16">
        <v>0</v>
      </c>
      <c r="DX16" s="6">
        <v>0</v>
      </c>
      <c r="DY16">
        <v>0</v>
      </c>
      <c r="DZ16" s="6">
        <v>0</v>
      </c>
      <c r="EA16">
        <v>0</v>
      </c>
      <c r="EB16" s="6">
        <v>0</v>
      </c>
      <c r="EC16">
        <v>0</v>
      </c>
      <c r="ED16" s="6">
        <v>0</v>
      </c>
      <c r="EE16">
        <v>0</v>
      </c>
      <c r="EF16" s="6">
        <v>8692110.9199999999</v>
      </c>
      <c r="EG16" s="4">
        <v>6.2499000000000002</v>
      </c>
      <c r="EH16" s="6">
        <v>12737871.48</v>
      </c>
      <c r="EI16" s="4">
        <v>7.1192000000000002</v>
      </c>
      <c r="EJ16" s="6">
        <v>0</v>
      </c>
      <c r="EK16">
        <v>0</v>
      </c>
      <c r="EL16" s="6">
        <v>0</v>
      </c>
      <c r="EM16">
        <v>0</v>
      </c>
      <c r="EN16" s="6">
        <v>0</v>
      </c>
      <c r="EO16">
        <v>0</v>
      </c>
      <c r="EP16" s="6">
        <v>0</v>
      </c>
      <c r="EQ16">
        <v>0</v>
      </c>
      <c r="ER16" s="6">
        <v>0</v>
      </c>
      <c r="ES16">
        <v>0</v>
      </c>
      <c r="ET16" s="6">
        <v>0</v>
      </c>
      <c r="EU16">
        <v>0</v>
      </c>
    </row>
    <row r="17" spans="1:151">
      <c r="A17" t="s">
        <v>114</v>
      </c>
      <c r="B17" s="6">
        <v>1525505088.3199999</v>
      </c>
      <c r="C17" s="4">
        <v>3.2833000000000001</v>
      </c>
      <c r="D17" s="6">
        <v>4605021.1500000004</v>
      </c>
      <c r="E17" s="4">
        <v>16.775700000000001</v>
      </c>
      <c r="F17" s="6">
        <v>0</v>
      </c>
      <c r="G17">
        <v>0</v>
      </c>
      <c r="H17" s="6">
        <v>70452497</v>
      </c>
      <c r="I17" s="4">
        <v>4.8600000000000003</v>
      </c>
      <c r="J17" s="6">
        <v>6092100</v>
      </c>
      <c r="K17" s="4">
        <v>1.4982</v>
      </c>
      <c r="L17" s="6">
        <v>0</v>
      </c>
      <c r="M17">
        <v>0</v>
      </c>
      <c r="N17" s="6">
        <v>37739505.299999997</v>
      </c>
      <c r="O17" s="4">
        <v>2.6160999999999999</v>
      </c>
      <c r="P17" s="6">
        <v>101094386.42</v>
      </c>
      <c r="Q17" s="4">
        <v>3.6476999999999999</v>
      </c>
      <c r="R17" s="6">
        <v>0</v>
      </c>
      <c r="S17">
        <v>0</v>
      </c>
      <c r="T17" s="6">
        <v>0</v>
      </c>
      <c r="U17">
        <v>0</v>
      </c>
      <c r="V17" s="6">
        <v>81931953.400000006</v>
      </c>
      <c r="W17" s="4">
        <v>5.5289999999999999</v>
      </c>
      <c r="X17" s="6">
        <v>1900189.4</v>
      </c>
      <c r="Y17" s="4">
        <v>4.9493999999999998</v>
      </c>
      <c r="Z17" s="6">
        <v>60589.38</v>
      </c>
      <c r="AA17" s="4">
        <v>0.15840000000000001</v>
      </c>
      <c r="AB17" s="6">
        <v>10126187.640000001</v>
      </c>
      <c r="AC17" s="4">
        <v>2.2824</v>
      </c>
      <c r="AD17" s="6">
        <v>368069877.33999997</v>
      </c>
      <c r="AE17" s="4">
        <v>7.1458000000000004</v>
      </c>
      <c r="AF17" s="6">
        <v>3966651</v>
      </c>
      <c r="AG17" s="4">
        <v>10.4824</v>
      </c>
      <c r="AH17" s="6">
        <v>25521321.100000001</v>
      </c>
      <c r="AI17" s="4">
        <v>8.3347999999999995</v>
      </c>
      <c r="AJ17" s="6">
        <v>0</v>
      </c>
      <c r="AK17">
        <v>0</v>
      </c>
      <c r="AL17" s="6">
        <v>294225.5</v>
      </c>
      <c r="AM17" s="4">
        <v>0.38769999999999999</v>
      </c>
      <c r="AN17" s="6">
        <v>35370512.479999997</v>
      </c>
      <c r="AO17" s="4">
        <v>10.747199999999999</v>
      </c>
      <c r="AP17" s="6">
        <v>0</v>
      </c>
      <c r="AQ17">
        <v>0</v>
      </c>
      <c r="AR17" s="6">
        <v>2679845</v>
      </c>
      <c r="AS17" s="4">
        <v>0.5151</v>
      </c>
      <c r="AT17" s="6">
        <v>18816250</v>
      </c>
      <c r="AU17" s="4">
        <v>8.7704000000000004</v>
      </c>
      <c r="AV17" s="6">
        <v>25250602.739999998</v>
      </c>
      <c r="AW17" s="4">
        <v>5.0701999999999998</v>
      </c>
      <c r="AX17" s="6">
        <v>3111940.58</v>
      </c>
      <c r="AY17" s="4">
        <v>3.4708000000000001</v>
      </c>
      <c r="AZ17" s="6">
        <v>63463466.659999996</v>
      </c>
      <c r="BA17" s="4">
        <v>4.1243999999999996</v>
      </c>
      <c r="BB17" s="6">
        <v>71902960.090000004</v>
      </c>
      <c r="BC17" s="4">
        <v>6.0342000000000002</v>
      </c>
      <c r="BD17" s="6">
        <v>68133.45</v>
      </c>
      <c r="BE17" s="4">
        <v>0.80449999999999999</v>
      </c>
      <c r="BF17" s="6">
        <v>223689.11</v>
      </c>
      <c r="BG17" s="4">
        <v>5.7012</v>
      </c>
      <c r="BH17" s="6">
        <v>1011575</v>
      </c>
      <c r="BI17" s="4">
        <v>1.2776000000000001</v>
      </c>
      <c r="BJ17" s="6">
        <v>0</v>
      </c>
      <c r="BK17">
        <v>0</v>
      </c>
      <c r="BL17" s="6">
        <v>16793390.68</v>
      </c>
      <c r="BM17" s="4">
        <v>2.1861000000000002</v>
      </c>
      <c r="BN17" s="6">
        <v>108608391.94</v>
      </c>
      <c r="BO17" s="4">
        <v>2.5392999999999999</v>
      </c>
      <c r="BP17" s="6">
        <v>0</v>
      </c>
      <c r="BQ17">
        <v>0</v>
      </c>
      <c r="BR17" s="6">
        <v>0</v>
      </c>
      <c r="BS17">
        <v>0</v>
      </c>
      <c r="BT17" s="6">
        <v>0</v>
      </c>
      <c r="BU17">
        <v>0</v>
      </c>
      <c r="BV17" s="6">
        <v>0</v>
      </c>
      <c r="BW17">
        <v>0</v>
      </c>
      <c r="BX17" s="6">
        <v>725880</v>
      </c>
      <c r="BY17" s="4">
        <v>1.7944</v>
      </c>
      <c r="BZ17" s="6">
        <v>4185901.87</v>
      </c>
      <c r="CA17" s="4">
        <v>3.4198</v>
      </c>
      <c r="CB17" s="6">
        <v>10072645.5</v>
      </c>
      <c r="CC17" s="4">
        <v>5.5129999999999999</v>
      </c>
      <c r="CD17" s="6">
        <v>14981678.34</v>
      </c>
      <c r="CE17" s="4">
        <v>8.9135000000000009</v>
      </c>
      <c r="CF17" s="6">
        <v>0</v>
      </c>
      <c r="CG17">
        <v>0</v>
      </c>
      <c r="CH17" s="6">
        <v>0</v>
      </c>
      <c r="CI17">
        <v>0</v>
      </c>
      <c r="CJ17" s="6">
        <v>69291715.140000001</v>
      </c>
      <c r="CK17" s="4">
        <v>2.512</v>
      </c>
      <c r="CL17" s="6">
        <v>0</v>
      </c>
      <c r="CM17">
        <v>0</v>
      </c>
      <c r="CN17" s="6">
        <v>126995204</v>
      </c>
      <c r="CO17" s="4">
        <v>5.3567999999999998</v>
      </c>
      <c r="CP17" s="6">
        <v>12283619</v>
      </c>
      <c r="CQ17" s="4">
        <v>5.8102</v>
      </c>
      <c r="CR17" s="6">
        <v>0</v>
      </c>
      <c r="CS17">
        <v>0</v>
      </c>
      <c r="CT17" s="6">
        <v>3939897</v>
      </c>
      <c r="CU17" s="4">
        <v>4.1029</v>
      </c>
      <c r="CV17" s="6">
        <v>34210653.539999999</v>
      </c>
      <c r="CW17" s="4">
        <v>2.7829999999999999</v>
      </c>
      <c r="CX17" s="6">
        <v>640686.06000000006</v>
      </c>
      <c r="CY17" s="4">
        <v>0.18909999999999999</v>
      </c>
      <c r="CZ17" s="6">
        <v>108207022.27</v>
      </c>
      <c r="DA17" s="4">
        <v>13.351000000000001</v>
      </c>
      <c r="DB17" s="6">
        <v>18937630.23</v>
      </c>
      <c r="DC17" s="4">
        <v>4.2487000000000004</v>
      </c>
      <c r="DD17" s="6">
        <v>310191</v>
      </c>
      <c r="DE17" s="4">
        <v>4.9978999999999996</v>
      </c>
      <c r="DF17" s="6">
        <v>46372703.649999999</v>
      </c>
      <c r="DG17" s="4">
        <v>2.6901000000000002</v>
      </c>
      <c r="DH17" s="6">
        <v>0</v>
      </c>
      <c r="DI17">
        <v>0</v>
      </c>
      <c r="DJ17" s="6">
        <v>0</v>
      </c>
      <c r="DK17">
        <v>0</v>
      </c>
      <c r="DL17" s="6">
        <v>0</v>
      </c>
      <c r="DM17">
        <v>0</v>
      </c>
      <c r="DN17" s="6">
        <v>0</v>
      </c>
      <c r="DO17">
        <v>0</v>
      </c>
      <c r="DP17" s="6">
        <v>0</v>
      </c>
      <c r="DQ17">
        <v>0</v>
      </c>
      <c r="DR17" s="6">
        <v>0</v>
      </c>
      <c r="DS17">
        <v>0</v>
      </c>
      <c r="DT17" s="6">
        <v>0</v>
      </c>
      <c r="DU17">
        <v>0</v>
      </c>
      <c r="DV17" s="6">
        <v>0</v>
      </c>
      <c r="DW17">
        <v>0</v>
      </c>
      <c r="DX17" s="6">
        <v>0</v>
      </c>
      <c r="DY17">
        <v>0</v>
      </c>
      <c r="DZ17" s="6">
        <v>0</v>
      </c>
      <c r="EA17">
        <v>0</v>
      </c>
      <c r="EB17" s="6">
        <v>0</v>
      </c>
      <c r="EC17">
        <v>0</v>
      </c>
      <c r="ED17" s="6">
        <v>0</v>
      </c>
      <c r="EE17">
        <v>0</v>
      </c>
      <c r="EF17" s="6">
        <v>7063317.04</v>
      </c>
      <c r="EG17" s="4">
        <v>5.0787000000000004</v>
      </c>
      <c r="EH17" s="6">
        <v>8131081.3200000003</v>
      </c>
      <c r="EI17" s="4">
        <v>4.5445000000000002</v>
      </c>
      <c r="EJ17" s="6">
        <v>0</v>
      </c>
      <c r="EK17">
        <v>0</v>
      </c>
      <c r="EL17" s="6">
        <v>0</v>
      </c>
      <c r="EM17">
        <v>0</v>
      </c>
      <c r="EN17" s="6">
        <v>0</v>
      </c>
      <c r="EO17">
        <v>0</v>
      </c>
      <c r="EP17" s="6">
        <v>0</v>
      </c>
      <c r="EQ17">
        <v>0</v>
      </c>
      <c r="ER17" s="6">
        <v>0</v>
      </c>
      <c r="ES17">
        <v>0</v>
      </c>
      <c r="ET17" s="6">
        <v>0</v>
      </c>
      <c r="EU17">
        <v>0</v>
      </c>
    </row>
    <row r="18" spans="1:151">
      <c r="A18" t="s">
        <v>115</v>
      </c>
      <c r="B18" s="6">
        <v>3145723852.6900001</v>
      </c>
      <c r="C18" s="4">
        <v>6.7704000000000004</v>
      </c>
      <c r="D18" s="6">
        <v>8044159.0800000001</v>
      </c>
      <c r="E18" s="4">
        <v>29.304300000000001</v>
      </c>
      <c r="F18" s="6">
        <v>0</v>
      </c>
      <c r="G18">
        <v>0</v>
      </c>
      <c r="H18" s="6">
        <v>73057900</v>
      </c>
      <c r="I18" s="4">
        <v>5.0397999999999996</v>
      </c>
      <c r="J18" s="6">
        <v>5404771.9199999999</v>
      </c>
      <c r="K18" s="4">
        <v>1.3291999999999999</v>
      </c>
      <c r="L18" s="6">
        <v>0</v>
      </c>
      <c r="M18">
        <v>0</v>
      </c>
      <c r="N18" s="6">
        <v>125543085.59999999</v>
      </c>
      <c r="O18" s="4">
        <v>8.7025000000000006</v>
      </c>
      <c r="P18" s="6">
        <v>306643336.35000002</v>
      </c>
      <c r="Q18" s="4">
        <v>11.0642</v>
      </c>
      <c r="R18" s="6">
        <v>0</v>
      </c>
      <c r="S18">
        <v>0</v>
      </c>
      <c r="T18" s="6">
        <v>0</v>
      </c>
      <c r="U18">
        <v>0</v>
      </c>
      <c r="V18" s="6">
        <v>217939714.86000001</v>
      </c>
      <c r="W18" s="4">
        <v>14.707100000000001</v>
      </c>
      <c r="X18" s="6">
        <v>6286853.8799999999</v>
      </c>
      <c r="Y18" s="4">
        <v>16.375399999999999</v>
      </c>
      <c r="Z18" s="6">
        <v>440146.36</v>
      </c>
      <c r="AA18" s="4">
        <v>1.1504000000000001</v>
      </c>
      <c r="AB18" s="6">
        <v>72779813.349999994</v>
      </c>
      <c r="AC18" s="4">
        <v>16.404299999999999</v>
      </c>
      <c r="AD18" s="6">
        <v>315813523.10000002</v>
      </c>
      <c r="AE18" s="4">
        <v>6.1313000000000004</v>
      </c>
      <c r="AF18" s="6">
        <v>3573187.54</v>
      </c>
      <c r="AG18" s="4">
        <v>9.4426000000000005</v>
      </c>
      <c r="AH18" s="6">
        <v>23657501.620000001</v>
      </c>
      <c r="AI18" s="4">
        <v>7.7260999999999997</v>
      </c>
      <c r="AJ18" s="6">
        <v>0</v>
      </c>
      <c r="AK18">
        <v>0</v>
      </c>
      <c r="AL18" s="6">
        <v>852029</v>
      </c>
      <c r="AM18" s="4">
        <v>1.1227</v>
      </c>
      <c r="AN18" s="6">
        <v>51086628.960000001</v>
      </c>
      <c r="AO18" s="4">
        <v>15.522500000000001</v>
      </c>
      <c r="AP18" s="6">
        <v>0</v>
      </c>
      <c r="AQ18">
        <v>0</v>
      </c>
      <c r="AR18" s="6">
        <v>10077401.640000001</v>
      </c>
      <c r="AS18" s="4">
        <v>1.9370000000000001</v>
      </c>
      <c r="AT18" s="6">
        <v>26061380</v>
      </c>
      <c r="AU18" s="4">
        <v>12.147399999999999</v>
      </c>
      <c r="AV18" s="6">
        <v>34522850.880000003</v>
      </c>
      <c r="AW18" s="4">
        <v>6.9320000000000004</v>
      </c>
      <c r="AX18" s="6">
        <v>10370382.93</v>
      </c>
      <c r="AY18" s="4">
        <v>11.5663</v>
      </c>
      <c r="AZ18" s="6">
        <v>117191360.11</v>
      </c>
      <c r="BA18" s="4">
        <v>7.6161000000000003</v>
      </c>
      <c r="BB18" s="6">
        <v>141660843.59999999</v>
      </c>
      <c r="BC18" s="4">
        <v>11.888299999999999</v>
      </c>
      <c r="BD18" s="6">
        <v>490099.08</v>
      </c>
      <c r="BE18" s="4">
        <v>5.7866</v>
      </c>
      <c r="BF18" s="6">
        <v>500610.44</v>
      </c>
      <c r="BG18" s="4">
        <v>12.7591</v>
      </c>
      <c r="BH18" s="6">
        <v>1265028</v>
      </c>
      <c r="BI18" s="4">
        <v>1.5976999999999999</v>
      </c>
      <c r="BJ18" s="6">
        <v>0</v>
      </c>
      <c r="BK18">
        <v>0</v>
      </c>
      <c r="BL18" s="6">
        <v>69343480.819999993</v>
      </c>
      <c r="BM18" s="4">
        <v>9.0266999999999999</v>
      </c>
      <c r="BN18" s="6">
        <v>361948844.93000001</v>
      </c>
      <c r="BO18" s="4">
        <v>8.4625000000000004</v>
      </c>
      <c r="BP18" s="6">
        <v>0</v>
      </c>
      <c r="BQ18">
        <v>0</v>
      </c>
      <c r="BR18" s="6">
        <v>0</v>
      </c>
      <c r="BS18">
        <v>0</v>
      </c>
      <c r="BT18" s="6">
        <v>0</v>
      </c>
      <c r="BU18">
        <v>0</v>
      </c>
      <c r="BV18" s="6">
        <v>0</v>
      </c>
      <c r="BW18">
        <v>0</v>
      </c>
      <c r="BX18" s="6">
        <v>1717354</v>
      </c>
      <c r="BY18" s="4">
        <v>4.2454999999999998</v>
      </c>
      <c r="BZ18" s="6">
        <v>5823427.8200000003</v>
      </c>
      <c r="CA18" s="4">
        <v>4.7576000000000001</v>
      </c>
      <c r="CB18" s="6">
        <v>14071294.619999999</v>
      </c>
      <c r="CC18" s="4">
        <v>7.7016</v>
      </c>
      <c r="CD18" s="6">
        <v>21065270.030000001</v>
      </c>
      <c r="CE18" s="4">
        <v>12.533099999999999</v>
      </c>
      <c r="CF18" s="6">
        <v>0</v>
      </c>
      <c r="CG18">
        <v>0</v>
      </c>
      <c r="CH18" s="6">
        <v>0</v>
      </c>
      <c r="CI18">
        <v>0</v>
      </c>
      <c r="CJ18" s="6">
        <v>121025458.97</v>
      </c>
      <c r="CK18" s="4">
        <v>4.3874000000000004</v>
      </c>
      <c r="CL18" s="6">
        <v>0</v>
      </c>
      <c r="CM18">
        <v>0</v>
      </c>
      <c r="CN18" s="6">
        <v>482115165</v>
      </c>
      <c r="CO18" s="4">
        <v>20.335999999999999</v>
      </c>
      <c r="CP18" s="6">
        <v>33134879</v>
      </c>
      <c r="CQ18" s="4">
        <v>15.6729</v>
      </c>
      <c r="CR18" s="6">
        <v>0</v>
      </c>
      <c r="CS18">
        <v>0</v>
      </c>
      <c r="CT18" s="6">
        <v>13107906</v>
      </c>
      <c r="CU18" s="4">
        <v>13.6502</v>
      </c>
      <c r="CV18" s="6">
        <v>121681859.02</v>
      </c>
      <c r="CW18" s="4">
        <v>9.8986999999999998</v>
      </c>
      <c r="CX18" s="6">
        <v>0</v>
      </c>
      <c r="CY18">
        <v>0</v>
      </c>
      <c r="CZ18" s="6">
        <v>76703902.359999999</v>
      </c>
      <c r="DA18" s="4">
        <v>9.4640000000000004</v>
      </c>
      <c r="DB18" s="6">
        <v>41350733.719999999</v>
      </c>
      <c r="DC18" s="4">
        <v>9.2769999999999992</v>
      </c>
      <c r="DD18" s="6">
        <v>436052.38</v>
      </c>
      <c r="DE18" s="4">
        <v>7.0259</v>
      </c>
      <c r="DF18" s="6">
        <v>100934166.64</v>
      </c>
      <c r="DG18" s="4">
        <v>5.8552999999999997</v>
      </c>
      <c r="DH18" s="6">
        <v>0</v>
      </c>
      <c r="DI18">
        <v>0</v>
      </c>
      <c r="DJ18" s="6">
        <v>0</v>
      </c>
      <c r="DK18">
        <v>0</v>
      </c>
      <c r="DL18" s="6">
        <v>0</v>
      </c>
      <c r="DM18">
        <v>0</v>
      </c>
      <c r="DN18" s="6">
        <v>0</v>
      </c>
      <c r="DO18">
        <v>0</v>
      </c>
      <c r="DP18" s="6">
        <v>1411757.8</v>
      </c>
      <c r="DQ18" s="4">
        <v>2.5225</v>
      </c>
      <c r="DR18" s="6">
        <v>47700997.159999996</v>
      </c>
      <c r="DS18" s="4">
        <v>4.0393999999999997</v>
      </c>
      <c r="DT18" s="6">
        <v>40924691.799999997</v>
      </c>
      <c r="DU18" s="4">
        <v>9.5997000000000003</v>
      </c>
      <c r="DV18" s="6">
        <v>0</v>
      </c>
      <c r="DW18">
        <v>0</v>
      </c>
      <c r="DX18" s="6">
        <v>0</v>
      </c>
      <c r="DY18">
        <v>0</v>
      </c>
      <c r="DZ18" s="6">
        <v>0</v>
      </c>
      <c r="EA18">
        <v>0</v>
      </c>
      <c r="EB18" s="6">
        <v>0</v>
      </c>
      <c r="EC18">
        <v>0</v>
      </c>
      <c r="ED18" s="6">
        <v>0</v>
      </c>
      <c r="EE18">
        <v>0</v>
      </c>
      <c r="EF18" s="6">
        <v>7865062.7199999997</v>
      </c>
      <c r="EG18" s="4">
        <v>5.6551999999999998</v>
      </c>
      <c r="EH18" s="6">
        <v>30098939.600000001</v>
      </c>
      <c r="EI18" s="4">
        <v>16.822299999999998</v>
      </c>
      <c r="EJ18" s="6">
        <v>0</v>
      </c>
      <c r="EK18">
        <v>0</v>
      </c>
      <c r="EL18" s="6">
        <v>0</v>
      </c>
      <c r="EM18">
        <v>0</v>
      </c>
      <c r="EN18" s="6">
        <v>0</v>
      </c>
      <c r="EO18">
        <v>0</v>
      </c>
      <c r="EP18" s="6">
        <v>0</v>
      </c>
      <c r="EQ18">
        <v>0</v>
      </c>
      <c r="ER18" s="6">
        <v>0</v>
      </c>
      <c r="ES18">
        <v>0</v>
      </c>
      <c r="ET18" s="6">
        <v>0</v>
      </c>
      <c r="EU18">
        <v>0</v>
      </c>
    </row>
    <row r="19" spans="1:151">
      <c r="A19" t="s">
        <v>116</v>
      </c>
      <c r="B19" s="6">
        <v>202022892.84</v>
      </c>
      <c r="C19" s="4">
        <v>0.43480000000000002</v>
      </c>
      <c r="D19" s="6">
        <v>1626000</v>
      </c>
      <c r="E19" s="4">
        <v>5.9234</v>
      </c>
      <c r="F19" s="6">
        <v>0</v>
      </c>
      <c r="G19">
        <v>0</v>
      </c>
      <c r="H19" s="6">
        <v>15447000</v>
      </c>
      <c r="I19" s="4">
        <v>1.0656000000000001</v>
      </c>
      <c r="J19" s="6">
        <v>1517600</v>
      </c>
      <c r="K19" s="4">
        <v>0.37319999999999998</v>
      </c>
      <c r="L19" s="6">
        <v>0</v>
      </c>
      <c r="M19">
        <v>0</v>
      </c>
      <c r="N19" s="6">
        <v>5958077.2400000002</v>
      </c>
      <c r="O19" s="4">
        <v>0.41299999999999998</v>
      </c>
      <c r="P19" s="6">
        <v>40990370.649999999</v>
      </c>
      <c r="Q19" s="4">
        <v>1.4790000000000001</v>
      </c>
      <c r="R19" s="6">
        <v>741980</v>
      </c>
      <c r="S19" s="4">
        <v>1.294</v>
      </c>
      <c r="T19" s="6">
        <v>0</v>
      </c>
      <c r="U19">
        <v>0</v>
      </c>
      <c r="V19" s="6">
        <v>0</v>
      </c>
      <c r="W19">
        <v>0</v>
      </c>
      <c r="X19" s="6">
        <v>0</v>
      </c>
      <c r="Y19">
        <v>0</v>
      </c>
      <c r="Z19" s="6">
        <v>0</v>
      </c>
      <c r="AA19">
        <v>0</v>
      </c>
      <c r="AB19" s="6">
        <v>0</v>
      </c>
      <c r="AC19">
        <v>0</v>
      </c>
      <c r="AD19" s="6">
        <v>2567430</v>
      </c>
      <c r="AE19" s="4">
        <v>4.9799999999999997E-2</v>
      </c>
      <c r="AF19" s="6">
        <v>705746.8</v>
      </c>
      <c r="AG19" s="4">
        <v>1.865</v>
      </c>
      <c r="AH19" s="6">
        <v>184012</v>
      </c>
      <c r="AI19" s="4">
        <v>6.0100000000000001E-2</v>
      </c>
      <c r="AJ19" s="6">
        <v>0</v>
      </c>
      <c r="AK19">
        <v>0</v>
      </c>
      <c r="AL19" s="6">
        <v>0</v>
      </c>
      <c r="AM19">
        <v>0</v>
      </c>
      <c r="AN19" s="6">
        <v>6759109.2000000002</v>
      </c>
      <c r="AO19" s="4">
        <v>2.0537000000000001</v>
      </c>
      <c r="AP19" s="6">
        <v>730475.4</v>
      </c>
      <c r="AQ19" s="4">
        <v>0.29139999999999999</v>
      </c>
      <c r="AR19" s="6">
        <v>3230155.9</v>
      </c>
      <c r="AS19" s="4">
        <v>0.62090000000000001</v>
      </c>
      <c r="AT19" s="6">
        <v>6072000</v>
      </c>
      <c r="AU19" s="4">
        <v>2.8302</v>
      </c>
      <c r="AV19" s="6">
        <v>2731152.2</v>
      </c>
      <c r="AW19" s="4">
        <v>0.5484</v>
      </c>
      <c r="AX19" s="6">
        <v>591817.6</v>
      </c>
      <c r="AY19" s="4">
        <v>0.66010000000000002</v>
      </c>
      <c r="AZ19" s="6">
        <v>0</v>
      </c>
      <c r="BA19">
        <v>0</v>
      </c>
      <c r="BB19" s="6">
        <v>6879135.0999999996</v>
      </c>
      <c r="BC19" s="4">
        <v>0.57730000000000004</v>
      </c>
      <c r="BD19" s="6">
        <v>0</v>
      </c>
      <c r="BE19">
        <v>0</v>
      </c>
      <c r="BF19" s="6">
        <v>21555.599999999999</v>
      </c>
      <c r="BG19" s="4">
        <v>0.5494</v>
      </c>
      <c r="BH19" s="6">
        <v>0</v>
      </c>
      <c r="BI19">
        <v>0</v>
      </c>
      <c r="BJ19" s="6">
        <v>0</v>
      </c>
      <c r="BK19">
        <v>0</v>
      </c>
      <c r="BL19" s="6">
        <v>5700025.5999999996</v>
      </c>
      <c r="BM19" s="4">
        <v>0.74199999999999999</v>
      </c>
      <c r="BN19" s="6">
        <v>20656576</v>
      </c>
      <c r="BO19" s="4">
        <v>0.48299999999999998</v>
      </c>
      <c r="BP19" s="6">
        <v>0</v>
      </c>
      <c r="BQ19">
        <v>0</v>
      </c>
      <c r="BR19" s="6">
        <v>0</v>
      </c>
      <c r="BS19">
        <v>0</v>
      </c>
      <c r="BT19" s="6">
        <v>0</v>
      </c>
      <c r="BU19">
        <v>0</v>
      </c>
      <c r="BV19" s="6">
        <v>0</v>
      </c>
      <c r="BW19">
        <v>0</v>
      </c>
      <c r="BX19" s="6">
        <v>0</v>
      </c>
      <c r="BY19">
        <v>0</v>
      </c>
      <c r="BZ19" s="6">
        <v>986445.4</v>
      </c>
      <c r="CA19" s="4">
        <v>0.80589999999999995</v>
      </c>
      <c r="CB19" s="6">
        <v>2345967.75</v>
      </c>
      <c r="CC19" s="4">
        <v>1.284</v>
      </c>
      <c r="CD19" s="6">
        <v>3469128.2</v>
      </c>
      <c r="CE19" s="4">
        <v>2.0640000000000001</v>
      </c>
      <c r="CF19" s="6">
        <v>0</v>
      </c>
      <c r="CG19">
        <v>0</v>
      </c>
      <c r="CH19" s="6">
        <v>0</v>
      </c>
      <c r="CI19">
        <v>0</v>
      </c>
      <c r="CJ19" s="6">
        <v>9342562.4000000004</v>
      </c>
      <c r="CK19" s="4">
        <v>0.3387</v>
      </c>
      <c r="CL19" s="6">
        <v>0</v>
      </c>
      <c r="CM19">
        <v>0</v>
      </c>
      <c r="CN19" s="6">
        <v>41248222</v>
      </c>
      <c r="CO19" s="4">
        <v>1.7399</v>
      </c>
      <c r="CP19" s="6">
        <v>2870234</v>
      </c>
      <c r="CQ19" s="4">
        <v>1.3575999999999999</v>
      </c>
      <c r="CR19" s="6">
        <v>0</v>
      </c>
      <c r="CS19">
        <v>0</v>
      </c>
      <c r="CT19" s="6">
        <v>748144</v>
      </c>
      <c r="CU19" s="4">
        <v>0.77910000000000001</v>
      </c>
      <c r="CV19" s="6">
        <v>6944380.7999999998</v>
      </c>
      <c r="CW19" s="4">
        <v>0.56489999999999996</v>
      </c>
      <c r="CX19" s="6">
        <v>0</v>
      </c>
      <c r="CY19">
        <v>0</v>
      </c>
      <c r="CZ19" s="6">
        <v>0</v>
      </c>
      <c r="DA19">
        <v>0</v>
      </c>
      <c r="DB19" s="6">
        <v>2802143.6</v>
      </c>
      <c r="DC19" s="4">
        <v>0.62870000000000004</v>
      </c>
      <c r="DD19" s="6">
        <v>76028.800000000003</v>
      </c>
      <c r="DE19" s="4">
        <v>1.2250000000000001</v>
      </c>
      <c r="DF19" s="6">
        <v>6666738.2000000002</v>
      </c>
      <c r="DG19" s="4">
        <v>0.38669999999999999</v>
      </c>
      <c r="DH19" s="6">
        <v>0</v>
      </c>
      <c r="DI19">
        <v>0</v>
      </c>
      <c r="DJ19" s="6">
        <v>0</v>
      </c>
      <c r="DK19">
        <v>0</v>
      </c>
      <c r="DL19" s="6">
        <v>0</v>
      </c>
      <c r="DM19">
        <v>0</v>
      </c>
      <c r="DN19" s="6">
        <v>0</v>
      </c>
      <c r="DO19">
        <v>0</v>
      </c>
      <c r="DP19" s="6">
        <v>0</v>
      </c>
      <c r="DQ19">
        <v>0</v>
      </c>
      <c r="DR19" s="6">
        <v>0</v>
      </c>
      <c r="DS19">
        <v>0</v>
      </c>
      <c r="DT19" s="6">
        <v>0</v>
      </c>
      <c r="DU19">
        <v>0</v>
      </c>
      <c r="DV19" s="6">
        <v>0</v>
      </c>
      <c r="DW19">
        <v>0</v>
      </c>
      <c r="DX19" s="6">
        <v>0</v>
      </c>
      <c r="DY19">
        <v>0</v>
      </c>
      <c r="DZ19" s="6">
        <v>0</v>
      </c>
      <c r="EA19">
        <v>0</v>
      </c>
      <c r="EB19" s="6">
        <v>0</v>
      </c>
      <c r="EC19">
        <v>0</v>
      </c>
      <c r="ED19" s="6">
        <v>0</v>
      </c>
      <c r="EE19">
        <v>0</v>
      </c>
      <c r="EF19" s="6">
        <v>0</v>
      </c>
      <c r="EG19">
        <v>0</v>
      </c>
      <c r="EH19" s="6">
        <v>1412678.4</v>
      </c>
      <c r="EI19" s="4">
        <v>0.78949999999999998</v>
      </c>
      <c r="EJ19" s="6">
        <v>0</v>
      </c>
      <c r="EK19">
        <v>0</v>
      </c>
      <c r="EL19" s="6">
        <v>0</v>
      </c>
      <c r="EM19">
        <v>0</v>
      </c>
      <c r="EN19" s="6">
        <v>0</v>
      </c>
      <c r="EO19">
        <v>0</v>
      </c>
      <c r="EP19" s="6">
        <v>0</v>
      </c>
      <c r="EQ19">
        <v>0</v>
      </c>
      <c r="ER19" s="6">
        <v>0</v>
      </c>
      <c r="ES19">
        <v>0</v>
      </c>
      <c r="ET19" s="6">
        <v>0</v>
      </c>
      <c r="EU19">
        <v>0</v>
      </c>
    </row>
    <row r="20" spans="1:151">
      <c r="A20" t="s">
        <v>117</v>
      </c>
      <c r="B20" s="6">
        <v>1130317553.53</v>
      </c>
      <c r="C20" s="4">
        <v>2.4327000000000001</v>
      </c>
      <c r="D20" s="6">
        <v>1613333.04</v>
      </c>
      <c r="E20" s="4">
        <v>5.8772000000000002</v>
      </c>
      <c r="F20" s="6">
        <v>0</v>
      </c>
      <c r="G20">
        <v>0</v>
      </c>
      <c r="H20" s="6">
        <v>49654664.899999999</v>
      </c>
      <c r="I20" s="4">
        <v>3.4253</v>
      </c>
      <c r="J20" s="6">
        <v>4763500</v>
      </c>
      <c r="K20" s="4">
        <v>1.1715</v>
      </c>
      <c r="L20" s="6">
        <v>0</v>
      </c>
      <c r="M20">
        <v>0</v>
      </c>
      <c r="N20" s="6">
        <v>23501914.82</v>
      </c>
      <c r="O20" s="4">
        <v>1.6291</v>
      </c>
      <c r="P20" s="6">
        <v>78776875.930000007</v>
      </c>
      <c r="Q20" s="4">
        <v>2.8424</v>
      </c>
      <c r="R20" s="6">
        <v>640612</v>
      </c>
      <c r="S20" s="4">
        <v>1.1172</v>
      </c>
      <c r="T20" s="6">
        <v>0</v>
      </c>
      <c r="U20">
        <v>0</v>
      </c>
      <c r="V20" s="6">
        <v>93256097.409999996</v>
      </c>
      <c r="W20" s="4">
        <v>6.2930999999999999</v>
      </c>
      <c r="X20" s="6">
        <v>2801697.66</v>
      </c>
      <c r="Y20" s="4">
        <v>7.2976000000000001</v>
      </c>
      <c r="Z20" s="6">
        <v>155116.6</v>
      </c>
      <c r="AA20" s="4">
        <v>0.40539999999999998</v>
      </c>
      <c r="AB20" s="6">
        <v>26406983.800000001</v>
      </c>
      <c r="AC20" s="4">
        <v>5.952</v>
      </c>
      <c r="AD20" s="6">
        <v>152150526.19999999</v>
      </c>
      <c r="AE20" s="4">
        <v>2.9539</v>
      </c>
      <c r="AF20" s="6">
        <v>2769811.81</v>
      </c>
      <c r="AG20" s="4">
        <v>7.3196000000000003</v>
      </c>
      <c r="AH20" s="6">
        <v>15428253.300000001</v>
      </c>
      <c r="AI20" s="4">
        <v>5.0385999999999997</v>
      </c>
      <c r="AJ20" s="6">
        <v>0</v>
      </c>
      <c r="AK20">
        <v>0</v>
      </c>
      <c r="AL20" s="6">
        <v>0</v>
      </c>
      <c r="AM20">
        <v>0</v>
      </c>
      <c r="AN20" s="6">
        <v>28607045.440000001</v>
      </c>
      <c r="AO20" s="4">
        <v>8.6920999999999999</v>
      </c>
      <c r="AP20" s="6">
        <v>1543136</v>
      </c>
      <c r="AQ20" s="4">
        <v>0.61560000000000004</v>
      </c>
      <c r="AR20" s="6">
        <v>17051838.98</v>
      </c>
      <c r="AS20" s="4">
        <v>3.2776000000000001</v>
      </c>
      <c r="AT20" s="6">
        <v>50800004.82</v>
      </c>
      <c r="AU20" s="4">
        <v>23.6783</v>
      </c>
      <c r="AV20" s="6">
        <v>14496859.060000001</v>
      </c>
      <c r="AW20" s="4">
        <v>2.9108999999999998</v>
      </c>
      <c r="AX20" s="6">
        <v>2009912.65</v>
      </c>
      <c r="AY20" s="4">
        <v>2.2416999999999998</v>
      </c>
      <c r="AZ20" s="6">
        <v>13172775.789999999</v>
      </c>
      <c r="BA20" s="4">
        <v>0.85609999999999997</v>
      </c>
      <c r="BB20" s="6">
        <v>31306259.129999999</v>
      </c>
      <c r="BC20" s="4">
        <v>2.6272000000000002</v>
      </c>
      <c r="BD20" s="6">
        <v>110214.95</v>
      </c>
      <c r="BE20" s="4">
        <v>1.3012999999999999</v>
      </c>
      <c r="BF20" s="6">
        <v>95846.1</v>
      </c>
      <c r="BG20" s="4">
        <v>2.4428000000000001</v>
      </c>
      <c r="BH20" s="6">
        <v>2404301</v>
      </c>
      <c r="BI20" s="4">
        <v>3.0365000000000002</v>
      </c>
      <c r="BJ20" s="6">
        <v>0</v>
      </c>
      <c r="BK20">
        <v>0</v>
      </c>
      <c r="BL20" s="6">
        <v>9517137.0500000007</v>
      </c>
      <c r="BM20" s="4">
        <v>1.2388999999999999</v>
      </c>
      <c r="BN20" s="6">
        <v>70149852.459999993</v>
      </c>
      <c r="BO20" s="4">
        <v>1.6400999999999999</v>
      </c>
      <c r="BP20" s="6">
        <v>0</v>
      </c>
      <c r="BQ20">
        <v>0</v>
      </c>
      <c r="BR20" s="6">
        <v>0</v>
      </c>
      <c r="BS20">
        <v>0</v>
      </c>
      <c r="BT20" s="6">
        <v>0</v>
      </c>
      <c r="BU20">
        <v>0</v>
      </c>
      <c r="BV20" s="6">
        <v>0</v>
      </c>
      <c r="BW20">
        <v>0</v>
      </c>
      <c r="BX20" s="6">
        <v>0</v>
      </c>
      <c r="BY20">
        <v>0</v>
      </c>
      <c r="BZ20" s="6">
        <v>3883558.32</v>
      </c>
      <c r="CA20" s="4">
        <v>3.1728000000000001</v>
      </c>
      <c r="CB20" s="6">
        <v>9274314.8300000001</v>
      </c>
      <c r="CC20" s="4">
        <v>5.0761000000000003</v>
      </c>
      <c r="CD20" s="6">
        <v>13782613.779999999</v>
      </c>
      <c r="CE20" s="4">
        <v>8.2001000000000008</v>
      </c>
      <c r="CF20" s="6">
        <v>0</v>
      </c>
      <c r="CG20">
        <v>0</v>
      </c>
      <c r="CH20" s="6">
        <v>0</v>
      </c>
      <c r="CI20">
        <v>0</v>
      </c>
      <c r="CJ20" s="6">
        <v>43048366.880000003</v>
      </c>
      <c r="CK20" s="4">
        <v>1.5606</v>
      </c>
      <c r="CL20" s="6">
        <v>0</v>
      </c>
      <c r="CM20">
        <v>0</v>
      </c>
      <c r="CN20" s="6">
        <v>126493241</v>
      </c>
      <c r="CO20" s="4">
        <v>5.3356000000000003</v>
      </c>
      <c r="CP20" s="6">
        <v>11802422</v>
      </c>
      <c r="CQ20" s="4">
        <v>5.5826000000000002</v>
      </c>
      <c r="CR20" s="6">
        <v>0</v>
      </c>
      <c r="CS20">
        <v>0</v>
      </c>
      <c r="CT20" s="6">
        <v>2536364</v>
      </c>
      <c r="CU20" s="4">
        <v>2.6413000000000002</v>
      </c>
      <c r="CV20" s="6">
        <v>23583216.640000001</v>
      </c>
      <c r="CW20" s="4">
        <v>1.9185000000000001</v>
      </c>
      <c r="CX20" s="6">
        <v>0</v>
      </c>
      <c r="CY20">
        <v>0</v>
      </c>
      <c r="CZ20" s="6">
        <v>63533966.100000001</v>
      </c>
      <c r="DA20" s="4">
        <v>7.8391000000000002</v>
      </c>
      <c r="DB20" s="6">
        <v>23091626.66</v>
      </c>
      <c r="DC20" s="4">
        <v>5.1806000000000001</v>
      </c>
      <c r="DD20" s="6">
        <v>68259.199999999997</v>
      </c>
      <c r="DE20" s="4">
        <v>1.0998000000000001</v>
      </c>
      <c r="DF20" s="6">
        <v>56503164.390000001</v>
      </c>
      <c r="DG20" s="4">
        <v>3.2778</v>
      </c>
      <c r="DH20" s="6">
        <v>0</v>
      </c>
      <c r="DI20">
        <v>0</v>
      </c>
      <c r="DJ20" s="6">
        <v>0</v>
      </c>
      <c r="DK20">
        <v>0</v>
      </c>
      <c r="DL20" s="6">
        <v>0</v>
      </c>
      <c r="DM20">
        <v>0</v>
      </c>
      <c r="DN20" s="6">
        <v>0</v>
      </c>
      <c r="DO20">
        <v>0</v>
      </c>
      <c r="DP20" s="6">
        <v>1385100</v>
      </c>
      <c r="DQ20" s="4">
        <v>2.4748999999999999</v>
      </c>
      <c r="DR20" s="6">
        <v>32319000</v>
      </c>
      <c r="DS20" s="4">
        <v>2.7368000000000001</v>
      </c>
      <c r="DT20" s="6">
        <v>17300406.870000001</v>
      </c>
      <c r="DU20" s="4">
        <v>4.0582000000000003</v>
      </c>
      <c r="DV20" s="6">
        <v>0</v>
      </c>
      <c r="DW20">
        <v>0</v>
      </c>
      <c r="DX20" s="6">
        <v>0</v>
      </c>
      <c r="DY20">
        <v>0</v>
      </c>
      <c r="DZ20" s="6">
        <v>0</v>
      </c>
      <c r="EA20">
        <v>0</v>
      </c>
      <c r="EB20" s="6">
        <v>0</v>
      </c>
      <c r="EC20">
        <v>0</v>
      </c>
      <c r="ED20" s="6">
        <v>0</v>
      </c>
      <c r="EE20">
        <v>0</v>
      </c>
      <c r="EF20" s="6">
        <v>4673384.6399999997</v>
      </c>
      <c r="EG20" s="4">
        <v>3.3603000000000001</v>
      </c>
      <c r="EH20" s="6">
        <v>3853977.32</v>
      </c>
      <c r="EI20" s="4">
        <v>2.1539999999999999</v>
      </c>
      <c r="EJ20" s="6">
        <v>0</v>
      </c>
      <c r="EK20">
        <v>0</v>
      </c>
      <c r="EL20" s="6">
        <v>0</v>
      </c>
      <c r="EM20">
        <v>0</v>
      </c>
      <c r="EN20" s="6">
        <v>0</v>
      </c>
      <c r="EO20">
        <v>0</v>
      </c>
      <c r="EP20" s="6">
        <v>0</v>
      </c>
      <c r="EQ20">
        <v>0</v>
      </c>
      <c r="ER20" s="6">
        <v>0</v>
      </c>
      <c r="ES20">
        <v>0</v>
      </c>
      <c r="ET20" s="6">
        <v>0</v>
      </c>
      <c r="EU20">
        <v>0</v>
      </c>
    </row>
    <row r="21" spans="1:151">
      <c r="A21" t="s">
        <v>118</v>
      </c>
      <c r="B21" s="6">
        <v>872667802.96000004</v>
      </c>
      <c r="C21" s="4">
        <v>1.8782000000000001</v>
      </c>
      <c r="D21" s="6">
        <v>0</v>
      </c>
      <c r="E21">
        <v>0</v>
      </c>
      <c r="F21" s="6">
        <v>0</v>
      </c>
      <c r="G21">
        <v>0</v>
      </c>
      <c r="H21" s="6">
        <v>10430000</v>
      </c>
      <c r="I21" s="4">
        <v>0.71950000000000003</v>
      </c>
      <c r="J21" s="6">
        <v>745000</v>
      </c>
      <c r="K21" s="4">
        <v>0.1832</v>
      </c>
      <c r="L21" s="6">
        <v>0</v>
      </c>
      <c r="M21">
        <v>0</v>
      </c>
      <c r="N21" s="6">
        <v>42452636.659999996</v>
      </c>
      <c r="O21" s="4">
        <v>2.9428000000000001</v>
      </c>
      <c r="P21" s="6">
        <v>181753180</v>
      </c>
      <c r="Q21" s="4">
        <v>6.5579999999999998</v>
      </c>
      <c r="R21" s="6">
        <v>1549600</v>
      </c>
      <c r="S21" s="4">
        <v>2.7025000000000001</v>
      </c>
      <c r="T21" s="6">
        <v>0</v>
      </c>
      <c r="U21">
        <v>0</v>
      </c>
      <c r="V21" s="6">
        <v>81367112</v>
      </c>
      <c r="W21" s="4">
        <v>5.4908000000000001</v>
      </c>
      <c r="X21" s="6">
        <v>728014</v>
      </c>
      <c r="Y21" s="4">
        <v>1.8963000000000001</v>
      </c>
      <c r="Z21" s="6">
        <v>152874</v>
      </c>
      <c r="AA21" s="4">
        <v>0.39960000000000001</v>
      </c>
      <c r="AB21" s="6">
        <v>25335960</v>
      </c>
      <c r="AC21" s="4">
        <v>5.7106000000000003</v>
      </c>
      <c r="AD21" s="6">
        <v>0</v>
      </c>
      <c r="AE21">
        <v>0</v>
      </c>
      <c r="AF21" s="6">
        <v>1782040</v>
      </c>
      <c r="AG21" s="4">
        <v>4.7092999999999998</v>
      </c>
      <c r="AH21" s="6">
        <v>0</v>
      </c>
      <c r="AI21">
        <v>0</v>
      </c>
      <c r="AJ21" s="6">
        <v>0</v>
      </c>
      <c r="AK21">
        <v>0</v>
      </c>
      <c r="AL21" s="6">
        <v>47382</v>
      </c>
      <c r="AM21" s="4">
        <v>6.2399999999999997E-2</v>
      </c>
      <c r="AN21" s="6">
        <v>16539000</v>
      </c>
      <c r="AO21" s="4">
        <v>5.0252999999999997</v>
      </c>
      <c r="AP21" s="6">
        <v>3205586</v>
      </c>
      <c r="AQ21" s="4">
        <v>1.2787999999999999</v>
      </c>
      <c r="AR21" s="6">
        <v>4052800</v>
      </c>
      <c r="AS21" s="4">
        <v>0.77900000000000003</v>
      </c>
      <c r="AT21" s="6">
        <v>7450000</v>
      </c>
      <c r="AU21" s="4">
        <v>3.4725000000000001</v>
      </c>
      <c r="AV21" s="6">
        <v>9331870</v>
      </c>
      <c r="AW21" s="4">
        <v>1.8737999999999999</v>
      </c>
      <c r="AX21" s="6">
        <v>3536664</v>
      </c>
      <c r="AY21" s="4">
        <v>3.9445000000000001</v>
      </c>
      <c r="AZ21" s="6">
        <v>68518246</v>
      </c>
      <c r="BA21" s="4">
        <v>4.4528999999999996</v>
      </c>
      <c r="BB21" s="6">
        <v>20704722.300000001</v>
      </c>
      <c r="BC21" s="4">
        <v>1.7376</v>
      </c>
      <c r="BD21" s="6">
        <v>0</v>
      </c>
      <c r="BE21">
        <v>0</v>
      </c>
      <c r="BF21" s="6">
        <v>201746</v>
      </c>
      <c r="BG21" s="4">
        <v>5.1418999999999997</v>
      </c>
      <c r="BH21" s="6">
        <v>0</v>
      </c>
      <c r="BI21">
        <v>0</v>
      </c>
      <c r="BJ21" s="6">
        <v>0</v>
      </c>
      <c r="BK21">
        <v>0</v>
      </c>
      <c r="BL21" s="6">
        <v>19264508</v>
      </c>
      <c r="BM21" s="4">
        <v>2.5076999999999998</v>
      </c>
      <c r="BN21" s="6">
        <v>123440838</v>
      </c>
      <c r="BO21" s="4">
        <v>2.8860999999999999</v>
      </c>
      <c r="BP21" s="6">
        <v>0</v>
      </c>
      <c r="BQ21">
        <v>0</v>
      </c>
      <c r="BR21" s="6">
        <v>0</v>
      </c>
      <c r="BS21">
        <v>0</v>
      </c>
      <c r="BT21" s="6">
        <v>0</v>
      </c>
      <c r="BU21">
        <v>0</v>
      </c>
      <c r="BV21" s="6">
        <v>0</v>
      </c>
      <c r="BW21">
        <v>0</v>
      </c>
      <c r="BX21" s="6">
        <v>0</v>
      </c>
      <c r="BY21">
        <v>0</v>
      </c>
      <c r="BZ21" s="6">
        <v>1300174</v>
      </c>
      <c r="CA21" s="4">
        <v>1.0622</v>
      </c>
      <c r="CB21" s="6">
        <v>3184726</v>
      </c>
      <c r="CC21" s="4">
        <v>1.7431000000000001</v>
      </c>
      <c r="CD21" s="6">
        <v>4723300</v>
      </c>
      <c r="CE21" s="4">
        <v>2.8102</v>
      </c>
      <c r="CF21" s="6">
        <v>0</v>
      </c>
      <c r="CG21">
        <v>0</v>
      </c>
      <c r="CH21" s="6">
        <v>0</v>
      </c>
      <c r="CI21">
        <v>0</v>
      </c>
      <c r="CJ21" s="6">
        <v>38152940</v>
      </c>
      <c r="CK21" s="4">
        <v>1.3831</v>
      </c>
      <c r="CL21" s="6">
        <v>0</v>
      </c>
      <c r="CM21">
        <v>0</v>
      </c>
      <c r="CN21" s="6">
        <v>85967636</v>
      </c>
      <c r="CO21" s="4">
        <v>3.6261999999999999</v>
      </c>
      <c r="CP21" s="6">
        <v>10339408</v>
      </c>
      <c r="CQ21" s="4">
        <v>4.8906000000000001</v>
      </c>
      <c r="CR21" s="6">
        <v>0</v>
      </c>
      <c r="CS21">
        <v>0</v>
      </c>
      <c r="CT21" s="6">
        <v>4470894</v>
      </c>
      <c r="CU21" s="4">
        <v>4.6558999999999999</v>
      </c>
      <c r="CV21" s="6">
        <v>41499182</v>
      </c>
      <c r="CW21" s="4">
        <v>3.3759000000000001</v>
      </c>
      <c r="CX21" s="6">
        <v>0</v>
      </c>
      <c r="CY21">
        <v>0</v>
      </c>
      <c r="CZ21" s="6">
        <v>11703652</v>
      </c>
      <c r="DA21" s="4">
        <v>1.444</v>
      </c>
      <c r="DB21" s="6">
        <v>10331958</v>
      </c>
      <c r="DC21" s="4">
        <v>2.3180000000000001</v>
      </c>
      <c r="DD21" s="6">
        <v>180588</v>
      </c>
      <c r="DE21" s="4">
        <v>2.9097</v>
      </c>
      <c r="DF21" s="6">
        <v>25326424</v>
      </c>
      <c r="DG21" s="4">
        <v>1.4692000000000001</v>
      </c>
      <c r="DH21" s="6">
        <v>0</v>
      </c>
      <c r="DI21">
        <v>0</v>
      </c>
      <c r="DJ21" s="6">
        <v>0</v>
      </c>
      <c r="DK21">
        <v>0</v>
      </c>
      <c r="DL21" s="6">
        <v>0</v>
      </c>
      <c r="DM21">
        <v>0</v>
      </c>
      <c r="DN21" s="6">
        <v>0</v>
      </c>
      <c r="DO21">
        <v>0</v>
      </c>
      <c r="DP21" s="6">
        <v>0</v>
      </c>
      <c r="DQ21">
        <v>0</v>
      </c>
      <c r="DR21" s="6">
        <v>0</v>
      </c>
      <c r="DS21">
        <v>0</v>
      </c>
      <c r="DT21" s="6">
        <v>0</v>
      </c>
      <c r="DU21">
        <v>0</v>
      </c>
      <c r="DV21" s="6">
        <v>0</v>
      </c>
      <c r="DW21">
        <v>0</v>
      </c>
      <c r="DX21" s="6">
        <v>0</v>
      </c>
      <c r="DY21">
        <v>0</v>
      </c>
      <c r="DZ21" s="6">
        <v>0</v>
      </c>
      <c r="EA21">
        <v>0</v>
      </c>
      <c r="EB21" s="6">
        <v>0</v>
      </c>
      <c r="EC21">
        <v>0</v>
      </c>
      <c r="ED21" s="6">
        <v>0</v>
      </c>
      <c r="EE21">
        <v>0</v>
      </c>
      <c r="EF21" s="6">
        <v>4448842</v>
      </c>
      <c r="EG21" s="4">
        <v>3.1989000000000001</v>
      </c>
      <c r="EH21" s="6">
        <v>8448300</v>
      </c>
      <c r="EI21" s="4">
        <v>4.7217000000000002</v>
      </c>
      <c r="EJ21" s="6">
        <v>0</v>
      </c>
      <c r="EK21">
        <v>0</v>
      </c>
      <c r="EL21" s="6">
        <v>0</v>
      </c>
      <c r="EM21">
        <v>0</v>
      </c>
      <c r="EN21" s="6">
        <v>0</v>
      </c>
      <c r="EO21">
        <v>0</v>
      </c>
      <c r="EP21" s="6">
        <v>0</v>
      </c>
      <c r="EQ21">
        <v>0</v>
      </c>
      <c r="ER21" s="6">
        <v>0</v>
      </c>
      <c r="ES21">
        <v>0</v>
      </c>
      <c r="ET21" s="6">
        <v>0</v>
      </c>
      <c r="EU21">
        <v>0</v>
      </c>
    </row>
    <row r="22" spans="1:151">
      <c r="A22" t="s">
        <v>120</v>
      </c>
      <c r="B22" s="6">
        <v>1640371301.1600001</v>
      </c>
      <c r="C22" s="4">
        <v>3.5305</v>
      </c>
      <c r="D22" s="6">
        <v>0</v>
      </c>
      <c r="E22">
        <v>0</v>
      </c>
      <c r="F22" s="6">
        <v>0</v>
      </c>
      <c r="G22">
        <v>0</v>
      </c>
      <c r="H22" s="6">
        <v>6355200</v>
      </c>
      <c r="I22" s="4">
        <v>0.43840000000000001</v>
      </c>
      <c r="J22" s="6">
        <v>281820</v>
      </c>
      <c r="K22" s="4">
        <v>6.93E-2</v>
      </c>
      <c r="L22" s="6">
        <v>0</v>
      </c>
      <c r="M22">
        <v>0</v>
      </c>
      <c r="N22" s="6">
        <v>56605714.909999996</v>
      </c>
      <c r="O22" s="4">
        <v>3.9238</v>
      </c>
      <c r="P22" s="6">
        <v>134731637.40000001</v>
      </c>
      <c r="Q22" s="4">
        <v>4.8613</v>
      </c>
      <c r="R22" s="6">
        <v>986652</v>
      </c>
      <c r="S22" s="4">
        <v>1.7206999999999999</v>
      </c>
      <c r="T22" s="6">
        <v>0</v>
      </c>
      <c r="U22">
        <v>0</v>
      </c>
      <c r="V22" s="6">
        <v>157891650.40000001</v>
      </c>
      <c r="W22" s="4">
        <v>10.6549</v>
      </c>
      <c r="X22" s="6">
        <v>957230.1</v>
      </c>
      <c r="Y22" s="4">
        <v>2.4933000000000001</v>
      </c>
      <c r="Z22" s="6">
        <v>263980.89</v>
      </c>
      <c r="AA22" s="4">
        <v>0.68989999999999996</v>
      </c>
      <c r="AB22" s="6">
        <v>43789093.5</v>
      </c>
      <c r="AC22" s="4">
        <v>9.8698999999999995</v>
      </c>
      <c r="AD22" s="6">
        <v>236688260.97</v>
      </c>
      <c r="AE22" s="4">
        <v>4.5951000000000004</v>
      </c>
      <c r="AF22" s="6">
        <v>2568755.4</v>
      </c>
      <c r="AG22" s="4">
        <v>6.7882999999999996</v>
      </c>
      <c r="AH22" s="6">
        <v>16608323.699999999</v>
      </c>
      <c r="AI22" s="4">
        <v>5.4240000000000004</v>
      </c>
      <c r="AJ22" s="6">
        <v>0</v>
      </c>
      <c r="AK22">
        <v>0</v>
      </c>
      <c r="AL22" s="6">
        <v>238983.3</v>
      </c>
      <c r="AM22" s="4">
        <v>0.31490000000000001</v>
      </c>
      <c r="AN22" s="6">
        <v>20747864.899999999</v>
      </c>
      <c r="AO22" s="4">
        <v>6.3041999999999998</v>
      </c>
      <c r="AP22" s="6">
        <v>1842414.96</v>
      </c>
      <c r="AQ22" s="4">
        <v>0.73499999999999999</v>
      </c>
      <c r="AR22" s="6">
        <v>9170892.5700000003</v>
      </c>
      <c r="AS22" s="4">
        <v>1.7627999999999999</v>
      </c>
      <c r="AT22" s="6">
        <v>0</v>
      </c>
      <c r="AU22">
        <v>0</v>
      </c>
      <c r="AV22" s="6">
        <v>17152947.34</v>
      </c>
      <c r="AW22" s="4">
        <v>3.4441999999999999</v>
      </c>
      <c r="AX22" s="6">
        <v>4718822.8</v>
      </c>
      <c r="AY22" s="4">
        <v>5.2629999999999999</v>
      </c>
      <c r="AZ22" s="6">
        <v>78838929.299999997</v>
      </c>
      <c r="BA22" s="4">
        <v>5.1237000000000004</v>
      </c>
      <c r="BB22" s="6">
        <v>50099240.850000001</v>
      </c>
      <c r="BC22" s="4">
        <v>4.2043999999999997</v>
      </c>
      <c r="BD22" s="6">
        <v>58950</v>
      </c>
      <c r="BE22" s="4">
        <v>0.69599999999999995</v>
      </c>
      <c r="BF22" s="6">
        <v>342439.55</v>
      </c>
      <c r="BG22" s="4">
        <v>8.7278000000000002</v>
      </c>
      <c r="BH22" s="6">
        <v>0</v>
      </c>
      <c r="BI22">
        <v>0</v>
      </c>
      <c r="BJ22" s="6">
        <v>0</v>
      </c>
      <c r="BK22">
        <v>0</v>
      </c>
      <c r="BL22" s="6">
        <v>20255885.969999999</v>
      </c>
      <c r="BM22" s="4">
        <v>2.6368</v>
      </c>
      <c r="BN22" s="6">
        <v>164697682.96000001</v>
      </c>
      <c r="BO22" s="4">
        <v>3.8506999999999998</v>
      </c>
      <c r="BP22" s="6">
        <v>0</v>
      </c>
      <c r="BQ22">
        <v>0</v>
      </c>
      <c r="BR22" s="6">
        <v>0</v>
      </c>
      <c r="BS22">
        <v>0</v>
      </c>
      <c r="BT22" s="6">
        <v>0</v>
      </c>
      <c r="BU22">
        <v>0</v>
      </c>
      <c r="BV22" s="6">
        <v>0</v>
      </c>
      <c r="BW22">
        <v>0</v>
      </c>
      <c r="BX22" s="6">
        <v>1098828</v>
      </c>
      <c r="BY22" s="4">
        <v>2.7164000000000001</v>
      </c>
      <c r="BZ22" s="6">
        <v>2244808.46</v>
      </c>
      <c r="CA22" s="4">
        <v>1.8340000000000001</v>
      </c>
      <c r="CB22" s="6">
        <v>5503234.8799999999</v>
      </c>
      <c r="CC22" s="4">
        <v>3.0121000000000002</v>
      </c>
      <c r="CD22" s="6">
        <v>8058020</v>
      </c>
      <c r="CE22" s="4">
        <v>4.7942</v>
      </c>
      <c r="CF22" s="6">
        <v>0</v>
      </c>
      <c r="CG22">
        <v>0</v>
      </c>
      <c r="CH22" s="6">
        <v>0</v>
      </c>
      <c r="CI22">
        <v>0</v>
      </c>
      <c r="CJ22" s="6">
        <v>41511293.100000001</v>
      </c>
      <c r="CK22" s="4">
        <v>1.5048999999999999</v>
      </c>
      <c r="CL22" s="6">
        <v>0</v>
      </c>
      <c r="CM22">
        <v>0</v>
      </c>
      <c r="CN22" s="6">
        <v>163581525</v>
      </c>
      <c r="CO22" s="4">
        <v>6.9</v>
      </c>
      <c r="CP22" s="6">
        <v>13786825</v>
      </c>
      <c r="CQ22" s="4">
        <v>6.5212000000000003</v>
      </c>
      <c r="CR22" s="6">
        <v>0</v>
      </c>
      <c r="CS22">
        <v>0</v>
      </c>
      <c r="CT22" s="6">
        <v>5966029</v>
      </c>
      <c r="CU22" s="4">
        <v>6.2129000000000003</v>
      </c>
      <c r="CV22" s="6">
        <v>55369273.310000002</v>
      </c>
      <c r="CW22" s="4">
        <v>4.5042</v>
      </c>
      <c r="CX22" s="6">
        <v>0</v>
      </c>
      <c r="CY22">
        <v>0</v>
      </c>
      <c r="CZ22" s="6">
        <v>71648866.620000005</v>
      </c>
      <c r="DA22" s="4">
        <v>8.8402999999999992</v>
      </c>
      <c r="DB22" s="6">
        <v>19670406.300000001</v>
      </c>
      <c r="DC22" s="4">
        <v>4.4131</v>
      </c>
      <c r="DD22" s="6">
        <v>228593.91</v>
      </c>
      <c r="DE22" s="4">
        <v>3.6831999999999998</v>
      </c>
      <c r="DF22" s="6">
        <v>48222353.310000002</v>
      </c>
      <c r="DG22" s="4">
        <v>2.7974000000000001</v>
      </c>
      <c r="DH22" s="6">
        <v>0</v>
      </c>
      <c r="DI22">
        <v>0</v>
      </c>
      <c r="DJ22" s="6">
        <v>0</v>
      </c>
      <c r="DK22">
        <v>0</v>
      </c>
      <c r="DL22" s="6">
        <v>0</v>
      </c>
      <c r="DM22">
        <v>0</v>
      </c>
      <c r="DN22" s="6">
        <v>0</v>
      </c>
      <c r="DO22">
        <v>0</v>
      </c>
      <c r="DP22" s="6">
        <v>4501831.4000000004</v>
      </c>
      <c r="DQ22" s="4">
        <v>8.0437999999999992</v>
      </c>
      <c r="DR22" s="6">
        <v>114224087.75</v>
      </c>
      <c r="DS22" s="4">
        <v>9.6725999999999992</v>
      </c>
      <c r="DT22" s="6">
        <v>40732250.049999997</v>
      </c>
      <c r="DU22" s="4">
        <v>9.5546000000000006</v>
      </c>
      <c r="DV22" s="6">
        <v>0</v>
      </c>
      <c r="DW22">
        <v>0</v>
      </c>
      <c r="DX22" s="6">
        <v>0</v>
      </c>
      <c r="DY22">
        <v>0</v>
      </c>
      <c r="DZ22" s="6">
        <v>0</v>
      </c>
      <c r="EA22">
        <v>0</v>
      </c>
      <c r="EB22" s="6">
        <v>0</v>
      </c>
      <c r="EC22">
        <v>0</v>
      </c>
      <c r="ED22" s="6">
        <v>0</v>
      </c>
      <c r="EE22">
        <v>0</v>
      </c>
      <c r="EF22" s="6">
        <v>3086163.76</v>
      </c>
      <c r="EG22" s="4">
        <v>2.2189999999999999</v>
      </c>
      <c r="EH22" s="6">
        <v>15043537.539999999</v>
      </c>
      <c r="EI22" s="4">
        <v>8.4077999999999999</v>
      </c>
      <c r="EJ22" s="6">
        <v>0</v>
      </c>
      <c r="EK22">
        <v>0</v>
      </c>
      <c r="EL22" s="6">
        <v>0</v>
      </c>
      <c r="EM22">
        <v>0</v>
      </c>
      <c r="EN22" s="6">
        <v>0</v>
      </c>
      <c r="EO22">
        <v>0</v>
      </c>
      <c r="EP22" s="6">
        <v>0</v>
      </c>
      <c r="EQ22">
        <v>0</v>
      </c>
      <c r="ER22" s="6">
        <v>0</v>
      </c>
      <c r="ES22">
        <v>0</v>
      </c>
      <c r="ET22" s="6">
        <v>0</v>
      </c>
      <c r="EU22">
        <v>0</v>
      </c>
    </row>
    <row r="23" spans="1:151">
      <c r="A23" t="s">
        <v>73</v>
      </c>
      <c r="B23" s="6">
        <v>61203333.850000001</v>
      </c>
      <c r="C23" s="4">
        <v>0.13170000000000001</v>
      </c>
      <c r="D23" s="6">
        <v>1357620</v>
      </c>
      <c r="E23" s="4">
        <v>4.9457000000000004</v>
      </c>
      <c r="F23" s="6">
        <v>0</v>
      </c>
      <c r="G23">
        <v>0</v>
      </c>
      <c r="H23" s="6">
        <v>4027500</v>
      </c>
      <c r="I23" s="4">
        <v>0.27779999999999999</v>
      </c>
      <c r="J23" s="6">
        <v>0</v>
      </c>
      <c r="K23">
        <v>0</v>
      </c>
      <c r="L23" s="6">
        <v>0</v>
      </c>
      <c r="M23">
        <v>0</v>
      </c>
      <c r="N23" s="6">
        <v>0</v>
      </c>
      <c r="O23">
        <v>0</v>
      </c>
      <c r="P23" s="6">
        <v>28758081.649999999</v>
      </c>
      <c r="Q23" s="4">
        <v>1.0376000000000001</v>
      </c>
      <c r="R23" s="6">
        <v>0</v>
      </c>
      <c r="S23">
        <v>0</v>
      </c>
      <c r="T23" s="6">
        <v>0</v>
      </c>
      <c r="U23">
        <v>0</v>
      </c>
      <c r="V23" s="6">
        <v>0</v>
      </c>
      <c r="W23">
        <v>0</v>
      </c>
      <c r="X23" s="6">
        <v>263543.5</v>
      </c>
      <c r="Y23" s="4">
        <v>0.6865</v>
      </c>
      <c r="Z23" s="6">
        <v>0</v>
      </c>
      <c r="AA23">
        <v>0</v>
      </c>
      <c r="AB23" s="6">
        <v>0</v>
      </c>
      <c r="AC23">
        <v>0</v>
      </c>
      <c r="AD23" s="6">
        <v>0</v>
      </c>
      <c r="AE23">
        <v>0</v>
      </c>
      <c r="AF23" s="6">
        <v>37436</v>
      </c>
      <c r="AG23" s="4">
        <v>9.8900000000000002E-2</v>
      </c>
      <c r="AH23" s="6">
        <v>0</v>
      </c>
      <c r="AI23">
        <v>0</v>
      </c>
      <c r="AJ23" s="6">
        <v>0</v>
      </c>
      <c r="AK23">
        <v>0</v>
      </c>
      <c r="AL23" s="6">
        <v>0</v>
      </c>
      <c r="AM23">
        <v>0</v>
      </c>
      <c r="AN23" s="6">
        <v>4374576.47</v>
      </c>
      <c r="AO23" s="4">
        <v>1.3291999999999999</v>
      </c>
      <c r="AP23" s="6">
        <v>0</v>
      </c>
      <c r="AQ23">
        <v>0</v>
      </c>
      <c r="AR23" s="6">
        <v>2158733.5</v>
      </c>
      <c r="AS23" s="4">
        <v>0.41489999999999999</v>
      </c>
      <c r="AT23" s="6">
        <v>8576705.5999999996</v>
      </c>
      <c r="AU23" s="4">
        <v>3.9977</v>
      </c>
      <c r="AV23" s="6">
        <v>869859.45</v>
      </c>
      <c r="AW23" s="4">
        <v>0.17469999999999999</v>
      </c>
      <c r="AX23" s="6">
        <v>0</v>
      </c>
      <c r="AY23">
        <v>0</v>
      </c>
      <c r="AZ23" s="6">
        <v>0</v>
      </c>
      <c r="BA23">
        <v>0</v>
      </c>
      <c r="BB23" s="6">
        <v>4428475.25</v>
      </c>
      <c r="BC23" s="4">
        <v>0.37159999999999999</v>
      </c>
      <c r="BD23" s="6">
        <v>0</v>
      </c>
      <c r="BE23">
        <v>0</v>
      </c>
      <c r="BF23" s="6">
        <v>0</v>
      </c>
      <c r="BG23">
        <v>0</v>
      </c>
      <c r="BH23" s="6">
        <v>0</v>
      </c>
      <c r="BI23">
        <v>0</v>
      </c>
      <c r="BJ23" s="6">
        <v>0</v>
      </c>
      <c r="BK23">
        <v>0</v>
      </c>
      <c r="BL23" s="6">
        <v>0</v>
      </c>
      <c r="BM23">
        <v>0</v>
      </c>
      <c r="BN23" s="6">
        <v>0</v>
      </c>
      <c r="BO23">
        <v>0</v>
      </c>
      <c r="BP23" s="6">
        <v>0</v>
      </c>
      <c r="BQ23">
        <v>0</v>
      </c>
      <c r="BR23" s="6">
        <v>0</v>
      </c>
      <c r="BS23">
        <v>0</v>
      </c>
      <c r="BT23" s="6">
        <v>0</v>
      </c>
      <c r="BU23">
        <v>0</v>
      </c>
      <c r="BV23" s="6">
        <v>0</v>
      </c>
      <c r="BW23">
        <v>0</v>
      </c>
      <c r="BX23" s="6">
        <v>0</v>
      </c>
      <c r="BY23">
        <v>0</v>
      </c>
      <c r="BZ23" s="6">
        <v>418350.9</v>
      </c>
      <c r="CA23" s="4">
        <v>0.34179999999999999</v>
      </c>
      <c r="CB23" s="6">
        <v>992119.05</v>
      </c>
      <c r="CC23" s="4">
        <v>0.54300000000000004</v>
      </c>
      <c r="CD23" s="6">
        <v>1483050</v>
      </c>
      <c r="CE23" s="4">
        <v>0.88239999999999996</v>
      </c>
      <c r="CF23" s="6">
        <v>0</v>
      </c>
      <c r="CG23">
        <v>0</v>
      </c>
      <c r="CH23" s="6">
        <v>0</v>
      </c>
      <c r="CI23">
        <v>0</v>
      </c>
      <c r="CJ23" s="6">
        <v>3152070.98</v>
      </c>
      <c r="CK23" s="4">
        <v>0.1143</v>
      </c>
      <c r="CL23" s="6">
        <v>0</v>
      </c>
      <c r="CM23">
        <v>0</v>
      </c>
      <c r="CN23" s="6">
        <v>0</v>
      </c>
      <c r="CO23">
        <v>0</v>
      </c>
      <c r="CP23" s="6">
        <v>0</v>
      </c>
      <c r="CQ23">
        <v>0</v>
      </c>
      <c r="CR23" s="6">
        <v>0</v>
      </c>
      <c r="CS23">
        <v>0</v>
      </c>
      <c r="CT23" s="6">
        <v>0</v>
      </c>
      <c r="CU23">
        <v>0</v>
      </c>
      <c r="CV23" s="6">
        <v>0</v>
      </c>
      <c r="CW23">
        <v>0</v>
      </c>
      <c r="CX23" s="6">
        <v>0</v>
      </c>
      <c r="CY23">
        <v>0</v>
      </c>
      <c r="CZ23" s="6">
        <v>0</v>
      </c>
      <c r="DA23">
        <v>0</v>
      </c>
      <c r="DB23" s="6">
        <v>0</v>
      </c>
      <c r="DC23">
        <v>0</v>
      </c>
      <c r="DD23" s="6">
        <v>0</v>
      </c>
      <c r="DE23">
        <v>0</v>
      </c>
      <c r="DF23" s="6">
        <v>0</v>
      </c>
      <c r="DG23">
        <v>0</v>
      </c>
      <c r="DH23" s="6">
        <v>0</v>
      </c>
      <c r="DI23">
        <v>0</v>
      </c>
      <c r="DJ23" s="6">
        <v>0</v>
      </c>
      <c r="DK23">
        <v>0</v>
      </c>
      <c r="DL23" s="6">
        <v>0</v>
      </c>
      <c r="DM23">
        <v>0</v>
      </c>
      <c r="DN23" s="6">
        <v>0</v>
      </c>
      <c r="DO23">
        <v>0</v>
      </c>
      <c r="DP23" s="6">
        <v>0</v>
      </c>
      <c r="DQ23">
        <v>0</v>
      </c>
      <c r="DR23" s="6">
        <v>0</v>
      </c>
      <c r="DS23">
        <v>0</v>
      </c>
      <c r="DT23" s="6">
        <v>0</v>
      </c>
      <c r="DU23">
        <v>0</v>
      </c>
      <c r="DV23" s="6">
        <v>0</v>
      </c>
      <c r="DW23">
        <v>0</v>
      </c>
      <c r="DX23" s="6">
        <v>0</v>
      </c>
      <c r="DY23">
        <v>0</v>
      </c>
      <c r="DZ23" s="6">
        <v>0</v>
      </c>
      <c r="EA23">
        <v>0</v>
      </c>
      <c r="EB23" s="6">
        <v>0</v>
      </c>
      <c r="EC23">
        <v>0</v>
      </c>
      <c r="ED23" s="6">
        <v>0</v>
      </c>
      <c r="EE23">
        <v>0</v>
      </c>
      <c r="EF23" s="6">
        <v>305211.5</v>
      </c>
      <c r="EG23" s="4">
        <v>0.2195</v>
      </c>
      <c r="EH23" s="6">
        <v>0</v>
      </c>
      <c r="EI23">
        <v>0</v>
      </c>
      <c r="EJ23" s="6">
        <v>0</v>
      </c>
      <c r="EK23">
        <v>0</v>
      </c>
      <c r="EL23" s="6">
        <v>0</v>
      </c>
      <c r="EM23">
        <v>0</v>
      </c>
      <c r="EN23" s="6">
        <v>0</v>
      </c>
      <c r="EO23">
        <v>0</v>
      </c>
      <c r="EP23" s="6">
        <v>0</v>
      </c>
      <c r="EQ23">
        <v>0</v>
      </c>
      <c r="ER23" s="6">
        <v>0</v>
      </c>
      <c r="ES23">
        <v>0</v>
      </c>
      <c r="ET23" s="6">
        <v>0</v>
      </c>
      <c r="EU23">
        <v>0</v>
      </c>
    </row>
    <row r="24" spans="1:151">
      <c r="A24" t="s">
        <v>121</v>
      </c>
      <c r="B24" s="6">
        <v>3065100</v>
      </c>
      <c r="C24" s="4">
        <v>6.6E-3</v>
      </c>
      <c r="D24" s="6">
        <v>0</v>
      </c>
      <c r="E24">
        <v>0</v>
      </c>
      <c r="F24" s="6">
        <v>0</v>
      </c>
      <c r="G24">
        <v>0</v>
      </c>
      <c r="H24" s="6">
        <v>0</v>
      </c>
      <c r="I24">
        <v>0</v>
      </c>
      <c r="J24" s="6">
        <v>0</v>
      </c>
      <c r="K24">
        <v>0</v>
      </c>
      <c r="L24" s="6">
        <v>0</v>
      </c>
      <c r="M24">
        <v>0</v>
      </c>
      <c r="N24" s="6">
        <v>0</v>
      </c>
      <c r="O24">
        <v>0</v>
      </c>
      <c r="P24" s="6">
        <v>0</v>
      </c>
      <c r="Q24">
        <v>0</v>
      </c>
      <c r="R24" s="6">
        <v>0</v>
      </c>
      <c r="S24">
        <v>0</v>
      </c>
      <c r="T24" s="6">
        <v>0</v>
      </c>
      <c r="U24">
        <v>0</v>
      </c>
      <c r="V24" s="6">
        <v>0</v>
      </c>
      <c r="W24">
        <v>0</v>
      </c>
      <c r="X24" s="6">
        <v>0</v>
      </c>
      <c r="Y24">
        <v>0</v>
      </c>
      <c r="Z24" s="6">
        <v>0</v>
      </c>
      <c r="AA24">
        <v>0</v>
      </c>
      <c r="AB24" s="6">
        <v>0</v>
      </c>
      <c r="AC24">
        <v>0</v>
      </c>
      <c r="AD24" s="6">
        <v>0</v>
      </c>
      <c r="AE24">
        <v>0</v>
      </c>
      <c r="AF24" s="6">
        <v>0</v>
      </c>
      <c r="AG24">
        <v>0</v>
      </c>
      <c r="AH24" s="6">
        <v>0</v>
      </c>
      <c r="AI24">
        <v>0</v>
      </c>
      <c r="AJ24" s="6">
        <v>0</v>
      </c>
      <c r="AK24">
        <v>0</v>
      </c>
      <c r="AL24" s="6">
        <v>0</v>
      </c>
      <c r="AM24">
        <v>0</v>
      </c>
      <c r="AN24" s="6">
        <v>0</v>
      </c>
      <c r="AO24">
        <v>0</v>
      </c>
      <c r="AP24" s="6">
        <v>0</v>
      </c>
      <c r="AQ24">
        <v>0</v>
      </c>
      <c r="AR24" s="6">
        <v>0</v>
      </c>
      <c r="AS24">
        <v>0</v>
      </c>
      <c r="AT24" s="6">
        <v>0</v>
      </c>
      <c r="AU24">
        <v>0</v>
      </c>
      <c r="AV24" s="6">
        <v>0</v>
      </c>
      <c r="AW24">
        <v>0</v>
      </c>
      <c r="AX24" s="6">
        <v>0</v>
      </c>
      <c r="AY24">
        <v>0</v>
      </c>
      <c r="AZ24" s="6">
        <v>0</v>
      </c>
      <c r="BA24">
        <v>0</v>
      </c>
      <c r="BB24" s="6">
        <v>0</v>
      </c>
      <c r="BC24">
        <v>0</v>
      </c>
      <c r="BD24" s="6">
        <v>0</v>
      </c>
      <c r="BE24">
        <v>0</v>
      </c>
      <c r="BF24" s="6">
        <v>0</v>
      </c>
      <c r="BG24">
        <v>0</v>
      </c>
      <c r="BH24" s="6">
        <v>0</v>
      </c>
      <c r="BI24">
        <v>0</v>
      </c>
      <c r="BJ24" s="6">
        <v>0</v>
      </c>
      <c r="BK24">
        <v>0</v>
      </c>
      <c r="BL24" s="6">
        <v>0</v>
      </c>
      <c r="BM24">
        <v>0</v>
      </c>
      <c r="BN24" s="6">
        <v>0</v>
      </c>
      <c r="BO24">
        <v>0</v>
      </c>
      <c r="BP24" s="6">
        <v>0</v>
      </c>
      <c r="BQ24">
        <v>0</v>
      </c>
      <c r="BR24" s="6">
        <v>0</v>
      </c>
      <c r="BS24">
        <v>0</v>
      </c>
      <c r="BT24" s="6">
        <v>0</v>
      </c>
      <c r="BU24">
        <v>0</v>
      </c>
      <c r="BV24" s="6">
        <v>0</v>
      </c>
      <c r="BW24">
        <v>0</v>
      </c>
      <c r="BX24" s="6">
        <v>0</v>
      </c>
      <c r="BY24">
        <v>0</v>
      </c>
      <c r="BZ24" s="6">
        <v>0</v>
      </c>
      <c r="CA24">
        <v>0</v>
      </c>
      <c r="CB24" s="6">
        <v>0</v>
      </c>
      <c r="CC24">
        <v>0</v>
      </c>
      <c r="CD24" s="6">
        <v>0</v>
      </c>
      <c r="CE24">
        <v>0</v>
      </c>
      <c r="CF24" s="6">
        <v>0</v>
      </c>
      <c r="CG24">
        <v>0</v>
      </c>
      <c r="CH24" s="6">
        <v>0</v>
      </c>
      <c r="CI24">
        <v>0</v>
      </c>
      <c r="CJ24" s="6">
        <v>0</v>
      </c>
      <c r="CK24">
        <v>0</v>
      </c>
      <c r="CL24" s="6">
        <v>0</v>
      </c>
      <c r="CM24">
        <v>0</v>
      </c>
      <c r="CN24" s="6">
        <v>0</v>
      </c>
      <c r="CO24">
        <v>0</v>
      </c>
      <c r="CP24" s="6">
        <v>0</v>
      </c>
      <c r="CQ24">
        <v>0</v>
      </c>
      <c r="CR24" s="6">
        <v>0</v>
      </c>
      <c r="CS24">
        <v>0</v>
      </c>
      <c r="CT24" s="6">
        <v>0</v>
      </c>
      <c r="CU24">
        <v>0</v>
      </c>
      <c r="CV24" s="6">
        <v>0</v>
      </c>
      <c r="CW24">
        <v>0</v>
      </c>
      <c r="CX24" s="6">
        <v>0</v>
      </c>
      <c r="CY24">
        <v>0</v>
      </c>
      <c r="CZ24" s="6">
        <v>0</v>
      </c>
      <c r="DA24">
        <v>0</v>
      </c>
      <c r="DB24" s="6">
        <v>0</v>
      </c>
      <c r="DC24">
        <v>0</v>
      </c>
      <c r="DD24" s="6">
        <v>0</v>
      </c>
      <c r="DE24">
        <v>0</v>
      </c>
      <c r="DF24" s="6">
        <v>0</v>
      </c>
      <c r="DG24">
        <v>0</v>
      </c>
      <c r="DH24" s="6">
        <v>0</v>
      </c>
      <c r="DI24">
        <v>0</v>
      </c>
      <c r="DJ24" s="6">
        <v>0</v>
      </c>
      <c r="DK24">
        <v>0</v>
      </c>
      <c r="DL24" s="6">
        <v>0</v>
      </c>
      <c r="DM24">
        <v>0</v>
      </c>
      <c r="DN24" s="6">
        <v>0</v>
      </c>
      <c r="DO24">
        <v>0</v>
      </c>
      <c r="DP24" s="6">
        <v>207400</v>
      </c>
      <c r="DQ24" s="4">
        <v>0.37059999999999998</v>
      </c>
      <c r="DR24" s="6">
        <v>2857700</v>
      </c>
      <c r="DS24" s="4">
        <v>0.24199999999999999</v>
      </c>
      <c r="DT24" s="6">
        <v>0</v>
      </c>
      <c r="DU24">
        <v>0</v>
      </c>
      <c r="DV24" s="6">
        <v>0</v>
      </c>
      <c r="DW24">
        <v>0</v>
      </c>
      <c r="DX24" s="6">
        <v>0</v>
      </c>
      <c r="DY24">
        <v>0</v>
      </c>
      <c r="DZ24" s="6">
        <v>0</v>
      </c>
      <c r="EA24">
        <v>0</v>
      </c>
      <c r="EB24" s="6">
        <v>0</v>
      </c>
      <c r="EC24">
        <v>0</v>
      </c>
      <c r="ED24" s="6">
        <v>0</v>
      </c>
      <c r="EE24">
        <v>0</v>
      </c>
      <c r="EF24" s="6">
        <v>0</v>
      </c>
      <c r="EG24">
        <v>0</v>
      </c>
      <c r="EH24" s="6">
        <v>0</v>
      </c>
      <c r="EI24">
        <v>0</v>
      </c>
      <c r="EJ24" s="6">
        <v>0</v>
      </c>
      <c r="EK24">
        <v>0</v>
      </c>
      <c r="EL24" s="6">
        <v>0</v>
      </c>
      <c r="EM24">
        <v>0</v>
      </c>
      <c r="EN24" s="6">
        <v>0</v>
      </c>
      <c r="EO24">
        <v>0</v>
      </c>
      <c r="EP24" s="6">
        <v>0</v>
      </c>
      <c r="EQ24">
        <v>0</v>
      </c>
      <c r="ER24" s="6">
        <v>0</v>
      </c>
      <c r="ES24">
        <v>0</v>
      </c>
      <c r="ET24" s="6">
        <v>0</v>
      </c>
      <c r="EU24">
        <v>0</v>
      </c>
    </row>
    <row r="25" spans="1:151">
      <c r="A25" t="s">
        <v>119</v>
      </c>
      <c r="B25" s="6">
        <v>0</v>
      </c>
      <c r="C25">
        <v>0</v>
      </c>
      <c r="D25" s="6">
        <v>0</v>
      </c>
      <c r="E25">
        <v>0</v>
      </c>
      <c r="F25" s="6">
        <v>0</v>
      </c>
      <c r="G25">
        <v>0</v>
      </c>
      <c r="H25" s="6">
        <v>0</v>
      </c>
      <c r="I25">
        <v>0</v>
      </c>
      <c r="J25" s="6">
        <v>0</v>
      </c>
      <c r="K25">
        <v>0</v>
      </c>
      <c r="L25" s="6">
        <v>0</v>
      </c>
      <c r="M25">
        <v>0</v>
      </c>
      <c r="N25" s="6">
        <v>0</v>
      </c>
      <c r="O25">
        <v>0</v>
      </c>
      <c r="P25" s="6">
        <v>0</v>
      </c>
      <c r="Q25">
        <v>0</v>
      </c>
      <c r="R25" s="6">
        <v>0</v>
      </c>
      <c r="S25">
        <v>0</v>
      </c>
      <c r="T25" s="6">
        <v>0</v>
      </c>
      <c r="U25">
        <v>0</v>
      </c>
      <c r="V25" s="6">
        <v>0</v>
      </c>
      <c r="W25">
        <v>0</v>
      </c>
      <c r="X25" s="6">
        <v>0</v>
      </c>
      <c r="Y25">
        <v>0</v>
      </c>
      <c r="Z25" s="6">
        <v>0</v>
      </c>
      <c r="AA25">
        <v>0</v>
      </c>
      <c r="AB25" s="6">
        <v>0</v>
      </c>
      <c r="AC25">
        <v>0</v>
      </c>
      <c r="AD25" s="6">
        <v>0</v>
      </c>
      <c r="AE25">
        <v>0</v>
      </c>
      <c r="AF25" s="6">
        <v>0</v>
      </c>
      <c r="AG25">
        <v>0</v>
      </c>
      <c r="AH25" s="6">
        <v>0</v>
      </c>
      <c r="AI25">
        <v>0</v>
      </c>
      <c r="AJ25" s="6">
        <v>0</v>
      </c>
      <c r="AK25">
        <v>0</v>
      </c>
      <c r="AL25" s="6">
        <v>0</v>
      </c>
      <c r="AM25">
        <v>0</v>
      </c>
      <c r="AN25" s="6">
        <v>0</v>
      </c>
      <c r="AO25">
        <v>0</v>
      </c>
      <c r="AP25" s="6">
        <v>0</v>
      </c>
      <c r="AQ25">
        <v>0</v>
      </c>
      <c r="AR25" s="6">
        <v>0</v>
      </c>
      <c r="AS25">
        <v>0</v>
      </c>
      <c r="AT25" s="6">
        <v>0</v>
      </c>
      <c r="AU25">
        <v>0</v>
      </c>
      <c r="AV25" s="6">
        <v>0</v>
      </c>
      <c r="AW25">
        <v>0</v>
      </c>
      <c r="AX25" s="6">
        <v>0</v>
      </c>
      <c r="AY25">
        <v>0</v>
      </c>
      <c r="AZ25" s="6">
        <v>0</v>
      </c>
      <c r="BA25">
        <v>0</v>
      </c>
      <c r="BB25" s="6">
        <v>0</v>
      </c>
      <c r="BC25">
        <v>0</v>
      </c>
      <c r="BD25" s="6">
        <v>0</v>
      </c>
      <c r="BE25">
        <v>0</v>
      </c>
      <c r="BF25" s="6">
        <v>0</v>
      </c>
      <c r="BG25">
        <v>0</v>
      </c>
      <c r="BH25" s="6">
        <v>0</v>
      </c>
      <c r="BI25">
        <v>0</v>
      </c>
      <c r="BJ25" s="6">
        <v>0</v>
      </c>
      <c r="BK25">
        <v>0</v>
      </c>
      <c r="BL25" s="6">
        <v>0</v>
      </c>
      <c r="BM25">
        <v>0</v>
      </c>
      <c r="BN25" s="6">
        <v>0</v>
      </c>
      <c r="BO25">
        <v>0</v>
      </c>
      <c r="BP25" s="6">
        <v>0</v>
      </c>
      <c r="BQ25">
        <v>0</v>
      </c>
      <c r="BR25" s="6">
        <v>0</v>
      </c>
      <c r="BS25">
        <v>0</v>
      </c>
      <c r="BT25" s="6">
        <v>0</v>
      </c>
      <c r="BU25">
        <v>0</v>
      </c>
      <c r="BV25" s="6">
        <v>0</v>
      </c>
      <c r="BW25">
        <v>0</v>
      </c>
      <c r="BX25" s="6">
        <v>0</v>
      </c>
      <c r="BY25">
        <v>0</v>
      </c>
      <c r="BZ25" s="6">
        <v>0</v>
      </c>
      <c r="CA25">
        <v>0</v>
      </c>
      <c r="CB25" s="6">
        <v>0</v>
      </c>
      <c r="CC25">
        <v>0</v>
      </c>
      <c r="CD25" s="6">
        <v>0</v>
      </c>
      <c r="CE25">
        <v>0</v>
      </c>
      <c r="CF25" s="6">
        <v>0</v>
      </c>
      <c r="CG25">
        <v>0</v>
      </c>
      <c r="CH25" s="6">
        <v>0</v>
      </c>
      <c r="CI25">
        <v>0</v>
      </c>
      <c r="CJ25" s="6">
        <v>0</v>
      </c>
      <c r="CK25">
        <v>0</v>
      </c>
      <c r="CL25" s="6">
        <v>0</v>
      </c>
      <c r="CM25">
        <v>0</v>
      </c>
      <c r="CN25" s="6">
        <v>0</v>
      </c>
      <c r="CO25">
        <v>0</v>
      </c>
      <c r="CP25" s="6">
        <v>0</v>
      </c>
      <c r="CQ25">
        <v>0</v>
      </c>
      <c r="CR25" s="6">
        <v>0</v>
      </c>
      <c r="CS25">
        <v>0</v>
      </c>
      <c r="CT25" s="6">
        <v>0</v>
      </c>
      <c r="CU25">
        <v>0</v>
      </c>
      <c r="CV25" s="6">
        <v>0</v>
      </c>
      <c r="CW25">
        <v>0</v>
      </c>
      <c r="CX25" s="6">
        <v>0</v>
      </c>
      <c r="CY25">
        <v>0</v>
      </c>
      <c r="CZ25" s="6">
        <v>0</v>
      </c>
      <c r="DA25">
        <v>0</v>
      </c>
      <c r="DB25" s="6">
        <v>0</v>
      </c>
      <c r="DC25">
        <v>0</v>
      </c>
      <c r="DD25" s="6">
        <v>0</v>
      </c>
      <c r="DE25">
        <v>0</v>
      </c>
      <c r="DF25" s="6">
        <v>0</v>
      </c>
      <c r="DG25">
        <v>0</v>
      </c>
      <c r="DH25" s="6">
        <v>0</v>
      </c>
      <c r="DI25">
        <v>0</v>
      </c>
      <c r="DJ25" s="6">
        <v>0</v>
      </c>
      <c r="DK25">
        <v>0</v>
      </c>
      <c r="DL25" s="6">
        <v>0</v>
      </c>
      <c r="DM25">
        <v>0</v>
      </c>
      <c r="DN25" s="6">
        <v>0</v>
      </c>
      <c r="DO25">
        <v>0</v>
      </c>
      <c r="DP25" s="6">
        <v>0</v>
      </c>
      <c r="DQ25">
        <v>0</v>
      </c>
      <c r="DR25" s="6">
        <v>0</v>
      </c>
      <c r="DS25">
        <v>0</v>
      </c>
      <c r="DT25" s="6">
        <v>0</v>
      </c>
      <c r="DU25">
        <v>0</v>
      </c>
      <c r="DV25" s="6">
        <v>0</v>
      </c>
      <c r="DW25">
        <v>0</v>
      </c>
      <c r="DX25" s="6">
        <v>0</v>
      </c>
      <c r="DY25">
        <v>0</v>
      </c>
      <c r="DZ25" s="6">
        <v>0</v>
      </c>
      <c r="EA25">
        <v>0</v>
      </c>
      <c r="EB25" s="6">
        <v>0</v>
      </c>
      <c r="EC25">
        <v>0</v>
      </c>
      <c r="ED25" s="6">
        <v>0</v>
      </c>
      <c r="EE25">
        <v>0</v>
      </c>
      <c r="EF25" s="6">
        <v>0</v>
      </c>
      <c r="EG25">
        <v>0</v>
      </c>
      <c r="EH25" s="6">
        <v>0</v>
      </c>
      <c r="EI25">
        <v>0</v>
      </c>
      <c r="EJ25" s="6">
        <v>0</v>
      </c>
      <c r="EK25">
        <v>0</v>
      </c>
      <c r="EL25" s="6">
        <v>0</v>
      </c>
      <c r="EM25">
        <v>0</v>
      </c>
      <c r="EN25" s="6">
        <v>0</v>
      </c>
      <c r="EO25">
        <v>0</v>
      </c>
      <c r="EP25" s="6">
        <v>0</v>
      </c>
      <c r="EQ25">
        <v>0</v>
      </c>
      <c r="ER25" s="6">
        <v>0</v>
      </c>
      <c r="ES25">
        <v>0</v>
      </c>
      <c r="ET25" s="6">
        <v>0</v>
      </c>
      <c r="EU25">
        <v>0</v>
      </c>
    </row>
    <row r="26" spans="1:151" ht="13.5" thickBot="1">
      <c r="A26" t="s">
        <v>122</v>
      </c>
      <c r="B26" s="6">
        <v>10932754</v>
      </c>
      <c r="C26" s="4">
        <v>2.35E-2</v>
      </c>
      <c r="D26" s="6">
        <v>0</v>
      </c>
      <c r="E26">
        <v>0</v>
      </c>
      <c r="F26" s="6">
        <v>0</v>
      </c>
      <c r="G26">
        <v>0</v>
      </c>
      <c r="H26" s="6">
        <v>0</v>
      </c>
      <c r="I26">
        <v>0</v>
      </c>
      <c r="J26" s="6">
        <v>0</v>
      </c>
      <c r="K26">
        <v>0</v>
      </c>
      <c r="L26" s="6">
        <v>0</v>
      </c>
      <c r="M26">
        <v>0</v>
      </c>
      <c r="N26" s="6">
        <v>0</v>
      </c>
      <c r="O26">
        <v>0</v>
      </c>
      <c r="P26" s="6">
        <v>10932754</v>
      </c>
      <c r="Q26" s="4">
        <v>0.39450000000000002</v>
      </c>
      <c r="R26" s="6">
        <v>0</v>
      </c>
      <c r="S26">
        <v>0</v>
      </c>
      <c r="T26" s="6">
        <v>0</v>
      </c>
      <c r="U26">
        <v>0</v>
      </c>
      <c r="V26" s="6">
        <v>0</v>
      </c>
      <c r="W26">
        <v>0</v>
      </c>
      <c r="X26" s="6">
        <v>0</v>
      </c>
      <c r="Y26">
        <v>0</v>
      </c>
      <c r="Z26" s="6">
        <v>0</v>
      </c>
      <c r="AA26">
        <v>0</v>
      </c>
      <c r="AB26" s="6">
        <v>0</v>
      </c>
      <c r="AC26">
        <v>0</v>
      </c>
      <c r="AD26" s="6">
        <v>0</v>
      </c>
      <c r="AE26">
        <v>0</v>
      </c>
      <c r="AF26" s="6">
        <v>0</v>
      </c>
      <c r="AG26">
        <v>0</v>
      </c>
      <c r="AH26" s="6">
        <v>0</v>
      </c>
      <c r="AI26">
        <v>0</v>
      </c>
      <c r="AJ26" s="6">
        <v>0</v>
      </c>
      <c r="AK26">
        <v>0</v>
      </c>
      <c r="AL26" s="6">
        <v>0</v>
      </c>
      <c r="AM26">
        <v>0</v>
      </c>
      <c r="AN26" s="6">
        <v>0</v>
      </c>
      <c r="AO26">
        <v>0</v>
      </c>
      <c r="AP26" s="6">
        <v>0</v>
      </c>
      <c r="AQ26">
        <v>0</v>
      </c>
      <c r="AR26" s="6">
        <v>0</v>
      </c>
      <c r="AS26">
        <v>0</v>
      </c>
      <c r="AT26" s="6">
        <v>0</v>
      </c>
      <c r="AU26">
        <v>0</v>
      </c>
      <c r="AV26" s="6">
        <v>0</v>
      </c>
      <c r="AW26">
        <v>0</v>
      </c>
      <c r="AX26" s="6">
        <v>0</v>
      </c>
      <c r="AY26">
        <v>0</v>
      </c>
      <c r="AZ26" s="6">
        <v>0</v>
      </c>
      <c r="BA26">
        <v>0</v>
      </c>
      <c r="BB26" s="6">
        <v>0</v>
      </c>
      <c r="BC26">
        <v>0</v>
      </c>
      <c r="BD26" s="6">
        <v>0</v>
      </c>
      <c r="BE26">
        <v>0</v>
      </c>
      <c r="BF26" s="6">
        <v>0</v>
      </c>
      <c r="BG26">
        <v>0</v>
      </c>
      <c r="BH26" s="6">
        <v>0</v>
      </c>
      <c r="BI26">
        <v>0</v>
      </c>
      <c r="BJ26" s="6">
        <v>0</v>
      </c>
      <c r="BK26">
        <v>0</v>
      </c>
      <c r="BL26" s="6">
        <v>0</v>
      </c>
      <c r="BM26">
        <v>0</v>
      </c>
      <c r="BN26" s="6">
        <v>0</v>
      </c>
      <c r="BO26">
        <v>0</v>
      </c>
      <c r="BP26" s="6">
        <v>0</v>
      </c>
      <c r="BQ26">
        <v>0</v>
      </c>
      <c r="BR26" s="6">
        <v>0</v>
      </c>
      <c r="BS26">
        <v>0</v>
      </c>
      <c r="BT26" s="6">
        <v>0</v>
      </c>
      <c r="BU26">
        <v>0</v>
      </c>
      <c r="BV26" s="6">
        <v>0</v>
      </c>
      <c r="BW26">
        <v>0</v>
      </c>
      <c r="BX26" s="6">
        <v>0</v>
      </c>
      <c r="BY26">
        <v>0</v>
      </c>
      <c r="BZ26" s="6">
        <v>0</v>
      </c>
      <c r="CA26">
        <v>0</v>
      </c>
      <c r="CB26" s="6">
        <v>0</v>
      </c>
      <c r="CC26">
        <v>0</v>
      </c>
      <c r="CD26" s="6">
        <v>0</v>
      </c>
      <c r="CE26">
        <v>0</v>
      </c>
      <c r="CF26" s="6">
        <v>0</v>
      </c>
      <c r="CG26">
        <v>0</v>
      </c>
      <c r="CH26" s="6">
        <v>0</v>
      </c>
      <c r="CI26">
        <v>0</v>
      </c>
      <c r="CJ26" s="6">
        <v>0</v>
      </c>
      <c r="CK26">
        <v>0</v>
      </c>
      <c r="CL26" s="6">
        <v>0</v>
      </c>
      <c r="CM26">
        <v>0</v>
      </c>
      <c r="CN26" s="6">
        <v>0</v>
      </c>
      <c r="CO26">
        <v>0</v>
      </c>
      <c r="CP26" s="6">
        <v>0</v>
      </c>
      <c r="CQ26">
        <v>0</v>
      </c>
      <c r="CR26" s="6">
        <v>0</v>
      </c>
      <c r="CS26">
        <v>0</v>
      </c>
      <c r="CT26" s="6">
        <v>0</v>
      </c>
      <c r="CU26">
        <v>0</v>
      </c>
      <c r="CV26" s="6">
        <v>0</v>
      </c>
      <c r="CW26">
        <v>0</v>
      </c>
      <c r="CX26" s="6">
        <v>0</v>
      </c>
      <c r="CY26">
        <v>0</v>
      </c>
      <c r="CZ26" s="6">
        <v>0</v>
      </c>
      <c r="DA26">
        <v>0</v>
      </c>
      <c r="DB26" s="6">
        <v>0</v>
      </c>
      <c r="DC26">
        <v>0</v>
      </c>
      <c r="DD26" s="6">
        <v>0</v>
      </c>
      <c r="DE26">
        <v>0</v>
      </c>
      <c r="DF26" s="6">
        <v>0</v>
      </c>
      <c r="DG26">
        <v>0</v>
      </c>
      <c r="DH26" s="6">
        <v>0</v>
      </c>
      <c r="DI26">
        <v>0</v>
      </c>
      <c r="DJ26" s="6">
        <v>0</v>
      </c>
      <c r="DK26">
        <v>0</v>
      </c>
      <c r="DL26" s="6">
        <v>0</v>
      </c>
      <c r="DM26">
        <v>0</v>
      </c>
      <c r="DN26" s="6">
        <v>0</v>
      </c>
      <c r="DO26">
        <v>0</v>
      </c>
      <c r="DP26" s="6">
        <v>0</v>
      </c>
      <c r="DQ26">
        <v>0</v>
      </c>
      <c r="DR26" s="6">
        <v>0</v>
      </c>
      <c r="DS26">
        <v>0</v>
      </c>
      <c r="DT26" s="6">
        <v>0</v>
      </c>
      <c r="DU26">
        <v>0</v>
      </c>
      <c r="DV26" s="6">
        <v>0</v>
      </c>
      <c r="DW26">
        <v>0</v>
      </c>
      <c r="DX26" s="6">
        <v>0</v>
      </c>
      <c r="DY26">
        <v>0</v>
      </c>
      <c r="DZ26" s="6">
        <v>0</v>
      </c>
      <c r="EA26">
        <v>0</v>
      </c>
      <c r="EB26" s="6">
        <v>0</v>
      </c>
      <c r="EC26">
        <v>0</v>
      </c>
      <c r="ED26" s="6">
        <v>0</v>
      </c>
      <c r="EE26">
        <v>0</v>
      </c>
      <c r="EF26" s="6">
        <v>0</v>
      </c>
      <c r="EG26">
        <v>0</v>
      </c>
      <c r="EH26" s="6">
        <v>0</v>
      </c>
      <c r="EI26">
        <v>0</v>
      </c>
      <c r="EJ26" s="6">
        <v>0</v>
      </c>
      <c r="EK26">
        <v>0</v>
      </c>
      <c r="EL26" s="6">
        <v>0</v>
      </c>
      <c r="EM26">
        <v>0</v>
      </c>
      <c r="EN26" s="6">
        <v>0</v>
      </c>
      <c r="EO26">
        <v>0</v>
      </c>
      <c r="EP26" s="6">
        <v>0</v>
      </c>
      <c r="EQ26">
        <v>0</v>
      </c>
      <c r="ER26" s="6">
        <v>0</v>
      </c>
      <c r="ES26">
        <v>0</v>
      </c>
      <c r="ET26" s="6">
        <v>0</v>
      </c>
      <c r="EU26">
        <v>0</v>
      </c>
    </row>
    <row r="27" spans="1:151" ht="14.25" thickTop="1" thickBot="1">
      <c r="A27" s="15" t="s">
        <v>139</v>
      </c>
      <c r="B27" s="16">
        <v>17908904661.080002</v>
      </c>
      <c r="C27" s="17">
        <v>38.544600000000003</v>
      </c>
      <c r="D27" s="16">
        <v>21248211.93</v>
      </c>
      <c r="E27" s="17">
        <v>77.405600000000007</v>
      </c>
      <c r="F27" s="16">
        <v>0</v>
      </c>
      <c r="G27" s="15">
        <v>0</v>
      </c>
      <c r="H27" s="16">
        <v>388704911.89999998</v>
      </c>
      <c r="I27" s="17">
        <v>26.8141</v>
      </c>
      <c r="J27" s="16">
        <v>36572081.920000002</v>
      </c>
      <c r="K27" s="17">
        <v>8.9940999999999995</v>
      </c>
      <c r="L27" s="16">
        <v>0</v>
      </c>
      <c r="M27" s="15">
        <v>0</v>
      </c>
      <c r="N27" s="16">
        <v>721369103.17999995</v>
      </c>
      <c r="O27" s="17">
        <v>50.0045</v>
      </c>
      <c r="P27" s="16">
        <v>2339243014.1700001</v>
      </c>
      <c r="Q27" s="17">
        <v>84.403700000000001</v>
      </c>
      <c r="R27" s="16">
        <v>7060943.7999999998</v>
      </c>
      <c r="S27" s="17">
        <v>12.314399999999999</v>
      </c>
      <c r="T27" s="16">
        <v>0</v>
      </c>
      <c r="U27" s="15">
        <v>0</v>
      </c>
      <c r="V27" s="16">
        <v>1150906658.72</v>
      </c>
      <c r="W27" s="17">
        <v>77.665899999999993</v>
      </c>
      <c r="X27" s="16">
        <v>20423181.399999999</v>
      </c>
      <c r="Y27" s="17">
        <v>53.196399999999997</v>
      </c>
      <c r="Z27" s="16">
        <v>7117274.5300000003</v>
      </c>
      <c r="AA27" s="17">
        <v>18.601800000000001</v>
      </c>
      <c r="AB27" s="16">
        <v>404507464.38999999</v>
      </c>
      <c r="AC27" s="17">
        <v>91.174400000000006</v>
      </c>
      <c r="AD27" s="16">
        <v>1895145749.4100001</v>
      </c>
      <c r="AE27" s="17">
        <v>36.792900000000003</v>
      </c>
      <c r="AF27" s="16">
        <v>22082536.309999999</v>
      </c>
      <c r="AG27" s="17">
        <v>58.356000000000002</v>
      </c>
      <c r="AH27" s="16">
        <v>142799271.88999999</v>
      </c>
      <c r="AI27" s="17">
        <v>46.6357</v>
      </c>
      <c r="AJ27" s="16">
        <v>0</v>
      </c>
      <c r="AK27" s="15">
        <v>0</v>
      </c>
      <c r="AL27" s="16">
        <v>2234652.27</v>
      </c>
      <c r="AM27" s="17">
        <v>2.9445000000000001</v>
      </c>
      <c r="AN27" s="16">
        <v>290532236.80000001</v>
      </c>
      <c r="AO27" s="17">
        <v>88.277100000000004</v>
      </c>
      <c r="AP27" s="16">
        <v>18330934.949999999</v>
      </c>
      <c r="AQ27" s="17">
        <v>7.3125999999999998</v>
      </c>
      <c r="AR27" s="16">
        <v>87553192.640000001</v>
      </c>
      <c r="AS27" s="17">
        <v>16.828900000000001</v>
      </c>
      <c r="AT27" s="16">
        <v>174733135.77000001</v>
      </c>
      <c r="AU27" s="17">
        <v>81.444599999999994</v>
      </c>
      <c r="AV27" s="16">
        <v>220308765.44999999</v>
      </c>
      <c r="AW27" s="17">
        <v>44.236800000000002</v>
      </c>
      <c r="AX27" s="16">
        <v>59875307.240000002</v>
      </c>
      <c r="AY27" s="17">
        <v>66.78</v>
      </c>
      <c r="AZ27" s="16">
        <v>944118491.94000006</v>
      </c>
      <c r="BA27" s="17">
        <v>61.357199999999999</v>
      </c>
      <c r="BB27" s="16">
        <v>624078856.62</v>
      </c>
      <c r="BC27" s="17">
        <v>52.373199999999997</v>
      </c>
      <c r="BD27" s="16">
        <v>1713059.38</v>
      </c>
      <c r="BE27" s="17">
        <v>20.226199999999999</v>
      </c>
      <c r="BF27" s="16">
        <v>1962914.72</v>
      </c>
      <c r="BG27" s="17">
        <v>50.0289</v>
      </c>
      <c r="BH27" s="16">
        <v>5797966.5</v>
      </c>
      <c r="BI27" s="17">
        <v>7.3224999999999998</v>
      </c>
      <c r="BJ27" s="16">
        <v>0</v>
      </c>
      <c r="BK27" s="15">
        <v>0</v>
      </c>
      <c r="BL27" s="16">
        <v>523623599.47000003</v>
      </c>
      <c r="BM27" s="17">
        <v>68.162000000000006</v>
      </c>
      <c r="BN27" s="16">
        <v>2089791530.24</v>
      </c>
      <c r="BO27" s="17">
        <v>48.860399999999998</v>
      </c>
      <c r="BP27" s="16">
        <v>0</v>
      </c>
      <c r="BQ27" s="15">
        <v>0</v>
      </c>
      <c r="BR27" s="16">
        <v>0</v>
      </c>
      <c r="BS27" s="15">
        <v>0</v>
      </c>
      <c r="BT27" s="16">
        <v>0</v>
      </c>
      <c r="BU27" s="15">
        <v>0</v>
      </c>
      <c r="BV27" s="16">
        <v>0</v>
      </c>
      <c r="BW27" s="15">
        <v>0</v>
      </c>
      <c r="BX27" s="16">
        <v>3769432</v>
      </c>
      <c r="BY27" s="17">
        <v>9.3184000000000005</v>
      </c>
      <c r="BZ27" s="16">
        <v>33875054.600000001</v>
      </c>
      <c r="CA27" s="17">
        <v>27.6754</v>
      </c>
      <c r="CB27" s="16">
        <v>80030463.519999996</v>
      </c>
      <c r="CC27" s="17">
        <v>43.802900000000001</v>
      </c>
      <c r="CD27" s="16">
        <v>113169171.92</v>
      </c>
      <c r="CE27" s="17">
        <v>67.331500000000005</v>
      </c>
      <c r="CF27" s="16">
        <v>0</v>
      </c>
      <c r="CG27" s="15">
        <v>0</v>
      </c>
      <c r="CH27" s="16">
        <v>0</v>
      </c>
      <c r="CI27" s="15">
        <v>0</v>
      </c>
      <c r="CJ27" s="16">
        <v>701338967.37</v>
      </c>
      <c r="CK27" s="17">
        <v>25.424900000000001</v>
      </c>
      <c r="CL27" s="16">
        <v>0</v>
      </c>
      <c r="CM27" s="15">
        <v>0</v>
      </c>
      <c r="CN27" s="16">
        <v>2036968928</v>
      </c>
      <c r="CO27" s="17">
        <v>85.920900000000003</v>
      </c>
      <c r="CP27" s="16">
        <v>191546801</v>
      </c>
      <c r="CQ27" s="17">
        <v>90.6023</v>
      </c>
      <c r="CR27" s="16">
        <v>0</v>
      </c>
      <c r="CS27" s="15">
        <v>0</v>
      </c>
      <c r="CT27" s="16">
        <v>84319521</v>
      </c>
      <c r="CU27" s="17">
        <v>87.808099999999996</v>
      </c>
      <c r="CV27" s="16">
        <v>702554992.78999996</v>
      </c>
      <c r="CW27" s="17">
        <v>57.151899999999998</v>
      </c>
      <c r="CX27" s="16">
        <v>3304269.99</v>
      </c>
      <c r="CY27" s="17">
        <v>0.97540000000000004</v>
      </c>
      <c r="CZ27" s="16">
        <v>514846958.31</v>
      </c>
      <c r="DA27" s="17">
        <v>63.523899999999998</v>
      </c>
      <c r="DB27" s="16">
        <v>181632110.33000001</v>
      </c>
      <c r="DC27" s="17">
        <v>40.749200000000002</v>
      </c>
      <c r="DD27" s="16">
        <v>3304275.86</v>
      </c>
      <c r="DE27" s="17">
        <v>53.24</v>
      </c>
      <c r="DF27" s="16">
        <v>445858227.51999998</v>
      </c>
      <c r="DG27" s="17">
        <v>25.8645</v>
      </c>
      <c r="DH27" s="16">
        <v>0</v>
      </c>
      <c r="DI27" s="15">
        <v>0</v>
      </c>
      <c r="DJ27" s="16">
        <v>0</v>
      </c>
      <c r="DK27" s="15">
        <v>0</v>
      </c>
      <c r="DL27" s="16">
        <v>0</v>
      </c>
      <c r="DM27" s="15">
        <v>0</v>
      </c>
      <c r="DN27" s="16">
        <v>0</v>
      </c>
      <c r="DO27" s="15">
        <v>0</v>
      </c>
      <c r="DP27" s="16">
        <v>9599654.6400000006</v>
      </c>
      <c r="DQ27" s="17">
        <v>17.1525</v>
      </c>
      <c r="DR27" s="16">
        <v>300468046.45999998</v>
      </c>
      <c r="DS27" s="17">
        <v>25.443899999999999</v>
      </c>
      <c r="DT27" s="16">
        <v>121525364.52</v>
      </c>
      <c r="DU27" s="17">
        <v>28.5063</v>
      </c>
      <c r="DV27" s="16">
        <v>0</v>
      </c>
      <c r="DW27" s="15">
        <v>0</v>
      </c>
      <c r="DX27" s="16">
        <v>0</v>
      </c>
      <c r="DY27" s="15">
        <v>0</v>
      </c>
      <c r="DZ27" s="16">
        <v>0</v>
      </c>
      <c r="EA27" s="15">
        <v>0</v>
      </c>
      <c r="EB27" s="16">
        <v>0</v>
      </c>
      <c r="EC27" s="15">
        <v>0</v>
      </c>
      <c r="ED27" s="16">
        <v>0</v>
      </c>
      <c r="EE27" s="15">
        <v>0</v>
      </c>
      <c r="EF27" s="16">
        <v>63191046.960000001</v>
      </c>
      <c r="EG27" s="17">
        <v>45.436300000000003</v>
      </c>
      <c r="EH27" s="16">
        <v>115766326.75</v>
      </c>
      <c r="EI27" s="17">
        <v>64.701700000000002</v>
      </c>
      <c r="EJ27" s="16">
        <v>0</v>
      </c>
      <c r="EK27" s="15">
        <v>0</v>
      </c>
      <c r="EL27" s="16">
        <v>0</v>
      </c>
      <c r="EM27" s="15">
        <v>0</v>
      </c>
      <c r="EN27" s="16">
        <v>0</v>
      </c>
      <c r="EO27" s="15">
        <v>0</v>
      </c>
      <c r="EP27" s="16">
        <v>0</v>
      </c>
      <c r="EQ27" s="15">
        <v>0</v>
      </c>
      <c r="ER27" s="16">
        <v>0</v>
      </c>
      <c r="ES27" s="15">
        <v>0</v>
      </c>
      <c r="ET27" s="16">
        <v>0</v>
      </c>
      <c r="EU27" s="15">
        <v>0</v>
      </c>
    </row>
    <row r="28" spans="1:151" ht="14.25" thickTop="1" thickBot="1">
      <c r="A28" s="11" t="s">
        <v>124</v>
      </c>
      <c r="B28" s="6">
        <v>218026675.59999999</v>
      </c>
      <c r="C28" s="4">
        <v>0.46920000000000001</v>
      </c>
      <c r="D28" s="6">
        <v>359977.61</v>
      </c>
      <c r="E28" s="4">
        <v>1.3113999999999999</v>
      </c>
      <c r="F28" s="6">
        <v>0</v>
      </c>
      <c r="G28">
        <v>0</v>
      </c>
      <c r="H28" s="6">
        <v>0</v>
      </c>
      <c r="I28">
        <v>0</v>
      </c>
      <c r="J28" s="6">
        <v>0</v>
      </c>
      <c r="K28">
        <v>0</v>
      </c>
      <c r="L28" s="6">
        <v>0</v>
      </c>
      <c r="M28">
        <v>0</v>
      </c>
      <c r="N28" s="6">
        <v>0</v>
      </c>
      <c r="O28">
        <v>0</v>
      </c>
      <c r="P28" s="6">
        <v>7445790.3099999996</v>
      </c>
      <c r="Q28" s="4">
        <v>0.26869999999999999</v>
      </c>
      <c r="R28" s="6">
        <v>0</v>
      </c>
      <c r="S28">
        <v>0</v>
      </c>
      <c r="T28" s="6">
        <v>0</v>
      </c>
      <c r="U28">
        <v>0</v>
      </c>
      <c r="V28" s="6">
        <v>0</v>
      </c>
      <c r="W28">
        <v>0</v>
      </c>
      <c r="X28" s="6">
        <v>304907.40000000002</v>
      </c>
      <c r="Y28" s="4">
        <v>0.79420000000000002</v>
      </c>
      <c r="Z28" s="6">
        <v>0</v>
      </c>
      <c r="AA28">
        <v>0</v>
      </c>
      <c r="AB28" s="6">
        <v>0</v>
      </c>
      <c r="AC28">
        <v>0</v>
      </c>
      <c r="AD28" s="6">
        <v>96165662.069999993</v>
      </c>
      <c r="AE28" s="4">
        <v>1.867</v>
      </c>
      <c r="AF28" s="6">
        <v>973447.87</v>
      </c>
      <c r="AG28" s="4">
        <v>2.5724999999999998</v>
      </c>
      <c r="AH28" s="6">
        <v>6027728.9100000001</v>
      </c>
      <c r="AI28" s="4">
        <v>1.9685999999999999</v>
      </c>
      <c r="AJ28" s="6">
        <v>0</v>
      </c>
      <c r="AK28">
        <v>0</v>
      </c>
      <c r="AL28" s="6">
        <v>0</v>
      </c>
      <c r="AM28">
        <v>0</v>
      </c>
      <c r="AN28" s="6">
        <v>0</v>
      </c>
      <c r="AO28">
        <v>0</v>
      </c>
      <c r="AP28" s="6">
        <v>0</v>
      </c>
      <c r="AQ28">
        <v>0</v>
      </c>
      <c r="AR28" s="6">
        <v>0</v>
      </c>
      <c r="AS28">
        <v>0</v>
      </c>
      <c r="AT28" s="6">
        <v>0</v>
      </c>
      <c r="AU28">
        <v>0</v>
      </c>
      <c r="AV28" s="6">
        <v>0</v>
      </c>
      <c r="AW28">
        <v>0</v>
      </c>
      <c r="AX28" s="6">
        <v>0</v>
      </c>
      <c r="AY28">
        <v>0</v>
      </c>
      <c r="AZ28" s="6">
        <v>0</v>
      </c>
      <c r="BA28">
        <v>0</v>
      </c>
      <c r="BB28" s="6">
        <v>8062138.8399999999</v>
      </c>
      <c r="BC28" s="4">
        <v>0.67659999999999998</v>
      </c>
      <c r="BD28" s="6">
        <v>0</v>
      </c>
      <c r="BE28">
        <v>0</v>
      </c>
      <c r="BF28" s="6">
        <v>41138.300000000003</v>
      </c>
      <c r="BG28" s="4">
        <v>1.0485</v>
      </c>
      <c r="BH28" s="6">
        <v>0</v>
      </c>
      <c r="BI28">
        <v>0</v>
      </c>
      <c r="BJ28" s="6">
        <v>0</v>
      </c>
      <c r="BK28">
        <v>0</v>
      </c>
      <c r="BL28" s="6">
        <v>0</v>
      </c>
      <c r="BM28">
        <v>0</v>
      </c>
      <c r="BN28" s="6">
        <v>0</v>
      </c>
      <c r="BO28">
        <v>0</v>
      </c>
      <c r="BP28" s="6">
        <v>0</v>
      </c>
      <c r="BQ28">
        <v>0</v>
      </c>
      <c r="BR28" s="6">
        <v>0</v>
      </c>
      <c r="BS28">
        <v>0</v>
      </c>
      <c r="BT28" s="6">
        <v>0</v>
      </c>
      <c r="BU28">
        <v>0</v>
      </c>
      <c r="BV28" s="6">
        <v>0</v>
      </c>
      <c r="BW28">
        <v>0</v>
      </c>
      <c r="BX28" s="6">
        <v>0</v>
      </c>
      <c r="BY28">
        <v>0</v>
      </c>
      <c r="BZ28" s="6">
        <v>0</v>
      </c>
      <c r="CA28">
        <v>0</v>
      </c>
      <c r="CB28" s="6">
        <v>0</v>
      </c>
      <c r="CC28">
        <v>0</v>
      </c>
      <c r="CD28" s="6">
        <v>0</v>
      </c>
      <c r="CE28">
        <v>0</v>
      </c>
      <c r="CF28" s="6">
        <v>0</v>
      </c>
      <c r="CG28">
        <v>0</v>
      </c>
      <c r="CH28" s="6">
        <v>0</v>
      </c>
      <c r="CI28">
        <v>0</v>
      </c>
      <c r="CJ28" s="6">
        <v>0</v>
      </c>
      <c r="CK28">
        <v>0</v>
      </c>
      <c r="CL28" s="6">
        <v>0</v>
      </c>
      <c r="CM28">
        <v>0</v>
      </c>
      <c r="CN28" s="6">
        <v>0</v>
      </c>
      <c r="CO28">
        <v>0</v>
      </c>
      <c r="CP28" s="6">
        <v>0</v>
      </c>
      <c r="CQ28">
        <v>0</v>
      </c>
      <c r="CR28" s="6">
        <v>0</v>
      </c>
      <c r="CS28">
        <v>0</v>
      </c>
      <c r="CT28" s="6">
        <v>0</v>
      </c>
      <c r="CU28">
        <v>0</v>
      </c>
      <c r="CV28" s="6">
        <v>0</v>
      </c>
      <c r="CW28">
        <v>0</v>
      </c>
      <c r="CX28" s="6">
        <v>0</v>
      </c>
      <c r="CY28">
        <v>0</v>
      </c>
      <c r="CZ28" s="6">
        <v>21281084.579999998</v>
      </c>
      <c r="DA28" s="4">
        <v>2.6257000000000001</v>
      </c>
      <c r="DB28" s="6">
        <v>0</v>
      </c>
      <c r="DC28">
        <v>0</v>
      </c>
      <c r="DD28" s="6">
        <v>0</v>
      </c>
      <c r="DE28">
        <v>0</v>
      </c>
      <c r="DF28" s="6">
        <v>77364799.709999993</v>
      </c>
      <c r="DG28" s="4">
        <v>4.4880000000000004</v>
      </c>
      <c r="DH28" s="6">
        <v>0</v>
      </c>
      <c r="DI28">
        <v>0</v>
      </c>
      <c r="DJ28" s="6">
        <v>0</v>
      </c>
      <c r="DK28">
        <v>0</v>
      </c>
      <c r="DL28" s="6">
        <v>0</v>
      </c>
      <c r="DM28">
        <v>0</v>
      </c>
      <c r="DN28" s="6">
        <v>0</v>
      </c>
      <c r="DO28">
        <v>0</v>
      </c>
      <c r="DP28" s="6">
        <v>0</v>
      </c>
      <c r="DQ28">
        <v>0</v>
      </c>
      <c r="DR28" s="6">
        <v>0</v>
      </c>
      <c r="DS28">
        <v>0</v>
      </c>
      <c r="DT28" s="6">
        <v>0</v>
      </c>
      <c r="DU28">
        <v>0</v>
      </c>
      <c r="DV28" s="6">
        <v>0</v>
      </c>
      <c r="DW28">
        <v>0</v>
      </c>
      <c r="DX28" s="6">
        <v>0</v>
      </c>
      <c r="DY28">
        <v>0</v>
      </c>
      <c r="DZ28" s="6">
        <v>0</v>
      </c>
      <c r="EA28">
        <v>0</v>
      </c>
      <c r="EB28" s="6">
        <v>0</v>
      </c>
      <c r="EC28">
        <v>0</v>
      </c>
      <c r="ED28" s="6">
        <v>0</v>
      </c>
      <c r="EE28">
        <v>0</v>
      </c>
      <c r="EF28" s="6">
        <v>0</v>
      </c>
      <c r="EG28">
        <v>0</v>
      </c>
      <c r="EH28" s="6">
        <v>0</v>
      </c>
      <c r="EI28">
        <v>0</v>
      </c>
      <c r="EJ28" s="6">
        <v>0</v>
      </c>
      <c r="EK28">
        <v>0</v>
      </c>
      <c r="EL28" s="6">
        <v>0</v>
      </c>
      <c r="EM28">
        <v>0</v>
      </c>
      <c r="EN28" s="6">
        <v>0</v>
      </c>
      <c r="EO28">
        <v>0</v>
      </c>
      <c r="EP28" s="6">
        <v>0</v>
      </c>
      <c r="EQ28">
        <v>0</v>
      </c>
      <c r="ER28" s="6">
        <v>0</v>
      </c>
      <c r="ES28">
        <v>0</v>
      </c>
      <c r="ET28" s="6">
        <v>0</v>
      </c>
      <c r="EU28">
        <v>0</v>
      </c>
    </row>
    <row r="29" spans="1:151" ht="14.25" thickTop="1" thickBot="1">
      <c r="A29" s="15" t="s">
        <v>140</v>
      </c>
      <c r="B29" s="16">
        <v>18126931336.68</v>
      </c>
      <c r="C29" s="17">
        <v>39.013800000000003</v>
      </c>
      <c r="D29" s="16">
        <v>21608189.539999999</v>
      </c>
      <c r="E29" s="17">
        <v>78.716999999999999</v>
      </c>
      <c r="F29" s="16">
        <v>0</v>
      </c>
      <c r="G29" s="15">
        <v>0</v>
      </c>
      <c r="H29" s="16">
        <v>388704911.89999998</v>
      </c>
      <c r="I29" s="17">
        <v>26.8141</v>
      </c>
      <c r="J29" s="16">
        <v>36572081.920000002</v>
      </c>
      <c r="K29" s="17">
        <v>8.9940999999999995</v>
      </c>
      <c r="L29" s="16">
        <v>0</v>
      </c>
      <c r="M29" s="15">
        <v>0</v>
      </c>
      <c r="N29" s="16">
        <v>721369103.17999995</v>
      </c>
      <c r="O29" s="17">
        <v>50.0045</v>
      </c>
      <c r="P29" s="16">
        <v>2346688804.48</v>
      </c>
      <c r="Q29" s="17">
        <v>84.672399999999996</v>
      </c>
      <c r="R29" s="16">
        <v>7060943.7999999998</v>
      </c>
      <c r="S29" s="17">
        <v>12.314399999999999</v>
      </c>
      <c r="T29" s="16">
        <v>0</v>
      </c>
      <c r="U29" s="15">
        <v>0</v>
      </c>
      <c r="V29" s="16">
        <v>1150906658.72</v>
      </c>
      <c r="W29" s="17">
        <v>77.665899999999993</v>
      </c>
      <c r="X29" s="16">
        <v>20728088.800000001</v>
      </c>
      <c r="Y29" s="17">
        <v>53.990600000000001</v>
      </c>
      <c r="Z29" s="16">
        <v>7117274.5300000003</v>
      </c>
      <c r="AA29" s="17">
        <v>18.601800000000001</v>
      </c>
      <c r="AB29" s="16">
        <v>404507464.38999999</v>
      </c>
      <c r="AC29" s="17">
        <v>91.174400000000006</v>
      </c>
      <c r="AD29" s="16">
        <v>1991311411.48</v>
      </c>
      <c r="AE29" s="17">
        <v>38.659799999999997</v>
      </c>
      <c r="AF29" s="16">
        <v>23055984.18</v>
      </c>
      <c r="AG29" s="17">
        <v>60.9285</v>
      </c>
      <c r="AH29" s="16">
        <v>148827000.80000001</v>
      </c>
      <c r="AI29" s="17">
        <v>48.604300000000002</v>
      </c>
      <c r="AJ29" s="16">
        <v>0</v>
      </c>
      <c r="AK29" s="15">
        <v>0</v>
      </c>
      <c r="AL29" s="16">
        <v>2234652.27</v>
      </c>
      <c r="AM29" s="17">
        <v>2.9445000000000001</v>
      </c>
      <c r="AN29" s="16">
        <v>290532236.80000001</v>
      </c>
      <c r="AO29" s="17">
        <v>88.277100000000004</v>
      </c>
      <c r="AP29" s="16">
        <v>18330934.949999999</v>
      </c>
      <c r="AQ29" s="17">
        <v>7.3125999999999998</v>
      </c>
      <c r="AR29" s="16">
        <v>87553192.640000001</v>
      </c>
      <c r="AS29" s="17">
        <v>16.828900000000001</v>
      </c>
      <c r="AT29" s="16">
        <v>174733135.77000001</v>
      </c>
      <c r="AU29" s="17">
        <v>81.444599999999994</v>
      </c>
      <c r="AV29" s="16">
        <v>220308765.44999999</v>
      </c>
      <c r="AW29" s="17">
        <v>44.236800000000002</v>
      </c>
      <c r="AX29" s="16">
        <v>59875307.240000002</v>
      </c>
      <c r="AY29" s="17">
        <v>66.78</v>
      </c>
      <c r="AZ29" s="16">
        <v>944118491.94000006</v>
      </c>
      <c r="BA29" s="17">
        <v>61.357199999999999</v>
      </c>
      <c r="BB29" s="16">
        <v>632140995.46000004</v>
      </c>
      <c r="BC29" s="17">
        <v>53.049799999999998</v>
      </c>
      <c r="BD29" s="16">
        <v>1713059.38</v>
      </c>
      <c r="BE29" s="17">
        <v>20.226199999999999</v>
      </c>
      <c r="BF29" s="16">
        <v>2004053.02</v>
      </c>
      <c r="BG29" s="17">
        <v>51.077399999999997</v>
      </c>
      <c r="BH29" s="16">
        <v>5797966.5</v>
      </c>
      <c r="BI29" s="17">
        <v>7.3224999999999998</v>
      </c>
      <c r="BJ29" s="16">
        <v>0</v>
      </c>
      <c r="BK29" s="15">
        <v>0</v>
      </c>
      <c r="BL29" s="16">
        <v>523623599.47000003</v>
      </c>
      <c r="BM29" s="17">
        <v>68.162000000000006</v>
      </c>
      <c r="BN29" s="16">
        <v>2089791530.24</v>
      </c>
      <c r="BO29" s="17">
        <v>48.860399999999998</v>
      </c>
      <c r="BP29" s="16">
        <v>0</v>
      </c>
      <c r="BQ29" s="15">
        <v>0</v>
      </c>
      <c r="BR29" s="16">
        <v>0</v>
      </c>
      <c r="BS29" s="15">
        <v>0</v>
      </c>
      <c r="BT29" s="16">
        <v>0</v>
      </c>
      <c r="BU29" s="15">
        <v>0</v>
      </c>
      <c r="BV29" s="16">
        <v>0</v>
      </c>
      <c r="BW29" s="15">
        <v>0</v>
      </c>
      <c r="BX29" s="16">
        <v>3769432</v>
      </c>
      <c r="BY29" s="17">
        <v>9.3184000000000005</v>
      </c>
      <c r="BZ29" s="16">
        <v>33875054.600000001</v>
      </c>
      <c r="CA29" s="17">
        <v>27.6754</v>
      </c>
      <c r="CB29" s="16">
        <v>80030463.519999996</v>
      </c>
      <c r="CC29" s="17">
        <v>43.802900000000001</v>
      </c>
      <c r="CD29" s="16">
        <v>113169171.92</v>
      </c>
      <c r="CE29" s="17">
        <v>67.331500000000005</v>
      </c>
      <c r="CF29" s="16">
        <v>0</v>
      </c>
      <c r="CG29" s="15">
        <v>0</v>
      </c>
      <c r="CH29" s="16">
        <v>0</v>
      </c>
      <c r="CI29" s="15">
        <v>0</v>
      </c>
      <c r="CJ29" s="16">
        <v>701338967.37</v>
      </c>
      <c r="CK29" s="17">
        <v>25.424900000000001</v>
      </c>
      <c r="CL29" s="16">
        <v>0</v>
      </c>
      <c r="CM29" s="15">
        <v>0</v>
      </c>
      <c r="CN29" s="16">
        <v>2036968928</v>
      </c>
      <c r="CO29" s="17">
        <v>85.920900000000003</v>
      </c>
      <c r="CP29" s="16">
        <v>191546801</v>
      </c>
      <c r="CQ29" s="17">
        <v>90.6023</v>
      </c>
      <c r="CR29" s="16">
        <v>0</v>
      </c>
      <c r="CS29" s="15">
        <v>0</v>
      </c>
      <c r="CT29" s="16">
        <v>84319521</v>
      </c>
      <c r="CU29" s="17">
        <v>87.808099999999996</v>
      </c>
      <c r="CV29" s="16">
        <v>702554992.78999996</v>
      </c>
      <c r="CW29" s="17">
        <v>57.151899999999998</v>
      </c>
      <c r="CX29" s="16">
        <v>3304269.99</v>
      </c>
      <c r="CY29" s="17">
        <v>0.97540000000000004</v>
      </c>
      <c r="CZ29" s="16">
        <v>536128042.88999999</v>
      </c>
      <c r="DA29" s="17">
        <v>66.149600000000007</v>
      </c>
      <c r="DB29" s="16">
        <v>181632110.33000001</v>
      </c>
      <c r="DC29" s="17">
        <v>40.749200000000002</v>
      </c>
      <c r="DD29" s="16">
        <v>3304275.86</v>
      </c>
      <c r="DE29" s="17">
        <v>53.24</v>
      </c>
      <c r="DF29" s="16">
        <v>523223027.23000002</v>
      </c>
      <c r="DG29" s="17">
        <v>30.352499999999999</v>
      </c>
      <c r="DH29" s="16">
        <v>0</v>
      </c>
      <c r="DI29" s="15">
        <v>0</v>
      </c>
      <c r="DJ29" s="16">
        <v>0</v>
      </c>
      <c r="DK29" s="15">
        <v>0</v>
      </c>
      <c r="DL29" s="16">
        <v>0</v>
      </c>
      <c r="DM29" s="15">
        <v>0</v>
      </c>
      <c r="DN29" s="16">
        <v>0</v>
      </c>
      <c r="DO29" s="15">
        <v>0</v>
      </c>
      <c r="DP29" s="16">
        <v>9599654.6400000006</v>
      </c>
      <c r="DQ29" s="17">
        <v>17.1525</v>
      </c>
      <c r="DR29" s="16">
        <v>300468046.45999998</v>
      </c>
      <c r="DS29" s="17">
        <v>25.443899999999999</v>
      </c>
      <c r="DT29" s="16">
        <v>121525364.52</v>
      </c>
      <c r="DU29" s="17">
        <v>28.5063</v>
      </c>
      <c r="DV29" s="16">
        <v>0</v>
      </c>
      <c r="DW29" s="15">
        <v>0</v>
      </c>
      <c r="DX29" s="16">
        <v>0</v>
      </c>
      <c r="DY29" s="15">
        <v>0</v>
      </c>
      <c r="DZ29" s="16">
        <v>0</v>
      </c>
      <c r="EA29" s="15">
        <v>0</v>
      </c>
      <c r="EB29" s="16">
        <v>0</v>
      </c>
      <c r="EC29" s="15">
        <v>0</v>
      </c>
      <c r="ED29" s="16">
        <v>0</v>
      </c>
      <c r="EE29" s="15">
        <v>0</v>
      </c>
      <c r="EF29" s="16">
        <v>63191046.960000001</v>
      </c>
      <c r="EG29" s="17">
        <v>45.436300000000003</v>
      </c>
      <c r="EH29" s="16">
        <v>115766326.75</v>
      </c>
      <c r="EI29" s="17">
        <v>64.701700000000002</v>
      </c>
      <c r="EJ29" s="16">
        <v>0</v>
      </c>
      <c r="EK29" s="15">
        <v>0</v>
      </c>
      <c r="EL29" s="16">
        <v>0</v>
      </c>
      <c r="EM29" s="15">
        <v>0</v>
      </c>
      <c r="EN29" s="16">
        <v>0</v>
      </c>
      <c r="EO29" s="15">
        <v>0</v>
      </c>
      <c r="EP29" s="16">
        <v>0</v>
      </c>
      <c r="EQ29" s="15">
        <v>0</v>
      </c>
      <c r="ER29" s="16">
        <v>0</v>
      </c>
      <c r="ES29" s="15">
        <v>0</v>
      </c>
      <c r="ET29" s="16">
        <v>0</v>
      </c>
      <c r="EU29" s="15">
        <v>0</v>
      </c>
    </row>
    <row r="30" spans="1:151" ht="13.5" thickTop="1">
      <c r="A30" s="21" t="s">
        <v>141</v>
      </c>
      <c r="B30" s="6">
        <v>0</v>
      </c>
      <c r="C30">
        <v>0</v>
      </c>
      <c r="D30" s="6">
        <v>0</v>
      </c>
      <c r="E30">
        <v>0</v>
      </c>
      <c r="F30" s="6">
        <v>0</v>
      </c>
      <c r="G30">
        <v>0</v>
      </c>
      <c r="H30" s="6">
        <v>0</v>
      </c>
      <c r="I30">
        <v>0</v>
      </c>
      <c r="J30" s="6">
        <v>0</v>
      </c>
      <c r="K30">
        <v>0</v>
      </c>
      <c r="L30" s="6">
        <v>0</v>
      </c>
      <c r="M30">
        <v>0</v>
      </c>
      <c r="N30" s="6">
        <v>0</v>
      </c>
      <c r="O30">
        <v>0</v>
      </c>
      <c r="P30" s="6">
        <v>0</v>
      </c>
      <c r="Q30">
        <v>0</v>
      </c>
      <c r="R30" s="6">
        <v>0</v>
      </c>
      <c r="S30">
        <v>0</v>
      </c>
      <c r="T30" s="6">
        <v>0</v>
      </c>
      <c r="U30">
        <v>0</v>
      </c>
      <c r="V30" s="6">
        <v>0</v>
      </c>
      <c r="W30">
        <v>0</v>
      </c>
      <c r="X30" s="6">
        <v>0</v>
      </c>
      <c r="Y30">
        <v>0</v>
      </c>
      <c r="Z30" s="6">
        <v>0</v>
      </c>
      <c r="AA30">
        <v>0</v>
      </c>
      <c r="AB30" s="6">
        <v>0</v>
      </c>
      <c r="AC30">
        <v>0</v>
      </c>
      <c r="AD30" s="6">
        <v>0</v>
      </c>
      <c r="AE30">
        <v>0</v>
      </c>
      <c r="AF30" s="6">
        <v>0</v>
      </c>
      <c r="AG30">
        <v>0</v>
      </c>
      <c r="AH30" s="6">
        <v>0</v>
      </c>
      <c r="AI30">
        <v>0</v>
      </c>
      <c r="AJ30" s="6">
        <v>0</v>
      </c>
      <c r="AK30">
        <v>0</v>
      </c>
      <c r="AL30" s="6">
        <v>0</v>
      </c>
      <c r="AM30">
        <v>0</v>
      </c>
      <c r="AN30" s="6">
        <v>0</v>
      </c>
      <c r="AO30">
        <v>0</v>
      </c>
      <c r="AP30" s="6">
        <v>0</v>
      </c>
      <c r="AQ30">
        <v>0</v>
      </c>
      <c r="AR30" s="6">
        <v>0</v>
      </c>
      <c r="AS30">
        <v>0</v>
      </c>
      <c r="AT30" s="6">
        <v>0</v>
      </c>
      <c r="AU30">
        <v>0</v>
      </c>
      <c r="AV30" s="6">
        <v>0</v>
      </c>
      <c r="AW30">
        <v>0</v>
      </c>
      <c r="AX30" s="6">
        <v>0</v>
      </c>
      <c r="AY30">
        <v>0</v>
      </c>
      <c r="AZ30" s="6">
        <v>0</v>
      </c>
      <c r="BA30">
        <v>0</v>
      </c>
      <c r="BB30" s="6">
        <v>0</v>
      </c>
      <c r="BC30">
        <v>0</v>
      </c>
      <c r="BD30" s="6">
        <v>0</v>
      </c>
      <c r="BE30">
        <v>0</v>
      </c>
      <c r="BF30" s="6">
        <v>0</v>
      </c>
      <c r="BG30">
        <v>0</v>
      </c>
      <c r="BH30" s="6">
        <v>0</v>
      </c>
      <c r="BI30">
        <v>0</v>
      </c>
      <c r="BJ30" s="6">
        <v>0</v>
      </c>
      <c r="BK30">
        <v>0</v>
      </c>
      <c r="BL30" s="6">
        <v>0</v>
      </c>
      <c r="BM30">
        <v>0</v>
      </c>
      <c r="BN30" s="6">
        <v>0</v>
      </c>
      <c r="BO30">
        <v>0</v>
      </c>
      <c r="BP30" s="6">
        <v>0</v>
      </c>
      <c r="BQ30">
        <v>0</v>
      </c>
      <c r="BR30" s="6">
        <v>0</v>
      </c>
      <c r="BS30">
        <v>0</v>
      </c>
      <c r="BT30" s="6">
        <v>0</v>
      </c>
      <c r="BU30">
        <v>0</v>
      </c>
      <c r="BV30" s="6">
        <v>0</v>
      </c>
      <c r="BW30">
        <v>0</v>
      </c>
      <c r="BX30" s="6">
        <v>0</v>
      </c>
      <c r="BY30">
        <v>0</v>
      </c>
      <c r="BZ30" s="6">
        <v>0</v>
      </c>
      <c r="CA30">
        <v>0</v>
      </c>
      <c r="CB30" s="6">
        <v>0</v>
      </c>
      <c r="CC30">
        <v>0</v>
      </c>
      <c r="CD30" s="6">
        <v>0</v>
      </c>
      <c r="CE30">
        <v>0</v>
      </c>
      <c r="CF30" s="6">
        <v>0</v>
      </c>
      <c r="CG30">
        <v>0</v>
      </c>
      <c r="CH30" s="6">
        <v>0</v>
      </c>
      <c r="CI30">
        <v>0</v>
      </c>
      <c r="CJ30" s="6">
        <v>0</v>
      </c>
      <c r="CK30">
        <v>0</v>
      </c>
      <c r="CL30" s="6">
        <v>0</v>
      </c>
      <c r="CM30">
        <v>0</v>
      </c>
      <c r="CN30" s="6">
        <v>0</v>
      </c>
      <c r="CO30">
        <v>0</v>
      </c>
      <c r="CP30" s="6">
        <v>0</v>
      </c>
      <c r="CQ30">
        <v>0</v>
      </c>
      <c r="CR30" s="6">
        <v>0</v>
      </c>
      <c r="CS30">
        <v>0</v>
      </c>
      <c r="CT30" s="6">
        <v>0</v>
      </c>
      <c r="CU30">
        <v>0</v>
      </c>
      <c r="CV30" s="6">
        <v>0</v>
      </c>
      <c r="CW30">
        <v>0</v>
      </c>
      <c r="CX30" s="6">
        <v>0</v>
      </c>
      <c r="CY30">
        <v>0</v>
      </c>
      <c r="CZ30" s="6">
        <v>0</v>
      </c>
      <c r="DA30">
        <v>0</v>
      </c>
      <c r="DB30" s="6">
        <v>0</v>
      </c>
      <c r="DC30">
        <v>0</v>
      </c>
      <c r="DD30" s="6">
        <v>0</v>
      </c>
      <c r="DE30">
        <v>0</v>
      </c>
      <c r="DF30" s="6">
        <v>0</v>
      </c>
      <c r="DG30">
        <v>0</v>
      </c>
      <c r="DH30" s="6">
        <v>0</v>
      </c>
      <c r="DI30">
        <v>0</v>
      </c>
      <c r="DJ30" s="6">
        <v>0</v>
      </c>
      <c r="DK30">
        <v>0</v>
      </c>
      <c r="DL30" s="6">
        <v>0</v>
      </c>
      <c r="DM30">
        <v>0</v>
      </c>
      <c r="DN30" s="6">
        <v>0</v>
      </c>
      <c r="DO30">
        <v>0</v>
      </c>
      <c r="DP30" s="6">
        <v>0</v>
      </c>
      <c r="DQ30">
        <v>0</v>
      </c>
      <c r="DR30" s="6">
        <v>0</v>
      </c>
      <c r="DS30">
        <v>0</v>
      </c>
      <c r="DT30" s="6">
        <v>0</v>
      </c>
      <c r="DU30">
        <v>0</v>
      </c>
      <c r="DV30" s="6">
        <v>0</v>
      </c>
      <c r="DW30">
        <v>0</v>
      </c>
      <c r="DX30" s="6">
        <v>0</v>
      </c>
      <c r="DY30">
        <v>0</v>
      </c>
      <c r="DZ30" s="6">
        <v>0</v>
      </c>
      <c r="EA30">
        <v>0</v>
      </c>
      <c r="EB30" s="6">
        <v>0</v>
      </c>
      <c r="EC30">
        <v>0</v>
      </c>
      <c r="ED30" s="6">
        <v>0</v>
      </c>
      <c r="EE30">
        <v>0</v>
      </c>
      <c r="EF30" s="6">
        <v>0</v>
      </c>
      <c r="EG30">
        <v>0</v>
      </c>
      <c r="EH30" s="6">
        <v>0</v>
      </c>
      <c r="EI30">
        <v>0</v>
      </c>
      <c r="EJ30" s="6">
        <v>0</v>
      </c>
      <c r="EK30">
        <v>0</v>
      </c>
      <c r="EL30" s="6">
        <v>0</v>
      </c>
      <c r="EM30">
        <v>0</v>
      </c>
      <c r="EN30" s="6">
        <v>0</v>
      </c>
      <c r="EO30">
        <v>0</v>
      </c>
      <c r="EP30" s="6">
        <v>0</v>
      </c>
      <c r="EQ30">
        <v>0</v>
      </c>
      <c r="ER30" s="6">
        <v>0</v>
      </c>
      <c r="ES30">
        <v>0</v>
      </c>
      <c r="ET30" s="6">
        <v>0</v>
      </c>
      <c r="EU30">
        <v>0</v>
      </c>
    </row>
    <row r="31" spans="1:151" ht="13.5" thickBot="1">
      <c r="A31" t="s">
        <v>142</v>
      </c>
      <c r="B31" s="6">
        <v>1100630969.4100001</v>
      </c>
      <c r="C31" s="4">
        <v>2.3687999999999998</v>
      </c>
      <c r="D31" s="6">
        <v>0</v>
      </c>
      <c r="E31">
        <v>0</v>
      </c>
      <c r="F31" s="6">
        <v>0</v>
      </c>
      <c r="G31">
        <v>0</v>
      </c>
      <c r="H31" s="6">
        <v>135418975</v>
      </c>
      <c r="I31" s="4">
        <v>9.3415999999999997</v>
      </c>
      <c r="J31" s="6">
        <v>10470971.800000001</v>
      </c>
      <c r="K31" s="4">
        <v>2.5750999999999999</v>
      </c>
      <c r="L31" s="6">
        <v>0</v>
      </c>
      <c r="M31">
        <v>0</v>
      </c>
      <c r="N31" s="6">
        <v>12012263.66</v>
      </c>
      <c r="O31" s="4">
        <v>0.8327</v>
      </c>
      <c r="P31" s="6">
        <v>0</v>
      </c>
      <c r="Q31">
        <v>0</v>
      </c>
      <c r="R31" s="6">
        <v>2837045.25</v>
      </c>
      <c r="S31" s="4">
        <v>4.9478999999999997</v>
      </c>
      <c r="T31" s="6">
        <v>0</v>
      </c>
      <c r="U31">
        <v>0</v>
      </c>
      <c r="V31" s="6">
        <v>11878979.279999999</v>
      </c>
      <c r="W31" s="4">
        <v>0.80159999999999998</v>
      </c>
      <c r="X31" s="6">
        <v>1726034.51</v>
      </c>
      <c r="Y31" s="4">
        <v>4.4958</v>
      </c>
      <c r="Z31" s="6">
        <v>1891299.05</v>
      </c>
      <c r="AA31" s="4">
        <v>4.9431000000000003</v>
      </c>
      <c r="AB31" s="6">
        <v>0</v>
      </c>
      <c r="AC31">
        <v>0</v>
      </c>
      <c r="AD31" s="6">
        <v>215540195.22</v>
      </c>
      <c r="AE31" s="4">
        <v>4.1845999999999997</v>
      </c>
      <c r="AF31" s="6">
        <v>324940</v>
      </c>
      <c r="AG31" s="4">
        <v>0.85870000000000002</v>
      </c>
      <c r="AH31" s="6">
        <v>19571238.920000002</v>
      </c>
      <c r="AI31" s="4">
        <v>6.3916000000000004</v>
      </c>
      <c r="AJ31" s="6">
        <v>0</v>
      </c>
      <c r="AK31">
        <v>0</v>
      </c>
      <c r="AL31" s="6">
        <v>0</v>
      </c>
      <c r="AM31">
        <v>0</v>
      </c>
      <c r="AN31" s="6">
        <v>1522632.54</v>
      </c>
      <c r="AO31" s="4">
        <v>0.46260000000000001</v>
      </c>
      <c r="AP31" s="6">
        <v>16620729.27</v>
      </c>
      <c r="AQ31" s="4">
        <v>6.6303000000000001</v>
      </c>
      <c r="AR31" s="6">
        <v>537628</v>
      </c>
      <c r="AS31" s="4">
        <v>0.1033</v>
      </c>
      <c r="AT31" s="6">
        <v>11091594.439999999</v>
      </c>
      <c r="AU31" s="4">
        <v>5.1699000000000002</v>
      </c>
      <c r="AV31" s="6">
        <v>21779638</v>
      </c>
      <c r="AW31" s="4">
        <v>4.3731999999999998</v>
      </c>
      <c r="AX31" s="6">
        <v>1089359.3</v>
      </c>
      <c r="AY31" s="4">
        <v>1.2150000000000001</v>
      </c>
      <c r="AZ31" s="6">
        <v>3567959.36</v>
      </c>
      <c r="BA31" s="4">
        <v>0.2319</v>
      </c>
      <c r="BB31" s="6">
        <v>49140022.5</v>
      </c>
      <c r="BC31" s="4">
        <v>4.1238999999999999</v>
      </c>
      <c r="BD31" s="6">
        <v>65460.639999999999</v>
      </c>
      <c r="BE31" s="4">
        <v>0.77290000000000003</v>
      </c>
      <c r="BF31" s="6">
        <v>0</v>
      </c>
      <c r="BG31">
        <v>0</v>
      </c>
      <c r="BH31" s="6">
        <v>462456</v>
      </c>
      <c r="BI31" s="4">
        <v>0.58409999999999995</v>
      </c>
      <c r="BJ31" s="6">
        <v>0</v>
      </c>
      <c r="BK31">
        <v>0</v>
      </c>
      <c r="BL31" s="6">
        <v>5437001.4199999999</v>
      </c>
      <c r="BM31" s="4">
        <v>0.70779999999999998</v>
      </c>
      <c r="BN31" s="6">
        <v>38021454.990000002</v>
      </c>
      <c r="BO31" s="4">
        <v>0.88900000000000001</v>
      </c>
      <c r="BP31" s="6">
        <v>0</v>
      </c>
      <c r="BQ31">
        <v>0</v>
      </c>
      <c r="BR31" s="6">
        <v>0</v>
      </c>
      <c r="BS31">
        <v>0</v>
      </c>
      <c r="BT31" s="6">
        <v>0</v>
      </c>
      <c r="BU31">
        <v>0</v>
      </c>
      <c r="BV31" s="6">
        <v>0</v>
      </c>
      <c r="BW31">
        <v>0</v>
      </c>
      <c r="BX31" s="6">
        <v>271768</v>
      </c>
      <c r="BY31" s="4">
        <v>0.67179999999999995</v>
      </c>
      <c r="BZ31" s="6">
        <v>2690574.84</v>
      </c>
      <c r="CA31" s="4">
        <v>2.1981999999999999</v>
      </c>
      <c r="CB31" s="6">
        <v>5063427.13</v>
      </c>
      <c r="CC31" s="4">
        <v>2.7713999999999999</v>
      </c>
      <c r="CD31" s="6">
        <v>7777672.2000000002</v>
      </c>
      <c r="CE31" s="4">
        <v>4.6273999999999997</v>
      </c>
      <c r="CF31" s="6">
        <v>0</v>
      </c>
      <c r="CG31">
        <v>0</v>
      </c>
      <c r="CH31" s="6">
        <v>0</v>
      </c>
      <c r="CI31">
        <v>0</v>
      </c>
      <c r="CJ31" s="6">
        <v>300354381.82999998</v>
      </c>
      <c r="CK31" s="4">
        <v>10.888400000000001</v>
      </c>
      <c r="CL31" s="6">
        <v>0</v>
      </c>
      <c r="CM31">
        <v>0</v>
      </c>
      <c r="CN31" s="6">
        <v>68153439</v>
      </c>
      <c r="CO31" s="4">
        <v>2.8748</v>
      </c>
      <c r="CP31" s="6">
        <v>2193191</v>
      </c>
      <c r="CQ31" s="4">
        <v>1.0374000000000001</v>
      </c>
      <c r="CR31" s="6">
        <v>0</v>
      </c>
      <c r="CS31">
        <v>0</v>
      </c>
      <c r="CT31" s="6">
        <v>1377147</v>
      </c>
      <c r="CU31" s="4">
        <v>1.4340999999999999</v>
      </c>
      <c r="CV31" s="6">
        <v>12782207.029999999</v>
      </c>
      <c r="CW31" s="4">
        <v>1.0398000000000001</v>
      </c>
      <c r="CX31" s="6">
        <v>0</v>
      </c>
      <c r="CY31">
        <v>0</v>
      </c>
      <c r="CZ31" s="6">
        <v>8098059.5300000003</v>
      </c>
      <c r="DA31" s="4">
        <v>0.99919999999999998</v>
      </c>
      <c r="DB31" s="6">
        <v>12282887.380000001</v>
      </c>
      <c r="DC31" s="4">
        <v>2.7557</v>
      </c>
      <c r="DD31" s="6">
        <v>47264</v>
      </c>
      <c r="DE31" s="4">
        <v>0.76149999999999995</v>
      </c>
      <c r="DF31" s="6">
        <v>48643513.350000001</v>
      </c>
      <c r="DG31" s="4">
        <v>2.8218000000000001</v>
      </c>
      <c r="DH31" s="6">
        <v>0</v>
      </c>
      <c r="DI31">
        <v>0</v>
      </c>
      <c r="DJ31" s="6">
        <v>0</v>
      </c>
      <c r="DK31">
        <v>0</v>
      </c>
      <c r="DL31" s="6">
        <v>0</v>
      </c>
      <c r="DM31">
        <v>0</v>
      </c>
      <c r="DN31" s="6">
        <v>0</v>
      </c>
      <c r="DO31">
        <v>0</v>
      </c>
      <c r="DP31" s="6">
        <v>0</v>
      </c>
      <c r="DQ31">
        <v>0</v>
      </c>
      <c r="DR31" s="6">
        <v>67725717.950000003</v>
      </c>
      <c r="DS31" s="4">
        <v>5.7351000000000001</v>
      </c>
      <c r="DT31" s="6">
        <v>0</v>
      </c>
      <c r="DU31">
        <v>0</v>
      </c>
      <c r="DV31" s="6">
        <v>0</v>
      </c>
      <c r="DW31">
        <v>0</v>
      </c>
      <c r="DX31" s="6">
        <v>0</v>
      </c>
      <c r="DY31">
        <v>0</v>
      </c>
      <c r="DZ31" s="6">
        <v>0</v>
      </c>
      <c r="EA31">
        <v>0</v>
      </c>
      <c r="EB31" s="6">
        <v>0</v>
      </c>
      <c r="EC31">
        <v>0</v>
      </c>
      <c r="ED31" s="6">
        <v>0</v>
      </c>
      <c r="EE31">
        <v>0</v>
      </c>
      <c r="EF31" s="6">
        <v>0</v>
      </c>
      <c r="EG31">
        <v>0</v>
      </c>
      <c r="EH31" s="6">
        <v>2161840.02</v>
      </c>
      <c r="EI31" s="4">
        <v>1.2081999999999999</v>
      </c>
      <c r="EJ31" s="6">
        <v>0</v>
      </c>
      <c r="EK31">
        <v>0</v>
      </c>
      <c r="EL31" s="6">
        <v>0</v>
      </c>
      <c r="EM31">
        <v>0</v>
      </c>
      <c r="EN31" s="6">
        <v>0</v>
      </c>
      <c r="EO31">
        <v>0</v>
      </c>
      <c r="EP31" s="6">
        <v>0</v>
      </c>
      <c r="EQ31">
        <v>0</v>
      </c>
      <c r="ER31" s="6">
        <v>0</v>
      </c>
      <c r="ES31">
        <v>0</v>
      </c>
      <c r="ET31" s="6">
        <v>0</v>
      </c>
      <c r="EU31">
        <v>0</v>
      </c>
    </row>
    <row r="32" spans="1:151" ht="14.25" thickTop="1" thickBot="1">
      <c r="A32" s="15" t="s">
        <v>143</v>
      </c>
      <c r="B32" s="16">
        <v>1100630969.4100001</v>
      </c>
      <c r="C32" s="17">
        <v>2.3687999999999998</v>
      </c>
      <c r="D32" s="16">
        <v>0</v>
      </c>
      <c r="E32" s="15">
        <v>0</v>
      </c>
      <c r="F32" s="16">
        <v>0</v>
      </c>
      <c r="G32" s="15">
        <v>0</v>
      </c>
      <c r="H32" s="16">
        <v>135418975</v>
      </c>
      <c r="I32" s="17">
        <v>9.3415999999999997</v>
      </c>
      <c r="J32" s="16">
        <v>10470971.800000001</v>
      </c>
      <c r="K32" s="17">
        <v>2.5750999999999999</v>
      </c>
      <c r="L32" s="16">
        <v>0</v>
      </c>
      <c r="M32" s="15">
        <v>0</v>
      </c>
      <c r="N32" s="16">
        <v>12012263.66</v>
      </c>
      <c r="O32" s="17">
        <v>0.8327</v>
      </c>
      <c r="P32" s="16">
        <v>0</v>
      </c>
      <c r="Q32" s="15">
        <v>0</v>
      </c>
      <c r="R32" s="16">
        <v>2837045.25</v>
      </c>
      <c r="S32" s="17">
        <v>4.9478999999999997</v>
      </c>
      <c r="T32" s="16">
        <v>0</v>
      </c>
      <c r="U32" s="15">
        <v>0</v>
      </c>
      <c r="V32" s="16">
        <v>11878979.279999999</v>
      </c>
      <c r="W32" s="17">
        <v>0.80159999999999998</v>
      </c>
      <c r="X32" s="16">
        <v>1726034.51</v>
      </c>
      <c r="Y32" s="17">
        <v>4.4958</v>
      </c>
      <c r="Z32" s="16">
        <v>1891299.05</v>
      </c>
      <c r="AA32" s="17">
        <v>4.9431000000000003</v>
      </c>
      <c r="AB32" s="16">
        <v>0</v>
      </c>
      <c r="AC32" s="15">
        <v>0</v>
      </c>
      <c r="AD32" s="16">
        <v>215540195.22</v>
      </c>
      <c r="AE32" s="17">
        <v>4.1845999999999997</v>
      </c>
      <c r="AF32" s="16">
        <v>324940</v>
      </c>
      <c r="AG32" s="17">
        <v>0.85870000000000002</v>
      </c>
      <c r="AH32" s="16">
        <v>19571238.920000002</v>
      </c>
      <c r="AI32" s="17">
        <v>6.3916000000000004</v>
      </c>
      <c r="AJ32" s="16">
        <v>0</v>
      </c>
      <c r="AK32" s="15">
        <v>0</v>
      </c>
      <c r="AL32" s="16">
        <v>0</v>
      </c>
      <c r="AM32" s="15">
        <v>0</v>
      </c>
      <c r="AN32" s="16">
        <v>1522632.54</v>
      </c>
      <c r="AO32" s="17">
        <v>0.46260000000000001</v>
      </c>
      <c r="AP32" s="16">
        <v>16620729.27</v>
      </c>
      <c r="AQ32" s="17">
        <v>6.6303000000000001</v>
      </c>
      <c r="AR32" s="16">
        <v>537628</v>
      </c>
      <c r="AS32" s="17">
        <v>0.1033</v>
      </c>
      <c r="AT32" s="16">
        <v>11091594.439999999</v>
      </c>
      <c r="AU32" s="17">
        <v>5.1699000000000002</v>
      </c>
      <c r="AV32" s="16">
        <v>21779638</v>
      </c>
      <c r="AW32" s="17">
        <v>4.3731999999999998</v>
      </c>
      <c r="AX32" s="16">
        <v>1089359.3</v>
      </c>
      <c r="AY32" s="17">
        <v>1.2150000000000001</v>
      </c>
      <c r="AZ32" s="16">
        <v>3567959.36</v>
      </c>
      <c r="BA32" s="17">
        <v>0.2319</v>
      </c>
      <c r="BB32" s="16">
        <v>49140022.5</v>
      </c>
      <c r="BC32" s="17">
        <v>4.1238999999999999</v>
      </c>
      <c r="BD32" s="16">
        <v>65460.639999999999</v>
      </c>
      <c r="BE32" s="17">
        <v>0.77290000000000003</v>
      </c>
      <c r="BF32" s="16">
        <v>0</v>
      </c>
      <c r="BG32" s="15">
        <v>0</v>
      </c>
      <c r="BH32" s="16">
        <v>462456</v>
      </c>
      <c r="BI32" s="17">
        <v>0.58409999999999995</v>
      </c>
      <c r="BJ32" s="16">
        <v>0</v>
      </c>
      <c r="BK32" s="15">
        <v>0</v>
      </c>
      <c r="BL32" s="16">
        <v>5437001.4199999999</v>
      </c>
      <c r="BM32" s="17">
        <v>0.70779999999999998</v>
      </c>
      <c r="BN32" s="16">
        <v>38021454.990000002</v>
      </c>
      <c r="BO32" s="17">
        <v>0.88900000000000001</v>
      </c>
      <c r="BP32" s="16">
        <v>0</v>
      </c>
      <c r="BQ32" s="15">
        <v>0</v>
      </c>
      <c r="BR32" s="16">
        <v>0</v>
      </c>
      <c r="BS32" s="15">
        <v>0</v>
      </c>
      <c r="BT32" s="16">
        <v>0</v>
      </c>
      <c r="BU32" s="15">
        <v>0</v>
      </c>
      <c r="BV32" s="16">
        <v>0</v>
      </c>
      <c r="BW32" s="15">
        <v>0</v>
      </c>
      <c r="BX32" s="16">
        <v>271768</v>
      </c>
      <c r="BY32" s="17">
        <v>0.67179999999999995</v>
      </c>
      <c r="BZ32" s="16">
        <v>2690574.84</v>
      </c>
      <c r="CA32" s="17">
        <v>2.1981999999999999</v>
      </c>
      <c r="CB32" s="16">
        <v>5063427.13</v>
      </c>
      <c r="CC32" s="17">
        <v>2.7713999999999999</v>
      </c>
      <c r="CD32" s="16">
        <v>7777672.2000000002</v>
      </c>
      <c r="CE32" s="17">
        <v>4.6273999999999997</v>
      </c>
      <c r="CF32" s="16">
        <v>0</v>
      </c>
      <c r="CG32" s="15">
        <v>0</v>
      </c>
      <c r="CH32" s="16">
        <v>0</v>
      </c>
      <c r="CI32" s="15">
        <v>0</v>
      </c>
      <c r="CJ32" s="16">
        <v>300354381.82999998</v>
      </c>
      <c r="CK32" s="17">
        <v>10.888400000000001</v>
      </c>
      <c r="CL32" s="16">
        <v>0</v>
      </c>
      <c r="CM32" s="15">
        <v>0</v>
      </c>
      <c r="CN32" s="16">
        <v>68153439</v>
      </c>
      <c r="CO32" s="17">
        <v>2.8748</v>
      </c>
      <c r="CP32" s="16">
        <v>2193191</v>
      </c>
      <c r="CQ32" s="17">
        <v>1.0374000000000001</v>
      </c>
      <c r="CR32" s="16">
        <v>0</v>
      </c>
      <c r="CS32" s="15">
        <v>0</v>
      </c>
      <c r="CT32" s="16">
        <v>1377147</v>
      </c>
      <c r="CU32" s="17">
        <v>1.4340999999999999</v>
      </c>
      <c r="CV32" s="16">
        <v>12782207.029999999</v>
      </c>
      <c r="CW32" s="17">
        <v>1.0398000000000001</v>
      </c>
      <c r="CX32" s="16">
        <v>0</v>
      </c>
      <c r="CY32" s="15">
        <v>0</v>
      </c>
      <c r="CZ32" s="16">
        <v>8098059.5300000003</v>
      </c>
      <c r="DA32" s="17">
        <v>0.99919999999999998</v>
      </c>
      <c r="DB32" s="16">
        <v>12282887.380000001</v>
      </c>
      <c r="DC32" s="17">
        <v>2.7557</v>
      </c>
      <c r="DD32" s="16">
        <v>47264</v>
      </c>
      <c r="DE32" s="17">
        <v>0.76149999999999995</v>
      </c>
      <c r="DF32" s="16">
        <v>48643513.350000001</v>
      </c>
      <c r="DG32" s="17">
        <v>2.8218000000000001</v>
      </c>
      <c r="DH32" s="16">
        <v>0</v>
      </c>
      <c r="DI32" s="15">
        <v>0</v>
      </c>
      <c r="DJ32" s="16">
        <v>0</v>
      </c>
      <c r="DK32" s="15">
        <v>0</v>
      </c>
      <c r="DL32" s="16">
        <v>0</v>
      </c>
      <c r="DM32" s="15">
        <v>0</v>
      </c>
      <c r="DN32" s="16">
        <v>0</v>
      </c>
      <c r="DO32" s="15">
        <v>0</v>
      </c>
      <c r="DP32" s="16">
        <v>0</v>
      </c>
      <c r="DQ32" s="15">
        <v>0</v>
      </c>
      <c r="DR32" s="16">
        <v>67725717.950000003</v>
      </c>
      <c r="DS32" s="17">
        <v>5.7351000000000001</v>
      </c>
      <c r="DT32" s="16">
        <v>0</v>
      </c>
      <c r="DU32" s="15">
        <v>0</v>
      </c>
      <c r="DV32" s="16">
        <v>0</v>
      </c>
      <c r="DW32" s="15">
        <v>0</v>
      </c>
      <c r="DX32" s="16">
        <v>0</v>
      </c>
      <c r="DY32" s="15">
        <v>0</v>
      </c>
      <c r="DZ32" s="16">
        <v>0</v>
      </c>
      <c r="EA32" s="15">
        <v>0</v>
      </c>
      <c r="EB32" s="16">
        <v>0</v>
      </c>
      <c r="EC32" s="15">
        <v>0</v>
      </c>
      <c r="ED32" s="16">
        <v>0</v>
      </c>
      <c r="EE32" s="15">
        <v>0</v>
      </c>
      <c r="EF32" s="16">
        <v>0</v>
      </c>
      <c r="EG32" s="15">
        <v>0</v>
      </c>
      <c r="EH32" s="16">
        <v>2161840.02</v>
      </c>
      <c r="EI32" s="17">
        <v>1.2081999999999999</v>
      </c>
      <c r="EJ32" s="16">
        <v>0</v>
      </c>
      <c r="EK32" s="15">
        <v>0</v>
      </c>
      <c r="EL32" s="16">
        <v>0</v>
      </c>
      <c r="EM32" s="15">
        <v>0</v>
      </c>
      <c r="EN32" s="16">
        <v>0</v>
      </c>
      <c r="EO32" s="15">
        <v>0</v>
      </c>
      <c r="EP32" s="16">
        <v>0</v>
      </c>
      <c r="EQ32" s="15">
        <v>0</v>
      </c>
      <c r="ER32" s="16">
        <v>0</v>
      </c>
      <c r="ES32" s="15">
        <v>0</v>
      </c>
      <c r="ET32" s="16">
        <v>0</v>
      </c>
      <c r="EU32" s="15">
        <v>0</v>
      </c>
    </row>
    <row r="33" spans="1:151" ht="13.5" thickTop="1">
      <c r="A33" s="11" t="s">
        <v>144</v>
      </c>
    </row>
    <row r="34" spans="1:151">
      <c r="A34" t="s">
        <v>145</v>
      </c>
      <c r="B34" s="6">
        <v>5053494421.6599998</v>
      </c>
      <c r="C34" s="4">
        <v>10.8764</v>
      </c>
      <c r="D34" s="6">
        <v>0</v>
      </c>
      <c r="E34">
        <v>0</v>
      </c>
      <c r="F34" s="6">
        <v>0</v>
      </c>
      <c r="G34">
        <v>0</v>
      </c>
      <c r="H34" s="6">
        <v>107142953.90000001</v>
      </c>
      <c r="I34" s="4">
        <v>7.3910999999999998</v>
      </c>
      <c r="J34" s="6">
        <v>23881101.82</v>
      </c>
      <c r="K34" s="4">
        <v>5.8730000000000002</v>
      </c>
      <c r="L34" s="6">
        <v>50065.03</v>
      </c>
      <c r="M34" s="4">
        <v>1.9E-3</v>
      </c>
      <c r="N34" s="6">
        <v>123571038.69</v>
      </c>
      <c r="O34" s="4">
        <v>8.5657999999999994</v>
      </c>
      <c r="P34" s="6">
        <v>290441270.51999998</v>
      </c>
      <c r="Q34" s="4">
        <v>10.4796</v>
      </c>
      <c r="R34" s="6">
        <v>8684060.0500000007</v>
      </c>
      <c r="S34" s="4">
        <v>15.145099999999999</v>
      </c>
      <c r="T34" s="6">
        <v>0</v>
      </c>
      <c r="U34">
        <v>0</v>
      </c>
      <c r="V34" s="6">
        <v>319082672.25</v>
      </c>
      <c r="W34" s="4">
        <v>21.532499999999999</v>
      </c>
      <c r="X34" s="6">
        <v>12503219.07</v>
      </c>
      <c r="Y34" s="4">
        <v>32.5672</v>
      </c>
      <c r="Z34" s="6">
        <v>2025950.65</v>
      </c>
      <c r="AA34" s="4">
        <v>5.2950999999999997</v>
      </c>
      <c r="AB34" s="6">
        <v>39837408.899999999</v>
      </c>
      <c r="AC34" s="4">
        <v>8.9792000000000005</v>
      </c>
      <c r="AD34" s="6">
        <v>937688395.60000002</v>
      </c>
      <c r="AE34" s="4">
        <v>18.204499999999999</v>
      </c>
      <c r="AF34" s="6">
        <v>11752250.689999999</v>
      </c>
      <c r="AG34" s="4">
        <v>31.056899999999999</v>
      </c>
      <c r="AH34" s="6">
        <v>52720087.969999999</v>
      </c>
      <c r="AI34" s="4">
        <v>17.217500000000001</v>
      </c>
      <c r="AJ34" s="6">
        <v>0</v>
      </c>
      <c r="AK34">
        <v>0</v>
      </c>
      <c r="AL34" s="6">
        <v>58725010.409999996</v>
      </c>
      <c r="AM34" s="4">
        <v>77.380300000000005</v>
      </c>
      <c r="AN34" s="6">
        <v>8725173.0399999991</v>
      </c>
      <c r="AO34" s="4">
        <v>2.6511</v>
      </c>
      <c r="AP34" s="6">
        <v>46734064.130000003</v>
      </c>
      <c r="AQ34" s="4">
        <v>18.6432</v>
      </c>
      <c r="AR34" s="6">
        <v>159477417.52000001</v>
      </c>
      <c r="AS34" s="4">
        <v>30.6538</v>
      </c>
      <c r="AT34" s="6">
        <v>0</v>
      </c>
      <c r="AU34">
        <v>0</v>
      </c>
      <c r="AV34" s="6">
        <v>50580142.119999997</v>
      </c>
      <c r="AW34" s="4">
        <v>10.1562</v>
      </c>
      <c r="AX34" s="6">
        <v>12644919.789999999</v>
      </c>
      <c r="AY34" s="4">
        <v>14.1031</v>
      </c>
      <c r="AZ34" s="6">
        <v>344119010.93000001</v>
      </c>
      <c r="BA34" s="4">
        <v>22.363900000000001</v>
      </c>
      <c r="BB34" s="6">
        <v>308716831.25999999</v>
      </c>
      <c r="BC34" s="4">
        <v>25.907800000000002</v>
      </c>
      <c r="BD34" s="6">
        <v>1179.29</v>
      </c>
      <c r="BE34" s="4">
        <v>1.3899999999999999E-2</v>
      </c>
      <c r="BF34" s="6">
        <v>1919511.48</v>
      </c>
      <c r="BG34" s="4">
        <v>48.922600000000003</v>
      </c>
      <c r="BH34" s="6">
        <v>4317628.0999999996</v>
      </c>
      <c r="BI34" s="4">
        <v>5.4528999999999996</v>
      </c>
      <c r="BJ34" s="6">
        <v>726498</v>
      </c>
      <c r="BK34" s="4">
        <v>0.79930000000000001</v>
      </c>
      <c r="BL34" s="6">
        <v>57393978.810000002</v>
      </c>
      <c r="BM34" s="4">
        <v>7.4711999999999996</v>
      </c>
      <c r="BN34" s="6">
        <v>526363931.85000002</v>
      </c>
      <c r="BO34" s="4">
        <v>12.306699999999999</v>
      </c>
      <c r="BP34" s="6">
        <v>109661.25</v>
      </c>
      <c r="BQ34" s="4">
        <v>0.35959999999999998</v>
      </c>
      <c r="BR34" s="6">
        <v>284806.09000000003</v>
      </c>
      <c r="BS34" s="4">
        <v>0.3231</v>
      </c>
      <c r="BT34" s="6">
        <v>198630.26</v>
      </c>
      <c r="BU34" s="4">
        <v>0.27139999999999997</v>
      </c>
      <c r="BV34" s="6">
        <v>303124.40999999997</v>
      </c>
      <c r="BW34" s="4">
        <v>0.63800000000000001</v>
      </c>
      <c r="BX34" s="6">
        <v>13436410</v>
      </c>
      <c r="BY34" s="4">
        <v>33.216099999999997</v>
      </c>
      <c r="BZ34" s="6">
        <v>0</v>
      </c>
      <c r="CA34">
        <v>0</v>
      </c>
      <c r="CB34" s="6">
        <v>0</v>
      </c>
      <c r="CC34">
        <v>0</v>
      </c>
      <c r="CD34" s="6">
        <v>0</v>
      </c>
      <c r="CE34">
        <v>0</v>
      </c>
      <c r="CF34" s="6">
        <v>0</v>
      </c>
      <c r="CG34">
        <v>0</v>
      </c>
      <c r="CH34" s="6">
        <v>0</v>
      </c>
      <c r="CI34">
        <v>0</v>
      </c>
      <c r="CJ34" s="6">
        <v>-1623540.05</v>
      </c>
      <c r="CK34" s="4">
        <v>-5.8900000000000001E-2</v>
      </c>
      <c r="CL34" s="6">
        <v>848576.51</v>
      </c>
      <c r="CM34" s="4">
        <v>4.5499999999999999E-2</v>
      </c>
      <c r="CN34" s="6">
        <v>265626420</v>
      </c>
      <c r="CO34" s="4">
        <v>11.2043</v>
      </c>
      <c r="CP34" s="6">
        <v>17674959</v>
      </c>
      <c r="CQ34" s="4">
        <v>8.3603000000000005</v>
      </c>
      <c r="CR34" s="6">
        <v>8482182</v>
      </c>
      <c r="CS34" s="4">
        <v>2.2372000000000001</v>
      </c>
      <c r="CT34" s="6">
        <v>10330363</v>
      </c>
      <c r="CU34" s="4">
        <v>10.7578</v>
      </c>
      <c r="CV34" s="6">
        <v>131761424.59999999</v>
      </c>
      <c r="CW34" s="4">
        <v>10.7186</v>
      </c>
      <c r="CX34" s="6">
        <v>330627465.06</v>
      </c>
      <c r="CY34" s="4">
        <v>97.600399999999993</v>
      </c>
      <c r="CZ34" s="6">
        <v>180216809.22999999</v>
      </c>
      <c r="DA34" s="4">
        <v>22.235900000000001</v>
      </c>
      <c r="DB34" s="6">
        <v>73589474.780000001</v>
      </c>
      <c r="DC34" s="4">
        <v>16.509799999999998</v>
      </c>
      <c r="DD34" s="6">
        <v>2167878.2200000002</v>
      </c>
      <c r="DE34" s="4">
        <v>34.9298</v>
      </c>
      <c r="DF34" s="6">
        <v>94228154.590000004</v>
      </c>
      <c r="DG34" s="4">
        <v>5.4661999999999997</v>
      </c>
      <c r="DH34" s="6">
        <v>1622830.62</v>
      </c>
      <c r="DI34" s="4">
        <v>1.7804</v>
      </c>
      <c r="DJ34" s="6">
        <v>28620023.609999999</v>
      </c>
      <c r="DK34" s="4">
        <v>12.6265</v>
      </c>
      <c r="DL34" s="6">
        <v>2819040.72</v>
      </c>
      <c r="DM34" s="4">
        <v>6.3085000000000004</v>
      </c>
      <c r="DN34" s="6">
        <v>6454063.8600000003</v>
      </c>
      <c r="DO34" s="4">
        <v>4.6768999999999998</v>
      </c>
      <c r="DP34" s="6">
        <v>10564092.460000001</v>
      </c>
      <c r="DQ34" s="4">
        <v>18.875699999999998</v>
      </c>
      <c r="DR34" s="6">
        <v>85539076.129999995</v>
      </c>
      <c r="DS34" s="4">
        <v>7.2435</v>
      </c>
      <c r="DT34" s="6">
        <v>150374445.24000001</v>
      </c>
      <c r="DU34" s="4">
        <v>35.273400000000002</v>
      </c>
      <c r="DV34" s="6">
        <v>717266.29</v>
      </c>
      <c r="DW34" s="4">
        <v>36.634500000000003</v>
      </c>
      <c r="DX34" s="6">
        <v>221743.69</v>
      </c>
      <c r="DY34" s="4">
        <v>19.1785</v>
      </c>
      <c r="DZ34" s="6">
        <v>63031.01</v>
      </c>
      <c r="EA34" s="4">
        <v>3.3092999999999999</v>
      </c>
      <c r="EB34" s="6">
        <v>1592857.2</v>
      </c>
      <c r="EC34" s="4">
        <v>0.30070000000000002</v>
      </c>
      <c r="ED34" s="6">
        <v>10134648</v>
      </c>
      <c r="EE34" s="4">
        <v>10.2827</v>
      </c>
      <c r="EF34" s="6">
        <v>43746501.359999999</v>
      </c>
      <c r="EG34" s="4">
        <v>31.455100000000002</v>
      </c>
      <c r="EH34" s="6">
        <v>60995099.649999999</v>
      </c>
      <c r="EI34" s="4">
        <v>34.0901</v>
      </c>
      <c r="EJ34" s="6">
        <v>406524.6</v>
      </c>
      <c r="EK34" s="4">
        <v>8.5500000000000007E-2</v>
      </c>
      <c r="EL34" s="6">
        <v>551992.06000000006</v>
      </c>
      <c r="EM34" s="4">
        <v>0.23649999999999999</v>
      </c>
      <c r="EN34" s="6">
        <v>3684971.15</v>
      </c>
      <c r="EO34" s="4">
        <v>0.26079999999999998</v>
      </c>
      <c r="EP34" s="6">
        <v>2249091.27</v>
      </c>
      <c r="EQ34" s="4">
        <v>0.40960000000000002</v>
      </c>
      <c r="ER34" s="6">
        <v>1750579.25</v>
      </c>
      <c r="ES34" s="4">
        <v>0.31850000000000001</v>
      </c>
      <c r="ET34" s="6">
        <v>3297972.67</v>
      </c>
      <c r="EU34" s="4">
        <v>0.49780000000000002</v>
      </c>
    </row>
    <row r="35" spans="1:151">
      <c r="A35" t="s">
        <v>146</v>
      </c>
      <c r="B35" s="6">
        <v>271971819.19</v>
      </c>
      <c r="C35" s="4">
        <v>0.58540000000000003</v>
      </c>
      <c r="D35" s="6">
        <v>0</v>
      </c>
      <c r="E35">
        <v>0</v>
      </c>
      <c r="F35" s="6">
        <v>0</v>
      </c>
      <c r="G35">
        <v>0</v>
      </c>
      <c r="H35" s="6">
        <v>0</v>
      </c>
      <c r="I35">
        <v>0</v>
      </c>
      <c r="J35" s="6">
        <v>0</v>
      </c>
      <c r="K35">
        <v>0</v>
      </c>
      <c r="L35" s="6">
        <v>79062566.200000003</v>
      </c>
      <c r="M35" s="4">
        <v>2.9742999999999999</v>
      </c>
      <c r="N35" s="6">
        <v>0</v>
      </c>
      <c r="O35">
        <v>0</v>
      </c>
      <c r="P35" s="6">
        <v>0</v>
      </c>
      <c r="Q35">
        <v>0</v>
      </c>
      <c r="R35" s="6">
        <v>0</v>
      </c>
      <c r="S35">
        <v>0</v>
      </c>
      <c r="T35" s="6">
        <v>0</v>
      </c>
      <c r="U35">
        <v>0</v>
      </c>
      <c r="V35" s="6">
        <v>0</v>
      </c>
      <c r="W35">
        <v>0</v>
      </c>
      <c r="X35" s="6">
        <v>0</v>
      </c>
      <c r="Y35">
        <v>0</v>
      </c>
      <c r="Z35" s="6">
        <v>0</v>
      </c>
      <c r="AA35">
        <v>0</v>
      </c>
      <c r="AB35" s="6">
        <v>0</v>
      </c>
      <c r="AC35">
        <v>0</v>
      </c>
      <c r="AD35" s="6">
        <v>0</v>
      </c>
      <c r="AE35">
        <v>0</v>
      </c>
      <c r="AF35" s="6">
        <v>0</v>
      </c>
      <c r="AG35">
        <v>0</v>
      </c>
      <c r="AH35" s="6">
        <v>0</v>
      </c>
      <c r="AI35">
        <v>0</v>
      </c>
      <c r="AJ35" s="6">
        <v>0</v>
      </c>
      <c r="AK35">
        <v>0</v>
      </c>
      <c r="AL35" s="6">
        <v>0</v>
      </c>
      <c r="AM35">
        <v>0</v>
      </c>
      <c r="AN35" s="6">
        <v>0</v>
      </c>
      <c r="AO35">
        <v>0</v>
      </c>
      <c r="AP35" s="6">
        <v>9799</v>
      </c>
      <c r="AQ35" s="4">
        <v>3.8999999999999998E-3</v>
      </c>
      <c r="AR35" s="6">
        <v>5836034.0300000003</v>
      </c>
      <c r="AS35" s="4">
        <v>1.1217999999999999</v>
      </c>
      <c r="AT35" s="6">
        <v>0</v>
      </c>
      <c r="AU35">
        <v>0</v>
      </c>
      <c r="AV35" s="6">
        <v>0</v>
      </c>
      <c r="AW35">
        <v>0</v>
      </c>
      <c r="AX35" s="6">
        <v>0</v>
      </c>
      <c r="AY35">
        <v>0</v>
      </c>
      <c r="AZ35" s="6">
        <v>0</v>
      </c>
      <c r="BA35">
        <v>0</v>
      </c>
      <c r="BB35" s="6">
        <v>7683182.8700000001</v>
      </c>
      <c r="BC35" s="4">
        <v>0.64480000000000004</v>
      </c>
      <c r="BD35" s="6">
        <v>0</v>
      </c>
      <c r="BE35">
        <v>0</v>
      </c>
      <c r="BF35" s="6">
        <v>0</v>
      </c>
      <c r="BG35">
        <v>0</v>
      </c>
      <c r="BH35" s="6">
        <v>0</v>
      </c>
      <c r="BI35">
        <v>0</v>
      </c>
      <c r="BJ35" s="6">
        <v>0</v>
      </c>
      <c r="BK35">
        <v>0</v>
      </c>
      <c r="BL35" s="6">
        <v>0</v>
      </c>
      <c r="BM35">
        <v>0</v>
      </c>
      <c r="BN35" s="6">
        <v>0</v>
      </c>
      <c r="BO35">
        <v>0</v>
      </c>
      <c r="BP35" s="6">
        <v>0</v>
      </c>
      <c r="BQ35">
        <v>0</v>
      </c>
      <c r="BR35" s="6">
        <v>0</v>
      </c>
      <c r="BS35">
        <v>0</v>
      </c>
      <c r="BT35" s="6">
        <v>0</v>
      </c>
      <c r="BU35">
        <v>0</v>
      </c>
      <c r="BV35" s="6">
        <v>0</v>
      </c>
      <c r="BW35">
        <v>0</v>
      </c>
      <c r="BX35" s="6">
        <v>0</v>
      </c>
      <c r="BY35">
        <v>0</v>
      </c>
      <c r="BZ35" s="6">
        <v>55985849.950000003</v>
      </c>
      <c r="CA35" s="4">
        <v>45.7395</v>
      </c>
      <c r="CB35" s="6">
        <v>62386140.799999997</v>
      </c>
      <c r="CC35" s="4">
        <v>34.145600000000002</v>
      </c>
      <c r="CD35" s="6">
        <v>22938500.059999999</v>
      </c>
      <c r="CE35" s="4">
        <v>13.647600000000001</v>
      </c>
      <c r="CF35" s="6">
        <v>30555040.530000001</v>
      </c>
      <c r="CG35" s="4">
        <v>100</v>
      </c>
      <c r="CH35" s="6">
        <v>7514705.75</v>
      </c>
      <c r="CI35" s="4">
        <v>88.453500000000005</v>
      </c>
      <c r="CJ35" s="6">
        <v>0</v>
      </c>
      <c r="CK35">
        <v>0</v>
      </c>
      <c r="CL35" s="6">
        <v>0</v>
      </c>
      <c r="CM35">
        <v>0</v>
      </c>
      <c r="CN35" s="6">
        <v>0</v>
      </c>
      <c r="CO35">
        <v>0</v>
      </c>
      <c r="CP35" s="6">
        <v>0</v>
      </c>
      <c r="CQ35">
        <v>0</v>
      </c>
      <c r="CR35" s="6">
        <v>0</v>
      </c>
      <c r="CS35">
        <v>0</v>
      </c>
      <c r="CT35" s="6">
        <v>0</v>
      </c>
      <c r="CU35">
        <v>0</v>
      </c>
      <c r="CV35" s="6">
        <v>0</v>
      </c>
      <c r="CW35">
        <v>0</v>
      </c>
      <c r="CX35" s="6">
        <v>0</v>
      </c>
      <c r="CY35">
        <v>0</v>
      </c>
      <c r="CZ35" s="6">
        <v>0</v>
      </c>
      <c r="DA35">
        <v>0</v>
      </c>
      <c r="DB35" s="6">
        <v>0</v>
      </c>
      <c r="DC35">
        <v>0</v>
      </c>
      <c r="DD35" s="6">
        <v>0</v>
      </c>
      <c r="DE35">
        <v>0</v>
      </c>
      <c r="DF35" s="6">
        <v>0</v>
      </c>
      <c r="DG35">
        <v>0</v>
      </c>
      <c r="DH35" s="6">
        <v>0</v>
      </c>
      <c r="DI35">
        <v>0</v>
      </c>
      <c r="DJ35" s="6">
        <v>0</v>
      </c>
      <c r="DK35">
        <v>0</v>
      </c>
      <c r="DL35" s="6">
        <v>0</v>
      </c>
      <c r="DM35">
        <v>0</v>
      </c>
      <c r="DN35" s="6">
        <v>0</v>
      </c>
      <c r="DO35">
        <v>0</v>
      </c>
      <c r="DP35" s="6">
        <v>0</v>
      </c>
      <c r="DQ35">
        <v>0</v>
      </c>
      <c r="DR35" s="6">
        <v>0</v>
      </c>
      <c r="DS35">
        <v>0</v>
      </c>
      <c r="DT35" s="6">
        <v>0</v>
      </c>
      <c r="DU35">
        <v>0</v>
      </c>
      <c r="DV35" s="6">
        <v>0</v>
      </c>
      <c r="DW35">
        <v>0</v>
      </c>
      <c r="DX35" s="6">
        <v>0</v>
      </c>
      <c r="DY35">
        <v>0</v>
      </c>
      <c r="DZ35" s="6">
        <v>0</v>
      </c>
      <c r="EA35">
        <v>0</v>
      </c>
      <c r="EB35" s="6">
        <v>0</v>
      </c>
      <c r="EC35">
        <v>0</v>
      </c>
      <c r="ED35" s="6">
        <v>0</v>
      </c>
      <c r="EE35">
        <v>0</v>
      </c>
      <c r="EF35" s="6">
        <v>0</v>
      </c>
      <c r="EG35">
        <v>0</v>
      </c>
      <c r="EH35" s="6">
        <v>0</v>
      </c>
      <c r="EI35">
        <v>0</v>
      </c>
      <c r="EJ35" s="6">
        <v>0</v>
      </c>
      <c r="EK35">
        <v>0</v>
      </c>
      <c r="EL35" s="6">
        <v>0</v>
      </c>
      <c r="EM35">
        <v>0</v>
      </c>
      <c r="EN35" s="6">
        <v>0</v>
      </c>
      <c r="EO35">
        <v>0</v>
      </c>
      <c r="EP35" s="6">
        <v>0</v>
      </c>
      <c r="EQ35">
        <v>0</v>
      </c>
      <c r="ER35" s="6">
        <v>0</v>
      </c>
      <c r="ES35">
        <v>0</v>
      </c>
      <c r="ET35" s="6">
        <v>0</v>
      </c>
      <c r="EU35">
        <v>0</v>
      </c>
    </row>
    <row r="36" spans="1:151">
      <c r="A36" t="s">
        <v>147</v>
      </c>
      <c r="B36" s="6">
        <v>382986473.43000001</v>
      </c>
      <c r="C36" s="4">
        <v>0.82430000000000003</v>
      </c>
      <c r="D36" s="6">
        <v>0</v>
      </c>
      <c r="E36">
        <v>0</v>
      </c>
      <c r="F36" s="6">
        <v>0</v>
      </c>
      <c r="G36">
        <v>0</v>
      </c>
      <c r="H36" s="6">
        <v>0</v>
      </c>
      <c r="I36">
        <v>0</v>
      </c>
      <c r="J36" s="6">
        <v>0</v>
      </c>
      <c r="K36">
        <v>0</v>
      </c>
      <c r="L36" s="6">
        <v>0</v>
      </c>
      <c r="M36">
        <v>0</v>
      </c>
      <c r="N36" s="6">
        <v>0</v>
      </c>
      <c r="O36">
        <v>0</v>
      </c>
      <c r="P36" s="6">
        <v>0</v>
      </c>
      <c r="Q36">
        <v>0</v>
      </c>
      <c r="R36" s="6">
        <v>12373889.890000001</v>
      </c>
      <c r="S36" s="4">
        <v>21.580300000000001</v>
      </c>
      <c r="T36" s="6">
        <v>0</v>
      </c>
      <c r="U36">
        <v>0</v>
      </c>
      <c r="V36" s="6">
        <v>0</v>
      </c>
      <c r="W36">
        <v>0</v>
      </c>
      <c r="X36" s="6">
        <v>3434703.2</v>
      </c>
      <c r="Y36" s="4">
        <v>8.9464000000000006</v>
      </c>
      <c r="Z36" s="6">
        <v>0</v>
      </c>
      <c r="AA36">
        <v>0</v>
      </c>
      <c r="AB36" s="6">
        <v>0</v>
      </c>
      <c r="AC36">
        <v>0</v>
      </c>
      <c r="AD36" s="6">
        <v>99685306.650000006</v>
      </c>
      <c r="AE36" s="4">
        <v>1.9353</v>
      </c>
      <c r="AF36" s="6">
        <v>104901.73</v>
      </c>
      <c r="AG36" s="4">
        <v>0.2772</v>
      </c>
      <c r="AH36" s="6">
        <v>9903557.2899999991</v>
      </c>
      <c r="AI36" s="4">
        <v>3.2343000000000002</v>
      </c>
      <c r="AJ36" s="6">
        <v>0</v>
      </c>
      <c r="AK36">
        <v>0</v>
      </c>
      <c r="AL36" s="6">
        <v>0</v>
      </c>
      <c r="AM36">
        <v>0</v>
      </c>
      <c r="AN36" s="6">
        <v>0</v>
      </c>
      <c r="AO36">
        <v>0</v>
      </c>
      <c r="AP36" s="6">
        <v>0</v>
      </c>
      <c r="AQ36">
        <v>0</v>
      </c>
      <c r="AR36" s="6">
        <v>0</v>
      </c>
      <c r="AS36">
        <v>0</v>
      </c>
      <c r="AT36" s="6">
        <v>19785316.5</v>
      </c>
      <c r="AU36" s="4">
        <v>9.2220999999999993</v>
      </c>
      <c r="AV36" s="6">
        <v>0</v>
      </c>
      <c r="AW36">
        <v>0</v>
      </c>
      <c r="AX36" s="6">
        <v>0</v>
      </c>
      <c r="AY36">
        <v>0</v>
      </c>
      <c r="AZ36" s="6">
        <v>0</v>
      </c>
      <c r="BA36">
        <v>0</v>
      </c>
      <c r="BB36" s="6">
        <v>0</v>
      </c>
      <c r="BC36">
        <v>0</v>
      </c>
      <c r="BD36" s="6">
        <v>0</v>
      </c>
      <c r="BE36">
        <v>0</v>
      </c>
      <c r="BF36" s="6">
        <v>0</v>
      </c>
      <c r="BG36">
        <v>0</v>
      </c>
      <c r="BH36" s="6">
        <v>0</v>
      </c>
      <c r="BI36">
        <v>0</v>
      </c>
      <c r="BJ36" s="6">
        <v>0</v>
      </c>
      <c r="BK36">
        <v>0</v>
      </c>
      <c r="BL36" s="6">
        <v>0</v>
      </c>
      <c r="BM36">
        <v>0</v>
      </c>
      <c r="BN36" s="6">
        <v>33056021.199999999</v>
      </c>
      <c r="BO36" s="4">
        <v>0.77290000000000003</v>
      </c>
      <c r="BP36" s="6">
        <v>0</v>
      </c>
      <c r="BQ36">
        <v>0</v>
      </c>
      <c r="BR36" s="6">
        <v>0</v>
      </c>
      <c r="BS36">
        <v>0</v>
      </c>
      <c r="BT36" s="6">
        <v>0</v>
      </c>
      <c r="BU36">
        <v>0</v>
      </c>
      <c r="BV36" s="6">
        <v>0</v>
      </c>
      <c r="BW36">
        <v>0</v>
      </c>
      <c r="BX36" s="6">
        <v>0</v>
      </c>
      <c r="BY36">
        <v>0</v>
      </c>
      <c r="BZ36" s="6">
        <v>0</v>
      </c>
      <c r="CA36">
        <v>0</v>
      </c>
      <c r="CB36" s="6">
        <v>0</v>
      </c>
      <c r="CC36">
        <v>0</v>
      </c>
      <c r="CD36" s="6">
        <v>0</v>
      </c>
      <c r="CE36">
        <v>0</v>
      </c>
      <c r="CF36" s="6">
        <v>0</v>
      </c>
      <c r="CG36">
        <v>0</v>
      </c>
      <c r="CH36" s="6">
        <v>0</v>
      </c>
      <c r="CI36">
        <v>0</v>
      </c>
      <c r="CJ36" s="6">
        <v>196437778.09999999</v>
      </c>
      <c r="CK36" s="4">
        <v>7.1212999999999997</v>
      </c>
      <c r="CL36" s="6">
        <v>0</v>
      </c>
      <c r="CM36">
        <v>0</v>
      </c>
      <c r="CN36" s="6">
        <v>0</v>
      </c>
      <c r="CO36">
        <v>0</v>
      </c>
      <c r="CP36" s="6">
        <v>0</v>
      </c>
      <c r="CQ36">
        <v>0</v>
      </c>
      <c r="CR36" s="6">
        <v>0</v>
      </c>
      <c r="CS36">
        <v>0</v>
      </c>
      <c r="CT36" s="6">
        <v>0</v>
      </c>
      <c r="CU36">
        <v>0</v>
      </c>
      <c r="CV36" s="6">
        <v>0</v>
      </c>
      <c r="CW36">
        <v>0</v>
      </c>
      <c r="CX36" s="6">
        <v>0</v>
      </c>
      <c r="CY36">
        <v>0</v>
      </c>
      <c r="CZ36" s="6">
        <v>8204998.8700000001</v>
      </c>
      <c r="DA36" s="4">
        <v>1.0124</v>
      </c>
      <c r="DB36" s="6">
        <v>0</v>
      </c>
      <c r="DC36">
        <v>0</v>
      </c>
      <c r="DD36" s="6">
        <v>0</v>
      </c>
      <c r="DE36">
        <v>0</v>
      </c>
      <c r="DF36" s="6">
        <v>0</v>
      </c>
      <c r="DG36">
        <v>0</v>
      </c>
      <c r="DH36" s="6">
        <v>0</v>
      </c>
      <c r="DI36">
        <v>0</v>
      </c>
      <c r="DJ36" s="6">
        <v>0</v>
      </c>
      <c r="DK36">
        <v>0</v>
      </c>
      <c r="DL36" s="6">
        <v>0</v>
      </c>
      <c r="DM36">
        <v>0</v>
      </c>
      <c r="DN36" s="6">
        <v>0</v>
      </c>
      <c r="DO36">
        <v>0</v>
      </c>
      <c r="DP36" s="6">
        <v>0</v>
      </c>
      <c r="DQ36">
        <v>0</v>
      </c>
      <c r="DR36" s="6">
        <v>0</v>
      </c>
      <c r="DS36">
        <v>0</v>
      </c>
      <c r="DT36" s="6">
        <v>0</v>
      </c>
      <c r="DU36">
        <v>0</v>
      </c>
      <c r="DV36" s="6">
        <v>0</v>
      </c>
      <c r="DW36">
        <v>0</v>
      </c>
      <c r="DX36" s="6">
        <v>0</v>
      </c>
      <c r="DY36">
        <v>0</v>
      </c>
      <c r="DZ36" s="6">
        <v>0</v>
      </c>
      <c r="EA36">
        <v>0</v>
      </c>
      <c r="EB36" s="6">
        <v>0</v>
      </c>
      <c r="EC36">
        <v>0</v>
      </c>
      <c r="ED36" s="6">
        <v>0</v>
      </c>
      <c r="EE36">
        <v>0</v>
      </c>
      <c r="EF36" s="6">
        <v>0</v>
      </c>
      <c r="EG36">
        <v>0</v>
      </c>
      <c r="EH36" s="6">
        <v>0</v>
      </c>
      <c r="EI36">
        <v>0</v>
      </c>
      <c r="EJ36" s="6">
        <v>0</v>
      </c>
      <c r="EK36">
        <v>0</v>
      </c>
      <c r="EL36" s="6">
        <v>0</v>
      </c>
      <c r="EM36">
        <v>0</v>
      </c>
      <c r="EN36" s="6">
        <v>0</v>
      </c>
      <c r="EO36">
        <v>0</v>
      </c>
      <c r="EP36" s="6">
        <v>0</v>
      </c>
      <c r="EQ36">
        <v>0</v>
      </c>
      <c r="ER36" s="6">
        <v>0</v>
      </c>
      <c r="ES36">
        <v>0</v>
      </c>
      <c r="ET36" s="6">
        <v>0</v>
      </c>
      <c r="EU36">
        <v>0</v>
      </c>
    </row>
    <row r="37" spans="1:151">
      <c r="A37" t="s">
        <v>148</v>
      </c>
      <c r="B37" s="6">
        <v>0</v>
      </c>
      <c r="C37">
        <v>0</v>
      </c>
      <c r="D37" s="6">
        <v>0</v>
      </c>
      <c r="E37">
        <v>0</v>
      </c>
      <c r="F37" s="6">
        <v>0</v>
      </c>
      <c r="G37">
        <v>0</v>
      </c>
      <c r="H37" s="6">
        <v>0</v>
      </c>
      <c r="I37">
        <v>0</v>
      </c>
      <c r="J37" s="6">
        <v>0</v>
      </c>
      <c r="K37">
        <v>0</v>
      </c>
      <c r="L37" s="6">
        <v>0</v>
      </c>
      <c r="M37">
        <v>0</v>
      </c>
      <c r="N37" s="6">
        <v>0</v>
      </c>
      <c r="O37">
        <v>0</v>
      </c>
      <c r="P37" s="6">
        <v>0</v>
      </c>
      <c r="Q37">
        <v>0</v>
      </c>
      <c r="R37" s="6">
        <v>0</v>
      </c>
      <c r="S37">
        <v>0</v>
      </c>
      <c r="T37" s="6">
        <v>0</v>
      </c>
      <c r="U37">
        <v>0</v>
      </c>
      <c r="V37" s="6">
        <v>0</v>
      </c>
      <c r="W37">
        <v>0</v>
      </c>
      <c r="X37" s="6">
        <v>0</v>
      </c>
      <c r="Y37">
        <v>0</v>
      </c>
      <c r="Z37" s="6">
        <v>0</v>
      </c>
      <c r="AA37">
        <v>0</v>
      </c>
      <c r="AB37" s="6">
        <v>0</v>
      </c>
      <c r="AC37">
        <v>0</v>
      </c>
      <c r="AD37" s="6">
        <v>0</v>
      </c>
      <c r="AE37">
        <v>0</v>
      </c>
      <c r="AF37" s="6">
        <v>0</v>
      </c>
      <c r="AG37">
        <v>0</v>
      </c>
      <c r="AH37" s="6">
        <v>0</v>
      </c>
      <c r="AI37">
        <v>0</v>
      </c>
      <c r="AJ37" s="6">
        <v>0</v>
      </c>
      <c r="AK37">
        <v>0</v>
      </c>
      <c r="AL37" s="6">
        <v>0</v>
      </c>
      <c r="AM37">
        <v>0</v>
      </c>
      <c r="AN37" s="6">
        <v>0</v>
      </c>
      <c r="AO37">
        <v>0</v>
      </c>
      <c r="AP37" s="6">
        <v>0</v>
      </c>
      <c r="AQ37">
        <v>0</v>
      </c>
      <c r="AR37" s="6">
        <v>0</v>
      </c>
      <c r="AS37">
        <v>0</v>
      </c>
      <c r="AT37" s="6">
        <v>0</v>
      </c>
      <c r="AU37">
        <v>0</v>
      </c>
      <c r="AV37" s="6">
        <v>0</v>
      </c>
      <c r="AW37">
        <v>0</v>
      </c>
      <c r="AX37" s="6">
        <v>0</v>
      </c>
      <c r="AY37">
        <v>0</v>
      </c>
      <c r="AZ37" s="6">
        <v>0</v>
      </c>
      <c r="BA37">
        <v>0</v>
      </c>
      <c r="BB37" s="6">
        <v>0</v>
      </c>
      <c r="BC37">
        <v>0</v>
      </c>
      <c r="BD37" s="6">
        <v>0</v>
      </c>
      <c r="BE37">
        <v>0</v>
      </c>
      <c r="BF37" s="6">
        <v>0</v>
      </c>
      <c r="BG37">
        <v>0</v>
      </c>
      <c r="BH37" s="6">
        <v>0</v>
      </c>
      <c r="BI37">
        <v>0</v>
      </c>
      <c r="BJ37" s="6">
        <v>0</v>
      </c>
      <c r="BK37">
        <v>0</v>
      </c>
      <c r="BL37" s="6">
        <v>0</v>
      </c>
      <c r="BM37">
        <v>0</v>
      </c>
      <c r="BN37" s="6">
        <v>0</v>
      </c>
      <c r="BO37">
        <v>0</v>
      </c>
      <c r="BP37" s="6">
        <v>0</v>
      </c>
      <c r="BQ37">
        <v>0</v>
      </c>
      <c r="BR37" s="6">
        <v>0</v>
      </c>
      <c r="BS37">
        <v>0</v>
      </c>
      <c r="BT37" s="6">
        <v>0</v>
      </c>
      <c r="BU37">
        <v>0</v>
      </c>
      <c r="BV37" s="6">
        <v>0</v>
      </c>
      <c r="BW37">
        <v>0</v>
      </c>
      <c r="BX37" s="6">
        <v>0</v>
      </c>
      <c r="BY37">
        <v>0</v>
      </c>
      <c r="BZ37" s="6">
        <v>0</v>
      </c>
      <c r="CA37">
        <v>0</v>
      </c>
      <c r="CB37" s="6">
        <v>0</v>
      </c>
      <c r="CC37">
        <v>0</v>
      </c>
      <c r="CD37" s="6">
        <v>0</v>
      </c>
      <c r="CE37">
        <v>0</v>
      </c>
      <c r="CF37" s="6">
        <v>0</v>
      </c>
      <c r="CG37">
        <v>0</v>
      </c>
      <c r="CH37" s="6">
        <v>0</v>
      </c>
      <c r="CI37">
        <v>0</v>
      </c>
      <c r="CJ37" s="6">
        <v>0</v>
      </c>
      <c r="CK37">
        <v>0</v>
      </c>
      <c r="CL37" s="6">
        <v>0</v>
      </c>
      <c r="CM37">
        <v>0</v>
      </c>
      <c r="CN37" s="6">
        <v>0</v>
      </c>
      <c r="CO37">
        <v>0</v>
      </c>
      <c r="CP37" s="6">
        <v>0</v>
      </c>
      <c r="CQ37">
        <v>0</v>
      </c>
      <c r="CR37" s="6">
        <v>0</v>
      </c>
      <c r="CS37">
        <v>0</v>
      </c>
      <c r="CT37" s="6">
        <v>0</v>
      </c>
      <c r="CU37">
        <v>0</v>
      </c>
      <c r="CV37" s="6">
        <v>0</v>
      </c>
      <c r="CW37">
        <v>0</v>
      </c>
      <c r="CX37" s="6">
        <v>0</v>
      </c>
      <c r="CY37">
        <v>0</v>
      </c>
      <c r="CZ37" s="6">
        <v>0</v>
      </c>
      <c r="DA37">
        <v>0</v>
      </c>
      <c r="DB37" s="6">
        <v>0</v>
      </c>
      <c r="DC37">
        <v>0</v>
      </c>
      <c r="DD37" s="6">
        <v>0</v>
      </c>
      <c r="DE37">
        <v>0</v>
      </c>
      <c r="DF37" s="6">
        <v>0</v>
      </c>
      <c r="DG37">
        <v>0</v>
      </c>
      <c r="DH37" s="6">
        <v>0</v>
      </c>
      <c r="DI37">
        <v>0</v>
      </c>
      <c r="DJ37" s="6">
        <v>0</v>
      </c>
      <c r="DK37">
        <v>0</v>
      </c>
      <c r="DL37" s="6">
        <v>0</v>
      </c>
      <c r="DM37">
        <v>0</v>
      </c>
      <c r="DN37" s="6">
        <v>0</v>
      </c>
      <c r="DO37">
        <v>0</v>
      </c>
      <c r="DP37" s="6">
        <v>0</v>
      </c>
      <c r="DQ37">
        <v>0</v>
      </c>
      <c r="DR37" s="6">
        <v>0</v>
      </c>
      <c r="DS37">
        <v>0</v>
      </c>
      <c r="DT37" s="6">
        <v>0</v>
      </c>
      <c r="DU37">
        <v>0</v>
      </c>
      <c r="DV37" s="6">
        <v>0</v>
      </c>
      <c r="DW37">
        <v>0</v>
      </c>
      <c r="DX37" s="6">
        <v>0</v>
      </c>
      <c r="DY37">
        <v>0</v>
      </c>
      <c r="DZ37" s="6">
        <v>0</v>
      </c>
      <c r="EA37">
        <v>0</v>
      </c>
      <c r="EB37" s="6">
        <v>0</v>
      </c>
      <c r="EC37">
        <v>0</v>
      </c>
      <c r="ED37" s="6">
        <v>0</v>
      </c>
      <c r="EE37">
        <v>0</v>
      </c>
      <c r="EF37" s="6">
        <v>0</v>
      </c>
      <c r="EG37">
        <v>0</v>
      </c>
      <c r="EH37" s="6">
        <v>0</v>
      </c>
      <c r="EI37">
        <v>0</v>
      </c>
      <c r="EJ37" s="6">
        <v>0</v>
      </c>
      <c r="EK37">
        <v>0</v>
      </c>
      <c r="EL37" s="6">
        <v>0</v>
      </c>
      <c r="EM37">
        <v>0</v>
      </c>
      <c r="EN37" s="6">
        <v>0</v>
      </c>
      <c r="EO37">
        <v>0</v>
      </c>
      <c r="EP37" s="6">
        <v>0</v>
      </c>
      <c r="EQ37">
        <v>0</v>
      </c>
      <c r="ER37" s="6">
        <v>0</v>
      </c>
      <c r="ES37">
        <v>0</v>
      </c>
      <c r="ET37" s="6">
        <v>0</v>
      </c>
      <c r="EU37">
        <v>0</v>
      </c>
    </row>
    <row r="38" spans="1:151">
      <c r="A38" t="s">
        <v>149</v>
      </c>
      <c r="B38" s="6">
        <v>8758649896.1399994</v>
      </c>
      <c r="C38" s="4">
        <v>18.850899999999999</v>
      </c>
      <c r="D38" s="6">
        <v>0</v>
      </c>
      <c r="E38">
        <v>0</v>
      </c>
      <c r="F38" s="6">
        <v>0</v>
      </c>
      <c r="G38">
        <v>0</v>
      </c>
      <c r="H38" s="6">
        <v>687907490.55999994</v>
      </c>
      <c r="I38" s="4">
        <v>47.454099999999997</v>
      </c>
      <c r="J38" s="6">
        <v>306301333.57999998</v>
      </c>
      <c r="K38" s="4">
        <v>75.328299999999999</v>
      </c>
      <c r="L38" s="6">
        <v>2562856492.04</v>
      </c>
      <c r="M38" s="4">
        <v>96.412800000000004</v>
      </c>
      <c r="N38" s="6">
        <v>405732971.35000002</v>
      </c>
      <c r="O38" s="4">
        <v>28.125</v>
      </c>
      <c r="P38" s="6">
        <v>-12652144.35</v>
      </c>
      <c r="Q38" s="4">
        <v>-0.45650000000000002</v>
      </c>
      <c r="R38" s="6">
        <v>14129735.42</v>
      </c>
      <c r="S38" s="4">
        <v>24.642499999999998</v>
      </c>
      <c r="T38" s="6">
        <v>0</v>
      </c>
      <c r="U38">
        <v>0</v>
      </c>
      <c r="V38" s="6">
        <v>0</v>
      </c>
      <c r="W38">
        <v>0</v>
      </c>
      <c r="X38" s="6">
        <v>0</v>
      </c>
      <c r="Y38">
        <v>0</v>
      </c>
      <c r="Z38" s="6">
        <v>8159552.5899999999</v>
      </c>
      <c r="AA38" s="4">
        <v>21.325900000000001</v>
      </c>
      <c r="AB38" s="6">
        <v>0</v>
      </c>
      <c r="AC38">
        <v>0</v>
      </c>
      <c r="AD38" s="6">
        <v>731675279.54999995</v>
      </c>
      <c r="AE38" s="4">
        <v>14.2049</v>
      </c>
      <c r="AF38" s="6">
        <v>1056237.8899999999</v>
      </c>
      <c r="AG38" s="4">
        <v>2.7911999999999999</v>
      </c>
      <c r="AH38" s="6">
        <v>47055364.590000004</v>
      </c>
      <c r="AI38" s="4">
        <v>15.3675</v>
      </c>
      <c r="AJ38" s="6">
        <v>0</v>
      </c>
      <c r="AK38">
        <v>0</v>
      </c>
      <c r="AL38" s="6">
        <v>14931781.68</v>
      </c>
      <c r="AM38" s="4">
        <v>19.6752</v>
      </c>
      <c r="AN38" s="6">
        <v>0</v>
      </c>
      <c r="AO38">
        <v>0</v>
      </c>
      <c r="AP38" s="6">
        <v>109180402.04000001</v>
      </c>
      <c r="AQ38" s="4">
        <v>43.554200000000002</v>
      </c>
      <c r="AR38" s="6">
        <v>3444450.45</v>
      </c>
      <c r="AS38" s="4">
        <v>0.66210000000000002</v>
      </c>
      <c r="AT38" s="6">
        <v>8932366.5399999991</v>
      </c>
      <c r="AU38" s="4">
        <v>4.1635</v>
      </c>
      <c r="AV38" s="6">
        <v>165796830.77000001</v>
      </c>
      <c r="AW38" s="4">
        <v>33.2911</v>
      </c>
      <c r="AX38" s="6">
        <v>14772971.939999999</v>
      </c>
      <c r="AY38" s="4">
        <v>16.476600000000001</v>
      </c>
      <c r="AZ38" s="6">
        <v>0</v>
      </c>
      <c r="BA38">
        <v>0</v>
      </c>
      <c r="BB38" s="6">
        <v>167864982.28999999</v>
      </c>
      <c r="BC38" s="4">
        <v>14.087400000000001</v>
      </c>
      <c r="BD38" s="6">
        <v>0</v>
      </c>
      <c r="BE38">
        <v>0</v>
      </c>
      <c r="BF38" s="6">
        <v>0</v>
      </c>
      <c r="BG38">
        <v>0</v>
      </c>
      <c r="BH38" s="6">
        <v>0</v>
      </c>
      <c r="BI38">
        <v>0</v>
      </c>
      <c r="BJ38" s="6">
        <v>0</v>
      </c>
      <c r="BK38">
        <v>0</v>
      </c>
      <c r="BL38" s="6">
        <v>181749821.50999999</v>
      </c>
      <c r="BM38" s="4">
        <v>23.658999999999999</v>
      </c>
      <c r="BN38" s="6">
        <v>1589834412.8800001</v>
      </c>
      <c r="BO38" s="4">
        <v>37.171100000000003</v>
      </c>
      <c r="BP38" s="6">
        <v>0</v>
      </c>
      <c r="BQ38">
        <v>0</v>
      </c>
      <c r="BR38" s="6">
        <v>0</v>
      </c>
      <c r="BS38">
        <v>0</v>
      </c>
      <c r="BT38" s="6">
        <v>0</v>
      </c>
      <c r="BU38">
        <v>0</v>
      </c>
      <c r="BV38" s="6">
        <v>0</v>
      </c>
      <c r="BW38">
        <v>0</v>
      </c>
      <c r="BX38" s="6">
        <v>0</v>
      </c>
      <c r="BY38">
        <v>0</v>
      </c>
      <c r="BZ38" s="6">
        <v>0</v>
      </c>
      <c r="CA38">
        <v>0</v>
      </c>
      <c r="CB38" s="6">
        <v>0</v>
      </c>
      <c r="CC38">
        <v>0</v>
      </c>
      <c r="CD38" s="6">
        <v>0</v>
      </c>
      <c r="CE38">
        <v>0</v>
      </c>
      <c r="CF38" s="6">
        <v>0</v>
      </c>
      <c r="CG38">
        <v>0</v>
      </c>
      <c r="CH38" s="6">
        <v>0</v>
      </c>
      <c r="CI38">
        <v>0</v>
      </c>
      <c r="CJ38" s="6">
        <v>208575255.38</v>
      </c>
      <c r="CK38" s="4">
        <v>7.5613000000000001</v>
      </c>
      <c r="CL38" s="6">
        <v>0</v>
      </c>
      <c r="CM38">
        <v>0</v>
      </c>
      <c r="CN38" s="6">
        <v>0</v>
      </c>
      <c r="CO38">
        <v>0</v>
      </c>
      <c r="CP38" s="6">
        <v>0</v>
      </c>
      <c r="CQ38">
        <v>0</v>
      </c>
      <c r="CR38" s="6">
        <v>0</v>
      </c>
      <c r="CS38">
        <v>0</v>
      </c>
      <c r="CT38" s="6">
        <v>0</v>
      </c>
      <c r="CU38">
        <v>0</v>
      </c>
      <c r="CV38" s="6">
        <v>382178645.94999999</v>
      </c>
      <c r="CW38" s="4">
        <v>31.089700000000001</v>
      </c>
      <c r="CX38" s="6">
        <v>0</v>
      </c>
      <c r="CY38">
        <v>0</v>
      </c>
      <c r="CZ38" s="6">
        <v>74640108.430000007</v>
      </c>
      <c r="DA38" s="4">
        <v>9.2094000000000005</v>
      </c>
      <c r="DB38" s="6">
        <v>133603690.01000001</v>
      </c>
      <c r="DC38" s="4">
        <v>29.974</v>
      </c>
      <c r="DD38" s="6">
        <v>740512.63</v>
      </c>
      <c r="DE38" s="4">
        <v>11.9315</v>
      </c>
      <c r="DF38" s="6">
        <v>594125224.63999999</v>
      </c>
      <c r="DG38" s="4">
        <v>34.465600000000002</v>
      </c>
      <c r="DH38" s="6">
        <v>0</v>
      </c>
      <c r="DI38">
        <v>0</v>
      </c>
      <c r="DJ38" s="6">
        <v>0</v>
      </c>
      <c r="DK38">
        <v>0</v>
      </c>
      <c r="DL38" s="6">
        <v>0</v>
      </c>
      <c r="DM38">
        <v>0</v>
      </c>
      <c r="DN38" s="6">
        <v>0</v>
      </c>
      <c r="DO38">
        <v>0</v>
      </c>
      <c r="DP38" s="6">
        <v>5707470.9299999997</v>
      </c>
      <c r="DQ38" s="4">
        <v>10.198</v>
      </c>
      <c r="DR38" s="6">
        <v>321753003.27999997</v>
      </c>
      <c r="DS38" s="4">
        <v>27.246300000000002</v>
      </c>
      <c r="DT38" s="6">
        <v>28595651.57</v>
      </c>
      <c r="DU38" s="4">
        <v>6.7077</v>
      </c>
      <c r="DV38" s="6">
        <v>0</v>
      </c>
      <c r="DW38">
        <v>0</v>
      </c>
      <c r="DX38" s="6">
        <v>0</v>
      </c>
      <c r="DY38">
        <v>0</v>
      </c>
      <c r="DZ38" s="6">
        <v>0</v>
      </c>
      <c r="EA38">
        <v>0</v>
      </c>
      <c r="EB38" s="6">
        <v>0</v>
      </c>
      <c r="EC38">
        <v>0</v>
      </c>
      <c r="ED38" s="6">
        <v>0</v>
      </c>
      <c r="EE38">
        <v>0</v>
      </c>
      <c r="EF38" s="6">
        <v>0</v>
      </c>
      <c r="EG38">
        <v>0</v>
      </c>
      <c r="EH38" s="6">
        <v>0</v>
      </c>
      <c r="EI38">
        <v>0</v>
      </c>
      <c r="EJ38" s="6">
        <v>0</v>
      </c>
      <c r="EK38">
        <v>0</v>
      </c>
      <c r="EL38" s="6">
        <v>0</v>
      </c>
      <c r="EM38">
        <v>0</v>
      </c>
      <c r="EN38" s="6">
        <v>0</v>
      </c>
      <c r="EO38">
        <v>0</v>
      </c>
      <c r="EP38" s="6">
        <v>0</v>
      </c>
      <c r="EQ38">
        <v>0</v>
      </c>
      <c r="ER38" s="6">
        <v>0</v>
      </c>
      <c r="ES38">
        <v>0</v>
      </c>
      <c r="ET38" s="6">
        <v>0</v>
      </c>
      <c r="EU38">
        <v>0</v>
      </c>
    </row>
    <row r="39" spans="1:151">
      <c r="A39" t="s">
        <v>150</v>
      </c>
      <c r="B39" s="6">
        <v>1115651566.1600001</v>
      </c>
      <c r="C39" s="4">
        <v>2.4011999999999998</v>
      </c>
      <c r="D39" s="6">
        <v>0</v>
      </c>
      <c r="E39">
        <v>0</v>
      </c>
      <c r="F39" s="6">
        <v>0</v>
      </c>
      <c r="G39">
        <v>0</v>
      </c>
      <c r="H39" s="6">
        <v>14659284.710000001</v>
      </c>
      <c r="I39" s="4">
        <v>1.0112000000000001</v>
      </c>
      <c r="J39" s="6">
        <v>26333948.829999998</v>
      </c>
      <c r="K39" s="4">
        <v>6.4763000000000002</v>
      </c>
      <c r="L39" s="6">
        <v>0</v>
      </c>
      <c r="M39">
        <v>0</v>
      </c>
      <c r="N39" s="6">
        <v>0</v>
      </c>
      <c r="O39">
        <v>0</v>
      </c>
      <c r="P39" s="6">
        <v>0</v>
      </c>
      <c r="Q39">
        <v>0</v>
      </c>
      <c r="R39" s="6">
        <v>8180996.1100000003</v>
      </c>
      <c r="S39" s="4">
        <v>14.267799999999999</v>
      </c>
      <c r="T39" s="6">
        <v>0</v>
      </c>
      <c r="U39">
        <v>0</v>
      </c>
      <c r="V39" s="6">
        <v>0</v>
      </c>
      <c r="W39">
        <v>0</v>
      </c>
      <c r="X39" s="6">
        <v>0</v>
      </c>
      <c r="Y39">
        <v>0</v>
      </c>
      <c r="Z39" s="6">
        <v>0</v>
      </c>
      <c r="AA39">
        <v>0</v>
      </c>
      <c r="AB39" s="6">
        <v>0</v>
      </c>
      <c r="AC39">
        <v>0</v>
      </c>
      <c r="AD39" s="6">
        <v>236975435.96000001</v>
      </c>
      <c r="AE39" s="4">
        <v>4.6006999999999998</v>
      </c>
      <c r="AF39" s="6">
        <v>1546735.04</v>
      </c>
      <c r="AG39" s="4">
        <v>4.0875000000000004</v>
      </c>
      <c r="AH39" s="6">
        <v>22513803.649999999</v>
      </c>
      <c r="AI39" s="4">
        <v>7.3525999999999998</v>
      </c>
      <c r="AJ39" s="6">
        <v>0</v>
      </c>
      <c r="AK39">
        <v>0</v>
      </c>
      <c r="AL39" s="6">
        <v>0</v>
      </c>
      <c r="AM39">
        <v>0</v>
      </c>
      <c r="AN39" s="6">
        <v>0</v>
      </c>
      <c r="AO39">
        <v>0</v>
      </c>
      <c r="AP39" s="6">
        <v>1139539.27</v>
      </c>
      <c r="AQ39" s="4">
        <v>0.4546</v>
      </c>
      <c r="AR39" s="6">
        <v>18098426.09</v>
      </c>
      <c r="AS39" s="4">
        <v>3.4788000000000001</v>
      </c>
      <c r="AT39" s="6">
        <v>0</v>
      </c>
      <c r="AU39">
        <v>0</v>
      </c>
      <c r="AV39" s="6">
        <v>25239773.91</v>
      </c>
      <c r="AW39" s="4">
        <v>5.0679999999999996</v>
      </c>
      <c r="AX39" s="6">
        <v>0</v>
      </c>
      <c r="AY39">
        <v>0</v>
      </c>
      <c r="AZ39" s="6">
        <v>0</v>
      </c>
      <c r="BA39">
        <v>0</v>
      </c>
      <c r="BB39" s="6">
        <v>20809220.190000001</v>
      </c>
      <c r="BC39" s="4">
        <v>1.7463</v>
      </c>
      <c r="BD39" s="6">
        <v>0</v>
      </c>
      <c r="BE39">
        <v>0</v>
      </c>
      <c r="BF39" s="6">
        <v>0</v>
      </c>
      <c r="BG39">
        <v>0</v>
      </c>
      <c r="BH39" s="6">
        <v>34914877.170000002</v>
      </c>
      <c r="BI39" s="4">
        <v>44.095399999999998</v>
      </c>
      <c r="BJ39" s="6">
        <v>0</v>
      </c>
      <c r="BK39">
        <v>0</v>
      </c>
      <c r="BL39" s="6">
        <v>0</v>
      </c>
      <c r="BM39">
        <v>0</v>
      </c>
      <c r="BN39" s="6">
        <v>0</v>
      </c>
      <c r="BO39">
        <v>0</v>
      </c>
      <c r="BP39" s="6">
        <v>0</v>
      </c>
      <c r="BQ39">
        <v>0</v>
      </c>
      <c r="BR39" s="6">
        <v>0</v>
      </c>
      <c r="BS39">
        <v>0</v>
      </c>
      <c r="BT39" s="6">
        <v>0</v>
      </c>
      <c r="BU39">
        <v>0</v>
      </c>
      <c r="BV39" s="6">
        <v>0</v>
      </c>
      <c r="BW39">
        <v>0</v>
      </c>
      <c r="BX39" s="6">
        <v>0</v>
      </c>
      <c r="BY39">
        <v>0</v>
      </c>
      <c r="BZ39" s="6">
        <v>7713378.8200000003</v>
      </c>
      <c r="CA39" s="4">
        <v>6.3017000000000003</v>
      </c>
      <c r="CB39" s="6">
        <v>13152208.73</v>
      </c>
      <c r="CC39" s="4">
        <v>7.1985999999999999</v>
      </c>
      <c r="CD39" s="6">
        <v>7877559.8499999996</v>
      </c>
      <c r="CE39" s="4">
        <v>4.6868999999999996</v>
      </c>
      <c r="CF39" s="6">
        <v>0</v>
      </c>
      <c r="CG39">
        <v>0</v>
      </c>
      <c r="CH39" s="6">
        <v>980955.5</v>
      </c>
      <c r="CI39" s="4">
        <v>11.5465</v>
      </c>
      <c r="CJ39" s="6">
        <v>447933209.64999998</v>
      </c>
      <c r="CK39" s="4">
        <v>16.238499999999998</v>
      </c>
      <c r="CL39" s="6">
        <v>0</v>
      </c>
      <c r="CM39">
        <v>0</v>
      </c>
      <c r="CN39" s="6">
        <v>0</v>
      </c>
      <c r="CO39">
        <v>0</v>
      </c>
      <c r="CP39" s="6">
        <v>0</v>
      </c>
      <c r="CQ39">
        <v>0</v>
      </c>
      <c r="CR39" s="6">
        <v>0</v>
      </c>
      <c r="CS39">
        <v>0</v>
      </c>
      <c r="CT39" s="6">
        <v>0</v>
      </c>
      <c r="CU39">
        <v>0</v>
      </c>
      <c r="CV39" s="6">
        <v>0</v>
      </c>
      <c r="CW39">
        <v>0</v>
      </c>
      <c r="CX39" s="6">
        <v>0</v>
      </c>
      <c r="CY39">
        <v>0</v>
      </c>
      <c r="CZ39" s="6">
        <v>469701.28</v>
      </c>
      <c r="DA39" s="4">
        <v>5.8000000000000003E-2</v>
      </c>
      <c r="DB39" s="6">
        <v>25860723.940000001</v>
      </c>
      <c r="DC39" s="4">
        <v>5.8018999999999998</v>
      </c>
      <c r="DD39" s="6">
        <v>0</v>
      </c>
      <c r="DE39">
        <v>0</v>
      </c>
      <c r="DF39" s="6">
        <v>119550354.31999999</v>
      </c>
      <c r="DG39" s="4">
        <v>6.9352</v>
      </c>
      <c r="DH39" s="6">
        <v>0</v>
      </c>
      <c r="DI39">
        <v>0</v>
      </c>
      <c r="DJ39" s="6">
        <v>0</v>
      </c>
      <c r="DK39">
        <v>0</v>
      </c>
      <c r="DL39" s="6">
        <v>0</v>
      </c>
      <c r="DM39">
        <v>0</v>
      </c>
      <c r="DN39" s="6">
        <v>0</v>
      </c>
      <c r="DO39">
        <v>0</v>
      </c>
      <c r="DP39" s="6">
        <v>12294874.619999999</v>
      </c>
      <c r="DQ39" s="4">
        <v>21.9682</v>
      </c>
      <c r="DR39" s="6">
        <v>23184870.73</v>
      </c>
      <c r="DS39" s="4">
        <v>1.9633</v>
      </c>
      <c r="DT39" s="6">
        <v>46221687.789999999</v>
      </c>
      <c r="DU39" s="4">
        <v>10.8422</v>
      </c>
      <c r="DV39" s="6">
        <v>0</v>
      </c>
      <c r="DW39">
        <v>0</v>
      </c>
      <c r="DX39" s="6">
        <v>0</v>
      </c>
      <c r="DY39">
        <v>0</v>
      </c>
      <c r="DZ39" s="6">
        <v>0</v>
      </c>
      <c r="EA39">
        <v>0</v>
      </c>
      <c r="EB39" s="6">
        <v>0</v>
      </c>
      <c r="EC39">
        <v>0</v>
      </c>
      <c r="ED39" s="6">
        <v>0</v>
      </c>
      <c r="EE39">
        <v>0</v>
      </c>
      <c r="EF39" s="6">
        <v>0</v>
      </c>
      <c r="EG39">
        <v>0</v>
      </c>
      <c r="EH39" s="6">
        <v>0</v>
      </c>
      <c r="EI39">
        <v>0</v>
      </c>
      <c r="EJ39" s="6">
        <v>0</v>
      </c>
      <c r="EK39">
        <v>0</v>
      </c>
      <c r="EL39" s="6">
        <v>0</v>
      </c>
      <c r="EM39">
        <v>0</v>
      </c>
      <c r="EN39" s="6">
        <v>0</v>
      </c>
      <c r="EO39">
        <v>0</v>
      </c>
      <c r="EP39" s="6">
        <v>0</v>
      </c>
      <c r="EQ39">
        <v>0</v>
      </c>
      <c r="ER39" s="6">
        <v>0</v>
      </c>
      <c r="ES39">
        <v>0</v>
      </c>
      <c r="ET39" s="6">
        <v>0</v>
      </c>
      <c r="EU39">
        <v>0</v>
      </c>
    </row>
    <row r="40" spans="1:151">
      <c r="A40" t="s">
        <v>151</v>
      </c>
      <c r="B40" s="6">
        <v>-518986626.42000002</v>
      </c>
      <c r="C40" s="4">
        <v>-1.117</v>
      </c>
      <c r="D40" s="6">
        <v>0</v>
      </c>
      <c r="E40">
        <v>0</v>
      </c>
      <c r="F40" s="6">
        <v>0</v>
      </c>
      <c r="G40">
        <v>0</v>
      </c>
      <c r="H40" s="6">
        <v>0</v>
      </c>
      <c r="I40">
        <v>0</v>
      </c>
      <c r="J40" s="6">
        <v>3062568.93</v>
      </c>
      <c r="K40" s="4">
        <v>0.75319999999999998</v>
      </c>
      <c r="L40" s="6">
        <v>0</v>
      </c>
      <c r="M40">
        <v>0</v>
      </c>
      <c r="N40" s="6">
        <v>-736661250</v>
      </c>
      <c r="O40" s="4">
        <v>-51.064599999999999</v>
      </c>
      <c r="P40" s="6">
        <v>0</v>
      </c>
      <c r="Q40">
        <v>0</v>
      </c>
      <c r="R40" s="6">
        <v>0</v>
      </c>
      <c r="S40">
        <v>0</v>
      </c>
      <c r="T40" s="6">
        <v>0</v>
      </c>
      <c r="U40">
        <v>0</v>
      </c>
      <c r="V40" s="6">
        <v>0</v>
      </c>
      <c r="W40" s="4">
        <v>0</v>
      </c>
      <c r="X40" s="6">
        <v>0</v>
      </c>
      <c r="Y40" s="4">
        <v>0</v>
      </c>
      <c r="Z40" s="6">
        <v>7144874.9000000004</v>
      </c>
      <c r="AA40" s="4">
        <v>18.673999999999999</v>
      </c>
      <c r="AB40" s="6">
        <v>-681290</v>
      </c>
      <c r="AC40" s="4">
        <v>-0.15359999999999999</v>
      </c>
      <c r="AD40" s="6">
        <v>0</v>
      </c>
      <c r="AE40" s="4">
        <v>0</v>
      </c>
      <c r="AF40" s="6">
        <v>0</v>
      </c>
      <c r="AG40" s="4">
        <v>0</v>
      </c>
      <c r="AH40" s="6">
        <v>0</v>
      </c>
      <c r="AI40" s="4">
        <v>0</v>
      </c>
      <c r="AJ40" s="6">
        <v>0</v>
      </c>
      <c r="AK40">
        <v>0</v>
      </c>
      <c r="AL40" s="6">
        <v>0</v>
      </c>
      <c r="AM40">
        <v>0</v>
      </c>
      <c r="AN40" s="6">
        <v>142000</v>
      </c>
      <c r="AO40" s="4">
        <v>4.3099999999999999E-2</v>
      </c>
      <c r="AP40" s="6">
        <v>50767200.060000002</v>
      </c>
      <c r="AQ40" s="4">
        <v>20.252099999999999</v>
      </c>
      <c r="AR40" s="6">
        <v>4860622.34</v>
      </c>
      <c r="AS40" s="4">
        <v>0.93430000000000002</v>
      </c>
      <c r="AT40" s="6">
        <v>0</v>
      </c>
      <c r="AU40">
        <v>0</v>
      </c>
      <c r="AV40" s="6">
        <v>5264440.46</v>
      </c>
      <c r="AW40" s="4">
        <v>1.0570999999999999</v>
      </c>
      <c r="AX40" s="6">
        <v>0</v>
      </c>
      <c r="AY40">
        <v>0</v>
      </c>
      <c r="AZ40" s="6">
        <v>0</v>
      </c>
      <c r="BA40">
        <v>0</v>
      </c>
      <c r="BB40" s="6">
        <v>0</v>
      </c>
      <c r="BC40" s="4">
        <v>0</v>
      </c>
      <c r="BD40" s="6">
        <v>3420528.15</v>
      </c>
      <c r="BE40" s="4">
        <v>40.386400000000002</v>
      </c>
      <c r="BF40" s="6">
        <v>0</v>
      </c>
      <c r="BG40" s="4">
        <v>0</v>
      </c>
      <c r="BH40" s="6">
        <v>27428627.399999999</v>
      </c>
      <c r="BI40" s="4">
        <v>34.640700000000002</v>
      </c>
      <c r="BJ40" s="6">
        <v>0</v>
      </c>
      <c r="BK40">
        <v>0</v>
      </c>
      <c r="BL40" s="6">
        <v>0</v>
      </c>
      <c r="BM40">
        <v>0</v>
      </c>
      <c r="BN40" s="6">
        <v>0</v>
      </c>
      <c r="BO40">
        <v>0</v>
      </c>
      <c r="BP40" s="6">
        <v>0</v>
      </c>
      <c r="BQ40">
        <v>0</v>
      </c>
      <c r="BR40" s="6">
        <v>0</v>
      </c>
      <c r="BS40">
        <v>0</v>
      </c>
      <c r="BT40" s="6">
        <v>0</v>
      </c>
      <c r="BU40">
        <v>0</v>
      </c>
      <c r="BV40" s="6">
        <v>0</v>
      </c>
      <c r="BW40">
        <v>0</v>
      </c>
      <c r="BX40" s="6">
        <v>-9940</v>
      </c>
      <c r="BY40" s="4">
        <v>-2.46E-2</v>
      </c>
      <c r="BZ40" s="6">
        <v>0</v>
      </c>
      <c r="CA40">
        <v>0</v>
      </c>
      <c r="CB40" s="6">
        <v>0</v>
      </c>
      <c r="CC40">
        <v>0</v>
      </c>
      <c r="CD40" s="6">
        <v>0</v>
      </c>
      <c r="CE40">
        <v>0</v>
      </c>
      <c r="CF40" s="6">
        <v>0</v>
      </c>
      <c r="CG40" s="4">
        <v>0</v>
      </c>
      <c r="CH40" s="6">
        <v>0</v>
      </c>
      <c r="CI40">
        <v>0</v>
      </c>
      <c r="CJ40" s="6">
        <v>0</v>
      </c>
      <c r="CK40">
        <v>0</v>
      </c>
      <c r="CL40" s="6">
        <v>0</v>
      </c>
      <c r="CM40">
        <v>0</v>
      </c>
      <c r="CN40" s="6">
        <v>0</v>
      </c>
      <c r="CO40">
        <v>0</v>
      </c>
      <c r="CP40" s="6">
        <v>0</v>
      </c>
      <c r="CQ40">
        <v>0</v>
      </c>
      <c r="CR40" s="6">
        <v>0</v>
      </c>
      <c r="CS40">
        <v>0</v>
      </c>
      <c r="CT40" s="6">
        <v>0</v>
      </c>
      <c r="CU40">
        <v>0</v>
      </c>
      <c r="CV40" s="6">
        <v>0</v>
      </c>
      <c r="CW40">
        <v>0</v>
      </c>
      <c r="CX40" s="6">
        <v>4824533.46</v>
      </c>
      <c r="CY40" s="4">
        <v>1.4241999999999999</v>
      </c>
      <c r="CZ40" s="6">
        <v>0</v>
      </c>
      <c r="DA40" s="4">
        <v>0</v>
      </c>
      <c r="DB40" s="6">
        <v>18763354.870000001</v>
      </c>
      <c r="DC40" s="4">
        <v>4.2096</v>
      </c>
      <c r="DD40" s="6">
        <v>0</v>
      </c>
      <c r="DE40" s="4">
        <v>0</v>
      </c>
      <c r="DF40" s="6">
        <v>88856603.609999999</v>
      </c>
      <c r="DG40" s="4">
        <v>5.1546000000000003</v>
      </c>
      <c r="DH40" s="6">
        <v>0</v>
      </c>
      <c r="DI40">
        <v>0</v>
      </c>
      <c r="DJ40" s="6">
        <v>0</v>
      </c>
      <c r="DK40">
        <v>0</v>
      </c>
      <c r="DL40" s="6">
        <v>0</v>
      </c>
      <c r="DM40">
        <v>0</v>
      </c>
      <c r="DN40" s="6">
        <v>0</v>
      </c>
      <c r="DO40">
        <v>0</v>
      </c>
      <c r="DP40" s="6">
        <v>0</v>
      </c>
      <c r="DQ40">
        <v>0</v>
      </c>
      <c r="DR40" s="6">
        <v>0</v>
      </c>
      <c r="DS40">
        <v>0</v>
      </c>
      <c r="DT40" s="6">
        <v>4071739.4</v>
      </c>
      <c r="DU40" s="4">
        <v>0.95509999999999995</v>
      </c>
      <c r="DV40" s="6">
        <v>0</v>
      </c>
      <c r="DW40">
        <v>0</v>
      </c>
      <c r="DX40" s="6">
        <v>0</v>
      </c>
      <c r="DY40">
        <v>0</v>
      </c>
      <c r="DZ40" s="6">
        <v>0</v>
      </c>
      <c r="EA40">
        <v>0</v>
      </c>
      <c r="EB40" s="6">
        <v>0</v>
      </c>
      <c r="EC40">
        <v>0</v>
      </c>
      <c r="ED40" s="6">
        <v>0</v>
      </c>
      <c r="EE40">
        <v>0</v>
      </c>
      <c r="EF40" s="6">
        <v>-241240</v>
      </c>
      <c r="EG40" s="4">
        <v>-0.17349999999999999</v>
      </c>
      <c r="EH40" s="6">
        <v>0</v>
      </c>
      <c r="EI40">
        <v>0</v>
      </c>
      <c r="EJ40" s="6">
        <v>0</v>
      </c>
      <c r="EK40">
        <v>0</v>
      </c>
      <c r="EL40" s="6">
        <v>0</v>
      </c>
      <c r="EM40">
        <v>0</v>
      </c>
      <c r="EN40" s="6">
        <v>0</v>
      </c>
      <c r="EO40">
        <v>0</v>
      </c>
      <c r="EP40" s="6">
        <v>0</v>
      </c>
      <c r="EQ40">
        <v>0</v>
      </c>
      <c r="ER40" s="6">
        <v>0</v>
      </c>
      <c r="ES40">
        <v>0</v>
      </c>
      <c r="ET40" s="6">
        <v>0</v>
      </c>
      <c r="EU40">
        <v>0</v>
      </c>
    </row>
    <row r="41" spans="1:151">
      <c r="A41" t="s">
        <v>152</v>
      </c>
      <c r="B41" s="6">
        <v>1081067940.04</v>
      </c>
      <c r="C41" s="4">
        <v>2.3267000000000002</v>
      </c>
      <c r="D41" s="6">
        <v>3498522.09</v>
      </c>
      <c r="E41" s="4">
        <v>12.744899999999999</v>
      </c>
      <c r="F41" s="6">
        <v>151351.96</v>
      </c>
      <c r="G41" s="4">
        <v>0.18079999999999999</v>
      </c>
      <c r="H41" s="6">
        <v>0</v>
      </c>
      <c r="I41">
        <v>0</v>
      </c>
      <c r="J41" s="6">
        <v>0</v>
      </c>
      <c r="K41">
        <v>0</v>
      </c>
      <c r="L41" s="6">
        <v>0</v>
      </c>
      <c r="M41">
        <v>0</v>
      </c>
      <c r="N41" s="6">
        <v>727435133.29999995</v>
      </c>
      <c r="O41" s="4">
        <v>50.424999999999997</v>
      </c>
      <c r="P41" s="6">
        <v>147015000</v>
      </c>
      <c r="Q41" s="4">
        <v>5.3045</v>
      </c>
      <c r="R41" s="6">
        <v>0</v>
      </c>
      <c r="S41">
        <v>0</v>
      </c>
      <c r="T41" s="6">
        <v>620633.77</v>
      </c>
      <c r="U41" s="4">
        <v>1.4507000000000001</v>
      </c>
      <c r="V41" s="6">
        <v>0</v>
      </c>
      <c r="W41">
        <v>0</v>
      </c>
      <c r="X41" s="6">
        <v>0</v>
      </c>
      <c r="Y41">
        <v>0</v>
      </c>
      <c r="Z41" s="6">
        <v>1827806.08</v>
      </c>
      <c r="AA41" s="4">
        <v>4.7771999999999997</v>
      </c>
      <c r="AB41" s="6">
        <v>0</v>
      </c>
      <c r="AC41">
        <v>0</v>
      </c>
      <c r="AD41" s="6">
        <v>0</v>
      </c>
      <c r="AE41" s="4">
        <v>0</v>
      </c>
      <c r="AF41" s="6">
        <v>0</v>
      </c>
      <c r="AG41" s="4">
        <v>0</v>
      </c>
      <c r="AH41" s="6">
        <v>0</v>
      </c>
      <c r="AI41" s="4">
        <v>0</v>
      </c>
      <c r="AJ41" s="6">
        <v>118239.91</v>
      </c>
      <c r="AK41" s="4">
        <v>0.17899999999999999</v>
      </c>
      <c r="AL41" s="6">
        <v>0</v>
      </c>
      <c r="AM41" s="4">
        <v>0</v>
      </c>
      <c r="AN41" s="6">
        <v>11661856.23</v>
      </c>
      <c r="AO41" s="4">
        <v>3.5434000000000001</v>
      </c>
      <c r="AP41" s="6">
        <v>3514125.57</v>
      </c>
      <c r="AQ41" s="4">
        <v>1.4018999999999999</v>
      </c>
      <c r="AR41" s="6">
        <v>131379799.05</v>
      </c>
      <c r="AS41" s="4">
        <v>25.253</v>
      </c>
      <c r="AT41" s="6">
        <v>0</v>
      </c>
      <c r="AU41">
        <v>0</v>
      </c>
      <c r="AV41" s="6">
        <v>3212836.34</v>
      </c>
      <c r="AW41" s="4">
        <v>0.64510000000000001</v>
      </c>
      <c r="AX41" s="6">
        <v>1277926.25</v>
      </c>
      <c r="AY41" s="4">
        <v>1.4253</v>
      </c>
      <c r="AZ41" s="6">
        <v>0</v>
      </c>
      <c r="BA41" s="4">
        <v>0</v>
      </c>
      <c r="BB41" s="6">
        <v>0</v>
      </c>
      <c r="BC41">
        <v>0</v>
      </c>
      <c r="BD41" s="6">
        <v>61697.48</v>
      </c>
      <c r="BE41" s="4">
        <v>0.72850000000000004</v>
      </c>
      <c r="BF41" s="6">
        <v>0</v>
      </c>
      <c r="BG41">
        <v>0</v>
      </c>
      <c r="BH41" s="6">
        <v>0</v>
      </c>
      <c r="BI41">
        <v>0</v>
      </c>
      <c r="BJ41" s="6">
        <v>0</v>
      </c>
      <c r="BK41">
        <v>0</v>
      </c>
      <c r="BL41" s="6">
        <v>0</v>
      </c>
      <c r="BM41">
        <v>0</v>
      </c>
      <c r="BN41" s="6">
        <v>0</v>
      </c>
      <c r="BO41">
        <v>0</v>
      </c>
      <c r="BP41" s="6">
        <v>0</v>
      </c>
      <c r="BQ41">
        <v>0</v>
      </c>
      <c r="BR41" s="6">
        <v>0</v>
      </c>
      <c r="BS41">
        <v>0</v>
      </c>
      <c r="BT41" s="6">
        <v>0</v>
      </c>
      <c r="BU41">
        <v>0</v>
      </c>
      <c r="BV41" s="6">
        <v>0</v>
      </c>
      <c r="BW41">
        <v>0</v>
      </c>
      <c r="BX41" s="6">
        <v>12949663.140000001</v>
      </c>
      <c r="BY41" s="4">
        <v>32.012799999999999</v>
      </c>
      <c r="BZ41" s="6">
        <v>0</v>
      </c>
      <c r="CA41">
        <v>0</v>
      </c>
      <c r="CB41" s="6">
        <v>0</v>
      </c>
      <c r="CC41">
        <v>0</v>
      </c>
      <c r="CD41" s="6">
        <v>0</v>
      </c>
      <c r="CE41">
        <v>0</v>
      </c>
      <c r="CF41" s="6">
        <v>0</v>
      </c>
      <c r="CG41" s="4">
        <v>0</v>
      </c>
      <c r="CH41" s="6">
        <v>0</v>
      </c>
      <c r="CI41">
        <v>0</v>
      </c>
      <c r="CJ41" s="6">
        <v>36343348.869999997</v>
      </c>
      <c r="CK41" s="4">
        <v>1.3174999999999999</v>
      </c>
      <c r="CL41" s="6">
        <v>0</v>
      </c>
      <c r="CM41">
        <v>0</v>
      </c>
      <c r="CN41" s="6">
        <v>0</v>
      </c>
      <c r="CO41">
        <v>0</v>
      </c>
      <c r="CP41" s="6">
        <v>0</v>
      </c>
      <c r="CQ41">
        <v>0</v>
      </c>
      <c r="CR41" s="6">
        <v>0</v>
      </c>
      <c r="CS41">
        <v>0</v>
      </c>
      <c r="CT41" s="6">
        <v>0</v>
      </c>
      <c r="CU41">
        <v>0</v>
      </c>
      <c r="CV41" s="6">
        <v>0</v>
      </c>
      <c r="CW41" s="4">
        <v>0</v>
      </c>
      <c r="CX41" s="6">
        <v>0</v>
      </c>
      <c r="CY41">
        <v>0</v>
      </c>
      <c r="CZ41" s="6">
        <v>0</v>
      </c>
      <c r="DA41" s="4">
        <v>0</v>
      </c>
      <c r="DB41" s="6">
        <v>0</v>
      </c>
      <c r="DC41" s="4">
        <v>0</v>
      </c>
      <c r="DD41" s="6">
        <v>0</v>
      </c>
      <c r="DE41">
        <v>0</v>
      </c>
      <c r="DF41" s="6">
        <v>0</v>
      </c>
      <c r="DG41" s="4">
        <v>0</v>
      </c>
      <c r="DH41" s="6">
        <v>0</v>
      </c>
      <c r="DI41">
        <v>0</v>
      </c>
      <c r="DJ41" s="6">
        <v>0</v>
      </c>
      <c r="DK41">
        <v>0</v>
      </c>
      <c r="DL41" s="6">
        <v>0</v>
      </c>
      <c r="DM41">
        <v>0</v>
      </c>
      <c r="DN41" s="6">
        <v>0</v>
      </c>
      <c r="DO41">
        <v>0</v>
      </c>
      <c r="DP41" s="6">
        <v>0</v>
      </c>
      <c r="DQ41">
        <v>0</v>
      </c>
      <c r="DR41" s="6">
        <v>0</v>
      </c>
      <c r="DS41">
        <v>0</v>
      </c>
      <c r="DT41" s="6">
        <v>0</v>
      </c>
      <c r="DU41">
        <v>0</v>
      </c>
      <c r="DV41" s="6">
        <v>0</v>
      </c>
      <c r="DW41">
        <v>0</v>
      </c>
      <c r="DX41" s="6">
        <v>0</v>
      </c>
      <c r="DY41">
        <v>0</v>
      </c>
      <c r="DZ41" s="6">
        <v>0</v>
      </c>
      <c r="EA41">
        <v>0</v>
      </c>
      <c r="EB41" s="6">
        <v>0</v>
      </c>
      <c r="EC41">
        <v>0</v>
      </c>
      <c r="ED41" s="6">
        <v>0</v>
      </c>
      <c r="EE41">
        <v>0</v>
      </c>
      <c r="EF41" s="6">
        <v>0</v>
      </c>
      <c r="EG41">
        <v>0</v>
      </c>
      <c r="EH41" s="6">
        <v>0</v>
      </c>
      <c r="EI41">
        <v>0</v>
      </c>
      <c r="EJ41" s="6">
        <v>0</v>
      </c>
      <c r="EK41">
        <v>0</v>
      </c>
      <c r="EL41" s="6">
        <v>0</v>
      </c>
      <c r="EM41">
        <v>0</v>
      </c>
      <c r="EN41" s="6">
        <v>0</v>
      </c>
      <c r="EO41">
        <v>0</v>
      </c>
      <c r="EP41" s="6">
        <v>0</v>
      </c>
      <c r="EQ41">
        <v>0</v>
      </c>
      <c r="ER41" s="6">
        <v>0</v>
      </c>
      <c r="ES41">
        <v>0</v>
      </c>
      <c r="ET41" s="6">
        <v>0</v>
      </c>
      <c r="EU41">
        <v>0</v>
      </c>
    </row>
    <row r="42" spans="1:151" ht="13.5" thickBot="1">
      <c r="A42" t="s">
        <v>153</v>
      </c>
      <c r="B42" s="6">
        <v>141430506.09</v>
      </c>
      <c r="C42" s="4">
        <v>0.3044</v>
      </c>
      <c r="D42" s="6">
        <v>0</v>
      </c>
      <c r="E42">
        <v>0</v>
      </c>
      <c r="F42" s="6">
        <v>0</v>
      </c>
      <c r="G42">
        <v>0</v>
      </c>
      <c r="H42" s="6">
        <v>0</v>
      </c>
      <c r="I42">
        <v>0</v>
      </c>
      <c r="J42" s="6">
        <v>0</v>
      </c>
      <c r="K42">
        <v>0</v>
      </c>
      <c r="L42" s="6">
        <v>5075963.5</v>
      </c>
      <c r="M42" s="4">
        <v>0.191</v>
      </c>
      <c r="N42" s="6">
        <v>0</v>
      </c>
      <c r="O42">
        <v>0</v>
      </c>
      <c r="P42" s="6">
        <v>0</v>
      </c>
      <c r="Q42">
        <v>0</v>
      </c>
      <c r="R42" s="6">
        <v>4072220.71</v>
      </c>
      <c r="S42" s="4">
        <v>7.1020000000000003</v>
      </c>
      <c r="T42" s="6">
        <v>0</v>
      </c>
      <c r="U42">
        <v>0</v>
      </c>
      <c r="V42" s="6">
        <v>0</v>
      </c>
      <c r="W42">
        <v>0</v>
      </c>
      <c r="X42" s="6">
        <v>0</v>
      </c>
      <c r="Y42">
        <v>0</v>
      </c>
      <c r="Z42" s="6">
        <v>5025431.97</v>
      </c>
      <c r="AA42" s="4">
        <v>13.134499999999999</v>
      </c>
      <c r="AB42" s="6">
        <v>0</v>
      </c>
      <c r="AC42">
        <v>0</v>
      </c>
      <c r="AD42" s="6">
        <v>22394719.5</v>
      </c>
      <c r="AE42" s="4">
        <v>0.43480000000000002</v>
      </c>
      <c r="AF42" s="6">
        <v>0</v>
      </c>
      <c r="AG42">
        <v>0</v>
      </c>
      <c r="AH42" s="6">
        <v>5610269.8200000003</v>
      </c>
      <c r="AI42" s="4">
        <v>1.8322000000000001</v>
      </c>
      <c r="AJ42" s="6">
        <v>0</v>
      </c>
      <c r="AK42">
        <v>0</v>
      </c>
      <c r="AL42" s="6">
        <v>0</v>
      </c>
      <c r="AM42">
        <v>0</v>
      </c>
      <c r="AN42" s="6">
        <v>0</v>
      </c>
      <c r="AO42">
        <v>0</v>
      </c>
      <c r="AP42" s="6">
        <v>4379992.05</v>
      </c>
      <c r="AQ42" s="4">
        <v>1.7473000000000001</v>
      </c>
      <c r="AR42" s="6">
        <v>26323154.969999999</v>
      </c>
      <c r="AS42" s="4">
        <v>5.0597000000000003</v>
      </c>
      <c r="AT42" s="6">
        <v>0</v>
      </c>
      <c r="AU42">
        <v>0</v>
      </c>
      <c r="AV42" s="6">
        <v>0</v>
      </c>
      <c r="AW42">
        <v>0</v>
      </c>
      <c r="AX42" s="6">
        <v>0</v>
      </c>
      <c r="AY42">
        <v>0</v>
      </c>
      <c r="AZ42" s="6">
        <v>0</v>
      </c>
      <c r="BA42">
        <v>0</v>
      </c>
      <c r="BB42" s="6">
        <v>5244804.0199999996</v>
      </c>
      <c r="BC42" s="4">
        <v>0.44009999999999999</v>
      </c>
      <c r="BD42" s="6">
        <v>3207587.7</v>
      </c>
      <c r="BE42" s="4">
        <v>37.872199999999999</v>
      </c>
      <c r="BF42" s="6">
        <v>0</v>
      </c>
      <c r="BG42">
        <v>0</v>
      </c>
      <c r="BH42" s="6">
        <v>3993564.4</v>
      </c>
      <c r="BI42" s="4">
        <v>5.0435999999999996</v>
      </c>
      <c r="BJ42" s="6">
        <v>0</v>
      </c>
      <c r="BK42">
        <v>0</v>
      </c>
      <c r="BL42" s="6">
        <v>0</v>
      </c>
      <c r="BM42">
        <v>0</v>
      </c>
      <c r="BN42" s="6">
        <v>0</v>
      </c>
      <c r="BO42">
        <v>0</v>
      </c>
      <c r="BP42" s="6">
        <v>0</v>
      </c>
      <c r="BQ42">
        <v>0</v>
      </c>
      <c r="BR42" s="6">
        <v>0</v>
      </c>
      <c r="BS42">
        <v>0</v>
      </c>
      <c r="BT42" s="6">
        <v>0</v>
      </c>
      <c r="BU42">
        <v>0</v>
      </c>
      <c r="BV42" s="6">
        <v>0</v>
      </c>
      <c r="BW42">
        <v>0</v>
      </c>
      <c r="BX42" s="6">
        <v>0</v>
      </c>
      <c r="BY42">
        <v>0</v>
      </c>
      <c r="BZ42" s="6">
        <v>5676486.4500000002</v>
      </c>
      <c r="CA42" s="4">
        <v>4.6375999999999999</v>
      </c>
      <c r="CB42" s="6">
        <v>6327337.8300000001</v>
      </c>
      <c r="CC42" s="4">
        <v>3.4630999999999998</v>
      </c>
      <c r="CD42" s="6">
        <v>3527732.08</v>
      </c>
      <c r="CE42" s="4">
        <v>2.0989</v>
      </c>
      <c r="CF42" s="6">
        <v>0</v>
      </c>
      <c r="CG42">
        <v>0</v>
      </c>
      <c r="CH42" s="6">
        <v>0</v>
      </c>
      <c r="CI42">
        <v>0</v>
      </c>
      <c r="CJ42" s="6">
        <v>35724504.539999999</v>
      </c>
      <c r="CK42" s="4">
        <v>1.2950999999999999</v>
      </c>
      <c r="CL42" s="6">
        <v>0</v>
      </c>
      <c r="CM42">
        <v>0</v>
      </c>
      <c r="CN42" s="6">
        <v>0</v>
      </c>
      <c r="CO42">
        <v>0</v>
      </c>
      <c r="CP42" s="6">
        <v>0</v>
      </c>
      <c r="CQ42">
        <v>0</v>
      </c>
      <c r="CR42" s="6">
        <v>0</v>
      </c>
      <c r="CS42">
        <v>0</v>
      </c>
      <c r="CT42" s="6">
        <v>0</v>
      </c>
      <c r="CU42">
        <v>0</v>
      </c>
      <c r="CV42" s="6">
        <v>0</v>
      </c>
      <c r="CW42">
        <v>0</v>
      </c>
      <c r="CX42" s="6">
        <v>0</v>
      </c>
      <c r="CY42">
        <v>0</v>
      </c>
      <c r="CZ42" s="6">
        <v>2719905.55</v>
      </c>
      <c r="DA42" s="4">
        <v>0.33560000000000001</v>
      </c>
      <c r="DB42" s="6">
        <v>0</v>
      </c>
      <c r="DC42">
        <v>0</v>
      </c>
      <c r="DD42" s="6">
        <v>0</v>
      </c>
      <c r="DE42">
        <v>0</v>
      </c>
      <c r="DF42" s="6">
        <v>0</v>
      </c>
      <c r="DG42">
        <v>0</v>
      </c>
      <c r="DH42" s="6">
        <v>0</v>
      </c>
      <c r="DI42">
        <v>0</v>
      </c>
      <c r="DJ42" s="6">
        <v>0</v>
      </c>
      <c r="DK42">
        <v>0</v>
      </c>
      <c r="DL42" s="6">
        <v>0</v>
      </c>
      <c r="DM42">
        <v>0</v>
      </c>
      <c r="DN42" s="6">
        <v>0</v>
      </c>
      <c r="DO42">
        <v>0</v>
      </c>
      <c r="DP42" s="6">
        <v>0</v>
      </c>
      <c r="DQ42">
        <v>0</v>
      </c>
      <c r="DR42" s="6">
        <v>0</v>
      </c>
      <c r="DS42">
        <v>0</v>
      </c>
      <c r="DT42" s="6">
        <v>2126831</v>
      </c>
      <c r="DU42" s="4">
        <v>0.49890000000000001</v>
      </c>
      <c r="DV42" s="6">
        <v>0</v>
      </c>
      <c r="DW42">
        <v>0</v>
      </c>
      <c r="DX42" s="6">
        <v>0</v>
      </c>
      <c r="DY42">
        <v>0</v>
      </c>
      <c r="DZ42" s="6">
        <v>0</v>
      </c>
      <c r="EA42">
        <v>0</v>
      </c>
      <c r="EB42" s="6">
        <v>0</v>
      </c>
      <c r="EC42">
        <v>0</v>
      </c>
      <c r="ED42" s="6">
        <v>0</v>
      </c>
      <c r="EE42">
        <v>0</v>
      </c>
      <c r="EF42" s="6">
        <v>0</v>
      </c>
      <c r="EG42">
        <v>0</v>
      </c>
      <c r="EH42" s="6">
        <v>0</v>
      </c>
      <c r="EI42">
        <v>0</v>
      </c>
      <c r="EJ42" s="6">
        <v>0</v>
      </c>
      <c r="EK42">
        <v>0</v>
      </c>
      <c r="EL42" s="6">
        <v>0</v>
      </c>
      <c r="EM42">
        <v>0</v>
      </c>
      <c r="EN42" s="6">
        <v>0</v>
      </c>
      <c r="EO42">
        <v>0</v>
      </c>
      <c r="EP42" s="6">
        <v>0</v>
      </c>
      <c r="EQ42">
        <v>0</v>
      </c>
      <c r="ER42" s="6">
        <v>0</v>
      </c>
      <c r="ES42">
        <v>0</v>
      </c>
      <c r="ET42" s="6">
        <v>0</v>
      </c>
      <c r="EU42">
        <v>0</v>
      </c>
    </row>
    <row r="43" spans="1:151" ht="14.25" thickTop="1" thickBot="1">
      <c r="A43" s="15" t="s">
        <v>154</v>
      </c>
      <c r="B43" s="16">
        <v>16286265996.290001</v>
      </c>
      <c r="C43" s="17">
        <v>35.052199999999999</v>
      </c>
      <c r="D43" s="16">
        <v>3498522.09</v>
      </c>
      <c r="E43" s="17">
        <v>12.744899999999999</v>
      </c>
      <c r="F43" s="16">
        <v>151351.96</v>
      </c>
      <c r="G43" s="17">
        <v>0.18079999999999999</v>
      </c>
      <c r="H43" s="16">
        <v>809709729.16999996</v>
      </c>
      <c r="I43" s="17">
        <v>55.856400000000001</v>
      </c>
      <c r="J43" s="16">
        <v>359578953.16000003</v>
      </c>
      <c r="K43" s="17">
        <v>88.430800000000005</v>
      </c>
      <c r="L43" s="16">
        <v>2647045086.77</v>
      </c>
      <c r="M43" s="17">
        <v>99.58</v>
      </c>
      <c r="N43" s="16">
        <v>520077893.33999997</v>
      </c>
      <c r="O43" s="17">
        <v>36.051200000000001</v>
      </c>
      <c r="P43" s="16">
        <v>424804126.17000002</v>
      </c>
      <c r="Q43" s="17">
        <v>15.3276</v>
      </c>
      <c r="R43" s="16">
        <v>47440902.18</v>
      </c>
      <c r="S43" s="17">
        <v>82.737700000000004</v>
      </c>
      <c r="T43" s="16">
        <v>620633.77</v>
      </c>
      <c r="U43" s="17">
        <v>1.4507000000000001</v>
      </c>
      <c r="V43" s="16">
        <v>319082672.25</v>
      </c>
      <c r="W43" s="17">
        <v>21.532499999999999</v>
      </c>
      <c r="X43" s="16">
        <v>15937922.27</v>
      </c>
      <c r="Y43" s="17">
        <v>41.513599999999997</v>
      </c>
      <c r="Z43" s="16">
        <v>24183616.190000001</v>
      </c>
      <c r="AA43" s="17">
        <v>63.206699999999998</v>
      </c>
      <c r="AB43" s="16">
        <v>39156118.899999999</v>
      </c>
      <c r="AC43" s="17">
        <v>8.8255999999999997</v>
      </c>
      <c r="AD43" s="16">
        <v>2028419137.26</v>
      </c>
      <c r="AE43" s="17">
        <v>39.380299999999998</v>
      </c>
      <c r="AF43" s="16">
        <v>14460125.35</v>
      </c>
      <c r="AG43" s="17">
        <v>38.212800000000001</v>
      </c>
      <c r="AH43" s="16">
        <v>137803083.31999999</v>
      </c>
      <c r="AI43" s="17">
        <v>45.004100000000001</v>
      </c>
      <c r="AJ43" s="16">
        <v>118239.91</v>
      </c>
      <c r="AK43" s="17">
        <v>0.17899999999999999</v>
      </c>
      <c r="AL43" s="16">
        <v>73656792.090000004</v>
      </c>
      <c r="AM43" s="17">
        <v>97.055499999999995</v>
      </c>
      <c r="AN43" s="16">
        <v>20529029.27</v>
      </c>
      <c r="AO43" s="17">
        <v>6.2377000000000002</v>
      </c>
      <c r="AP43" s="16">
        <v>215725122.12</v>
      </c>
      <c r="AQ43" s="17">
        <v>86.057100000000005</v>
      </c>
      <c r="AR43" s="16">
        <v>349419904.44999999</v>
      </c>
      <c r="AS43" s="17">
        <v>67.163300000000007</v>
      </c>
      <c r="AT43" s="16">
        <v>28717683.039999999</v>
      </c>
      <c r="AU43" s="17">
        <v>13.3856</v>
      </c>
      <c r="AV43" s="16">
        <v>250094023.59999999</v>
      </c>
      <c r="AW43" s="17">
        <v>50.217500000000001</v>
      </c>
      <c r="AX43" s="16">
        <v>28695817.98</v>
      </c>
      <c r="AY43" s="17">
        <v>32.005000000000003</v>
      </c>
      <c r="AZ43" s="16">
        <v>344119010.93000001</v>
      </c>
      <c r="BA43" s="17">
        <v>22.363900000000001</v>
      </c>
      <c r="BB43" s="16">
        <v>510319020.63</v>
      </c>
      <c r="BC43" s="17">
        <v>42.8264</v>
      </c>
      <c r="BD43" s="16">
        <v>6690992.6200000001</v>
      </c>
      <c r="BE43" s="17">
        <v>79.000900000000001</v>
      </c>
      <c r="BF43" s="16">
        <v>1919511.48</v>
      </c>
      <c r="BG43" s="17">
        <v>48.922600000000003</v>
      </c>
      <c r="BH43" s="16">
        <v>70654697.069999993</v>
      </c>
      <c r="BI43" s="17">
        <v>89.232600000000005</v>
      </c>
      <c r="BJ43" s="16">
        <v>726498</v>
      </c>
      <c r="BK43" s="17">
        <v>0.79930000000000001</v>
      </c>
      <c r="BL43" s="16">
        <v>239143800.31999999</v>
      </c>
      <c r="BM43" s="17">
        <v>31.130199999999999</v>
      </c>
      <c r="BN43" s="16">
        <v>2149254365.9299998</v>
      </c>
      <c r="BO43" s="17">
        <v>50.250700000000002</v>
      </c>
      <c r="BP43" s="16">
        <v>109661.25</v>
      </c>
      <c r="BQ43" s="17">
        <v>0.35959999999999998</v>
      </c>
      <c r="BR43" s="16">
        <v>284806.09000000003</v>
      </c>
      <c r="BS43" s="17">
        <v>0.3231</v>
      </c>
      <c r="BT43" s="16">
        <v>198630.26</v>
      </c>
      <c r="BU43" s="17">
        <v>0.27139999999999997</v>
      </c>
      <c r="BV43" s="16">
        <v>303124.40999999997</v>
      </c>
      <c r="BW43" s="17">
        <v>0.63800000000000001</v>
      </c>
      <c r="BX43" s="16">
        <v>26376133.140000001</v>
      </c>
      <c r="BY43" s="17">
        <v>65.204400000000007</v>
      </c>
      <c r="BZ43" s="16">
        <v>69375715.219999999</v>
      </c>
      <c r="CA43" s="17">
        <v>56.678800000000003</v>
      </c>
      <c r="CB43" s="16">
        <v>81865687.359999999</v>
      </c>
      <c r="CC43" s="17">
        <v>44.807299999999998</v>
      </c>
      <c r="CD43" s="16">
        <v>34343791.990000002</v>
      </c>
      <c r="CE43" s="17">
        <v>20.433299999999999</v>
      </c>
      <c r="CF43" s="16">
        <v>30555040.530000001</v>
      </c>
      <c r="CG43" s="17">
        <v>100</v>
      </c>
      <c r="CH43" s="16">
        <v>8495661.25</v>
      </c>
      <c r="CI43" s="17">
        <v>100</v>
      </c>
      <c r="CJ43" s="16">
        <v>923390556.49000001</v>
      </c>
      <c r="CK43" s="17">
        <v>33.474699999999999</v>
      </c>
      <c r="CL43" s="16">
        <v>848576.51</v>
      </c>
      <c r="CM43" s="17">
        <v>4.5499999999999999E-2</v>
      </c>
      <c r="CN43" s="16">
        <v>265626420</v>
      </c>
      <c r="CO43" s="17">
        <v>11.2043</v>
      </c>
      <c r="CP43" s="16">
        <v>17674959</v>
      </c>
      <c r="CQ43" s="17">
        <v>8.3603000000000005</v>
      </c>
      <c r="CR43" s="16">
        <v>8482182</v>
      </c>
      <c r="CS43" s="17">
        <v>2.2372000000000001</v>
      </c>
      <c r="CT43" s="16">
        <v>10330363</v>
      </c>
      <c r="CU43" s="17">
        <v>10.7578</v>
      </c>
      <c r="CV43" s="16">
        <v>513940070.55000001</v>
      </c>
      <c r="CW43" s="17">
        <v>41.808300000000003</v>
      </c>
      <c r="CX43" s="16">
        <v>335451998.51999998</v>
      </c>
      <c r="CY43" s="17">
        <v>99.024600000000007</v>
      </c>
      <c r="CZ43" s="16">
        <v>266251523.36000001</v>
      </c>
      <c r="DA43" s="17">
        <v>32.851199999999999</v>
      </c>
      <c r="DB43" s="16">
        <v>251817243.59999999</v>
      </c>
      <c r="DC43" s="17">
        <v>56.495199999999997</v>
      </c>
      <c r="DD43" s="16">
        <v>2908390.85</v>
      </c>
      <c r="DE43" s="17">
        <v>46.8613</v>
      </c>
      <c r="DF43" s="16">
        <v>896760337.15999997</v>
      </c>
      <c r="DG43" s="17">
        <v>52.021599999999999</v>
      </c>
      <c r="DH43" s="16">
        <v>1622830.62</v>
      </c>
      <c r="DI43" s="17">
        <v>1.7804</v>
      </c>
      <c r="DJ43" s="16">
        <v>28620023.609999999</v>
      </c>
      <c r="DK43" s="17">
        <v>12.6265</v>
      </c>
      <c r="DL43" s="16">
        <v>2819040.72</v>
      </c>
      <c r="DM43" s="17">
        <v>6.3085000000000004</v>
      </c>
      <c r="DN43" s="16">
        <v>6454063.8600000003</v>
      </c>
      <c r="DO43" s="17">
        <v>4.6768999999999998</v>
      </c>
      <c r="DP43" s="16">
        <v>28566438.010000002</v>
      </c>
      <c r="DQ43" s="17">
        <v>51.041899999999998</v>
      </c>
      <c r="DR43" s="16">
        <v>430476950.13999999</v>
      </c>
      <c r="DS43" s="17">
        <v>36.453200000000002</v>
      </c>
      <c r="DT43" s="16">
        <v>231390355</v>
      </c>
      <c r="DU43" s="17">
        <v>54.2774</v>
      </c>
      <c r="DV43" s="16">
        <v>717266.29</v>
      </c>
      <c r="DW43" s="17">
        <v>36.634500000000003</v>
      </c>
      <c r="DX43" s="16">
        <v>221743.69</v>
      </c>
      <c r="DY43" s="17">
        <v>19.1785</v>
      </c>
      <c r="DZ43" s="16">
        <v>63031.01</v>
      </c>
      <c r="EA43" s="17">
        <v>3.3092999999999999</v>
      </c>
      <c r="EB43" s="16">
        <v>1592857.2</v>
      </c>
      <c r="EC43" s="17">
        <v>0.30070000000000002</v>
      </c>
      <c r="ED43" s="16">
        <v>10134648</v>
      </c>
      <c r="EE43" s="17">
        <v>10.2827</v>
      </c>
      <c r="EF43" s="16">
        <v>43505261.359999999</v>
      </c>
      <c r="EG43" s="17">
        <v>31.281600000000001</v>
      </c>
      <c r="EH43" s="16">
        <v>60995099.649999999</v>
      </c>
      <c r="EI43" s="17">
        <v>34.0901</v>
      </c>
      <c r="EJ43" s="16">
        <v>406524.6</v>
      </c>
      <c r="EK43" s="17">
        <v>8.5500000000000007E-2</v>
      </c>
      <c r="EL43" s="16">
        <v>551992.06000000006</v>
      </c>
      <c r="EM43" s="17">
        <v>0.23649999999999999</v>
      </c>
      <c r="EN43" s="16">
        <v>3684971.15</v>
      </c>
      <c r="EO43" s="17">
        <v>0.26079999999999998</v>
      </c>
      <c r="EP43" s="16">
        <v>2249091.27</v>
      </c>
      <c r="EQ43" s="17">
        <v>0.40960000000000002</v>
      </c>
      <c r="ER43" s="16">
        <v>1750579.25</v>
      </c>
      <c r="ES43" s="17">
        <v>0.31850000000000001</v>
      </c>
      <c r="ET43" s="16">
        <v>3297972.67</v>
      </c>
      <c r="EU43" s="17">
        <v>0.49780000000000002</v>
      </c>
    </row>
    <row r="44" spans="1:151" ht="14.25" thickTop="1" thickBot="1">
      <c r="A44" s="15" t="s">
        <v>155</v>
      </c>
      <c r="B44" s="16">
        <v>680719845.88</v>
      </c>
      <c r="C44" s="17">
        <v>1.4651000000000001</v>
      </c>
      <c r="D44" s="16">
        <v>2343763.89</v>
      </c>
      <c r="E44" s="17">
        <v>8.5381999999999998</v>
      </c>
      <c r="F44" s="16">
        <v>0</v>
      </c>
      <c r="G44" s="15">
        <v>0</v>
      </c>
      <c r="H44" s="16">
        <v>0</v>
      </c>
      <c r="I44" s="15">
        <v>0</v>
      </c>
      <c r="J44" s="16">
        <v>0</v>
      </c>
      <c r="K44" s="15">
        <v>0</v>
      </c>
      <c r="L44" s="16">
        <v>0</v>
      </c>
      <c r="M44" s="15">
        <v>0</v>
      </c>
      <c r="N44" s="16">
        <v>0</v>
      </c>
      <c r="O44" s="15">
        <v>0</v>
      </c>
      <c r="P44" s="16">
        <v>0</v>
      </c>
      <c r="Q44" s="15">
        <v>0</v>
      </c>
      <c r="R44" s="16">
        <v>0</v>
      </c>
      <c r="S44" s="15">
        <v>0</v>
      </c>
      <c r="T44" s="16">
        <v>0</v>
      </c>
      <c r="U44" s="15">
        <v>0</v>
      </c>
      <c r="V44" s="16">
        <v>0</v>
      </c>
      <c r="W44" s="15">
        <v>0</v>
      </c>
      <c r="X44" s="16">
        <v>0</v>
      </c>
      <c r="Y44" s="15">
        <v>0</v>
      </c>
      <c r="Z44" s="16">
        <v>0</v>
      </c>
      <c r="AA44" s="15">
        <v>0</v>
      </c>
      <c r="AB44" s="16">
        <v>0</v>
      </c>
      <c r="AC44" s="15">
        <v>0</v>
      </c>
      <c r="AD44" s="16">
        <v>299748890.56999999</v>
      </c>
      <c r="AE44" s="17">
        <v>5.8193999999999999</v>
      </c>
      <c r="AF44" s="16">
        <v>0</v>
      </c>
      <c r="AG44" s="15">
        <v>0</v>
      </c>
      <c r="AH44" s="16">
        <v>0</v>
      </c>
      <c r="AI44" s="15">
        <v>0</v>
      </c>
      <c r="AJ44" s="16">
        <v>0</v>
      </c>
      <c r="AK44" s="15">
        <v>0</v>
      </c>
      <c r="AL44" s="16">
        <v>0</v>
      </c>
      <c r="AM44" s="15">
        <v>0</v>
      </c>
      <c r="AN44" s="16">
        <v>0</v>
      </c>
      <c r="AO44" s="15">
        <v>0</v>
      </c>
      <c r="AP44" s="16">
        <v>0</v>
      </c>
      <c r="AQ44" s="15">
        <v>0</v>
      </c>
      <c r="AR44" s="16">
        <v>67578914.689999998</v>
      </c>
      <c r="AS44" s="17">
        <v>12.989599999999999</v>
      </c>
      <c r="AT44" s="16">
        <v>0</v>
      </c>
      <c r="AU44" s="15">
        <v>0</v>
      </c>
      <c r="AV44" s="16">
        <v>0</v>
      </c>
      <c r="AW44" s="15">
        <v>0</v>
      </c>
      <c r="AX44" s="16">
        <v>0</v>
      </c>
      <c r="AY44" s="15">
        <v>0</v>
      </c>
      <c r="AZ44" s="16">
        <v>0</v>
      </c>
      <c r="BA44" s="15">
        <v>0</v>
      </c>
      <c r="BB44" s="16">
        <v>0</v>
      </c>
      <c r="BC44" s="15">
        <v>0</v>
      </c>
      <c r="BD44" s="16">
        <v>0</v>
      </c>
      <c r="BE44" s="15">
        <v>0</v>
      </c>
      <c r="BF44" s="16">
        <v>0</v>
      </c>
      <c r="BG44" s="15">
        <v>0</v>
      </c>
      <c r="BH44" s="16">
        <v>0</v>
      </c>
      <c r="BI44" s="15">
        <v>0</v>
      </c>
      <c r="BJ44" s="16">
        <v>0</v>
      </c>
      <c r="BK44" s="15">
        <v>0</v>
      </c>
      <c r="BL44" s="16">
        <v>0</v>
      </c>
      <c r="BM44" s="15">
        <v>0</v>
      </c>
      <c r="BN44" s="16">
        <v>0</v>
      </c>
      <c r="BO44" s="15">
        <v>0</v>
      </c>
      <c r="BP44" s="16">
        <v>0</v>
      </c>
      <c r="BQ44" s="15">
        <v>0</v>
      </c>
      <c r="BR44" s="16">
        <v>0</v>
      </c>
      <c r="BS44" s="15">
        <v>0</v>
      </c>
      <c r="BT44" s="16">
        <v>0</v>
      </c>
      <c r="BU44" s="15">
        <v>0</v>
      </c>
      <c r="BV44" s="16">
        <v>0</v>
      </c>
      <c r="BW44" s="15">
        <v>0</v>
      </c>
      <c r="BX44" s="16">
        <v>0</v>
      </c>
      <c r="BY44" s="15">
        <v>0</v>
      </c>
      <c r="BZ44" s="16">
        <v>303024.96000000002</v>
      </c>
      <c r="CA44" s="17">
        <v>0.24759999999999999</v>
      </c>
      <c r="CB44" s="16">
        <v>22190.52</v>
      </c>
      <c r="CC44" s="17">
        <v>1.21E-2</v>
      </c>
      <c r="CD44" s="16">
        <v>171886.11</v>
      </c>
      <c r="CE44" s="17">
        <v>0.1023</v>
      </c>
      <c r="CF44" s="16">
        <v>0</v>
      </c>
      <c r="CG44" s="15">
        <v>0</v>
      </c>
      <c r="CH44" s="16">
        <v>0</v>
      </c>
      <c r="CI44" s="15">
        <v>0</v>
      </c>
      <c r="CJ44" s="16">
        <v>1335620.42</v>
      </c>
      <c r="CK44" s="17">
        <v>4.8399999999999999E-2</v>
      </c>
      <c r="CL44" s="16">
        <v>0</v>
      </c>
      <c r="CM44" s="15">
        <v>0</v>
      </c>
      <c r="CN44" s="16">
        <v>0</v>
      </c>
      <c r="CO44" s="15">
        <v>0</v>
      </c>
      <c r="CP44" s="16">
        <v>0</v>
      </c>
      <c r="CQ44" s="17">
        <v>0</v>
      </c>
      <c r="CR44" s="16">
        <v>0</v>
      </c>
      <c r="CS44" s="15">
        <v>0</v>
      </c>
      <c r="CT44" s="16">
        <v>0</v>
      </c>
      <c r="CU44" s="17">
        <v>0</v>
      </c>
      <c r="CV44" s="16">
        <v>0</v>
      </c>
      <c r="CW44" s="15">
        <v>0</v>
      </c>
      <c r="CX44" s="16">
        <v>0</v>
      </c>
      <c r="CY44" s="15">
        <v>0</v>
      </c>
      <c r="CZ44" s="16">
        <v>0</v>
      </c>
      <c r="DA44" s="15">
        <v>0</v>
      </c>
      <c r="DB44" s="16">
        <v>0</v>
      </c>
      <c r="DC44" s="15">
        <v>0</v>
      </c>
      <c r="DD44" s="16">
        <v>-53553.09</v>
      </c>
      <c r="DE44" s="17">
        <v>-0.8629</v>
      </c>
      <c r="DF44" s="16">
        <v>223478956.52000001</v>
      </c>
      <c r="DG44" s="17">
        <v>12.9641</v>
      </c>
      <c r="DH44" s="16">
        <v>2208377.12</v>
      </c>
      <c r="DI44" s="17">
        <v>2.4228000000000001</v>
      </c>
      <c r="DJ44" s="16">
        <v>1654.67</v>
      </c>
      <c r="DK44" s="17">
        <v>6.9999999999999999E-4</v>
      </c>
      <c r="DL44" s="16">
        <v>840071.67</v>
      </c>
      <c r="DM44" s="17">
        <v>1.8798999999999999</v>
      </c>
      <c r="DN44" s="16">
        <v>4410469.99</v>
      </c>
      <c r="DO44" s="17">
        <v>3.1960000000000002</v>
      </c>
      <c r="DP44" s="16">
        <v>57438.95</v>
      </c>
      <c r="DQ44" s="17">
        <v>0.1026</v>
      </c>
      <c r="DR44" s="16">
        <v>78271059.900000006</v>
      </c>
      <c r="DS44" s="17">
        <v>6.6280999999999999</v>
      </c>
      <c r="DT44" s="16">
        <v>936.08</v>
      </c>
      <c r="DU44" s="17">
        <v>2.0000000000000001E-4</v>
      </c>
      <c r="DV44" s="16">
        <v>0</v>
      </c>
      <c r="DW44" s="15">
        <v>0</v>
      </c>
      <c r="DX44" s="16">
        <v>0</v>
      </c>
      <c r="DY44" s="15">
        <v>0</v>
      </c>
      <c r="DZ44" s="16">
        <v>142.91</v>
      </c>
      <c r="EA44" s="17">
        <v>7.4999999999999997E-3</v>
      </c>
      <c r="EB44" s="16">
        <v>0</v>
      </c>
      <c r="EC44" s="15">
        <v>0</v>
      </c>
      <c r="ED44" s="16">
        <v>0</v>
      </c>
      <c r="EE44" s="15">
        <v>0</v>
      </c>
      <c r="EF44" s="16">
        <v>0</v>
      </c>
      <c r="EG44" s="15">
        <v>0</v>
      </c>
      <c r="EH44" s="16">
        <v>0</v>
      </c>
      <c r="EI44" s="15">
        <v>0</v>
      </c>
      <c r="EJ44" s="16">
        <v>0</v>
      </c>
      <c r="EK44" s="15">
        <v>0</v>
      </c>
      <c r="EL44" s="16">
        <v>0</v>
      </c>
      <c r="EM44" s="15">
        <v>0</v>
      </c>
      <c r="EN44" s="16">
        <v>0</v>
      </c>
      <c r="EO44" s="15">
        <v>0</v>
      </c>
      <c r="EP44" s="16">
        <v>0</v>
      </c>
      <c r="EQ44" s="15">
        <v>0</v>
      </c>
      <c r="ER44" s="16">
        <v>0</v>
      </c>
      <c r="ES44" s="15">
        <v>0</v>
      </c>
      <c r="ET44" s="16">
        <v>0</v>
      </c>
      <c r="EU44" s="15">
        <v>0</v>
      </c>
    </row>
    <row r="45" spans="1:151" ht="14.25" thickTop="1" thickBot="1">
      <c r="A45" s="15" t="s">
        <v>156</v>
      </c>
      <c r="B45" s="16">
        <v>16966985842.17</v>
      </c>
      <c r="C45" s="17">
        <v>36.517299999999999</v>
      </c>
      <c r="D45" s="16">
        <v>5842285.9800000004</v>
      </c>
      <c r="E45" s="17">
        <v>21.283000000000001</v>
      </c>
      <c r="F45" s="16">
        <v>151351.96</v>
      </c>
      <c r="G45" s="17">
        <v>0.18079999999999999</v>
      </c>
      <c r="H45" s="16">
        <v>809709729.16999996</v>
      </c>
      <c r="I45" s="17">
        <v>55.856400000000001</v>
      </c>
      <c r="J45" s="16">
        <v>359578953.16000003</v>
      </c>
      <c r="K45" s="17">
        <v>88.430800000000005</v>
      </c>
      <c r="L45" s="16">
        <v>2647045086.77</v>
      </c>
      <c r="M45" s="17">
        <v>99.58</v>
      </c>
      <c r="N45" s="16">
        <v>520077893.33999997</v>
      </c>
      <c r="O45" s="17">
        <v>36.051200000000001</v>
      </c>
      <c r="P45" s="16">
        <v>424804126.17000002</v>
      </c>
      <c r="Q45" s="17">
        <v>15.3276</v>
      </c>
      <c r="R45" s="16">
        <v>47440902.18</v>
      </c>
      <c r="S45" s="17">
        <v>82.737700000000004</v>
      </c>
      <c r="T45" s="16">
        <v>620633.77</v>
      </c>
      <c r="U45" s="17">
        <v>1.4507000000000001</v>
      </c>
      <c r="V45" s="16">
        <v>319082672.25</v>
      </c>
      <c r="W45" s="17">
        <v>21.532499999999999</v>
      </c>
      <c r="X45" s="16">
        <v>15937922.27</v>
      </c>
      <c r="Y45" s="17">
        <v>41.513599999999997</v>
      </c>
      <c r="Z45" s="16">
        <v>24183616.190000001</v>
      </c>
      <c r="AA45" s="17">
        <v>63.206699999999998</v>
      </c>
      <c r="AB45" s="16">
        <v>39156118.899999999</v>
      </c>
      <c r="AC45" s="17">
        <v>8.8255999999999997</v>
      </c>
      <c r="AD45" s="16">
        <v>2328168027.8299999</v>
      </c>
      <c r="AE45" s="17">
        <v>45.1997</v>
      </c>
      <c r="AF45" s="16">
        <v>14460125.35</v>
      </c>
      <c r="AG45" s="17">
        <v>38.212800000000001</v>
      </c>
      <c r="AH45" s="16">
        <v>137803083.31999999</v>
      </c>
      <c r="AI45" s="17">
        <v>45.004100000000001</v>
      </c>
      <c r="AJ45" s="16">
        <v>118239.91</v>
      </c>
      <c r="AK45" s="17">
        <v>0.17899999999999999</v>
      </c>
      <c r="AL45" s="16">
        <v>73656792.090000004</v>
      </c>
      <c r="AM45" s="17">
        <v>97.055499999999995</v>
      </c>
      <c r="AN45" s="16">
        <v>20529029.27</v>
      </c>
      <c r="AO45" s="17">
        <v>6.2377000000000002</v>
      </c>
      <c r="AP45" s="16">
        <v>215725122.12</v>
      </c>
      <c r="AQ45" s="17">
        <v>86.057100000000005</v>
      </c>
      <c r="AR45" s="16">
        <v>416998819.13999999</v>
      </c>
      <c r="AS45" s="17">
        <v>80.152900000000002</v>
      </c>
      <c r="AT45" s="16">
        <v>28717683.039999999</v>
      </c>
      <c r="AU45" s="17">
        <v>13.3856</v>
      </c>
      <c r="AV45" s="16">
        <v>250094023.59999999</v>
      </c>
      <c r="AW45" s="17">
        <v>50.217500000000001</v>
      </c>
      <c r="AX45" s="16">
        <v>28695817.98</v>
      </c>
      <c r="AY45" s="17">
        <v>32.005000000000003</v>
      </c>
      <c r="AZ45" s="16">
        <v>344119010.93000001</v>
      </c>
      <c r="BA45" s="17">
        <v>22.363900000000001</v>
      </c>
      <c r="BB45" s="16">
        <v>510319020.63</v>
      </c>
      <c r="BC45" s="17">
        <v>42.8264</v>
      </c>
      <c r="BD45" s="16">
        <v>6690992.6200000001</v>
      </c>
      <c r="BE45" s="17">
        <v>79.000900000000001</v>
      </c>
      <c r="BF45" s="16">
        <v>1919511.48</v>
      </c>
      <c r="BG45" s="17">
        <v>48.922600000000003</v>
      </c>
      <c r="BH45" s="16">
        <v>70654697.069999993</v>
      </c>
      <c r="BI45" s="17">
        <v>89.232600000000005</v>
      </c>
      <c r="BJ45" s="16">
        <v>726498</v>
      </c>
      <c r="BK45" s="17">
        <v>0.79930000000000001</v>
      </c>
      <c r="BL45" s="16">
        <v>239143800.31999999</v>
      </c>
      <c r="BM45" s="17">
        <v>31.130199999999999</v>
      </c>
      <c r="BN45" s="16">
        <v>2149254365.9299998</v>
      </c>
      <c r="BO45" s="17">
        <v>50.250700000000002</v>
      </c>
      <c r="BP45" s="16">
        <v>109661.25</v>
      </c>
      <c r="BQ45" s="17">
        <v>0.35959999999999998</v>
      </c>
      <c r="BR45" s="16">
        <v>284806.09000000003</v>
      </c>
      <c r="BS45" s="17">
        <v>0.3231</v>
      </c>
      <c r="BT45" s="16">
        <v>198630.26</v>
      </c>
      <c r="BU45" s="17">
        <v>0.27139999999999997</v>
      </c>
      <c r="BV45" s="16">
        <v>303124.40999999997</v>
      </c>
      <c r="BW45" s="17">
        <v>0.63800000000000001</v>
      </c>
      <c r="BX45" s="16">
        <v>26376133.140000001</v>
      </c>
      <c r="BY45" s="17">
        <v>65.204400000000007</v>
      </c>
      <c r="BZ45" s="16">
        <v>69678740.180000007</v>
      </c>
      <c r="CA45" s="17">
        <v>56.926400000000001</v>
      </c>
      <c r="CB45" s="16">
        <v>81887877.879999995</v>
      </c>
      <c r="CC45" s="17">
        <v>44.819499999999998</v>
      </c>
      <c r="CD45" s="16">
        <v>34515678.100000001</v>
      </c>
      <c r="CE45" s="17">
        <v>20.535499999999999</v>
      </c>
      <c r="CF45" s="16">
        <v>30555040.530000001</v>
      </c>
      <c r="CG45" s="17">
        <v>100</v>
      </c>
      <c r="CH45" s="16">
        <v>8495661.25</v>
      </c>
      <c r="CI45" s="17">
        <v>100</v>
      </c>
      <c r="CJ45" s="16">
        <v>924726176.90999997</v>
      </c>
      <c r="CK45" s="17">
        <v>33.523099999999999</v>
      </c>
      <c r="CL45" s="16">
        <v>848576.51</v>
      </c>
      <c r="CM45" s="17">
        <v>4.5499999999999999E-2</v>
      </c>
      <c r="CN45" s="16">
        <v>265626420</v>
      </c>
      <c r="CO45" s="17">
        <v>11.2043</v>
      </c>
      <c r="CP45" s="16">
        <v>17674959</v>
      </c>
      <c r="CQ45" s="17">
        <v>8.3603000000000005</v>
      </c>
      <c r="CR45" s="16">
        <v>8482182</v>
      </c>
      <c r="CS45" s="17">
        <v>2.2372000000000001</v>
      </c>
      <c r="CT45" s="16">
        <v>10330363</v>
      </c>
      <c r="CU45" s="17">
        <v>10.7578</v>
      </c>
      <c r="CV45" s="16">
        <v>513940070.55000001</v>
      </c>
      <c r="CW45" s="17">
        <v>41.808300000000003</v>
      </c>
      <c r="CX45" s="16">
        <v>335451998.51999998</v>
      </c>
      <c r="CY45" s="17">
        <v>99.024600000000007</v>
      </c>
      <c r="CZ45" s="16">
        <v>266251523.36000001</v>
      </c>
      <c r="DA45" s="17">
        <v>32.851199999999999</v>
      </c>
      <c r="DB45" s="16">
        <v>251817243.59999999</v>
      </c>
      <c r="DC45" s="17">
        <v>56.495199999999997</v>
      </c>
      <c r="DD45" s="16">
        <v>2854837.76</v>
      </c>
      <c r="DE45" s="17">
        <v>45.9985</v>
      </c>
      <c r="DF45" s="16">
        <v>1120239293.6800001</v>
      </c>
      <c r="DG45" s="17">
        <v>64.985799999999998</v>
      </c>
      <c r="DH45" s="16">
        <v>3831207.74</v>
      </c>
      <c r="DI45" s="17">
        <v>4.2032999999999996</v>
      </c>
      <c r="DJ45" s="16">
        <v>28621678.280000001</v>
      </c>
      <c r="DK45" s="17">
        <v>12.6272</v>
      </c>
      <c r="DL45" s="16">
        <v>3659112.39</v>
      </c>
      <c r="DM45" s="17">
        <v>8.1883999999999997</v>
      </c>
      <c r="DN45" s="16">
        <v>10864533.85</v>
      </c>
      <c r="DO45" s="17">
        <v>7.8727999999999998</v>
      </c>
      <c r="DP45" s="16">
        <v>28623876.960000001</v>
      </c>
      <c r="DQ45" s="17">
        <v>51.144599999999997</v>
      </c>
      <c r="DR45" s="16">
        <v>508748010.04000002</v>
      </c>
      <c r="DS45" s="17">
        <v>43.081299999999999</v>
      </c>
      <c r="DT45" s="16">
        <v>231391291.08000001</v>
      </c>
      <c r="DU45" s="17">
        <v>54.2776</v>
      </c>
      <c r="DV45" s="16">
        <v>717266.29</v>
      </c>
      <c r="DW45" s="17">
        <v>36.634500000000003</v>
      </c>
      <c r="DX45" s="16">
        <v>221743.69</v>
      </c>
      <c r="DY45" s="17">
        <v>19.1785</v>
      </c>
      <c r="DZ45" s="16">
        <v>63173.919999999998</v>
      </c>
      <c r="EA45" s="17">
        <v>3.3168000000000002</v>
      </c>
      <c r="EB45" s="16">
        <v>1592857.2</v>
      </c>
      <c r="EC45" s="17">
        <v>0.30070000000000002</v>
      </c>
      <c r="ED45" s="16">
        <v>10134648</v>
      </c>
      <c r="EE45" s="17">
        <v>10.2827</v>
      </c>
      <c r="EF45" s="16">
        <v>43505261.359999999</v>
      </c>
      <c r="EG45" s="17">
        <v>31.281600000000001</v>
      </c>
      <c r="EH45" s="16">
        <v>60995099.649999999</v>
      </c>
      <c r="EI45" s="17">
        <v>34.0901</v>
      </c>
      <c r="EJ45" s="16">
        <v>406524.6</v>
      </c>
      <c r="EK45" s="17">
        <v>8.5500000000000007E-2</v>
      </c>
      <c r="EL45" s="16">
        <v>551992.06000000006</v>
      </c>
      <c r="EM45" s="17">
        <v>0.23649999999999999</v>
      </c>
      <c r="EN45" s="16">
        <v>3684971.15</v>
      </c>
      <c r="EO45" s="17">
        <v>0.26079999999999998</v>
      </c>
      <c r="EP45" s="16">
        <v>2249091.27</v>
      </c>
      <c r="EQ45" s="17">
        <v>0.40960000000000002</v>
      </c>
      <c r="ER45" s="16">
        <v>1750579.25</v>
      </c>
      <c r="ES45" s="17">
        <v>0.31850000000000001</v>
      </c>
      <c r="ET45" s="16">
        <v>3297972.67</v>
      </c>
      <c r="EU45" s="17">
        <v>0.49780000000000002</v>
      </c>
    </row>
    <row r="46" spans="1:151" ht="13.5" thickTop="1">
      <c r="A46" t="s">
        <v>126</v>
      </c>
      <c r="B46" s="6">
        <v>8442895615.6800003</v>
      </c>
      <c r="C46" s="4">
        <v>18.171299999999999</v>
      </c>
      <c r="D46" s="6">
        <v>0</v>
      </c>
      <c r="E46">
        <v>0</v>
      </c>
      <c r="F46" s="6">
        <v>76221637.280000001</v>
      </c>
      <c r="G46" s="4">
        <v>91.046599999999998</v>
      </c>
      <c r="H46" s="6">
        <v>115793799.26000001</v>
      </c>
      <c r="I46" s="4">
        <v>7.9878</v>
      </c>
      <c r="J46" s="6">
        <v>0</v>
      </c>
      <c r="K46">
        <v>0</v>
      </c>
      <c r="L46" s="6">
        <v>0</v>
      </c>
      <c r="M46">
        <v>0</v>
      </c>
      <c r="N46" s="6">
        <v>189148611.5</v>
      </c>
      <c r="O46" s="4">
        <v>13.111599999999999</v>
      </c>
      <c r="P46" s="6">
        <v>0</v>
      </c>
      <c r="Q46">
        <v>0</v>
      </c>
      <c r="R46" s="6">
        <v>0</v>
      </c>
      <c r="S46">
        <v>0</v>
      </c>
      <c r="T46" s="6">
        <v>42161826.659999996</v>
      </c>
      <c r="U46" s="4">
        <v>98.549300000000002</v>
      </c>
      <c r="V46" s="6">
        <v>0</v>
      </c>
      <c r="W46">
        <v>0</v>
      </c>
      <c r="X46" s="6">
        <v>0</v>
      </c>
      <c r="Y46">
        <v>0</v>
      </c>
      <c r="Z46" s="6">
        <v>5068996.21</v>
      </c>
      <c r="AA46" s="4">
        <v>13.2484</v>
      </c>
      <c r="AB46" s="6">
        <v>0</v>
      </c>
      <c r="AC46">
        <v>0</v>
      </c>
      <c r="AD46" s="6">
        <v>0</v>
      </c>
      <c r="AE46">
        <v>0</v>
      </c>
      <c r="AF46" s="6">
        <v>0</v>
      </c>
      <c r="AG46">
        <v>0</v>
      </c>
      <c r="AH46" s="6">
        <v>0</v>
      </c>
      <c r="AI46">
        <v>0</v>
      </c>
      <c r="AJ46" s="6">
        <v>62805743.729999997</v>
      </c>
      <c r="AK46" s="4">
        <v>95.080799999999996</v>
      </c>
      <c r="AL46" s="6">
        <v>0</v>
      </c>
      <c r="AM46">
        <v>0</v>
      </c>
      <c r="AN46" s="6">
        <v>16529910.279999999</v>
      </c>
      <c r="AO46" s="4">
        <v>5.0225999999999997</v>
      </c>
      <c r="AP46" s="6">
        <v>32.950000000000003</v>
      </c>
      <c r="AQ46" s="4">
        <v>0</v>
      </c>
      <c r="AR46" s="6">
        <v>0</v>
      </c>
      <c r="AS46">
        <v>0</v>
      </c>
      <c r="AT46" s="6">
        <v>0</v>
      </c>
      <c r="AU46">
        <v>0</v>
      </c>
      <c r="AV46" s="6">
        <v>0</v>
      </c>
      <c r="AW46">
        <v>0</v>
      </c>
      <c r="AX46" s="6">
        <v>0</v>
      </c>
      <c r="AY46">
        <v>0</v>
      </c>
      <c r="AZ46" s="6">
        <v>246920165.13999999</v>
      </c>
      <c r="BA46" s="4">
        <v>16.0471</v>
      </c>
      <c r="BB46" s="6">
        <v>0</v>
      </c>
      <c r="BC46">
        <v>0</v>
      </c>
      <c r="BD46" s="6">
        <v>0</v>
      </c>
      <c r="BE46">
        <v>0</v>
      </c>
      <c r="BF46" s="6">
        <v>0</v>
      </c>
      <c r="BG46" s="4">
        <v>0</v>
      </c>
      <c r="BH46" s="6">
        <v>2265215</v>
      </c>
      <c r="BI46" s="4">
        <v>2.8607999999999998</v>
      </c>
      <c r="BJ46" s="6">
        <v>90164418</v>
      </c>
      <c r="BK46" s="4">
        <v>99.200699999999998</v>
      </c>
      <c r="BL46" s="6">
        <v>0</v>
      </c>
      <c r="BM46">
        <v>0</v>
      </c>
      <c r="BN46" s="6">
        <v>0</v>
      </c>
      <c r="BO46">
        <v>0</v>
      </c>
      <c r="BP46" s="6">
        <v>25519361.27</v>
      </c>
      <c r="BQ46" s="4">
        <v>83.689400000000006</v>
      </c>
      <c r="BR46" s="6">
        <v>77798037.569999993</v>
      </c>
      <c r="BS46" s="4">
        <v>88.250600000000006</v>
      </c>
      <c r="BT46" s="6">
        <v>66633368.140000001</v>
      </c>
      <c r="BU46" s="4">
        <v>91.038399999999996</v>
      </c>
      <c r="BV46" s="6">
        <v>43678471.18</v>
      </c>
      <c r="BW46" s="4">
        <v>91.936700000000002</v>
      </c>
      <c r="BX46" s="6">
        <v>10034158.140000001</v>
      </c>
      <c r="BY46" s="4">
        <v>24.805399999999999</v>
      </c>
      <c r="BZ46" s="6">
        <v>9561603.6600000001</v>
      </c>
      <c r="CA46" s="4">
        <v>7.8117000000000001</v>
      </c>
      <c r="CB46" s="6">
        <v>8260929.8600000003</v>
      </c>
      <c r="CC46" s="4">
        <v>4.5213999999999999</v>
      </c>
      <c r="CD46" s="6">
        <v>0</v>
      </c>
      <c r="CE46">
        <v>0</v>
      </c>
      <c r="CF46" s="6">
        <v>0</v>
      </c>
      <c r="CG46">
        <v>0</v>
      </c>
      <c r="CH46" s="6">
        <v>0</v>
      </c>
      <c r="CI46">
        <v>0</v>
      </c>
      <c r="CJ46" s="6">
        <v>323624436</v>
      </c>
      <c r="CK46" s="4">
        <v>11.731999999999999</v>
      </c>
      <c r="CL46" s="6">
        <v>1862971783.6199999</v>
      </c>
      <c r="CM46" s="4">
        <v>99.954499999999996</v>
      </c>
      <c r="CN46" s="6">
        <v>0</v>
      </c>
      <c r="CO46">
        <v>0</v>
      </c>
      <c r="CP46" s="6">
        <v>0</v>
      </c>
      <c r="CQ46">
        <v>0</v>
      </c>
      <c r="CR46" s="6">
        <v>370659649</v>
      </c>
      <c r="CS46" s="4">
        <v>97.762799999999999</v>
      </c>
      <c r="CT46" s="6">
        <v>0</v>
      </c>
      <c r="CU46">
        <v>0</v>
      </c>
      <c r="CV46" s="6">
        <v>0</v>
      </c>
      <c r="CW46">
        <v>0</v>
      </c>
      <c r="CX46" s="6">
        <v>0</v>
      </c>
      <c r="CY46">
        <v>0</v>
      </c>
      <c r="CZ46" s="6">
        <v>0</v>
      </c>
      <c r="DA46">
        <v>0</v>
      </c>
      <c r="DB46" s="6">
        <v>0</v>
      </c>
      <c r="DC46">
        <v>0</v>
      </c>
      <c r="DD46" s="6">
        <v>0</v>
      </c>
      <c r="DE46">
        <v>0</v>
      </c>
      <c r="DF46" s="6">
        <v>0</v>
      </c>
      <c r="DG46">
        <v>0</v>
      </c>
      <c r="DH46" s="6">
        <v>87317070.459999993</v>
      </c>
      <c r="DI46" s="4">
        <v>95.796700000000001</v>
      </c>
      <c r="DJ46" s="6">
        <v>198045344.55000001</v>
      </c>
      <c r="DK46" s="4">
        <v>87.372799999999998</v>
      </c>
      <c r="DL46" s="6">
        <v>35522708.149999999</v>
      </c>
      <c r="DM46" s="4">
        <v>79.492800000000003</v>
      </c>
      <c r="DN46" s="6">
        <v>127135548.08</v>
      </c>
      <c r="DO46" s="4">
        <v>92.127200000000002</v>
      </c>
      <c r="DP46" s="6">
        <v>12244518.029999999</v>
      </c>
      <c r="DQ46" s="4">
        <v>21.878299999999999</v>
      </c>
      <c r="DR46" s="6">
        <v>218311234.5</v>
      </c>
      <c r="DS46" s="4">
        <v>18.486799999999999</v>
      </c>
      <c r="DT46" s="6">
        <v>39141178.780000001</v>
      </c>
      <c r="DU46" s="4">
        <v>9.1814</v>
      </c>
      <c r="DV46" s="6">
        <v>1063623.78</v>
      </c>
      <c r="DW46" s="4">
        <v>54.3247</v>
      </c>
      <c r="DX46" s="6">
        <v>824811.8</v>
      </c>
      <c r="DY46" s="4">
        <v>71.337599999999995</v>
      </c>
      <c r="DZ46" s="6">
        <v>1653129.1</v>
      </c>
      <c r="EA46" s="4">
        <v>86.794899999999998</v>
      </c>
      <c r="EB46" s="6">
        <v>528099233.5</v>
      </c>
      <c r="EC46" s="4">
        <v>99.699299999999994</v>
      </c>
      <c r="ED46" s="6">
        <v>88425379</v>
      </c>
      <c r="EE46" s="4">
        <v>89.717299999999994</v>
      </c>
      <c r="EF46" s="6">
        <v>32379758.600000001</v>
      </c>
      <c r="EG46" s="4">
        <v>23.282</v>
      </c>
      <c r="EH46" s="6">
        <v>0</v>
      </c>
      <c r="EI46">
        <v>0</v>
      </c>
      <c r="EJ46" s="6">
        <v>384224458.58999997</v>
      </c>
      <c r="EK46" s="4">
        <v>80.813199999999995</v>
      </c>
      <c r="EL46" s="6">
        <v>195370092.47</v>
      </c>
      <c r="EM46" s="4">
        <v>83.699799999999996</v>
      </c>
      <c r="EN46" s="6">
        <v>1260736398.9300001</v>
      </c>
      <c r="EO46" s="4">
        <v>89.242599999999996</v>
      </c>
      <c r="EP46" s="6">
        <v>480938493.95999998</v>
      </c>
      <c r="EQ46" s="4">
        <v>87.594300000000004</v>
      </c>
      <c r="ER46" s="6">
        <v>493503783.48000002</v>
      </c>
      <c r="ES46" s="4">
        <v>89.7864</v>
      </c>
      <c r="ET46" s="6">
        <v>612136695.47000003</v>
      </c>
      <c r="EU46" s="4">
        <v>92.4011</v>
      </c>
    </row>
    <row r="47" spans="1:151">
      <c r="A47" t="s">
        <v>127</v>
      </c>
      <c r="B47" s="6">
        <v>479192722.76999998</v>
      </c>
      <c r="C47" s="4">
        <v>1.0313000000000001</v>
      </c>
      <c r="D47" s="6">
        <v>0</v>
      </c>
      <c r="E47">
        <v>0</v>
      </c>
      <c r="F47" s="6">
        <v>7344207.0099999998</v>
      </c>
      <c r="G47" s="4">
        <v>8.7726000000000006</v>
      </c>
      <c r="H47" s="6">
        <v>0</v>
      </c>
      <c r="I47">
        <v>0</v>
      </c>
      <c r="J47" s="6">
        <v>0</v>
      </c>
      <c r="K47">
        <v>0</v>
      </c>
      <c r="L47" s="6">
        <v>0</v>
      </c>
      <c r="M47">
        <v>0</v>
      </c>
      <c r="N47" s="6">
        <v>0</v>
      </c>
      <c r="O47">
        <v>0</v>
      </c>
      <c r="P47" s="6">
        <v>0</v>
      </c>
      <c r="Q47">
        <v>0</v>
      </c>
      <c r="R47" s="6">
        <v>0</v>
      </c>
      <c r="S47">
        <v>0</v>
      </c>
      <c r="T47" s="6">
        <v>0</v>
      </c>
      <c r="U47">
        <v>0</v>
      </c>
      <c r="V47" s="6">
        <v>0</v>
      </c>
      <c r="W47">
        <v>0</v>
      </c>
      <c r="X47" s="6">
        <v>0</v>
      </c>
      <c r="Y47">
        <v>0</v>
      </c>
      <c r="Z47" s="6">
        <v>0</v>
      </c>
      <c r="AA47">
        <v>0</v>
      </c>
      <c r="AB47" s="6">
        <v>0</v>
      </c>
      <c r="AC47">
        <v>0</v>
      </c>
      <c r="AD47" s="6">
        <v>0</v>
      </c>
      <c r="AE47">
        <v>0</v>
      </c>
      <c r="AF47" s="6">
        <v>0</v>
      </c>
      <c r="AG47">
        <v>0</v>
      </c>
      <c r="AH47" s="6">
        <v>0</v>
      </c>
      <c r="AI47">
        <v>0</v>
      </c>
      <c r="AJ47" s="6">
        <v>3131172.31</v>
      </c>
      <c r="AK47" s="4">
        <v>4.7401999999999997</v>
      </c>
      <c r="AL47" s="6">
        <v>0</v>
      </c>
      <c r="AM47">
        <v>0</v>
      </c>
      <c r="AN47" s="6">
        <v>0</v>
      </c>
      <c r="AO47">
        <v>0</v>
      </c>
      <c r="AP47" s="6">
        <v>0</v>
      </c>
      <c r="AQ47">
        <v>0</v>
      </c>
      <c r="AR47" s="6">
        <v>0</v>
      </c>
      <c r="AS47">
        <v>0</v>
      </c>
      <c r="AT47" s="6">
        <v>0</v>
      </c>
      <c r="AU47">
        <v>0</v>
      </c>
      <c r="AV47" s="6">
        <v>0</v>
      </c>
      <c r="AW47">
        <v>0</v>
      </c>
      <c r="AX47" s="6">
        <v>0</v>
      </c>
      <c r="AY47">
        <v>0</v>
      </c>
      <c r="AZ47" s="6">
        <v>0</v>
      </c>
      <c r="BA47">
        <v>0</v>
      </c>
      <c r="BB47" s="6">
        <v>0</v>
      </c>
      <c r="BC47">
        <v>0</v>
      </c>
      <c r="BD47" s="6">
        <v>0</v>
      </c>
      <c r="BE47">
        <v>0</v>
      </c>
      <c r="BF47" s="6">
        <v>0</v>
      </c>
      <c r="BG47">
        <v>0</v>
      </c>
      <c r="BH47" s="6">
        <v>0</v>
      </c>
      <c r="BI47">
        <v>0</v>
      </c>
      <c r="BJ47" s="6">
        <v>0</v>
      </c>
      <c r="BK47">
        <v>0</v>
      </c>
      <c r="BL47" s="6">
        <v>0</v>
      </c>
      <c r="BM47">
        <v>0</v>
      </c>
      <c r="BN47" s="6">
        <v>0</v>
      </c>
      <c r="BO47">
        <v>0</v>
      </c>
      <c r="BP47" s="6">
        <v>4863935.49</v>
      </c>
      <c r="BQ47" s="4">
        <v>15.951000000000001</v>
      </c>
      <c r="BR47" s="6">
        <v>10072931.27</v>
      </c>
      <c r="BS47" s="4">
        <v>11.426299999999999</v>
      </c>
      <c r="BT47" s="6">
        <v>6360605.1399999997</v>
      </c>
      <c r="BU47" s="4">
        <v>8.6902000000000008</v>
      </c>
      <c r="BV47" s="6">
        <v>3527693.83</v>
      </c>
      <c r="BW47" s="4">
        <v>7.4253</v>
      </c>
      <c r="BX47" s="6">
        <v>0</v>
      </c>
      <c r="BY47">
        <v>0</v>
      </c>
      <c r="BZ47" s="6">
        <v>0</v>
      </c>
      <c r="CA47">
        <v>0</v>
      </c>
      <c r="CB47" s="6">
        <v>0</v>
      </c>
      <c r="CC47">
        <v>0</v>
      </c>
      <c r="CD47" s="6">
        <v>0</v>
      </c>
      <c r="CE47">
        <v>0</v>
      </c>
      <c r="CF47" s="6">
        <v>0</v>
      </c>
      <c r="CG47">
        <v>0</v>
      </c>
      <c r="CH47" s="6">
        <v>0</v>
      </c>
      <c r="CI47">
        <v>0</v>
      </c>
      <c r="CJ47" s="6">
        <v>0</v>
      </c>
      <c r="CK47">
        <v>0</v>
      </c>
      <c r="CL47" s="6">
        <v>0</v>
      </c>
      <c r="CM47">
        <v>0</v>
      </c>
      <c r="CN47" s="6">
        <v>0</v>
      </c>
      <c r="CO47">
        <v>0</v>
      </c>
      <c r="CP47" s="6">
        <v>0</v>
      </c>
      <c r="CQ47">
        <v>0</v>
      </c>
      <c r="CR47" s="6">
        <v>0</v>
      </c>
      <c r="CS47">
        <v>0</v>
      </c>
      <c r="CT47" s="6">
        <v>0</v>
      </c>
      <c r="CU47">
        <v>0</v>
      </c>
      <c r="CV47" s="6">
        <v>0</v>
      </c>
      <c r="CW47">
        <v>0</v>
      </c>
      <c r="CX47" s="6">
        <v>0</v>
      </c>
      <c r="CY47">
        <v>0</v>
      </c>
      <c r="CZ47" s="6">
        <v>0</v>
      </c>
      <c r="DA47">
        <v>0</v>
      </c>
      <c r="DB47" s="6">
        <v>0</v>
      </c>
      <c r="DC47">
        <v>0</v>
      </c>
      <c r="DD47" s="6">
        <v>0</v>
      </c>
      <c r="DE47">
        <v>0</v>
      </c>
      <c r="DF47" s="6">
        <v>0</v>
      </c>
      <c r="DG47">
        <v>0</v>
      </c>
      <c r="DH47" s="6">
        <v>0</v>
      </c>
      <c r="DI47">
        <v>0</v>
      </c>
      <c r="DJ47" s="6">
        <v>0</v>
      </c>
      <c r="DK47">
        <v>0</v>
      </c>
      <c r="DL47" s="6">
        <v>0</v>
      </c>
      <c r="DM47">
        <v>0</v>
      </c>
      <c r="DN47" s="6">
        <v>0</v>
      </c>
      <c r="DO47">
        <v>0</v>
      </c>
      <c r="DP47" s="6">
        <v>0</v>
      </c>
      <c r="DQ47">
        <v>0</v>
      </c>
      <c r="DR47" s="6">
        <v>0</v>
      </c>
      <c r="DS47">
        <v>0</v>
      </c>
      <c r="DT47" s="6">
        <v>0</v>
      </c>
      <c r="DU47">
        <v>0</v>
      </c>
      <c r="DV47" s="6">
        <v>0</v>
      </c>
      <c r="DW47">
        <v>0</v>
      </c>
      <c r="DX47" s="6">
        <v>0</v>
      </c>
      <c r="DY47">
        <v>0</v>
      </c>
      <c r="DZ47" s="6">
        <v>0</v>
      </c>
      <c r="EA47">
        <v>0</v>
      </c>
      <c r="EB47" s="6">
        <v>0</v>
      </c>
      <c r="EC47">
        <v>0</v>
      </c>
      <c r="ED47" s="6">
        <v>0</v>
      </c>
      <c r="EE47">
        <v>0</v>
      </c>
      <c r="EF47" s="6">
        <v>0</v>
      </c>
      <c r="EG47">
        <v>0</v>
      </c>
      <c r="EH47" s="6">
        <v>0</v>
      </c>
      <c r="EI47">
        <v>0</v>
      </c>
      <c r="EJ47" s="6">
        <v>90816705.219999999</v>
      </c>
      <c r="EK47" s="4">
        <v>19.101299999999998</v>
      </c>
      <c r="EL47" s="6">
        <v>37495425.170000002</v>
      </c>
      <c r="EM47" s="4">
        <v>16.063700000000001</v>
      </c>
      <c r="EN47" s="6">
        <v>148284881.09</v>
      </c>
      <c r="EO47" s="4">
        <v>10.496499999999999</v>
      </c>
      <c r="EP47" s="6">
        <v>65864457.75</v>
      </c>
      <c r="EQ47" s="4">
        <v>11.996</v>
      </c>
      <c r="ER47" s="6">
        <v>54387566.710000001</v>
      </c>
      <c r="ES47" s="4">
        <v>9.8950999999999993</v>
      </c>
      <c r="ET47" s="6">
        <v>47043141.780000001</v>
      </c>
      <c r="EU47" s="4">
        <v>7.1010999999999997</v>
      </c>
    </row>
    <row r="48" spans="1:151" ht="13.5" thickBot="1">
      <c r="A48" t="s">
        <v>128</v>
      </c>
      <c r="B48" s="6">
        <v>1319873309.1600001</v>
      </c>
      <c r="C48" s="4">
        <v>2.8407</v>
      </c>
      <c r="D48" s="6">
        <v>0</v>
      </c>
      <c r="E48">
        <v>0</v>
      </c>
      <c r="F48" s="6">
        <v>0</v>
      </c>
      <c r="G48">
        <v>0</v>
      </c>
      <c r="H48" s="6">
        <v>0</v>
      </c>
      <c r="I48">
        <v>0</v>
      </c>
      <c r="J48" s="6">
        <v>0</v>
      </c>
      <c r="K48">
        <v>0</v>
      </c>
      <c r="L48" s="6">
        <v>0</v>
      </c>
      <c r="M48">
        <v>0</v>
      </c>
      <c r="N48" s="6">
        <v>0</v>
      </c>
      <c r="O48">
        <v>0</v>
      </c>
      <c r="P48" s="6">
        <v>0</v>
      </c>
      <c r="Q48">
        <v>0</v>
      </c>
      <c r="R48" s="6">
        <v>0</v>
      </c>
      <c r="S48">
        <v>0</v>
      </c>
      <c r="T48" s="6">
        <v>0</v>
      </c>
      <c r="U48">
        <v>0</v>
      </c>
      <c r="V48" s="6">
        <v>0</v>
      </c>
      <c r="W48">
        <v>0</v>
      </c>
      <c r="X48" s="6">
        <v>0</v>
      </c>
      <c r="Y48">
        <v>0</v>
      </c>
      <c r="Z48" s="6">
        <v>0</v>
      </c>
      <c r="AA48">
        <v>0</v>
      </c>
      <c r="AB48" s="6">
        <v>0</v>
      </c>
      <c r="AC48">
        <v>0</v>
      </c>
      <c r="AD48" s="6">
        <v>615832776.01999998</v>
      </c>
      <c r="AE48" s="4">
        <v>11.9559</v>
      </c>
      <c r="AF48" s="6">
        <v>0</v>
      </c>
      <c r="AG48">
        <v>0</v>
      </c>
      <c r="AH48" s="6">
        <v>0</v>
      </c>
      <c r="AI48">
        <v>0</v>
      </c>
      <c r="AJ48" s="6">
        <v>0</v>
      </c>
      <c r="AK48">
        <v>0</v>
      </c>
      <c r="AL48" s="6">
        <v>0</v>
      </c>
      <c r="AM48">
        <v>0</v>
      </c>
      <c r="AN48" s="6">
        <v>0</v>
      </c>
      <c r="AO48">
        <v>0</v>
      </c>
      <c r="AP48" s="6">
        <v>0</v>
      </c>
      <c r="AQ48">
        <v>0</v>
      </c>
      <c r="AR48" s="6">
        <v>0</v>
      </c>
      <c r="AS48">
        <v>0</v>
      </c>
      <c r="AT48" s="6">
        <v>0</v>
      </c>
      <c r="AU48">
        <v>0</v>
      </c>
      <c r="AV48" s="6">
        <v>5839392.0499999998</v>
      </c>
      <c r="AW48" s="4">
        <v>1.1725000000000001</v>
      </c>
      <c r="AX48" s="6">
        <v>0</v>
      </c>
      <c r="AY48">
        <v>0</v>
      </c>
      <c r="AZ48" s="6">
        <v>0</v>
      </c>
      <c r="BA48">
        <v>0</v>
      </c>
      <c r="BB48" s="6">
        <v>0</v>
      </c>
      <c r="BC48">
        <v>0</v>
      </c>
      <c r="BD48" s="6">
        <v>0</v>
      </c>
      <c r="BE48">
        <v>0</v>
      </c>
      <c r="BF48" s="6">
        <v>0</v>
      </c>
      <c r="BG48">
        <v>0</v>
      </c>
      <c r="BH48" s="6">
        <v>0</v>
      </c>
      <c r="BI48">
        <v>0</v>
      </c>
      <c r="BJ48" s="6">
        <v>0</v>
      </c>
      <c r="BK48">
        <v>0</v>
      </c>
      <c r="BL48" s="6">
        <v>0</v>
      </c>
      <c r="BM48">
        <v>0</v>
      </c>
      <c r="BN48" s="6">
        <v>0</v>
      </c>
      <c r="BO48">
        <v>0</v>
      </c>
      <c r="BP48" s="6">
        <v>0</v>
      </c>
      <c r="BQ48">
        <v>0</v>
      </c>
      <c r="BR48" s="6">
        <v>0</v>
      </c>
      <c r="BS48">
        <v>0</v>
      </c>
      <c r="BT48" s="6">
        <v>0</v>
      </c>
      <c r="BU48">
        <v>0</v>
      </c>
      <c r="BV48" s="6">
        <v>0</v>
      </c>
      <c r="BW48">
        <v>0</v>
      </c>
      <c r="BX48" s="6">
        <v>0</v>
      </c>
      <c r="BY48">
        <v>0</v>
      </c>
      <c r="BZ48" s="6">
        <v>6595456.7999999998</v>
      </c>
      <c r="CA48" s="4">
        <v>5.3883999999999999</v>
      </c>
      <c r="CB48" s="6">
        <v>7463336.5499999998</v>
      </c>
      <c r="CC48" s="4">
        <v>4.0849000000000002</v>
      </c>
      <c r="CD48" s="6">
        <v>12615190.039999999</v>
      </c>
      <c r="CE48" s="4">
        <v>7.5056000000000003</v>
      </c>
      <c r="CF48" s="6">
        <v>0</v>
      </c>
      <c r="CG48">
        <v>0</v>
      </c>
      <c r="CH48" s="6">
        <v>0</v>
      </c>
      <c r="CI48">
        <v>0</v>
      </c>
      <c r="CJ48" s="6">
        <v>508428266.86000001</v>
      </c>
      <c r="CK48" s="4">
        <v>18.4315</v>
      </c>
      <c r="CL48" s="6">
        <v>0</v>
      </c>
      <c r="CM48">
        <v>0</v>
      </c>
      <c r="CN48" s="6">
        <v>0</v>
      </c>
      <c r="CO48">
        <v>0</v>
      </c>
      <c r="CP48" s="6">
        <v>0</v>
      </c>
      <c r="CQ48">
        <v>0</v>
      </c>
      <c r="CR48" s="6">
        <v>0</v>
      </c>
      <c r="CS48">
        <v>0</v>
      </c>
      <c r="CT48" s="6">
        <v>0</v>
      </c>
      <c r="CU48">
        <v>0</v>
      </c>
      <c r="CV48" s="6">
        <v>0</v>
      </c>
      <c r="CW48">
        <v>0</v>
      </c>
      <c r="CX48" s="6">
        <v>0</v>
      </c>
      <c r="CY48">
        <v>0</v>
      </c>
      <c r="CZ48" s="6">
        <v>0</v>
      </c>
      <c r="DA48">
        <v>0</v>
      </c>
      <c r="DB48" s="6">
        <v>0</v>
      </c>
      <c r="DC48">
        <v>0</v>
      </c>
      <c r="DD48" s="6">
        <v>0</v>
      </c>
      <c r="DE48">
        <v>0</v>
      </c>
      <c r="DF48" s="6">
        <v>31716890.510000002</v>
      </c>
      <c r="DG48" s="4">
        <v>1.8399000000000001</v>
      </c>
      <c r="DH48" s="6">
        <v>0</v>
      </c>
      <c r="DI48">
        <v>0</v>
      </c>
      <c r="DJ48" s="6">
        <v>0</v>
      </c>
      <c r="DK48">
        <v>0</v>
      </c>
      <c r="DL48" s="6">
        <v>5504887.0999999996</v>
      </c>
      <c r="DM48" s="4">
        <v>12.3188</v>
      </c>
      <c r="DN48" s="6">
        <v>0</v>
      </c>
      <c r="DO48">
        <v>0</v>
      </c>
      <c r="DP48" s="6">
        <v>5498566.6900000004</v>
      </c>
      <c r="DQ48" s="4">
        <v>9.8247</v>
      </c>
      <c r="DR48" s="6">
        <v>85650486.049999997</v>
      </c>
      <c r="DS48" s="4">
        <v>7.2530000000000001</v>
      </c>
      <c r="DT48" s="6">
        <v>34253062.619999997</v>
      </c>
      <c r="DU48" s="4">
        <v>8.0348000000000006</v>
      </c>
      <c r="DV48" s="6">
        <v>177009.12</v>
      </c>
      <c r="DW48" s="4">
        <v>9.0408000000000008</v>
      </c>
      <c r="DX48" s="6">
        <v>109654.29</v>
      </c>
      <c r="DY48" s="4">
        <v>9.4839000000000002</v>
      </c>
      <c r="DZ48" s="6">
        <v>188334.46</v>
      </c>
      <c r="EA48" s="4">
        <v>9.8881999999999994</v>
      </c>
      <c r="EB48" s="6">
        <v>0</v>
      </c>
      <c r="EC48">
        <v>0</v>
      </c>
      <c r="ED48" s="6">
        <v>0</v>
      </c>
      <c r="EE48">
        <v>0</v>
      </c>
      <c r="EF48" s="6">
        <v>0</v>
      </c>
      <c r="EG48">
        <v>0</v>
      </c>
      <c r="EH48" s="6">
        <v>0</v>
      </c>
      <c r="EI48">
        <v>0</v>
      </c>
      <c r="EJ48" s="6">
        <v>0</v>
      </c>
      <c r="EK48">
        <v>0</v>
      </c>
      <c r="EL48" s="6">
        <v>0</v>
      </c>
      <c r="EM48">
        <v>0</v>
      </c>
      <c r="EN48" s="6">
        <v>0</v>
      </c>
      <c r="EO48">
        <v>0</v>
      </c>
      <c r="EP48" s="6">
        <v>0</v>
      </c>
      <c r="EQ48">
        <v>0</v>
      </c>
      <c r="ER48" s="6">
        <v>0</v>
      </c>
      <c r="ES48">
        <v>0</v>
      </c>
      <c r="ET48" s="6">
        <v>0</v>
      </c>
      <c r="EU48">
        <v>0</v>
      </c>
    </row>
    <row r="49" spans="1:151" ht="14.25" thickTop="1" thickBot="1">
      <c r="A49" s="15" t="s">
        <v>129</v>
      </c>
      <c r="B49" s="16">
        <v>10241961647.610001</v>
      </c>
      <c r="C49" s="17">
        <v>22.043299999999999</v>
      </c>
      <c r="D49" s="16">
        <v>0</v>
      </c>
      <c r="E49" s="15">
        <v>0</v>
      </c>
      <c r="F49" s="16">
        <v>83565844.290000007</v>
      </c>
      <c r="G49" s="17">
        <v>99.819199999999995</v>
      </c>
      <c r="H49" s="16">
        <v>115793799.26000001</v>
      </c>
      <c r="I49" s="17">
        <v>7.9878</v>
      </c>
      <c r="J49" s="16">
        <v>0</v>
      </c>
      <c r="K49" s="15">
        <v>0</v>
      </c>
      <c r="L49" s="16">
        <v>0</v>
      </c>
      <c r="M49" s="15">
        <v>0</v>
      </c>
      <c r="N49" s="16">
        <v>189148611.5</v>
      </c>
      <c r="O49" s="17">
        <v>13.111599999999999</v>
      </c>
      <c r="P49" s="16">
        <v>0</v>
      </c>
      <c r="Q49" s="15">
        <v>0</v>
      </c>
      <c r="R49" s="16">
        <v>0</v>
      </c>
      <c r="S49" s="15">
        <v>0</v>
      </c>
      <c r="T49" s="16">
        <v>42161826.659999996</v>
      </c>
      <c r="U49" s="17">
        <v>98.549300000000002</v>
      </c>
      <c r="V49" s="16">
        <v>0</v>
      </c>
      <c r="W49" s="15">
        <v>0</v>
      </c>
      <c r="X49" s="16">
        <v>0</v>
      </c>
      <c r="Y49" s="15">
        <v>0</v>
      </c>
      <c r="Z49" s="16">
        <v>5068996.21</v>
      </c>
      <c r="AA49" s="17">
        <v>13.2484</v>
      </c>
      <c r="AB49" s="16">
        <v>0</v>
      </c>
      <c r="AC49" s="15">
        <v>0</v>
      </c>
      <c r="AD49" s="16">
        <v>615832776.01999998</v>
      </c>
      <c r="AE49" s="17">
        <v>11.9559</v>
      </c>
      <c r="AF49" s="16">
        <v>0</v>
      </c>
      <c r="AG49" s="15">
        <v>0</v>
      </c>
      <c r="AH49" s="16">
        <v>0</v>
      </c>
      <c r="AI49" s="15">
        <v>0</v>
      </c>
      <c r="AJ49" s="16">
        <v>65936916.039999999</v>
      </c>
      <c r="AK49" s="17">
        <v>99.820999999999998</v>
      </c>
      <c r="AL49" s="16">
        <v>0</v>
      </c>
      <c r="AM49" s="15">
        <v>0</v>
      </c>
      <c r="AN49" s="16">
        <v>16529910.279999999</v>
      </c>
      <c r="AO49" s="17">
        <v>5.0225999999999997</v>
      </c>
      <c r="AP49" s="16">
        <v>32.950000000000003</v>
      </c>
      <c r="AQ49" s="17">
        <v>0</v>
      </c>
      <c r="AR49" s="16">
        <v>0</v>
      </c>
      <c r="AS49" s="15">
        <v>0</v>
      </c>
      <c r="AT49" s="16">
        <v>0</v>
      </c>
      <c r="AU49" s="15">
        <v>0</v>
      </c>
      <c r="AV49" s="16">
        <v>5839392.0499999998</v>
      </c>
      <c r="AW49" s="17">
        <v>1.1725000000000001</v>
      </c>
      <c r="AX49" s="16">
        <v>0</v>
      </c>
      <c r="AY49" s="15">
        <v>0</v>
      </c>
      <c r="AZ49" s="16">
        <v>246920165.13999999</v>
      </c>
      <c r="BA49" s="17">
        <v>16.0471</v>
      </c>
      <c r="BB49" s="16">
        <v>0</v>
      </c>
      <c r="BC49" s="15">
        <v>0</v>
      </c>
      <c r="BD49" s="16">
        <v>0</v>
      </c>
      <c r="BE49" s="15">
        <v>0</v>
      </c>
      <c r="BF49" s="16">
        <v>0</v>
      </c>
      <c r="BG49" s="17">
        <v>0</v>
      </c>
      <c r="BH49" s="16">
        <v>2265215</v>
      </c>
      <c r="BI49" s="17">
        <v>2.8607999999999998</v>
      </c>
      <c r="BJ49" s="16">
        <v>90164418</v>
      </c>
      <c r="BK49" s="17">
        <v>99.200699999999998</v>
      </c>
      <c r="BL49" s="16">
        <v>0</v>
      </c>
      <c r="BM49" s="15">
        <v>0</v>
      </c>
      <c r="BN49" s="16">
        <v>0</v>
      </c>
      <c r="BO49" s="15">
        <v>0</v>
      </c>
      <c r="BP49" s="16">
        <v>30383296.760000002</v>
      </c>
      <c r="BQ49" s="17">
        <v>99.6404</v>
      </c>
      <c r="BR49" s="16">
        <v>87870968.840000004</v>
      </c>
      <c r="BS49" s="17">
        <v>99.676900000000003</v>
      </c>
      <c r="BT49" s="16">
        <v>72993973.280000001</v>
      </c>
      <c r="BU49" s="17">
        <v>99.7286</v>
      </c>
      <c r="BV49" s="16">
        <v>47206165.009999998</v>
      </c>
      <c r="BW49" s="17">
        <v>99.361999999999995</v>
      </c>
      <c r="BX49" s="16">
        <v>10034158.140000001</v>
      </c>
      <c r="BY49" s="17">
        <v>24.805399999999999</v>
      </c>
      <c r="BZ49" s="16">
        <v>16157060.460000001</v>
      </c>
      <c r="CA49" s="17">
        <v>13.200100000000001</v>
      </c>
      <c r="CB49" s="16">
        <v>15724266.41</v>
      </c>
      <c r="CC49" s="17">
        <v>8.6062999999999992</v>
      </c>
      <c r="CD49" s="16">
        <v>12615190.039999999</v>
      </c>
      <c r="CE49" s="17">
        <v>7.5056000000000003</v>
      </c>
      <c r="CF49" s="16">
        <v>0</v>
      </c>
      <c r="CG49" s="15">
        <v>0</v>
      </c>
      <c r="CH49" s="16">
        <v>0</v>
      </c>
      <c r="CI49" s="15">
        <v>0</v>
      </c>
      <c r="CJ49" s="16">
        <v>832052702.86000001</v>
      </c>
      <c r="CK49" s="17">
        <v>30.163499999999999</v>
      </c>
      <c r="CL49" s="16">
        <v>1862971783.6199999</v>
      </c>
      <c r="CM49" s="17">
        <v>99.954499999999996</v>
      </c>
      <c r="CN49" s="16">
        <v>0</v>
      </c>
      <c r="CO49" s="15">
        <v>0</v>
      </c>
      <c r="CP49" s="16">
        <v>0</v>
      </c>
      <c r="CQ49" s="15">
        <v>0</v>
      </c>
      <c r="CR49" s="16">
        <v>370659649</v>
      </c>
      <c r="CS49" s="17">
        <v>97.762799999999999</v>
      </c>
      <c r="CT49" s="16">
        <v>0</v>
      </c>
      <c r="CU49" s="15">
        <v>0</v>
      </c>
      <c r="CV49" s="16">
        <v>0</v>
      </c>
      <c r="CW49" s="15">
        <v>0</v>
      </c>
      <c r="CX49" s="16">
        <v>0</v>
      </c>
      <c r="CY49" s="15">
        <v>0</v>
      </c>
      <c r="CZ49" s="16">
        <v>0</v>
      </c>
      <c r="DA49" s="15">
        <v>0</v>
      </c>
      <c r="DB49" s="16">
        <v>0</v>
      </c>
      <c r="DC49" s="15">
        <v>0</v>
      </c>
      <c r="DD49" s="16">
        <v>0</v>
      </c>
      <c r="DE49" s="15">
        <v>0</v>
      </c>
      <c r="DF49" s="16">
        <v>31716890.510000002</v>
      </c>
      <c r="DG49" s="17">
        <v>1.8399000000000001</v>
      </c>
      <c r="DH49" s="16">
        <v>87317070.459999993</v>
      </c>
      <c r="DI49" s="17">
        <v>95.796700000000001</v>
      </c>
      <c r="DJ49" s="16">
        <v>198045344.55000001</v>
      </c>
      <c r="DK49" s="17">
        <v>87.372799999999998</v>
      </c>
      <c r="DL49" s="16">
        <v>41027595.25</v>
      </c>
      <c r="DM49" s="17">
        <v>91.811599999999999</v>
      </c>
      <c r="DN49" s="16">
        <v>127135548.08</v>
      </c>
      <c r="DO49" s="17">
        <v>92.127200000000002</v>
      </c>
      <c r="DP49" s="16">
        <v>17743084.719999999</v>
      </c>
      <c r="DQ49" s="17">
        <v>31.702999999999999</v>
      </c>
      <c r="DR49" s="16">
        <v>303961720.55000001</v>
      </c>
      <c r="DS49" s="17">
        <v>25.739799999999999</v>
      </c>
      <c r="DT49" s="16">
        <v>73394241.400000006</v>
      </c>
      <c r="DU49" s="17">
        <v>17.216100000000001</v>
      </c>
      <c r="DV49" s="16">
        <v>1240632.8999999999</v>
      </c>
      <c r="DW49" s="17">
        <v>63.365499999999997</v>
      </c>
      <c r="DX49" s="16">
        <v>934466.09</v>
      </c>
      <c r="DY49" s="17">
        <v>80.8215</v>
      </c>
      <c r="DZ49" s="16">
        <v>1841463.56</v>
      </c>
      <c r="EA49" s="17">
        <v>96.683199999999999</v>
      </c>
      <c r="EB49" s="16">
        <v>528099233.5</v>
      </c>
      <c r="EC49" s="17">
        <v>99.699299999999994</v>
      </c>
      <c r="ED49" s="16">
        <v>88425379</v>
      </c>
      <c r="EE49" s="17">
        <v>89.717299999999994</v>
      </c>
      <c r="EF49" s="16">
        <v>32379758.600000001</v>
      </c>
      <c r="EG49" s="17">
        <v>23.282</v>
      </c>
      <c r="EH49" s="16">
        <v>0</v>
      </c>
      <c r="EI49" s="15">
        <v>0</v>
      </c>
      <c r="EJ49" s="16">
        <v>475041163.81</v>
      </c>
      <c r="EK49" s="17">
        <v>99.914500000000004</v>
      </c>
      <c r="EL49" s="16">
        <v>232865517.63999999</v>
      </c>
      <c r="EM49" s="17">
        <v>99.763499999999993</v>
      </c>
      <c r="EN49" s="16">
        <v>1409021280.02</v>
      </c>
      <c r="EO49" s="17">
        <v>99.739199999999997</v>
      </c>
      <c r="EP49" s="16">
        <v>546802951.71000004</v>
      </c>
      <c r="EQ49" s="17">
        <v>99.590400000000002</v>
      </c>
      <c r="ER49" s="16">
        <v>547891350.19000006</v>
      </c>
      <c r="ES49" s="17">
        <v>99.6815</v>
      </c>
      <c r="ET49" s="16">
        <v>659179837.25</v>
      </c>
      <c r="EU49" s="17">
        <v>99.502200000000002</v>
      </c>
    </row>
    <row r="50" spans="1:151" ht="14.25" thickTop="1" thickBot="1">
      <c r="A50" s="15"/>
      <c r="B50" s="16"/>
      <c r="C50" s="15"/>
      <c r="D50" s="16"/>
      <c r="E50" s="15"/>
      <c r="F50" s="16"/>
      <c r="G50" s="15"/>
      <c r="H50" s="16"/>
      <c r="I50" s="15"/>
      <c r="J50" s="16"/>
      <c r="K50" s="15"/>
      <c r="L50" s="16"/>
      <c r="M50" s="15"/>
      <c r="N50" s="16"/>
      <c r="O50" s="15"/>
      <c r="P50" s="16"/>
      <c r="Q50" s="15"/>
      <c r="R50" s="16"/>
      <c r="S50" s="15"/>
      <c r="T50" s="16"/>
      <c r="U50" s="15"/>
      <c r="V50" s="16"/>
      <c r="W50" s="15"/>
      <c r="X50" s="16"/>
      <c r="Y50" s="15"/>
      <c r="Z50" s="16"/>
      <c r="AA50" s="15"/>
      <c r="AB50" s="16"/>
      <c r="AC50" s="15"/>
      <c r="AD50" s="16"/>
      <c r="AE50" s="15"/>
      <c r="AF50" s="16"/>
      <c r="AG50" s="15"/>
      <c r="AH50" s="16"/>
      <c r="AI50" s="15"/>
      <c r="AJ50" s="16"/>
      <c r="AK50" s="15"/>
      <c r="AL50" s="16"/>
      <c r="AM50" s="15"/>
      <c r="AN50" s="16"/>
      <c r="AO50" s="15"/>
      <c r="AP50" s="16"/>
      <c r="AQ50" s="15"/>
      <c r="AR50" s="16"/>
      <c r="AS50" s="15"/>
      <c r="AT50" s="16"/>
      <c r="AU50" s="15"/>
      <c r="AV50" s="16"/>
      <c r="AW50" s="15"/>
      <c r="AX50" s="16"/>
      <c r="AY50" s="15"/>
      <c r="AZ50" s="16"/>
      <c r="BA50" s="15"/>
      <c r="BB50" s="16"/>
      <c r="BC50" s="15"/>
      <c r="BD50" s="16"/>
      <c r="BE50" s="15"/>
      <c r="BF50" s="16"/>
      <c r="BG50" s="15"/>
      <c r="BH50" s="16"/>
      <c r="BI50" s="15"/>
      <c r="BJ50" s="16"/>
      <c r="BK50" s="15"/>
      <c r="BL50" s="16"/>
      <c r="BM50" s="15"/>
      <c r="BN50" s="16"/>
      <c r="BO50" s="15"/>
      <c r="BP50" s="16"/>
      <c r="BQ50" s="15"/>
      <c r="BR50" s="16"/>
      <c r="BS50" s="15"/>
      <c r="BT50" s="16"/>
      <c r="BU50" s="15"/>
      <c r="BV50" s="16"/>
      <c r="BW50" s="15"/>
      <c r="BX50" s="16"/>
      <c r="BY50" s="15"/>
      <c r="BZ50" s="16"/>
      <c r="CA50" s="15"/>
      <c r="CB50" s="16"/>
      <c r="CC50" s="15"/>
      <c r="CD50" s="16"/>
      <c r="CE50" s="15"/>
      <c r="CF50" s="16"/>
      <c r="CG50" s="15"/>
      <c r="CH50" s="16"/>
      <c r="CI50" s="15"/>
      <c r="CJ50" s="16"/>
      <c r="CK50" s="15"/>
      <c r="CL50" s="16"/>
      <c r="CM50" s="15"/>
      <c r="CN50" s="16"/>
      <c r="CO50" s="15"/>
      <c r="CP50" s="16"/>
      <c r="CQ50" s="15"/>
      <c r="CR50" s="16"/>
      <c r="CS50" s="15"/>
      <c r="CT50" s="16"/>
      <c r="CU50" s="15"/>
      <c r="CV50" s="16"/>
      <c r="CW50" s="15"/>
      <c r="CX50" s="16"/>
      <c r="CY50" s="15"/>
      <c r="CZ50" s="16"/>
      <c r="DA50" s="15"/>
      <c r="DB50" s="16"/>
      <c r="DC50" s="15"/>
      <c r="DD50" s="16"/>
      <c r="DE50" s="15"/>
      <c r="DF50" s="16"/>
      <c r="DG50" s="15"/>
      <c r="DH50" s="16"/>
      <c r="DI50" s="15"/>
      <c r="DJ50" s="16"/>
      <c r="DK50" s="15"/>
      <c r="DL50" s="16"/>
      <c r="DM50" s="15"/>
      <c r="DN50" s="16"/>
      <c r="DO50" s="15"/>
      <c r="DP50" s="16"/>
      <c r="DQ50" s="15"/>
      <c r="DR50" s="16"/>
      <c r="DS50" s="15"/>
      <c r="DT50" s="16"/>
      <c r="DU50" s="15"/>
      <c r="DV50" s="16"/>
      <c r="DW50" s="15"/>
      <c r="DX50" s="16"/>
      <c r="DY50" s="15"/>
      <c r="DZ50" s="16"/>
      <c r="EA50" s="15"/>
      <c r="EB50" s="16"/>
      <c r="EC50" s="15"/>
      <c r="ED50" s="16"/>
      <c r="EE50" s="15"/>
      <c r="EF50" s="16"/>
      <c r="EG50" s="15"/>
      <c r="EH50" s="16"/>
      <c r="EI50" s="15"/>
      <c r="EJ50" s="16"/>
      <c r="EK50" s="15"/>
      <c r="EL50" s="16"/>
      <c r="EM50" s="15"/>
      <c r="EN50" s="16"/>
      <c r="EO50" s="15"/>
      <c r="EP50" s="16"/>
      <c r="EQ50" s="15"/>
      <c r="ER50" s="16"/>
      <c r="ES50" s="15"/>
      <c r="ET50" s="16"/>
      <c r="EU50" s="15"/>
    </row>
    <row r="51" spans="1:151" s="4" customFormat="1" ht="13.5" thickTop="1">
      <c r="A51" s="4" t="s">
        <v>610</v>
      </c>
      <c r="B51" s="4">
        <v>49082</v>
      </c>
      <c r="D51" s="4">
        <v>1</v>
      </c>
      <c r="F51" s="4">
        <v>1</v>
      </c>
      <c r="H51" s="4">
        <v>362</v>
      </c>
      <c r="J51" s="4">
        <v>18344</v>
      </c>
      <c r="L51" s="4">
        <v>2</v>
      </c>
      <c r="N51" s="4">
        <v>26</v>
      </c>
      <c r="P51" s="4">
        <v>1347</v>
      </c>
      <c r="R51" s="4">
        <v>8</v>
      </c>
      <c r="T51" s="4">
        <v>1</v>
      </c>
      <c r="V51" s="4">
        <v>442</v>
      </c>
      <c r="X51" s="4">
        <v>84</v>
      </c>
      <c r="Z51" s="4">
        <v>78</v>
      </c>
      <c r="AB51" s="4">
        <v>1</v>
      </c>
      <c r="AD51" s="4">
        <v>1</v>
      </c>
      <c r="AF51" s="4">
        <v>35</v>
      </c>
      <c r="AH51" s="4">
        <v>1</v>
      </c>
      <c r="AJ51" s="4">
        <v>1</v>
      </c>
      <c r="AL51" s="4">
        <v>9</v>
      </c>
      <c r="AN51" s="4">
        <v>1</v>
      </c>
      <c r="AP51" s="4">
        <v>1</v>
      </c>
      <c r="AR51" s="4">
        <v>326</v>
      </c>
      <c r="AT51" s="4">
        <v>1</v>
      </c>
      <c r="AV51" s="4">
        <v>202</v>
      </c>
      <c r="AX51" s="4">
        <v>8</v>
      </c>
      <c r="AZ51" s="4">
        <v>382</v>
      </c>
      <c r="BB51" s="4">
        <v>28</v>
      </c>
      <c r="BD51" s="4">
        <v>1</v>
      </c>
      <c r="BF51" s="4">
        <v>12</v>
      </c>
      <c r="BH51" s="4">
        <v>1</v>
      </c>
      <c r="BJ51" s="4">
        <v>6</v>
      </c>
      <c r="BL51" s="4">
        <v>865</v>
      </c>
      <c r="BN51" s="4">
        <v>2077</v>
      </c>
      <c r="BP51" s="4">
        <v>202</v>
      </c>
      <c r="BR51" s="4">
        <v>421</v>
      </c>
      <c r="BT51" s="4">
        <v>171</v>
      </c>
      <c r="BV51" s="4">
        <v>223</v>
      </c>
      <c r="BX51" s="4">
        <v>11</v>
      </c>
      <c r="BZ51" s="4">
        <v>26</v>
      </c>
      <c r="CB51" s="4">
        <v>26</v>
      </c>
      <c r="CD51" s="4">
        <v>31</v>
      </c>
      <c r="CF51" s="4">
        <v>6</v>
      </c>
      <c r="CH51" s="4">
        <v>5</v>
      </c>
      <c r="CJ51" s="4">
        <v>964</v>
      </c>
      <c r="CL51" s="4">
        <v>1094</v>
      </c>
      <c r="CN51" s="4">
        <v>574</v>
      </c>
      <c r="CP51" s="4">
        <v>451</v>
      </c>
      <c r="CR51" s="4">
        <v>5</v>
      </c>
      <c r="CT51" s="4">
        <v>5</v>
      </c>
      <c r="CV51" s="4">
        <v>9</v>
      </c>
      <c r="CX51" s="4">
        <v>5</v>
      </c>
      <c r="CZ51" s="4">
        <v>10</v>
      </c>
      <c r="DB51" s="4">
        <v>5</v>
      </c>
      <c r="DD51" s="4">
        <v>27</v>
      </c>
      <c r="DF51" s="4">
        <v>8588</v>
      </c>
      <c r="DH51" s="4">
        <v>115</v>
      </c>
      <c r="DJ51" s="4">
        <v>4154</v>
      </c>
      <c r="DL51" s="4">
        <v>80</v>
      </c>
      <c r="DN51" s="4">
        <v>4</v>
      </c>
      <c r="DP51" s="4">
        <v>296</v>
      </c>
      <c r="DR51" s="4">
        <v>5302</v>
      </c>
      <c r="DT51" s="4">
        <v>15</v>
      </c>
      <c r="DV51" s="4">
        <v>4</v>
      </c>
      <c r="DX51" s="4">
        <v>11</v>
      </c>
      <c r="DZ51" s="4">
        <v>23</v>
      </c>
      <c r="EB51" s="4">
        <v>1451</v>
      </c>
      <c r="ED51" s="4">
        <v>5</v>
      </c>
      <c r="EF51" s="4">
        <v>1</v>
      </c>
      <c r="EH51" s="4">
        <v>14</v>
      </c>
      <c r="EJ51" s="4">
        <v>1</v>
      </c>
      <c r="EL51" s="4">
        <v>19</v>
      </c>
      <c r="EN51" s="4">
        <v>32</v>
      </c>
      <c r="EP51" s="4">
        <v>14</v>
      </c>
      <c r="ER51" s="4">
        <v>9</v>
      </c>
      <c r="ET51" s="4">
        <v>18</v>
      </c>
    </row>
    <row r="52" spans="1:151" s="4" customFormat="1" ht="13.5" thickBot="1">
      <c r="A52" s="19" t="s">
        <v>157</v>
      </c>
      <c r="B52" s="19">
        <v>946637.05</v>
      </c>
      <c r="C52" s="19"/>
      <c r="D52" s="19">
        <v>27450475.52</v>
      </c>
      <c r="E52" s="19"/>
      <c r="F52" s="19">
        <v>83717196.25</v>
      </c>
      <c r="G52" s="19"/>
      <c r="H52" s="19">
        <v>4004495.62</v>
      </c>
      <c r="I52" s="19"/>
      <c r="J52" s="19">
        <v>22166.49</v>
      </c>
      <c r="K52" s="19"/>
      <c r="L52" s="19">
        <v>1329105360</v>
      </c>
      <c r="M52" s="19"/>
      <c r="N52" s="19">
        <v>55484918.149999999</v>
      </c>
      <c r="O52" s="19"/>
      <c r="P52" s="19">
        <v>2057530.02</v>
      </c>
      <c r="Q52" s="19"/>
      <c r="R52" s="19">
        <v>7167361.4000000004</v>
      </c>
      <c r="S52" s="19"/>
      <c r="T52" s="19">
        <v>42782460.43</v>
      </c>
      <c r="U52" s="19"/>
      <c r="V52" s="19">
        <v>3352643.24</v>
      </c>
      <c r="W52" s="19"/>
      <c r="X52" s="19">
        <v>457048.16</v>
      </c>
      <c r="Y52" s="19"/>
      <c r="Z52" s="19">
        <v>490528.03</v>
      </c>
      <c r="AA52" s="19"/>
      <c r="AB52" s="19">
        <v>443663583.29000002</v>
      </c>
      <c r="AC52" s="19"/>
      <c r="AD52" s="19">
        <v>5150852410.5500002</v>
      </c>
      <c r="AE52" s="19"/>
      <c r="AF52" s="19">
        <v>1081172.8400000001</v>
      </c>
      <c r="AG52" s="19"/>
      <c r="AH52" s="19">
        <v>306201323.04000002</v>
      </c>
      <c r="AI52" s="19"/>
      <c r="AJ52" s="19">
        <v>66055155.950000003</v>
      </c>
      <c r="AK52" s="19"/>
      <c r="AL52" s="19">
        <v>8432382.7100000009</v>
      </c>
      <c r="AM52" s="19"/>
      <c r="AN52" s="19">
        <v>329113808.88999999</v>
      </c>
      <c r="AO52" s="19"/>
      <c r="AP52" s="19">
        <v>250676819.28999999</v>
      </c>
      <c r="AQ52" s="19"/>
      <c r="AR52" s="19">
        <v>1595871.01</v>
      </c>
      <c r="AS52" s="19"/>
      <c r="AT52" s="19">
        <v>214542413.25</v>
      </c>
      <c r="AU52" s="19"/>
      <c r="AV52" s="19">
        <v>2465454.5499999998</v>
      </c>
      <c r="AW52" s="19"/>
      <c r="AX52" s="19">
        <v>11207560.57</v>
      </c>
      <c r="AY52" s="19"/>
      <c r="AZ52" s="19">
        <v>4028077.56</v>
      </c>
      <c r="BA52" s="19"/>
      <c r="BB52" s="19">
        <v>42557144.240000002</v>
      </c>
      <c r="BC52" s="19"/>
      <c r="BD52" s="19">
        <v>8469512.6400000006</v>
      </c>
      <c r="BE52" s="19"/>
      <c r="BF52" s="19">
        <v>326963.71000000002</v>
      </c>
      <c r="BG52" s="19"/>
      <c r="BH52" s="19">
        <v>79180334.569999993</v>
      </c>
      <c r="BI52" s="19"/>
      <c r="BJ52" s="19">
        <v>15148486</v>
      </c>
      <c r="BK52" s="19"/>
      <c r="BL52" s="19">
        <v>888097.57</v>
      </c>
      <c r="BM52" s="19"/>
      <c r="BN52" s="19">
        <v>2059252.46</v>
      </c>
      <c r="BO52" s="19"/>
      <c r="BP52" s="19">
        <v>150955.24</v>
      </c>
      <c r="BQ52" s="19"/>
      <c r="BR52" s="19">
        <v>209396.14</v>
      </c>
      <c r="BS52" s="19"/>
      <c r="BT52" s="19">
        <v>428026.92</v>
      </c>
      <c r="BU52" s="19"/>
      <c r="BV52" s="19">
        <v>213046.14</v>
      </c>
      <c r="BW52" s="19"/>
      <c r="BX52" s="19">
        <v>3677408.3</v>
      </c>
      <c r="BY52" s="19"/>
      <c r="BZ52" s="19">
        <v>4707747.3099999996</v>
      </c>
      <c r="CA52" s="19"/>
      <c r="CB52" s="19">
        <v>7027155.1900000004</v>
      </c>
      <c r="CC52" s="19"/>
      <c r="CD52" s="19">
        <v>5421861.6900000004</v>
      </c>
      <c r="CE52" s="19"/>
      <c r="CF52" s="19">
        <v>5092506.76</v>
      </c>
      <c r="CG52" s="19"/>
      <c r="CH52" s="19">
        <v>1699132.25</v>
      </c>
      <c r="CI52" s="19"/>
      <c r="CJ52" s="19">
        <v>2861485.71</v>
      </c>
      <c r="CK52" s="19"/>
      <c r="CL52" s="19">
        <v>1703674.92</v>
      </c>
      <c r="CM52" s="19"/>
      <c r="CN52" s="19">
        <v>4130224.37</v>
      </c>
      <c r="CO52" s="19"/>
      <c r="CP52" s="19">
        <v>468769.29</v>
      </c>
      <c r="CQ52" s="19"/>
      <c r="CR52" s="19">
        <v>75828366.200000003</v>
      </c>
      <c r="CS52" s="19"/>
      <c r="CT52" s="19">
        <v>19205406.199999999</v>
      </c>
      <c r="CU52" s="19"/>
      <c r="CV52" s="19">
        <v>136586363.37</v>
      </c>
      <c r="CW52" s="19"/>
      <c r="CX52" s="19">
        <v>67751253.700000003</v>
      </c>
      <c r="CY52" s="19"/>
      <c r="CZ52" s="19">
        <v>81047762.579999998</v>
      </c>
      <c r="DA52" s="19"/>
      <c r="DB52" s="19">
        <v>89146448.260000005</v>
      </c>
      <c r="DC52" s="19"/>
      <c r="DD52" s="19">
        <v>229865.84</v>
      </c>
      <c r="DE52" s="19"/>
      <c r="DF52" s="19">
        <v>200724.58</v>
      </c>
      <c r="DG52" s="19"/>
      <c r="DH52" s="19">
        <v>792593.72</v>
      </c>
      <c r="DI52" s="19"/>
      <c r="DJ52" s="19">
        <v>54565.97</v>
      </c>
      <c r="DK52" s="19"/>
      <c r="DL52" s="19">
        <v>558583.85</v>
      </c>
      <c r="DM52" s="19"/>
      <c r="DN52" s="19">
        <v>34500020.479999997</v>
      </c>
      <c r="DO52" s="19"/>
      <c r="DP52" s="19">
        <v>189076.41</v>
      </c>
      <c r="DQ52" s="19"/>
      <c r="DR52" s="19">
        <v>222727.93</v>
      </c>
      <c r="DS52" s="19"/>
      <c r="DT52" s="19">
        <v>28420726.469999999</v>
      </c>
      <c r="DU52" s="19"/>
      <c r="DV52" s="19">
        <v>489474.8</v>
      </c>
      <c r="DW52" s="19"/>
      <c r="DX52" s="19">
        <v>105109.98</v>
      </c>
      <c r="DY52" s="19"/>
      <c r="DZ52" s="19">
        <v>82810.33</v>
      </c>
      <c r="EA52" s="19"/>
      <c r="EB52" s="19">
        <v>365053.13</v>
      </c>
      <c r="EC52" s="19"/>
      <c r="ED52" s="19">
        <v>19712005.399999999</v>
      </c>
      <c r="EE52" s="19"/>
      <c r="EF52" s="19">
        <v>139076066.91999999</v>
      </c>
      <c r="EG52" s="19"/>
      <c r="EH52" s="19">
        <v>12780233.32</v>
      </c>
      <c r="EI52" s="19"/>
      <c r="EJ52" s="19">
        <v>475447688.41000003</v>
      </c>
      <c r="EK52" s="19"/>
      <c r="EL52" s="19">
        <v>12285132.09</v>
      </c>
      <c r="EM52" s="19"/>
      <c r="EN52" s="19">
        <v>44147070.340000004</v>
      </c>
      <c r="EO52" s="19"/>
      <c r="EP52" s="19">
        <v>39218003.07</v>
      </c>
      <c r="EQ52" s="19"/>
      <c r="ER52" s="19">
        <v>61071325.490000002</v>
      </c>
      <c r="ES52" s="19"/>
      <c r="ET52" s="19">
        <v>36804322.770000003</v>
      </c>
      <c r="EU52" s="19"/>
    </row>
    <row r="53" spans="1:151" ht="13.5" thickTop="1">
      <c r="F53" s="6" t="s">
        <v>327</v>
      </c>
      <c r="T53" s="6" t="s">
        <v>327</v>
      </c>
      <c r="AJ53" s="6" t="s">
        <v>327</v>
      </c>
      <c r="BJ53" s="6" t="s">
        <v>327</v>
      </c>
      <c r="BP53" s="6" t="s">
        <v>327</v>
      </c>
      <c r="BR53" s="6" t="s">
        <v>327</v>
      </c>
      <c r="BT53" s="6" t="s">
        <v>327</v>
      </c>
      <c r="BV53" s="6" t="s">
        <v>327</v>
      </c>
      <c r="CL53" s="6" t="s">
        <v>327</v>
      </c>
      <c r="CR53" s="6" t="s">
        <v>327</v>
      </c>
      <c r="DH53" s="6" t="s">
        <v>327</v>
      </c>
      <c r="DJ53" s="6" t="s">
        <v>327</v>
      </c>
      <c r="DL53" s="6" t="s">
        <v>327</v>
      </c>
      <c r="DN53" s="6" t="s">
        <v>327</v>
      </c>
      <c r="DV53" s="6" t="s">
        <v>327</v>
      </c>
      <c r="DX53" s="6" t="s">
        <v>327</v>
      </c>
      <c r="DZ53" s="6" t="s">
        <v>327</v>
      </c>
      <c r="EB53" s="6" t="s">
        <v>327</v>
      </c>
      <c r="ED53" s="6" t="s">
        <v>327</v>
      </c>
      <c r="EJ53" s="6" t="s">
        <v>327</v>
      </c>
      <c r="EL53" s="6" t="s">
        <v>327</v>
      </c>
      <c r="EN53" s="6" t="s">
        <v>327</v>
      </c>
      <c r="EP53" s="6" t="s">
        <v>327</v>
      </c>
      <c r="ER53" s="6" t="s">
        <v>327</v>
      </c>
      <c r="ET53" s="6" t="s">
        <v>327</v>
      </c>
    </row>
    <row r="54" spans="1:151">
      <c r="A54" s="461" t="s">
        <v>158</v>
      </c>
      <c r="B54" s="532" t="s">
        <v>19</v>
      </c>
      <c r="C54" s="532"/>
      <c r="D54" s="518" t="s">
        <v>819</v>
      </c>
      <c r="E54" s="518"/>
      <c r="F54" s="518" t="s">
        <v>820</v>
      </c>
      <c r="G54" s="518"/>
      <c r="H54" s="518" t="s">
        <v>821</v>
      </c>
      <c r="I54" s="518"/>
      <c r="J54" s="518" t="s">
        <v>822</v>
      </c>
      <c r="K54" s="518"/>
      <c r="L54" s="518" t="s">
        <v>823</v>
      </c>
      <c r="M54" s="518"/>
      <c r="N54" s="518" t="s">
        <v>824</v>
      </c>
      <c r="O54" s="518"/>
      <c r="P54" s="518" t="s">
        <v>825</v>
      </c>
      <c r="Q54" s="518"/>
      <c r="R54" s="518" t="s">
        <v>826</v>
      </c>
      <c r="S54" s="518"/>
      <c r="T54" s="518" t="s">
        <v>827</v>
      </c>
      <c r="U54" s="518"/>
      <c r="V54" s="518" t="s">
        <v>828</v>
      </c>
      <c r="W54" s="518"/>
      <c r="X54" s="518" t="s">
        <v>829</v>
      </c>
      <c r="Y54" s="518"/>
      <c r="Z54" s="518" t="s">
        <v>830</v>
      </c>
      <c r="AA54" s="518"/>
      <c r="AB54" s="518" t="s">
        <v>831</v>
      </c>
      <c r="AC54" s="518"/>
      <c r="AD54" s="518" t="s">
        <v>832</v>
      </c>
      <c r="AE54" s="518"/>
      <c r="AF54" s="518" t="s">
        <v>833</v>
      </c>
      <c r="AG54" s="518"/>
      <c r="AH54" s="518" t="s">
        <v>834</v>
      </c>
      <c r="AI54" s="518"/>
      <c r="AJ54" s="518" t="s">
        <v>835</v>
      </c>
      <c r="AK54" s="518"/>
      <c r="AL54" s="518" t="s">
        <v>836</v>
      </c>
      <c r="AM54" s="518"/>
      <c r="AN54" s="518" t="s">
        <v>837</v>
      </c>
      <c r="AO54" s="518"/>
      <c r="AP54" s="518" t="s">
        <v>838</v>
      </c>
      <c r="AQ54" s="518"/>
      <c r="AR54" s="518" t="s">
        <v>839</v>
      </c>
      <c r="AS54" s="518"/>
      <c r="AT54" s="518" t="s">
        <v>840</v>
      </c>
      <c r="AU54" s="518"/>
      <c r="AV54" s="518" t="s">
        <v>841</v>
      </c>
      <c r="AW54" s="518"/>
      <c r="AX54" s="518" t="s">
        <v>842</v>
      </c>
      <c r="AY54" s="518"/>
      <c r="AZ54" s="518" t="s">
        <v>843</v>
      </c>
      <c r="BA54" s="518"/>
      <c r="BB54" s="518" t="s">
        <v>844</v>
      </c>
      <c r="BC54" s="518"/>
      <c r="BD54" s="518" t="s">
        <v>845</v>
      </c>
      <c r="BE54" s="518"/>
      <c r="BF54" s="518" t="s">
        <v>846</v>
      </c>
      <c r="BG54" s="518"/>
      <c r="BH54" s="518" t="s">
        <v>847</v>
      </c>
      <c r="BI54" s="518"/>
      <c r="BJ54" s="518" t="s">
        <v>848</v>
      </c>
      <c r="BK54" s="518"/>
      <c r="BL54" s="518" t="s">
        <v>849</v>
      </c>
      <c r="BM54" s="518"/>
      <c r="BN54" s="518" t="s">
        <v>850</v>
      </c>
      <c r="BO54" s="518"/>
      <c r="BP54" s="518" t="s">
        <v>851</v>
      </c>
      <c r="BQ54" s="518"/>
      <c r="BR54" s="518" t="s">
        <v>852</v>
      </c>
      <c r="BS54" s="518"/>
      <c r="BT54" s="518" t="s">
        <v>853</v>
      </c>
      <c r="BU54" s="518"/>
      <c r="BV54" s="518" t="s">
        <v>854</v>
      </c>
      <c r="BW54" s="518"/>
      <c r="BX54" s="518" t="s">
        <v>855</v>
      </c>
      <c r="BY54" s="518"/>
      <c r="BZ54" s="518" t="s">
        <v>856</v>
      </c>
      <c r="CA54" s="518"/>
      <c r="CB54" s="518" t="s">
        <v>857</v>
      </c>
      <c r="CC54" s="518"/>
      <c r="CD54" s="518" t="s">
        <v>858</v>
      </c>
      <c r="CE54" s="518"/>
      <c r="CF54" s="518" t="s">
        <v>859</v>
      </c>
      <c r="CG54" s="518"/>
      <c r="CH54" s="518" t="s">
        <v>860</v>
      </c>
      <c r="CI54" s="518"/>
      <c r="CJ54" s="518" t="s">
        <v>861</v>
      </c>
      <c r="CK54" s="518"/>
      <c r="CL54" s="518" t="s">
        <v>862</v>
      </c>
      <c r="CM54" s="518"/>
      <c r="CN54" s="518" t="s">
        <v>863</v>
      </c>
      <c r="CO54" s="518"/>
      <c r="CP54" s="518" t="s">
        <v>864</v>
      </c>
      <c r="CQ54" s="518"/>
      <c r="CR54" s="518" t="s">
        <v>865</v>
      </c>
      <c r="CS54" s="518"/>
      <c r="CT54" s="518" t="s">
        <v>866</v>
      </c>
      <c r="CU54" s="518"/>
      <c r="CV54" s="518" t="s">
        <v>867</v>
      </c>
      <c r="CW54" s="518"/>
      <c r="CX54" s="518" t="s">
        <v>868</v>
      </c>
      <c r="CY54" s="518"/>
      <c r="CZ54" s="518" t="s">
        <v>869</v>
      </c>
      <c r="DA54" s="518"/>
      <c r="DB54" s="518" t="s">
        <v>870</v>
      </c>
      <c r="DC54" s="518"/>
      <c r="DD54" s="518" t="s">
        <v>871</v>
      </c>
      <c r="DE54" s="518"/>
      <c r="DF54" s="518" t="s">
        <v>872</v>
      </c>
      <c r="DG54" s="518"/>
      <c r="DH54" s="518" t="s">
        <v>873</v>
      </c>
      <c r="DI54" s="518"/>
      <c r="DJ54" s="518" t="s">
        <v>874</v>
      </c>
      <c r="DK54" s="518"/>
      <c r="DL54" s="518" t="s">
        <v>875</v>
      </c>
      <c r="DM54" s="518"/>
      <c r="DN54" s="518" t="s">
        <v>876</v>
      </c>
      <c r="DO54" s="518"/>
      <c r="DP54" s="518" t="s">
        <v>877</v>
      </c>
      <c r="DQ54" s="518"/>
      <c r="DR54" s="518" t="s">
        <v>878</v>
      </c>
      <c r="DS54" s="518"/>
      <c r="DT54" s="518" t="s">
        <v>879</v>
      </c>
      <c r="DU54" s="518"/>
      <c r="DV54" s="518" t="s">
        <v>880</v>
      </c>
      <c r="DW54" s="518"/>
      <c r="DX54" s="518" t="s">
        <v>881</v>
      </c>
      <c r="DY54" s="518"/>
      <c r="DZ54" s="518" t="s">
        <v>882</v>
      </c>
      <c r="EA54" s="518"/>
      <c r="EB54" s="518" t="s">
        <v>883</v>
      </c>
      <c r="EC54" s="518"/>
      <c r="ED54" s="518" t="s">
        <v>884</v>
      </c>
      <c r="EE54" s="518"/>
      <c r="EF54" s="518" t="s">
        <v>885</v>
      </c>
      <c r="EG54" s="518"/>
      <c r="EH54" s="518" t="s">
        <v>886</v>
      </c>
      <c r="EI54" s="518"/>
      <c r="EJ54" s="518" t="s">
        <v>887</v>
      </c>
      <c r="EK54" s="518"/>
      <c r="EL54" s="518" t="s">
        <v>888</v>
      </c>
      <c r="EM54" s="518"/>
      <c r="EN54" s="518" t="s">
        <v>889</v>
      </c>
      <c r="EO54" s="518"/>
      <c r="EP54" s="518" t="s">
        <v>890</v>
      </c>
      <c r="EQ54" s="518"/>
      <c r="ER54" s="518" t="s">
        <v>891</v>
      </c>
      <c r="ES54" s="518"/>
      <c r="ET54" s="518" t="s">
        <v>892</v>
      </c>
      <c r="EU54" s="518"/>
    </row>
    <row r="55" spans="1:151">
      <c r="A55" s="7"/>
      <c r="B55" s="8"/>
      <c r="C55" s="7"/>
      <c r="D55" s="519"/>
      <c r="E55" s="519"/>
      <c r="F55" s="519"/>
      <c r="G55" s="519"/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  <c r="T55" s="519"/>
      <c r="U55" s="519"/>
      <c r="V55" s="519"/>
      <c r="W55" s="519"/>
      <c r="X55" s="519"/>
      <c r="Y55" s="519"/>
      <c r="Z55" s="519"/>
      <c r="AA55" s="519"/>
      <c r="AB55" s="519"/>
      <c r="AC55" s="519"/>
      <c r="AD55" s="519"/>
      <c r="AE55" s="519"/>
      <c r="AF55" s="519"/>
      <c r="AG55" s="519"/>
      <c r="AH55" s="519"/>
      <c r="AI55" s="519"/>
      <c r="AJ55" s="519"/>
      <c r="AK55" s="519"/>
      <c r="AL55" s="519"/>
      <c r="AM55" s="519"/>
      <c r="AN55" s="519"/>
      <c r="AO55" s="519"/>
      <c r="AP55" s="519"/>
      <c r="AQ55" s="519"/>
      <c r="AR55" s="519"/>
      <c r="AS55" s="519"/>
      <c r="AT55" s="519"/>
      <c r="AU55" s="519"/>
      <c r="AV55" s="519"/>
      <c r="AW55" s="519"/>
      <c r="AX55" s="519"/>
      <c r="AY55" s="519"/>
      <c r="AZ55" s="519"/>
      <c r="BA55" s="519"/>
      <c r="BB55" s="519"/>
      <c r="BC55" s="519"/>
      <c r="BD55" s="519"/>
      <c r="BE55" s="519"/>
      <c r="BF55" s="519"/>
      <c r="BG55" s="519"/>
      <c r="BH55" s="519"/>
      <c r="BI55" s="519"/>
      <c r="BJ55" s="519"/>
      <c r="BK55" s="519"/>
      <c r="BL55" s="519"/>
      <c r="BM55" s="519"/>
      <c r="BN55" s="519"/>
      <c r="BO55" s="519"/>
      <c r="BP55" s="519"/>
      <c r="BQ55" s="519"/>
      <c r="BR55" s="519"/>
      <c r="BS55" s="519"/>
      <c r="BT55" s="519"/>
      <c r="BU55" s="519"/>
      <c r="BV55" s="519"/>
      <c r="BW55" s="519"/>
      <c r="BX55" s="519"/>
      <c r="BY55" s="519"/>
      <c r="BZ55" s="519"/>
      <c r="CA55" s="519"/>
      <c r="CB55" s="519"/>
      <c r="CC55" s="519"/>
      <c r="CD55" s="519"/>
      <c r="CE55" s="519"/>
      <c r="CF55" s="519"/>
      <c r="CG55" s="519"/>
      <c r="CH55" s="519"/>
      <c r="CI55" s="519"/>
      <c r="CJ55" s="519"/>
      <c r="CK55" s="519"/>
      <c r="CL55" s="519"/>
      <c r="CM55" s="519"/>
      <c r="CN55" s="519"/>
      <c r="CO55" s="519"/>
      <c r="CP55" s="519"/>
      <c r="CQ55" s="519"/>
      <c r="CR55" s="519"/>
      <c r="CS55" s="519"/>
      <c r="CT55" s="519"/>
      <c r="CU55" s="519"/>
      <c r="CV55" s="519"/>
      <c r="CW55" s="519"/>
      <c r="CX55" s="519"/>
      <c r="CY55" s="519"/>
      <c r="CZ55" s="519"/>
      <c r="DA55" s="519"/>
      <c r="DB55" s="519"/>
      <c r="DC55" s="519"/>
      <c r="DD55" s="519"/>
      <c r="DE55" s="519"/>
      <c r="DF55" s="519"/>
      <c r="DG55" s="519"/>
      <c r="DH55" s="519"/>
      <c r="DI55" s="519"/>
      <c r="DJ55" s="519"/>
      <c r="DK55" s="519"/>
      <c r="DL55" s="519"/>
      <c r="DM55" s="519"/>
      <c r="DN55" s="519"/>
      <c r="DO55" s="519"/>
      <c r="DP55" s="519"/>
      <c r="DQ55" s="519"/>
      <c r="DR55" s="519"/>
      <c r="DS55" s="519"/>
      <c r="DT55" s="519"/>
      <c r="DU55" s="519"/>
      <c r="DV55" s="519"/>
      <c r="DW55" s="519"/>
      <c r="DX55" s="519"/>
      <c r="DY55" s="519"/>
      <c r="DZ55" s="519"/>
      <c r="EA55" s="519"/>
      <c r="EB55" s="519"/>
      <c r="EC55" s="519"/>
      <c r="ED55" s="519"/>
      <c r="EE55" s="519"/>
      <c r="EF55" s="519"/>
      <c r="EG55" s="519"/>
      <c r="EH55" s="519"/>
      <c r="EI55" s="519"/>
      <c r="EJ55" s="519"/>
      <c r="EK55" s="519"/>
      <c r="EL55" s="519"/>
      <c r="EM55" s="519"/>
      <c r="EN55" s="519"/>
      <c r="EO55" s="519"/>
      <c r="EP55" s="519"/>
      <c r="EQ55" s="519"/>
      <c r="ER55" s="519"/>
      <c r="ES55" s="519"/>
      <c r="ET55" s="519"/>
      <c r="EU55" s="519"/>
    </row>
    <row r="56" spans="1:151">
      <c r="A56" s="3"/>
      <c r="B56" s="9" t="s">
        <v>13</v>
      </c>
      <c r="C56" s="20" t="s">
        <v>14</v>
      </c>
      <c r="D56" s="9" t="s">
        <v>13</v>
      </c>
      <c r="E56" s="20" t="s">
        <v>14</v>
      </c>
      <c r="F56" s="9" t="s">
        <v>13</v>
      </c>
      <c r="G56" s="20" t="s">
        <v>14</v>
      </c>
      <c r="H56" s="9" t="s">
        <v>13</v>
      </c>
      <c r="I56" s="20" t="s">
        <v>14</v>
      </c>
      <c r="J56" s="9" t="s">
        <v>13</v>
      </c>
      <c r="K56" s="20" t="s">
        <v>14</v>
      </c>
      <c r="L56" s="9" t="s">
        <v>13</v>
      </c>
      <c r="M56" s="20" t="s">
        <v>14</v>
      </c>
      <c r="N56" s="9" t="s">
        <v>13</v>
      </c>
      <c r="O56" s="20" t="s">
        <v>14</v>
      </c>
      <c r="P56" s="9" t="s">
        <v>13</v>
      </c>
      <c r="Q56" s="20" t="s">
        <v>14</v>
      </c>
      <c r="R56" s="9" t="s">
        <v>13</v>
      </c>
      <c r="S56" s="20" t="s">
        <v>14</v>
      </c>
      <c r="T56" s="9" t="s">
        <v>13</v>
      </c>
      <c r="U56" s="20" t="s">
        <v>14</v>
      </c>
      <c r="V56" s="9" t="s">
        <v>13</v>
      </c>
      <c r="W56" s="20" t="s">
        <v>14</v>
      </c>
      <c r="X56" s="9" t="s">
        <v>13</v>
      </c>
      <c r="Y56" s="20" t="s">
        <v>14</v>
      </c>
      <c r="Z56" s="9" t="s">
        <v>13</v>
      </c>
      <c r="AA56" s="20" t="s">
        <v>14</v>
      </c>
      <c r="AB56" s="9" t="s">
        <v>13</v>
      </c>
      <c r="AC56" s="20" t="s">
        <v>14</v>
      </c>
      <c r="AD56" s="9" t="s">
        <v>13</v>
      </c>
      <c r="AE56" s="20" t="s">
        <v>14</v>
      </c>
      <c r="AF56" s="9" t="s">
        <v>13</v>
      </c>
      <c r="AG56" s="20" t="s">
        <v>14</v>
      </c>
      <c r="AH56" s="9" t="s">
        <v>13</v>
      </c>
      <c r="AI56" s="20" t="s">
        <v>14</v>
      </c>
      <c r="AJ56" s="9" t="s">
        <v>13</v>
      </c>
      <c r="AK56" s="20" t="s">
        <v>14</v>
      </c>
      <c r="AL56" s="9" t="s">
        <v>13</v>
      </c>
      <c r="AM56" s="20" t="s">
        <v>14</v>
      </c>
      <c r="AN56" s="9" t="s">
        <v>13</v>
      </c>
      <c r="AO56" s="20" t="s">
        <v>14</v>
      </c>
      <c r="AP56" s="9" t="s">
        <v>13</v>
      </c>
      <c r="AQ56" s="20" t="s">
        <v>14</v>
      </c>
      <c r="AR56" s="9" t="s">
        <v>13</v>
      </c>
      <c r="AS56" s="20" t="s">
        <v>14</v>
      </c>
      <c r="AT56" s="9" t="s">
        <v>13</v>
      </c>
      <c r="AU56" s="20" t="s">
        <v>14</v>
      </c>
      <c r="AV56" s="9" t="s">
        <v>13</v>
      </c>
      <c r="AW56" s="20" t="s">
        <v>14</v>
      </c>
      <c r="AX56" s="9" t="s">
        <v>13</v>
      </c>
      <c r="AY56" s="20" t="s">
        <v>14</v>
      </c>
      <c r="AZ56" s="9" t="s">
        <v>13</v>
      </c>
      <c r="BA56" s="20" t="s">
        <v>14</v>
      </c>
      <c r="BB56" s="9" t="s">
        <v>13</v>
      </c>
      <c r="BC56" s="20" t="s">
        <v>14</v>
      </c>
      <c r="BD56" s="9" t="s">
        <v>13</v>
      </c>
      <c r="BE56" s="20" t="s">
        <v>14</v>
      </c>
      <c r="BF56" s="9" t="s">
        <v>13</v>
      </c>
      <c r="BG56" s="20" t="s">
        <v>14</v>
      </c>
      <c r="BH56" s="9" t="s">
        <v>13</v>
      </c>
      <c r="BI56" s="20" t="s">
        <v>14</v>
      </c>
      <c r="BJ56" s="9" t="s">
        <v>13</v>
      </c>
      <c r="BK56" s="20" t="s">
        <v>14</v>
      </c>
      <c r="BL56" s="9" t="s">
        <v>13</v>
      </c>
      <c r="BM56" s="20" t="s">
        <v>14</v>
      </c>
      <c r="BN56" s="9" t="s">
        <v>13</v>
      </c>
      <c r="BO56" s="20" t="s">
        <v>14</v>
      </c>
      <c r="BP56" s="9" t="s">
        <v>13</v>
      </c>
      <c r="BQ56" s="20" t="s">
        <v>14</v>
      </c>
      <c r="BR56" s="9" t="s">
        <v>13</v>
      </c>
      <c r="BS56" s="20" t="s">
        <v>14</v>
      </c>
      <c r="BT56" s="9" t="s">
        <v>13</v>
      </c>
      <c r="BU56" s="20" t="s">
        <v>14</v>
      </c>
      <c r="BV56" s="9" t="s">
        <v>13</v>
      </c>
      <c r="BW56" s="20" t="s">
        <v>14</v>
      </c>
      <c r="BX56" s="9" t="s">
        <v>13</v>
      </c>
      <c r="BY56" s="20" t="s">
        <v>14</v>
      </c>
      <c r="BZ56" s="9" t="s">
        <v>13</v>
      </c>
      <c r="CA56" s="20" t="s">
        <v>14</v>
      </c>
      <c r="CB56" s="9" t="s">
        <v>13</v>
      </c>
      <c r="CC56" s="20" t="s">
        <v>14</v>
      </c>
      <c r="CD56" s="9" t="s">
        <v>13</v>
      </c>
      <c r="CE56" s="20" t="s">
        <v>14</v>
      </c>
      <c r="CF56" s="9" t="s">
        <v>13</v>
      </c>
      <c r="CG56" s="20" t="s">
        <v>14</v>
      </c>
      <c r="CH56" s="9" t="s">
        <v>13</v>
      </c>
      <c r="CI56" s="20" t="s">
        <v>14</v>
      </c>
      <c r="CJ56" s="9" t="s">
        <v>13</v>
      </c>
      <c r="CK56" s="20" t="s">
        <v>14</v>
      </c>
      <c r="CL56" s="9" t="s">
        <v>13</v>
      </c>
      <c r="CM56" s="20" t="s">
        <v>14</v>
      </c>
      <c r="CN56" s="9" t="s">
        <v>13</v>
      </c>
      <c r="CO56" s="20" t="s">
        <v>14</v>
      </c>
      <c r="CP56" s="9" t="s">
        <v>13</v>
      </c>
      <c r="CQ56" s="20" t="s">
        <v>14</v>
      </c>
      <c r="CR56" s="9" t="s">
        <v>13</v>
      </c>
      <c r="CS56" s="20" t="s">
        <v>14</v>
      </c>
      <c r="CT56" s="9" t="s">
        <v>13</v>
      </c>
      <c r="CU56" s="20" t="s">
        <v>14</v>
      </c>
      <c r="CV56" s="9" t="s">
        <v>13</v>
      </c>
      <c r="CW56" s="20" t="s">
        <v>14</v>
      </c>
      <c r="CX56" s="9" t="s">
        <v>13</v>
      </c>
      <c r="CY56" s="20" t="s">
        <v>14</v>
      </c>
      <c r="CZ56" s="9" t="s">
        <v>13</v>
      </c>
      <c r="DA56" s="20" t="s">
        <v>14</v>
      </c>
      <c r="DB56" s="9" t="s">
        <v>13</v>
      </c>
      <c r="DC56" s="20" t="s">
        <v>14</v>
      </c>
      <c r="DD56" s="9" t="s">
        <v>13</v>
      </c>
      <c r="DE56" s="20" t="s">
        <v>14</v>
      </c>
      <c r="DF56" s="9" t="s">
        <v>13</v>
      </c>
      <c r="DG56" s="20" t="s">
        <v>14</v>
      </c>
      <c r="DH56" s="9" t="s">
        <v>13</v>
      </c>
      <c r="DI56" s="20" t="s">
        <v>14</v>
      </c>
      <c r="DJ56" s="9" t="s">
        <v>13</v>
      </c>
      <c r="DK56" s="20" t="s">
        <v>14</v>
      </c>
      <c r="DL56" s="9" t="s">
        <v>13</v>
      </c>
      <c r="DM56" s="20" t="s">
        <v>14</v>
      </c>
      <c r="DN56" s="9" t="s">
        <v>13</v>
      </c>
      <c r="DO56" s="20" t="s">
        <v>14</v>
      </c>
      <c r="DP56" s="9" t="s">
        <v>13</v>
      </c>
      <c r="DQ56" s="20" t="s">
        <v>14</v>
      </c>
      <c r="DR56" s="9" t="s">
        <v>13</v>
      </c>
      <c r="DS56" s="20" t="s">
        <v>14</v>
      </c>
      <c r="DT56" s="9" t="s">
        <v>13</v>
      </c>
      <c r="DU56" s="20" t="s">
        <v>14</v>
      </c>
      <c r="DV56" s="9" t="s">
        <v>13</v>
      </c>
      <c r="DW56" s="20" t="s">
        <v>14</v>
      </c>
      <c r="DX56" s="9" t="s">
        <v>13</v>
      </c>
      <c r="DY56" s="20" t="s">
        <v>14</v>
      </c>
      <c r="DZ56" s="9" t="s">
        <v>13</v>
      </c>
      <c r="EA56" s="20" t="s">
        <v>14</v>
      </c>
      <c r="EB56" s="9" t="s">
        <v>13</v>
      </c>
      <c r="EC56" s="20" t="s">
        <v>14</v>
      </c>
      <c r="ED56" s="9" t="s">
        <v>13</v>
      </c>
      <c r="EE56" s="20" t="s">
        <v>14</v>
      </c>
      <c r="EF56" s="9" t="s">
        <v>13</v>
      </c>
      <c r="EG56" s="20" t="s">
        <v>14</v>
      </c>
      <c r="EH56" s="9" t="s">
        <v>13</v>
      </c>
      <c r="EI56" s="20" t="s">
        <v>14</v>
      </c>
      <c r="EJ56" s="9" t="s">
        <v>13</v>
      </c>
      <c r="EK56" s="20" t="s">
        <v>14</v>
      </c>
      <c r="EL56" s="9" t="s">
        <v>13</v>
      </c>
      <c r="EM56" s="20" t="s">
        <v>14</v>
      </c>
      <c r="EN56" s="9" t="s">
        <v>13</v>
      </c>
      <c r="EO56" s="20" t="s">
        <v>14</v>
      </c>
      <c r="EP56" s="9" t="s">
        <v>13</v>
      </c>
      <c r="EQ56" s="20" t="s">
        <v>14</v>
      </c>
      <c r="ER56" s="9" t="s">
        <v>13</v>
      </c>
      <c r="ES56" s="20" t="s">
        <v>14</v>
      </c>
      <c r="ET56" s="9" t="s">
        <v>13</v>
      </c>
      <c r="EU56" s="20" t="s">
        <v>14</v>
      </c>
    </row>
    <row r="57" spans="1:151">
      <c r="A57" t="s">
        <v>159</v>
      </c>
      <c r="B57" s="6">
        <v>7784260809.6400003</v>
      </c>
      <c r="C57" s="4">
        <v>16.753699999999998</v>
      </c>
      <c r="D57" s="6">
        <v>4911297.3099999996</v>
      </c>
      <c r="E57" s="4">
        <v>17.891500000000001</v>
      </c>
      <c r="F57" s="6">
        <v>151351.96</v>
      </c>
      <c r="G57" s="4">
        <v>0.18079999999999999</v>
      </c>
      <c r="H57" s="6">
        <v>107142953.90000001</v>
      </c>
      <c r="I57" s="4">
        <v>7.3910999999999998</v>
      </c>
      <c r="J57" s="6">
        <v>23881101.82</v>
      </c>
      <c r="K57" s="4">
        <v>5.8730000000000002</v>
      </c>
      <c r="L57" s="6">
        <v>1543150605.8099999</v>
      </c>
      <c r="M57" s="4">
        <v>58.052199999999999</v>
      </c>
      <c r="N57" s="6">
        <v>520077893.33999997</v>
      </c>
      <c r="O57" s="4">
        <v>36.051200000000001</v>
      </c>
      <c r="P57" s="6">
        <v>424804126.17000002</v>
      </c>
      <c r="Q57" s="4">
        <v>15.3276</v>
      </c>
      <c r="R57" s="6">
        <v>8684060.0500000007</v>
      </c>
      <c r="S57" s="4">
        <v>15.145099999999999</v>
      </c>
      <c r="T57" s="6">
        <v>620633.77</v>
      </c>
      <c r="U57" s="4">
        <v>1.4507000000000001</v>
      </c>
      <c r="V57" s="6">
        <v>319082672.25</v>
      </c>
      <c r="W57" s="4">
        <v>21.532499999999999</v>
      </c>
      <c r="X57" s="6">
        <v>12503219.07</v>
      </c>
      <c r="Y57" s="4">
        <v>32.5672</v>
      </c>
      <c r="Z57" s="6">
        <v>19907586.989999998</v>
      </c>
      <c r="AA57" s="4">
        <v>52.030799999999999</v>
      </c>
      <c r="AB57" s="6">
        <v>39156118.899999999</v>
      </c>
      <c r="AC57" s="4">
        <v>8.8255999999999997</v>
      </c>
      <c r="AD57" s="6">
        <v>1164897409.0999999</v>
      </c>
      <c r="AE57" s="4">
        <v>22.615600000000001</v>
      </c>
      <c r="AF57" s="6">
        <v>11752250.689999999</v>
      </c>
      <c r="AG57" s="4">
        <v>31.056899999999999</v>
      </c>
      <c r="AH57" s="6">
        <v>52720087.969999999</v>
      </c>
      <c r="AI57" s="4">
        <v>17.217500000000001</v>
      </c>
      <c r="AJ57" s="6">
        <v>118239.91</v>
      </c>
      <c r="AK57" s="4">
        <v>0.17899999999999999</v>
      </c>
      <c r="AL57" s="6">
        <v>1025010.41</v>
      </c>
      <c r="AM57" s="4">
        <v>1.3506</v>
      </c>
      <c r="AN57" s="6">
        <v>20529029.27</v>
      </c>
      <c r="AO57" s="4">
        <v>6.2377000000000002</v>
      </c>
      <c r="AP57" s="6">
        <v>163025119.44</v>
      </c>
      <c r="AQ57" s="4">
        <v>65.034000000000006</v>
      </c>
      <c r="AR57" s="6">
        <v>227056332.21000001</v>
      </c>
      <c r="AS57" s="4">
        <v>43.6434</v>
      </c>
      <c r="AT57" s="6">
        <v>28717683.039999999</v>
      </c>
      <c r="AU57" s="4">
        <v>13.3856</v>
      </c>
      <c r="AV57" s="6">
        <v>18095453.780000001</v>
      </c>
      <c r="AW57" s="4">
        <v>3.6335000000000002</v>
      </c>
      <c r="AX57" s="6">
        <v>13922846.039999999</v>
      </c>
      <c r="AY57" s="4">
        <v>15.5284</v>
      </c>
      <c r="AZ57" s="6">
        <v>60119012.829999998</v>
      </c>
      <c r="BA57" s="4">
        <v>3.9070999999999998</v>
      </c>
      <c r="BB57" s="6">
        <v>329737257.00999999</v>
      </c>
      <c r="BC57" s="4">
        <v>27.671800000000001</v>
      </c>
      <c r="BD57" s="6">
        <v>3935445.15</v>
      </c>
      <c r="BE57" s="4">
        <v>46.466000000000001</v>
      </c>
      <c r="BF57" s="6">
        <v>1919511.48</v>
      </c>
      <c r="BG57" s="4">
        <v>48.922600000000003</v>
      </c>
      <c r="BH57" s="6">
        <v>42894987.880000003</v>
      </c>
      <c r="BI57" s="4">
        <v>54.1738</v>
      </c>
      <c r="BJ57" s="6">
        <v>726498</v>
      </c>
      <c r="BK57" s="4">
        <v>0.79930000000000001</v>
      </c>
      <c r="BL57" s="6">
        <v>57393978.810000002</v>
      </c>
      <c r="BM57" s="4">
        <v>7.4711999999999996</v>
      </c>
      <c r="BN57" s="6">
        <v>526363931.85000002</v>
      </c>
      <c r="BO57" s="4">
        <v>12.306699999999999</v>
      </c>
      <c r="BP57" s="6">
        <v>109661.25</v>
      </c>
      <c r="BQ57" s="4">
        <v>0.35959999999999998</v>
      </c>
      <c r="BR57" s="6">
        <v>284806.09000000003</v>
      </c>
      <c r="BS57" s="4">
        <v>0.3231</v>
      </c>
      <c r="BT57" s="6">
        <v>198630.26</v>
      </c>
      <c r="BU57" s="4">
        <v>0.27139999999999997</v>
      </c>
      <c r="BV57" s="6">
        <v>303124.40999999997</v>
      </c>
      <c r="BW57" s="4">
        <v>0.63800000000000001</v>
      </c>
      <c r="BX57" s="6">
        <v>160633.14000000001</v>
      </c>
      <c r="BY57" s="4">
        <v>0.39710000000000001</v>
      </c>
      <c r="BZ57" s="6">
        <v>69678740.180000007</v>
      </c>
      <c r="CA57" s="4">
        <v>56.926400000000001</v>
      </c>
      <c r="CB57" s="6">
        <v>81887877.879999995</v>
      </c>
      <c r="CC57" s="4">
        <v>44.819499999999998</v>
      </c>
      <c r="CD57" s="6">
        <v>34515678.100000001</v>
      </c>
      <c r="CE57" s="4">
        <v>20.535499999999999</v>
      </c>
      <c r="CF57" s="6">
        <v>30555040.530000001</v>
      </c>
      <c r="CG57" s="4">
        <v>100</v>
      </c>
      <c r="CH57" s="6">
        <v>8495661.25</v>
      </c>
      <c r="CI57" s="4">
        <v>100</v>
      </c>
      <c r="CJ57" s="6">
        <v>-287919.63</v>
      </c>
      <c r="CK57" s="4">
        <v>-1.04E-2</v>
      </c>
      <c r="CL57" s="6">
        <v>848576.51</v>
      </c>
      <c r="CM57" s="4">
        <v>4.5499999999999999E-2</v>
      </c>
      <c r="CN57" s="6">
        <v>265626420</v>
      </c>
      <c r="CO57" s="4">
        <v>11.2043</v>
      </c>
      <c r="CP57" s="6">
        <v>17674959</v>
      </c>
      <c r="CQ57" s="4">
        <v>8.3603000000000005</v>
      </c>
      <c r="CR57" s="6">
        <v>8482182</v>
      </c>
      <c r="CS57" s="4">
        <v>2.2372000000000001</v>
      </c>
      <c r="CT57" s="6">
        <v>10330363</v>
      </c>
      <c r="CU57" s="4">
        <v>10.7578</v>
      </c>
      <c r="CV57" s="6">
        <v>131761424.59999999</v>
      </c>
      <c r="CW57" s="4">
        <v>10.7186</v>
      </c>
      <c r="CX57" s="6">
        <v>330627465.06</v>
      </c>
      <c r="CY57" s="4">
        <v>97.600399999999993</v>
      </c>
      <c r="CZ57" s="6">
        <v>180216809.22999999</v>
      </c>
      <c r="DA57" s="4">
        <v>22.235900000000001</v>
      </c>
      <c r="DB57" s="6">
        <v>73589474.780000001</v>
      </c>
      <c r="DC57" s="4">
        <v>16.509799999999998</v>
      </c>
      <c r="DD57" s="6">
        <v>2114325.13</v>
      </c>
      <c r="DE57" s="4">
        <v>34.067</v>
      </c>
      <c r="DF57" s="6">
        <v>287108408.52999997</v>
      </c>
      <c r="DG57" s="4">
        <v>16.6553</v>
      </c>
      <c r="DH57" s="6">
        <v>3831207.74</v>
      </c>
      <c r="DI57" s="4">
        <v>4.2032999999999996</v>
      </c>
      <c r="DJ57" s="6">
        <v>28621678.280000001</v>
      </c>
      <c r="DK57" s="4">
        <v>12.6272</v>
      </c>
      <c r="DL57" s="6">
        <v>3659112.39</v>
      </c>
      <c r="DM57" s="4">
        <v>8.1883999999999997</v>
      </c>
      <c r="DN57" s="6">
        <v>10864533.85</v>
      </c>
      <c r="DO57" s="4">
        <v>7.8727999999999998</v>
      </c>
      <c r="DP57" s="6">
        <v>10621531.41</v>
      </c>
      <c r="DQ57" s="4">
        <v>18.978300000000001</v>
      </c>
      <c r="DR57" s="6">
        <v>163810136.03</v>
      </c>
      <c r="DS57" s="4">
        <v>13.871600000000001</v>
      </c>
      <c r="DT57" s="6">
        <v>150375381.31999999</v>
      </c>
      <c r="DU57" s="4">
        <v>35.273600000000002</v>
      </c>
      <c r="DV57" s="6">
        <v>717266.29</v>
      </c>
      <c r="DW57" s="4">
        <v>36.634500000000003</v>
      </c>
      <c r="DX57" s="6">
        <v>221743.69</v>
      </c>
      <c r="DY57" s="4">
        <v>19.1785</v>
      </c>
      <c r="DZ57" s="6">
        <v>63173.919999999998</v>
      </c>
      <c r="EA57" s="4">
        <v>3.3168000000000002</v>
      </c>
      <c r="EB57" s="6">
        <v>1592857.2</v>
      </c>
      <c r="EC57" s="4">
        <v>0.30070000000000002</v>
      </c>
      <c r="ED57" s="6">
        <v>10134648</v>
      </c>
      <c r="EE57" s="4">
        <v>10.2827</v>
      </c>
      <c r="EF57" s="6">
        <v>43505261.359999999</v>
      </c>
      <c r="EG57" s="4">
        <v>31.281600000000001</v>
      </c>
      <c r="EH57" s="6">
        <v>60995099.649999999</v>
      </c>
      <c r="EI57" s="4">
        <v>34.0901</v>
      </c>
      <c r="EJ57" s="6">
        <v>406524.6</v>
      </c>
      <c r="EK57" s="4">
        <v>8.5500000000000007E-2</v>
      </c>
      <c r="EL57" s="6">
        <v>551992.06000000006</v>
      </c>
      <c r="EM57" s="4">
        <v>0.23649999999999999</v>
      </c>
      <c r="EN57" s="6">
        <v>3684971.15</v>
      </c>
      <c r="EO57" s="4">
        <v>0.26079999999999998</v>
      </c>
      <c r="EP57" s="6">
        <v>2249091.27</v>
      </c>
      <c r="EQ57" s="4">
        <v>0.40960000000000002</v>
      </c>
      <c r="ER57" s="6">
        <v>1750579.25</v>
      </c>
      <c r="ES57" s="4">
        <v>0.31850000000000001</v>
      </c>
      <c r="ET57" s="6">
        <v>3297972.67</v>
      </c>
      <c r="EU57" s="4">
        <v>0.49780000000000002</v>
      </c>
    </row>
    <row r="58" spans="1:151">
      <c r="A58" t="s">
        <v>160</v>
      </c>
      <c r="B58" s="6">
        <v>789519376.96000004</v>
      </c>
      <c r="C58" s="4">
        <v>1.6992</v>
      </c>
      <c r="D58" s="6">
        <v>0</v>
      </c>
      <c r="E58">
        <v>0</v>
      </c>
      <c r="F58" s="6">
        <v>0</v>
      </c>
      <c r="G58">
        <v>0</v>
      </c>
      <c r="H58" s="6">
        <v>80712696</v>
      </c>
      <c r="I58" s="4">
        <v>5.5678000000000001</v>
      </c>
      <c r="J58" s="6">
        <v>0</v>
      </c>
      <c r="K58">
        <v>0</v>
      </c>
      <c r="L58" s="6">
        <v>16009492.859999999</v>
      </c>
      <c r="M58" s="4">
        <v>0.60229999999999995</v>
      </c>
      <c r="N58" s="6">
        <v>0</v>
      </c>
      <c r="O58">
        <v>0</v>
      </c>
      <c r="P58" s="6">
        <v>0</v>
      </c>
      <c r="Q58" s="4">
        <v>0</v>
      </c>
      <c r="R58" s="6">
        <v>2713442.17</v>
      </c>
      <c r="S58" s="4">
        <v>4.7323000000000004</v>
      </c>
      <c r="T58" s="6">
        <v>0</v>
      </c>
      <c r="U58">
        <v>0</v>
      </c>
      <c r="V58" s="6">
        <v>0</v>
      </c>
      <c r="W58" s="4">
        <v>0</v>
      </c>
      <c r="X58" s="6">
        <v>0</v>
      </c>
      <c r="Y58" s="4">
        <v>0</v>
      </c>
      <c r="Z58" s="6">
        <v>0</v>
      </c>
      <c r="AA58">
        <v>0</v>
      </c>
      <c r="AB58" s="6">
        <v>0</v>
      </c>
      <c r="AC58">
        <v>0</v>
      </c>
      <c r="AD58" s="6">
        <v>11003151.18</v>
      </c>
      <c r="AE58" s="4">
        <v>0.21360000000000001</v>
      </c>
      <c r="AF58" s="6">
        <v>0</v>
      </c>
      <c r="AG58">
        <v>0</v>
      </c>
      <c r="AH58" s="6">
        <v>0</v>
      </c>
      <c r="AI58">
        <v>0</v>
      </c>
      <c r="AJ58" s="6">
        <v>0</v>
      </c>
      <c r="AK58">
        <v>0</v>
      </c>
      <c r="AL58" s="6">
        <v>57700000</v>
      </c>
      <c r="AM58" s="4">
        <v>76.029700000000005</v>
      </c>
      <c r="AN58" s="6">
        <v>0</v>
      </c>
      <c r="AO58">
        <v>0</v>
      </c>
      <c r="AP58" s="6">
        <v>10075996.26</v>
      </c>
      <c r="AQ58" s="4">
        <v>4.0194999999999999</v>
      </c>
      <c r="AR58" s="6">
        <v>54805828.100000001</v>
      </c>
      <c r="AS58" s="4">
        <v>10.5344</v>
      </c>
      <c r="AT58" s="6">
        <v>0</v>
      </c>
      <c r="AU58">
        <v>0</v>
      </c>
      <c r="AV58" s="6">
        <v>35697524.68</v>
      </c>
      <c r="AW58" s="4">
        <v>7.1679000000000004</v>
      </c>
      <c r="AX58" s="6">
        <v>0</v>
      </c>
      <c r="AY58">
        <v>0</v>
      </c>
      <c r="AZ58" s="6">
        <v>283999998.10000002</v>
      </c>
      <c r="BA58" s="4">
        <v>18.456800000000001</v>
      </c>
      <c r="BB58" s="6">
        <v>0</v>
      </c>
      <c r="BC58">
        <v>0</v>
      </c>
      <c r="BD58" s="6">
        <v>0</v>
      </c>
      <c r="BE58">
        <v>0</v>
      </c>
      <c r="BF58" s="6">
        <v>0</v>
      </c>
      <c r="BG58">
        <v>0</v>
      </c>
      <c r="BH58" s="6">
        <v>0</v>
      </c>
      <c r="BI58">
        <v>0</v>
      </c>
      <c r="BJ58" s="6">
        <v>0</v>
      </c>
      <c r="BK58">
        <v>0</v>
      </c>
      <c r="BL58" s="6">
        <v>0</v>
      </c>
      <c r="BM58">
        <v>0</v>
      </c>
      <c r="BN58" s="6">
        <v>150048566.21000001</v>
      </c>
      <c r="BO58" s="4">
        <v>3.5082</v>
      </c>
      <c r="BP58" s="6">
        <v>0</v>
      </c>
      <c r="BQ58">
        <v>0</v>
      </c>
      <c r="BR58" s="6">
        <v>0</v>
      </c>
      <c r="BS58">
        <v>0</v>
      </c>
      <c r="BT58" s="6">
        <v>0</v>
      </c>
      <c r="BU58">
        <v>0</v>
      </c>
      <c r="BV58" s="6">
        <v>0</v>
      </c>
      <c r="BW58">
        <v>0</v>
      </c>
      <c r="BX58" s="6">
        <v>13315500</v>
      </c>
      <c r="BY58" s="4">
        <v>32.917200000000001</v>
      </c>
      <c r="BZ58" s="6">
        <v>0</v>
      </c>
      <c r="CA58">
        <v>0</v>
      </c>
      <c r="CB58" s="6">
        <v>0</v>
      </c>
      <c r="CC58">
        <v>0</v>
      </c>
      <c r="CD58" s="6">
        <v>0</v>
      </c>
      <c r="CE58">
        <v>0</v>
      </c>
      <c r="CF58" s="6">
        <v>0</v>
      </c>
      <c r="CG58">
        <v>0</v>
      </c>
      <c r="CH58" s="6">
        <v>0</v>
      </c>
      <c r="CI58">
        <v>0</v>
      </c>
      <c r="CJ58" s="6">
        <v>3520832.33</v>
      </c>
      <c r="CK58" s="4">
        <v>0.12759999999999999</v>
      </c>
      <c r="CL58" s="6">
        <v>0</v>
      </c>
      <c r="CM58">
        <v>0</v>
      </c>
      <c r="CN58" s="6">
        <v>0</v>
      </c>
      <c r="CO58">
        <v>0</v>
      </c>
      <c r="CP58" s="6">
        <v>0</v>
      </c>
      <c r="CQ58">
        <v>0</v>
      </c>
      <c r="CR58" s="6">
        <v>0</v>
      </c>
      <c r="CS58">
        <v>0</v>
      </c>
      <c r="CT58" s="6">
        <v>0</v>
      </c>
      <c r="CU58">
        <v>0</v>
      </c>
      <c r="CV58" s="6">
        <v>40255370.68</v>
      </c>
      <c r="CW58" s="4">
        <v>3.2747000000000002</v>
      </c>
      <c r="CX58" s="6">
        <v>0</v>
      </c>
      <c r="CY58">
        <v>0</v>
      </c>
      <c r="CZ58" s="6">
        <v>0</v>
      </c>
      <c r="DA58">
        <v>0</v>
      </c>
      <c r="DB58" s="6">
        <v>2741093.43</v>
      </c>
      <c r="DC58" s="4">
        <v>0.61499999999999999</v>
      </c>
      <c r="DD58" s="6">
        <v>0</v>
      </c>
      <c r="DE58">
        <v>0</v>
      </c>
      <c r="DF58" s="6">
        <v>13360643.16</v>
      </c>
      <c r="DG58" s="4">
        <v>0.77510000000000001</v>
      </c>
      <c r="DH58" s="6">
        <v>0</v>
      </c>
      <c r="DI58">
        <v>0</v>
      </c>
      <c r="DJ58" s="6">
        <v>0</v>
      </c>
      <c r="DK58">
        <v>0</v>
      </c>
      <c r="DL58" s="6">
        <v>0</v>
      </c>
      <c r="DM58">
        <v>0</v>
      </c>
      <c r="DN58" s="6">
        <v>0</v>
      </c>
      <c r="DO58">
        <v>0</v>
      </c>
      <c r="DP58" s="6">
        <v>0</v>
      </c>
      <c r="DQ58">
        <v>0</v>
      </c>
      <c r="DR58" s="6">
        <v>0</v>
      </c>
      <c r="DS58">
        <v>0</v>
      </c>
      <c r="DT58" s="6">
        <v>13559241.800000001</v>
      </c>
      <c r="DU58" s="4">
        <v>3.1806000000000001</v>
      </c>
      <c r="DV58" s="6">
        <v>0</v>
      </c>
      <c r="DW58">
        <v>0</v>
      </c>
      <c r="DX58" s="6">
        <v>0</v>
      </c>
      <c r="DY58">
        <v>0</v>
      </c>
      <c r="DZ58" s="6">
        <v>0</v>
      </c>
      <c r="EA58">
        <v>0</v>
      </c>
      <c r="EB58" s="6">
        <v>0</v>
      </c>
      <c r="EC58">
        <v>0</v>
      </c>
      <c r="ED58" s="6">
        <v>0</v>
      </c>
      <c r="EE58">
        <v>0</v>
      </c>
      <c r="EF58" s="6">
        <v>0</v>
      </c>
      <c r="EG58">
        <v>0</v>
      </c>
      <c r="EH58" s="6">
        <v>0</v>
      </c>
      <c r="EI58">
        <v>0</v>
      </c>
      <c r="EJ58" s="6">
        <v>0</v>
      </c>
      <c r="EK58">
        <v>0</v>
      </c>
      <c r="EL58" s="6">
        <v>0</v>
      </c>
      <c r="EM58">
        <v>0</v>
      </c>
      <c r="EN58" s="6">
        <v>0</v>
      </c>
      <c r="EO58">
        <v>0</v>
      </c>
      <c r="EP58" s="6">
        <v>0</v>
      </c>
      <c r="EQ58">
        <v>0</v>
      </c>
      <c r="ER58" s="6">
        <v>0</v>
      </c>
      <c r="ES58">
        <v>0</v>
      </c>
      <c r="ET58" s="6">
        <v>0</v>
      </c>
      <c r="EU58">
        <v>0</v>
      </c>
    </row>
    <row r="59" spans="1:151">
      <c r="A59" t="s">
        <v>161</v>
      </c>
      <c r="B59" s="6">
        <v>988291408.25999999</v>
      </c>
      <c r="C59" s="4">
        <v>2.1271</v>
      </c>
      <c r="D59" s="6">
        <v>0</v>
      </c>
      <c r="E59">
        <v>0</v>
      </c>
      <c r="F59" s="6">
        <v>0</v>
      </c>
      <c r="G59">
        <v>0</v>
      </c>
      <c r="H59" s="6">
        <v>136354187.75</v>
      </c>
      <c r="I59" s="4">
        <v>9.4062000000000001</v>
      </c>
      <c r="J59" s="6">
        <v>15175608</v>
      </c>
      <c r="K59" s="4">
        <v>3.7321</v>
      </c>
      <c r="L59" s="6">
        <v>227147050.19999999</v>
      </c>
      <c r="M59" s="4">
        <v>8.5450999999999997</v>
      </c>
      <c r="N59" s="6">
        <v>0</v>
      </c>
      <c r="O59">
        <v>0</v>
      </c>
      <c r="P59" s="6">
        <v>0</v>
      </c>
      <c r="Q59">
        <v>0</v>
      </c>
      <c r="R59" s="6">
        <v>3560045.27</v>
      </c>
      <c r="S59" s="4">
        <v>6.2088000000000001</v>
      </c>
      <c r="T59" s="6">
        <v>0</v>
      </c>
      <c r="U59">
        <v>0</v>
      </c>
      <c r="V59" s="6">
        <v>0</v>
      </c>
      <c r="W59" s="4">
        <v>0</v>
      </c>
      <c r="X59" s="6">
        <v>0</v>
      </c>
      <c r="Y59" s="4">
        <v>0</v>
      </c>
      <c r="Z59" s="6">
        <v>1019306.85</v>
      </c>
      <c r="AA59" s="4">
        <v>2.6640999999999999</v>
      </c>
      <c r="AB59" s="6">
        <v>0</v>
      </c>
      <c r="AC59">
        <v>0</v>
      </c>
      <c r="AD59" s="6">
        <v>0</v>
      </c>
      <c r="AE59">
        <v>0</v>
      </c>
      <c r="AF59" s="6">
        <v>0</v>
      </c>
      <c r="AG59">
        <v>0</v>
      </c>
      <c r="AH59" s="6">
        <v>0</v>
      </c>
      <c r="AI59">
        <v>0</v>
      </c>
      <c r="AJ59" s="6">
        <v>0</v>
      </c>
      <c r="AK59">
        <v>0</v>
      </c>
      <c r="AL59" s="6">
        <v>0</v>
      </c>
      <c r="AM59">
        <v>0</v>
      </c>
      <c r="AN59" s="6">
        <v>0</v>
      </c>
      <c r="AO59">
        <v>0</v>
      </c>
      <c r="AP59" s="6">
        <v>2996568.6</v>
      </c>
      <c r="AQ59" s="4">
        <v>1.1954</v>
      </c>
      <c r="AR59" s="6">
        <v>20780924.940000001</v>
      </c>
      <c r="AS59" s="4">
        <v>3.9944000000000002</v>
      </c>
      <c r="AT59" s="6">
        <v>0</v>
      </c>
      <c r="AU59">
        <v>0</v>
      </c>
      <c r="AV59" s="6">
        <v>3054935.75</v>
      </c>
      <c r="AW59" s="4">
        <v>0.61339999999999995</v>
      </c>
      <c r="AX59" s="6">
        <v>3054935.75</v>
      </c>
      <c r="AY59" s="4">
        <v>3.4072</v>
      </c>
      <c r="AZ59" s="6">
        <v>0</v>
      </c>
      <c r="BA59">
        <v>0</v>
      </c>
      <c r="BB59" s="6">
        <v>2026372.88</v>
      </c>
      <c r="BC59" s="4">
        <v>0.1701</v>
      </c>
      <c r="BD59" s="6">
        <v>1898157.57</v>
      </c>
      <c r="BE59" s="4">
        <v>22.4117</v>
      </c>
      <c r="BF59" s="6">
        <v>0</v>
      </c>
      <c r="BG59">
        <v>0</v>
      </c>
      <c r="BH59" s="6">
        <v>0</v>
      </c>
      <c r="BI59">
        <v>0</v>
      </c>
      <c r="BJ59" s="6">
        <v>0</v>
      </c>
      <c r="BK59">
        <v>0</v>
      </c>
      <c r="BL59" s="6">
        <v>0</v>
      </c>
      <c r="BM59">
        <v>0</v>
      </c>
      <c r="BN59" s="6">
        <v>403564038.06999999</v>
      </c>
      <c r="BO59" s="4">
        <v>9.4354999999999993</v>
      </c>
      <c r="BP59" s="6">
        <v>0</v>
      </c>
      <c r="BQ59">
        <v>0</v>
      </c>
      <c r="BR59" s="6">
        <v>0</v>
      </c>
      <c r="BS59">
        <v>0</v>
      </c>
      <c r="BT59" s="6">
        <v>0</v>
      </c>
      <c r="BU59">
        <v>0</v>
      </c>
      <c r="BV59" s="6">
        <v>0</v>
      </c>
      <c r="BW59">
        <v>0</v>
      </c>
      <c r="BX59" s="6">
        <v>0</v>
      </c>
      <c r="BY59">
        <v>0</v>
      </c>
      <c r="BZ59" s="6">
        <v>0</v>
      </c>
      <c r="CA59">
        <v>0</v>
      </c>
      <c r="CB59" s="6">
        <v>0</v>
      </c>
      <c r="CC59">
        <v>0</v>
      </c>
      <c r="CD59" s="6">
        <v>0</v>
      </c>
      <c r="CE59">
        <v>0</v>
      </c>
      <c r="CF59" s="6">
        <v>0</v>
      </c>
      <c r="CG59">
        <v>0</v>
      </c>
      <c r="CH59" s="6">
        <v>0</v>
      </c>
      <c r="CI59">
        <v>0</v>
      </c>
      <c r="CJ59" s="6">
        <v>0</v>
      </c>
      <c r="CK59">
        <v>0</v>
      </c>
      <c r="CL59" s="6">
        <v>0</v>
      </c>
      <c r="CM59">
        <v>0</v>
      </c>
      <c r="CN59" s="6">
        <v>0</v>
      </c>
      <c r="CO59">
        <v>0</v>
      </c>
      <c r="CP59" s="6">
        <v>0</v>
      </c>
      <c r="CQ59">
        <v>0</v>
      </c>
      <c r="CR59" s="6">
        <v>0</v>
      </c>
      <c r="CS59">
        <v>0</v>
      </c>
      <c r="CT59" s="6">
        <v>0</v>
      </c>
      <c r="CU59">
        <v>0</v>
      </c>
      <c r="CV59" s="6">
        <v>90353268.489999995</v>
      </c>
      <c r="CW59" s="4">
        <v>7.3501000000000003</v>
      </c>
      <c r="CX59" s="6">
        <v>0</v>
      </c>
      <c r="CY59">
        <v>0</v>
      </c>
      <c r="CZ59" s="6">
        <v>0</v>
      </c>
      <c r="DA59">
        <v>0</v>
      </c>
      <c r="DB59" s="6">
        <v>16224226.109999999</v>
      </c>
      <c r="DC59" s="4">
        <v>3.6398999999999999</v>
      </c>
      <c r="DD59" s="6">
        <v>0</v>
      </c>
      <c r="DE59">
        <v>0</v>
      </c>
      <c r="DF59" s="6">
        <v>61081782.030000001</v>
      </c>
      <c r="DG59" s="4">
        <v>3.5434000000000001</v>
      </c>
      <c r="DH59" s="6">
        <v>0</v>
      </c>
      <c r="DI59">
        <v>0</v>
      </c>
      <c r="DJ59" s="6">
        <v>0</v>
      </c>
      <c r="DK59">
        <v>0</v>
      </c>
      <c r="DL59" s="6">
        <v>0</v>
      </c>
      <c r="DM59">
        <v>0</v>
      </c>
      <c r="DN59" s="6">
        <v>0</v>
      </c>
      <c r="DO59">
        <v>0</v>
      </c>
      <c r="DP59" s="6">
        <v>0</v>
      </c>
      <c r="DQ59">
        <v>0</v>
      </c>
      <c r="DR59" s="6">
        <v>0</v>
      </c>
      <c r="DS59">
        <v>0</v>
      </c>
      <c r="DT59" s="6">
        <v>0</v>
      </c>
      <c r="DU59">
        <v>0</v>
      </c>
      <c r="DV59" s="6">
        <v>0</v>
      </c>
      <c r="DW59">
        <v>0</v>
      </c>
      <c r="DX59" s="6">
        <v>0</v>
      </c>
      <c r="DY59">
        <v>0</v>
      </c>
      <c r="DZ59" s="6">
        <v>0</v>
      </c>
      <c r="EA59">
        <v>0</v>
      </c>
      <c r="EB59" s="6">
        <v>0</v>
      </c>
      <c r="EC59">
        <v>0</v>
      </c>
      <c r="ED59" s="6">
        <v>0</v>
      </c>
      <c r="EE59">
        <v>0</v>
      </c>
      <c r="EF59" s="6">
        <v>0</v>
      </c>
      <c r="EG59">
        <v>0</v>
      </c>
      <c r="EH59" s="6">
        <v>0</v>
      </c>
      <c r="EI59">
        <v>0</v>
      </c>
      <c r="EJ59" s="6">
        <v>0</v>
      </c>
      <c r="EK59">
        <v>0</v>
      </c>
      <c r="EL59" s="6">
        <v>0</v>
      </c>
      <c r="EM59">
        <v>0</v>
      </c>
      <c r="EN59" s="6">
        <v>0</v>
      </c>
      <c r="EO59">
        <v>0</v>
      </c>
      <c r="EP59" s="6">
        <v>0</v>
      </c>
      <c r="EQ59">
        <v>0</v>
      </c>
      <c r="ER59" s="6">
        <v>0</v>
      </c>
      <c r="ES59">
        <v>0</v>
      </c>
      <c r="ET59" s="6">
        <v>0</v>
      </c>
      <c r="EU59">
        <v>0</v>
      </c>
    </row>
    <row r="60" spans="1:151">
      <c r="A60" t="s">
        <v>162</v>
      </c>
      <c r="B60" s="6">
        <v>2193244916.1500001</v>
      </c>
      <c r="C60" s="4">
        <v>4.7203999999999997</v>
      </c>
      <c r="D60" s="6">
        <v>0</v>
      </c>
      <c r="E60">
        <v>0</v>
      </c>
      <c r="F60" s="6">
        <v>0</v>
      </c>
      <c r="G60">
        <v>0</v>
      </c>
      <c r="H60" s="6">
        <v>243732701.08000001</v>
      </c>
      <c r="I60" s="4">
        <v>16.813500000000001</v>
      </c>
      <c r="J60" s="6">
        <v>93862477.120000005</v>
      </c>
      <c r="K60" s="4">
        <v>23.083500000000001</v>
      </c>
      <c r="L60" s="6">
        <v>523972605.5</v>
      </c>
      <c r="M60" s="4">
        <v>19.711500000000001</v>
      </c>
      <c r="N60" s="6">
        <v>0</v>
      </c>
      <c r="O60">
        <v>0</v>
      </c>
      <c r="P60" s="6">
        <v>0</v>
      </c>
      <c r="Q60">
        <v>0</v>
      </c>
      <c r="R60" s="6">
        <v>14875772.34</v>
      </c>
      <c r="S60" s="4">
        <v>25.9436</v>
      </c>
      <c r="T60" s="6">
        <v>0</v>
      </c>
      <c r="U60">
        <v>0</v>
      </c>
      <c r="V60" s="6">
        <v>0</v>
      </c>
      <c r="W60" s="4">
        <v>0</v>
      </c>
      <c r="X60" s="6">
        <v>0</v>
      </c>
      <c r="Y60">
        <v>0</v>
      </c>
      <c r="Z60" s="6">
        <v>0</v>
      </c>
      <c r="AA60">
        <v>0</v>
      </c>
      <c r="AB60" s="6">
        <v>0</v>
      </c>
      <c r="AC60">
        <v>0</v>
      </c>
      <c r="AD60" s="6">
        <v>55082259.880000003</v>
      </c>
      <c r="AE60" s="4">
        <v>1.0693999999999999</v>
      </c>
      <c r="AF60" s="6">
        <v>0</v>
      </c>
      <c r="AG60">
        <v>0</v>
      </c>
      <c r="AH60" s="6">
        <v>7385915.6799999997</v>
      </c>
      <c r="AI60" s="4">
        <v>2.4121000000000001</v>
      </c>
      <c r="AJ60" s="6">
        <v>0</v>
      </c>
      <c r="AK60">
        <v>0</v>
      </c>
      <c r="AL60" s="6">
        <v>12196927.390000001</v>
      </c>
      <c r="AM60" s="4">
        <v>16.0715</v>
      </c>
      <c r="AN60" s="6">
        <v>0</v>
      </c>
      <c r="AO60">
        <v>0</v>
      </c>
      <c r="AP60" s="6">
        <v>12168474.83</v>
      </c>
      <c r="AQ60" s="4">
        <v>4.8541999999999996</v>
      </c>
      <c r="AR60" s="6">
        <v>69453418.439999998</v>
      </c>
      <c r="AS60" s="4">
        <v>13.3499</v>
      </c>
      <c r="AT60" s="6">
        <v>0</v>
      </c>
      <c r="AU60">
        <v>0</v>
      </c>
      <c r="AV60" s="6">
        <v>105689846.66</v>
      </c>
      <c r="AW60" s="4">
        <v>21.221900000000002</v>
      </c>
      <c r="AX60" s="6">
        <v>2006787</v>
      </c>
      <c r="AY60" s="4">
        <v>2.2382</v>
      </c>
      <c r="AZ60" s="6">
        <v>0</v>
      </c>
      <c r="BA60">
        <v>0</v>
      </c>
      <c r="BB60" s="6">
        <v>2743259.88</v>
      </c>
      <c r="BC60" s="4">
        <v>0.23019999999999999</v>
      </c>
      <c r="BD60" s="6">
        <v>0</v>
      </c>
      <c r="BE60">
        <v>0</v>
      </c>
      <c r="BF60" s="6">
        <v>0</v>
      </c>
      <c r="BG60">
        <v>0</v>
      </c>
      <c r="BH60" s="6">
        <v>8188639.7300000004</v>
      </c>
      <c r="BI60" s="4">
        <v>10.341799999999999</v>
      </c>
      <c r="BJ60" s="6">
        <v>0</v>
      </c>
      <c r="BK60">
        <v>0</v>
      </c>
      <c r="BL60" s="6">
        <v>0</v>
      </c>
      <c r="BM60">
        <v>0</v>
      </c>
      <c r="BN60" s="6">
        <v>658100600.71000004</v>
      </c>
      <c r="BO60" s="4">
        <v>15.386699999999999</v>
      </c>
      <c r="BP60" s="6">
        <v>0</v>
      </c>
      <c r="BQ60">
        <v>0</v>
      </c>
      <c r="BR60" s="6">
        <v>0</v>
      </c>
      <c r="BS60">
        <v>0</v>
      </c>
      <c r="BT60" s="6">
        <v>0</v>
      </c>
      <c r="BU60">
        <v>0</v>
      </c>
      <c r="BV60" s="6">
        <v>0</v>
      </c>
      <c r="BW60">
        <v>0</v>
      </c>
      <c r="BX60" s="6">
        <v>8900000</v>
      </c>
      <c r="BY60" s="4">
        <v>22.0017</v>
      </c>
      <c r="BZ60" s="6">
        <v>0</v>
      </c>
      <c r="CA60">
        <v>0</v>
      </c>
      <c r="CB60" s="6">
        <v>0</v>
      </c>
      <c r="CC60">
        <v>0</v>
      </c>
      <c r="CD60" s="6">
        <v>0</v>
      </c>
      <c r="CE60">
        <v>0</v>
      </c>
      <c r="CF60" s="6">
        <v>0</v>
      </c>
      <c r="CG60">
        <v>0</v>
      </c>
      <c r="CH60" s="6">
        <v>0</v>
      </c>
      <c r="CI60">
        <v>0</v>
      </c>
      <c r="CJ60" s="6">
        <v>52790179.18</v>
      </c>
      <c r="CK60" s="4">
        <v>1.9137</v>
      </c>
      <c r="CL60" s="6">
        <v>0</v>
      </c>
      <c r="CM60">
        <v>0</v>
      </c>
      <c r="CN60" s="6">
        <v>0</v>
      </c>
      <c r="CO60">
        <v>0</v>
      </c>
      <c r="CP60" s="6">
        <v>0</v>
      </c>
      <c r="CQ60">
        <v>0</v>
      </c>
      <c r="CR60" s="6">
        <v>0</v>
      </c>
      <c r="CS60">
        <v>0</v>
      </c>
      <c r="CT60" s="6">
        <v>0</v>
      </c>
      <c r="CU60">
        <v>0</v>
      </c>
      <c r="CV60" s="6">
        <v>146298853.56</v>
      </c>
      <c r="CW60" s="4">
        <v>11.901199999999999</v>
      </c>
      <c r="CX60" s="6">
        <v>0</v>
      </c>
      <c r="CY60">
        <v>0</v>
      </c>
      <c r="CZ60" s="6">
        <v>4642575.57</v>
      </c>
      <c r="DA60" s="4">
        <v>0.57279999999999998</v>
      </c>
      <c r="DB60" s="6">
        <v>25430085.829999998</v>
      </c>
      <c r="DC60" s="4">
        <v>5.7051999999999996</v>
      </c>
      <c r="DD60" s="6">
        <v>0</v>
      </c>
      <c r="DE60">
        <v>0</v>
      </c>
      <c r="DF60" s="6">
        <v>145723535.77000001</v>
      </c>
      <c r="DG60" s="4">
        <v>8.4535</v>
      </c>
      <c r="DH60" s="6">
        <v>0</v>
      </c>
      <c r="DI60">
        <v>0</v>
      </c>
      <c r="DJ60" s="6">
        <v>0</v>
      </c>
      <c r="DK60">
        <v>0</v>
      </c>
      <c r="DL60" s="6">
        <v>0</v>
      </c>
      <c r="DM60">
        <v>0</v>
      </c>
      <c r="DN60" s="6">
        <v>0</v>
      </c>
      <c r="DO60">
        <v>0</v>
      </c>
      <c r="DP60" s="6">
        <v>0</v>
      </c>
      <c r="DQ60">
        <v>0</v>
      </c>
      <c r="DR60" s="6">
        <v>0</v>
      </c>
      <c r="DS60">
        <v>0</v>
      </c>
      <c r="DT60" s="6">
        <v>0</v>
      </c>
      <c r="DU60">
        <v>0</v>
      </c>
      <c r="DV60" s="6">
        <v>0</v>
      </c>
      <c r="DW60">
        <v>0</v>
      </c>
      <c r="DX60" s="6">
        <v>0</v>
      </c>
      <c r="DY60">
        <v>0</v>
      </c>
      <c r="DZ60" s="6">
        <v>0</v>
      </c>
      <c r="EA60">
        <v>0</v>
      </c>
      <c r="EB60" s="6">
        <v>0</v>
      </c>
      <c r="EC60">
        <v>0</v>
      </c>
      <c r="ED60" s="6">
        <v>0</v>
      </c>
      <c r="EE60">
        <v>0</v>
      </c>
      <c r="EF60" s="6">
        <v>0</v>
      </c>
      <c r="EG60">
        <v>0</v>
      </c>
      <c r="EH60" s="6">
        <v>0</v>
      </c>
      <c r="EI60">
        <v>0</v>
      </c>
      <c r="EJ60" s="6">
        <v>0</v>
      </c>
      <c r="EK60">
        <v>0</v>
      </c>
      <c r="EL60" s="6">
        <v>0</v>
      </c>
      <c r="EM60">
        <v>0</v>
      </c>
      <c r="EN60" s="6">
        <v>0</v>
      </c>
      <c r="EO60">
        <v>0</v>
      </c>
      <c r="EP60" s="6">
        <v>0</v>
      </c>
      <c r="EQ60">
        <v>0</v>
      </c>
      <c r="ER60" s="6">
        <v>0</v>
      </c>
      <c r="ES60">
        <v>0</v>
      </c>
      <c r="ET60" s="6">
        <v>0</v>
      </c>
      <c r="EU60">
        <v>0</v>
      </c>
    </row>
    <row r="61" spans="1:151">
      <c r="A61" t="s">
        <v>163</v>
      </c>
      <c r="B61" s="6">
        <v>1066108208.95</v>
      </c>
      <c r="C61" s="4">
        <v>2.2945000000000002</v>
      </c>
      <c r="D61" s="6">
        <v>0</v>
      </c>
      <c r="E61">
        <v>0</v>
      </c>
      <c r="F61" s="6">
        <v>0</v>
      </c>
      <c r="G61">
        <v>0</v>
      </c>
      <c r="H61" s="6">
        <v>63244474.850000001</v>
      </c>
      <c r="I61" s="4">
        <v>4.3628</v>
      </c>
      <c r="J61" s="6">
        <v>110378386.7</v>
      </c>
      <c r="K61" s="4">
        <v>27.145199999999999</v>
      </c>
      <c r="L61" s="6">
        <v>219772416.19999999</v>
      </c>
      <c r="M61" s="4">
        <v>8.2676999999999996</v>
      </c>
      <c r="N61" s="6">
        <v>0</v>
      </c>
      <c r="O61">
        <v>0</v>
      </c>
      <c r="P61" s="6">
        <v>0</v>
      </c>
      <c r="Q61">
        <v>0</v>
      </c>
      <c r="R61" s="6">
        <v>9426586.2400000002</v>
      </c>
      <c r="S61" s="4">
        <v>16.440100000000001</v>
      </c>
      <c r="T61" s="6">
        <v>0</v>
      </c>
      <c r="U61">
        <v>0</v>
      </c>
      <c r="V61" s="6">
        <v>0</v>
      </c>
      <c r="W61">
        <v>0</v>
      </c>
      <c r="X61" s="6">
        <v>840141.11</v>
      </c>
      <c r="Y61" s="4">
        <v>2.1882999999999999</v>
      </c>
      <c r="Z61" s="6">
        <v>0</v>
      </c>
      <c r="AA61">
        <v>0</v>
      </c>
      <c r="AB61" s="6">
        <v>0</v>
      </c>
      <c r="AC61">
        <v>0</v>
      </c>
      <c r="AD61" s="6">
        <v>43836684.109999999</v>
      </c>
      <c r="AE61" s="4">
        <v>0.85109999999999997</v>
      </c>
      <c r="AF61" s="6">
        <v>952661.07</v>
      </c>
      <c r="AG61" s="4">
        <v>2.5175000000000001</v>
      </c>
      <c r="AH61" s="6">
        <v>3433871.83</v>
      </c>
      <c r="AI61" s="4">
        <v>1.1214</v>
      </c>
      <c r="AJ61" s="6">
        <v>0</v>
      </c>
      <c r="AK61">
        <v>0</v>
      </c>
      <c r="AL61" s="6">
        <v>0</v>
      </c>
      <c r="AM61">
        <v>0</v>
      </c>
      <c r="AN61" s="6">
        <v>0</v>
      </c>
      <c r="AO61">
        <v>0</v>
      </c>
      <c r="AP61" s="6">
        <v>13128851.26</v>
      </c>
      <c r="AQ61" s="4">
        <v>5.2374000000000001</v>
      </c>
      <c r="AR61" s="6">
        <v>6281041.0199999996</v>
      </c>
      <c r="AS61" s="4">
        <v>1.2073</v>
      </c>
      <c r="AT61" s="6">
        <v>0</v>
      </c>
      <c r="AU61">
        <v>0</v>
      </c>
      <c r="AV61" s="6">
        <v>25114920.800000001</v>
      </c>
      <c r="AW61" s="4">
        <v>5.0429000000000004</v>
      </c>
      <c r="AX61" s="6">
        <v>839133.96</v>
      </c>
      <c r="AY61" s="4">
        <v>0.93589999999999995</v>
      </c>
      <c r="AZ61" s="6">
        <v>0</v>
      </c>
      <c r="BA61">
        <v>0</v>
      </c>
      <c r="BB61" s="6">
        <v>24689620.300000001</v>
      </c>
      <c r="BC61" s="4">
        <v>2.0720000000000001</v>
      </c>
      <c r="BD61" s="6">
        <v>0</v>
      </c>
      <c r="BE61">
        <v>0</v>
      </c>
      <c r="BF61" s="6">
        <v>0</v>
      </c>
      <c r="BG61">
        <v>0</v>
      </c>
      <c r="BH61" s="6">
        <v>0</v>
      </c>
      <c r="BI61">
        <v>0</v>
      </c>
      <c r="BJ61" s="6">
        <v>0</v>
      </c>
      <c r="BK61">
        <v>0</v>
      </c>
      <c r="BL61" s="6">
        <v>80249441.709999993</v>
      </c>
      <c r="BM61" s="4">
        <v>10.446400000000001</v>
      </c>
      <c r="BN61" s="6">
        <v>210828289.99000001</v>
      </c>
      <c r="BO61" s="4">
        <v>4.9292999999999996</v>
      </c>
      <c r="BP61" s="6">
        <v>0</v>
      </c>
      <c r="BQ61">
        <v>0</v>
      </c>
      <c r="BR61" s="6">
        <v>0</v>
      </c>
      <c r="BS61">
        <v>0</v>
      </c>
      <c r="BT61" s="6">
        <v>0</v>
      </c>
      <c r="BU61">
        <v>0</v>
      </c>
      <c r="BV61" s="6">
        <v>0</v>
      </c>
      <c r="BW61">
        <v>0</v>
      </c>
      <c r="BX61" s="6">
        <v>4000000</v>
      </c>
      <c r="BY61" s="4">
        <v>9.8884000000000007</v>
      </c>
      <c r="BZ61" s="6">
        <v>0</v>
      </c>
      <c r="CA61">
        <v>0</v>
      </c>
      <c r="CB61" s="6">
        <v>0</v>
      </c>
      <c r="CC61">
        <v>0</v>
      </c>
      <c r="CD61" s="6">
        <v>0</v>
      </c>
      <c r="CE61">
        <v>0</v>
      </c>
      <c r="CF61" s="6">
        <v>0</v>
      </c>
      <c r="CG61">
        <v>0</v>
      </c>
      <c r="CH61" s="6">
        <v>0</v>
      </c>
      <c r="CI61">
        <v>0</v>
      </c>
      <c r="CJ61" s="6">
        <v>106164273.61</v>
      </c>
      <c r="CK61" s="4">
        <v>3.8487</v>
      </c>
      <c r="CL61" s="6">
        <v>0</v>
      </c>
      <c r="CM61">
        <v>0</v>
      </c>
      <c r="CN61" s="6">
        <v>0</v>
      </c>
      <c r="CO61">
        <v>0</v>
      </c>
      <c r="CP61" s="6">
        <v>0</v>
      </c>
      <c r="CQ61">
        <v>0</v>
      </c>
      <c r="CR61" s="6">
        <v>0</v>
      </c>
      <c r="CS61">
        <v>0</v>
      </c>
      <c r="CT61" s="6">
        <v>0</v>
      </c>
      <c r="CU61">
        <v>0</v>
      </c>
      <c r="CV61" s="6">
        <v>37520502.299999997</v>
      </c>
      <c r="CW61" s="4">
        <v>3.0522</v>
      </c>
      <c r="CX61" s="6">
        <v>4824533.46</v>
      </c>
      <c r="CY61" s="4">
        <v>1.4241999999999999</v>
      </c>
      <c r="CZ61" s="6">
        <v>5167627.28</v>
      </c>
      <c r="DA61" s="4">
        <v>0.63759999999999994</v>
      </c>
      <c r="DB61" s="6">
        <v>16810329.469999999</v>
      </c>
      <c r="DC61" s="4">
        <v>3.7713999999999999</v>
      </c>
      <c r="DD61" s="6">
        <v>0</v>
      </c>
      <c r="DE61">
        <v>0</v>
      </c>
      <c r="DF61" s="6">
        <v>46182402.780000001</v>
      </c>
      <c r="DG61" s="4">
        <v>2.6791</v>
      </c>
      <c r="DH61" s="6">
        <v>0</v>
      </c>
      <c r="DI61">
        <v>0</v>
      </c>
      <c r="DJ61" s="6">
        <v>0</v>
      </c>
      <c r="DK61">
        <v>0</v>
      </c>
      <c r="DL61" s="6">
        <v>0</v>
      </c>
      <c r="DM61">
        <v>0</v>
      </c>
      <c r="DN61" s="6">
        <v>0</v>
      </c>
      <c r="DO61">
        <v>0</v>
      </c>
      <c r="DP61" s="6">
        <v>0</v>
      </c>
      <c r="DQ61">
        <v>0</v>
      </c>
      <c r="DR61" s="6">
        <v>20011021.100000001</v>
      </c>
      <c r="DS61" s="4">
        <v>1.6946000000000001</v>
      </c>
      <c r="DT61" s="6">
        <v>12410997.800000001</v>
      </c>
      <c r="DU61" s="4">
        <v>2.9113000000000002</v>
      </c>
      <c r="DV61" s="6">
        <v>0</v>
      </c>
      <c r="DW61">
        <v>0</v>
      </c>
      <c r="DX61" s="6">
        <v>0</v>
      </c>
      <c r="DY61">
        <v>0</v>
      </c>
      <c r="DZ61" s="6">
        <v>0</v>
      </c>
      <c r="EA61">
        <v>0</v>
      </c>
      <c r="EB61" s="6">
        <v>0</v>
      </c>
      <c r="EC61">
        <v>0</v>
      </c>
      <c r="ED61" s="6">
        <v>0</v>
      </c>
      <c r="EE61">
        <v>0</v>
      </c>
      <c r="EF61" s="6">
        <v>0</v>
      </c>
      <c r="EG61">
        <v>0</v>
      </c>
      <c r="EH61" s="6">
        <v>0</v>
      </c>
      <c r="EI61">
        <v>0</v>
      </c>
      <c r="EJ61" s="6">
        <v>0</v>
      </c>
      <c r="EK61">
        <v>0</v>
      </c>
      <c r="EL61" s="6">
        <v>0</v>
      </c>
      <c r="EM61">
        <v>0</v>
      </c>
      <c r="EN61" s="6">
        <v>0</v>
      </c>
      <c r="EO61">
        <v>0</v>
      </c>
      <c r="EP61" s="6">
        <v>0</v>
      </c>
      <c r="EQ61">
        <v>0</v>
      </c>
      <c r="ER61" s="6">
        <v>0</v>
      </c>
      <c r="ES61">
        <v>0</v>
      </c>
      <c r="ET61" s="6">
        <v>0</v>
      </c>
      <c r="EU61">
        <v>0</v>
      </c>
    </row>
    <row r="62" spans="1:151">
      <c r="A62" t="s">
        <v>164</v>
      </c>
      <c r="B62" s="6">
        <v>2751526720.0500002</v>
      </c>
      <c r="C62" s="4">
        <v>5.9219999999999997</v>
      </c>
      <c r="D62" s="6">
        <v>930988.67</v>
      </c>
      <c r="E62" s="4">
        <v>3.3915000000000002</v>
      </c>
      <c r="F62" s="6">
        <v>0</v>
      </c>
      <c r="G62">
        <v>0</v>
      </c>
      <c r="H62" s="6">
        <v>178522715.59</v>
      </c>
      <c r="I62" s="4">
        <v>12.315099999999999</v>
      </c>
      <c r="J62" s="6">
        <v>95182889.510000005</v>
      </c>
      <c r="K62" s="4">
        <v>23.408200000000001</v>
      </c>
      <c r="L62" s="6">
        <v>116992916.2</v>
      </c>
      <c r="M62" s="4">
        <v>4.4012000000000002</v>
      </c>
      <c r="N62" s="6">
        <v>0</v>
      </c>
      <c r="O62">
        <v>0</v>
      </c>
      <c r="P62" s="6">
        <v>0</v>
      </c>
      <c r="Q62">
        <v>0</v>
      </c>
      <c r="R62" s="6">
        <v>0</v>
      </c>
      <c r="S62">
        <v>0</v>
      </c>
      <c r="T62" s="6">
        <v>0</v>
      </c>
      <c r="U62">
        <v>0</v>
      </c>
      <c r="V62" s="6">
        <v>0</v>
      </c>
      <c r="W62">
        <v>0</v>
      </c>
      <c r="X62" s="6">
        <v>0</v>
      </c>
      <c r="Y62">
        <v>0</v>
      </c>
      <c r="Z62" s="6">
        <v>2238538.4500000002</v>
      </c>
      <c r="AA62" s="4">
        <v>5.8506999999999998</v>
      </c>
      <c r="AB62" s="6">
        <v>0</v>
      </c>
      <c r="AC62">
        <v>0</v>
      </c>
      <c r="AD62" s="6">
        <v>623967045.99000001</v>
      </c>
      <c r="AE62" s="4">
        <v>12.113899999999999</v>
      </c>
      <c r="AF62" s="6">
        <v>1755213.59</v>
      </c>
      <c r="AG62" s="4">
        <v>4.6383999999999999</v>
      </c>
      <c r="AH62" s="6">
        <v>41539767.509999998</v>
      </c>
      <c r="AI62" s="4">
        <v>13.5662</v>
      </c>
      <c r="AJ62" s="6">
        <v>0</v>
      </c>
      <c r="AK62">
        <v>0</v>
      </c>
      <c r="AL62" s="6">
        <v>2734854.29</v>
      </c>
      <c r="AM62" s="4">
        <v>3.6036000000000001</v>
      </c>
      <c r="AN62" s="6">
        <v>0</v>
      </c>
      <c r="AO62">
        <v>0</v>
      </c>
      <c r="AP62" s="6">
        <v>11178375.810000001</v>
      </c>
      <c r="AQ62" s="4">
        <v>4.4592999999999998</v>
      </c>
      <c r="AR62" s="6">
        <v>38621274.43</v>
      </c>
      <c r="AS62" s="4">
        <v>7.4234999999999998</v>
      </c>
      <c r="AT62" s="6">
        <v>0</v>
      </c>
      <c r="AU62">
        <v>0</v>
      </c>
      <c r="AV62" s="6">
        <v>51401269.219999999</v>
      </c>
      <c r="AW62" s="4">
        <v>10.321099999999999</v>
      </c>
      <c r="AX62" s="6">
        <v>8872115.2300000004</v>
      </c>
      <c r="AY62" s="4">
        <v>9.8952000000000009</v>
      </c>
      <c r="AZ62" s="6">
        <v>0</v>
      </c>
      <c r="BA62">
        <v>0</v>
      </c>
      <c r="BB62" s="6">
        <v>81699011.340000004</v>
      </c>
      <c r="BC62" s="4">
        <v>6.8562000000000003</v>
      </c>
      <c r="BD62" s="6">
        <v>0</v>
      </c>
      <c r="BE62">
        <v>0</v>
      </c>
      <c r="BF62" s="6">
        <v>0</v>
      </c>
      <c r="BG62">
        <v>0</v>
      </c>
      <c r="BH62" s="6">
        <v>0</v>
      </c>
      <c r="BI62">
        <v>0</v>
      </c>
      <c r="BJ62" s="6">
        <v>0</v>
      </c>
      <c r="BK62">
        <v>0</v>
      </c>
      <c r="BL62" s="6">
        <v>82177918.920000002</v>
      </c>
      <c r="BM62" s="4">
        <v>10.6974</v>
      </c>
      <c r="BN62" s="6">
        <v>200348939.09999999</v>
      </c>
      <c r="BO62" s="4">
        <v>4.6843000000000004</v>
      </c>
      <c r="BP62" s="6">
        <v>0</v>
      </c>
      <c r="BQ62">
        <v>0</v>
      </c>
      <c r="BR62" s="6">
        <v>0</v>
      </c>
      <c r="BS62">
        <v>0</v>
      </c>
      <c r="BT62" s="6">
        <v>0</v>
      </c>
      <c r="BU62">
        <v>0</v>
      </c>
      <c r="BV62" s="6">
        <v>0</v>
      </c>
      <c r="BW62">
        <v>0</v>
      </c>
      <c r="BX62" s="6">
        <v>0</v>
      </c>
      <c r="BY62">
        <v>0</v>
      </c>
      <c r="BZ62" s="6">
        <v>0</v>
      </c>
      <c r="CA62">
        <v>0</v>
      </c>
      <c r="CB62" s="6">
        <v>0</v>
      </c>
      <c r="CC62">
        <v>0</v>
      </c>
      <c r="CD62" s="6">
        <v>0</v>
      </c>
      <c r="CE62">
        <v>0</v>
      </c>
      <c r="CF62" s="6">
        <v>0</v>
      </c>
      <c r="CG62">
        <v>0</v>
      </c>
      <c r="CH62" s="6">
        <v>0</v>
      </c>
      <c r="CI62">
        <v>0</v>
      </c>
      <c r="CJ62" s="6">
        <v>206173141.77000001</v>
      </c>
      <c r="CK62" s="4">
        <v>7.4741999999999997</v>
      </c>
      <c r="CL62" s="6">
        <v>0</v>
      </c>
      <c r="CM62">
        <v>0</v>
      </c>
      <c r="CN62" s="6">
        <v>0</v>
      </c>
      <c r="CO62">
        <v>0</v>
      </c>
      <c r="CP62" s="6">
        <v>0</v>
      </c>
      <c r="CQ62">
        <v>0</v>
      </c>
      <c r="CR62" s="6">
        <v>0</v>
      </c>
      <c r="CS62">
        <v>0</v>
      </c>
      <c r="CT62" s="6">
        <v>0</v>
      </c>
      <c r="CU62">
        <v>0</v>
      </c>
      <c r="CV62" s="6">
        <v>67750650.920000002</v>
      </c>
      <c r="CW62" s="4">
        <v>5.5114000000000001</v>
      </c>
      <c r="CX62" s="6">
        <v>0</v>
      </c>
      <c r="CY62">
        <v>0</v>
      </c>
      <c r="CZ62" s="6">
        <v>54569469.689999998</v>
      </c>
      <c r="DA62" s="4">
        <v>6.7329999999999997</v>
      </c>
      <c r="DB62" s="6">
        <v>91161310.040000007</v>
      </c>
      <c r="DC62" s="4">
        <v>20.452000000000002</v>
      </c>
      <c r="DD62" s="6">
        <v>740512.63</v>
      </c>
      <c r="DE62" s="4">
        <v>11.9315</v>
      </c>
      <c r="DF62" s="6">
        <v>447232167.08999997</v>
      </c>
      <c r="DG62" s="4">
        <v>25.944199999999999</v>
      </c>
      <c r="DH62" s="6">
        <v>0</v>
      </c>
      <c r="DI62">
        <v>0</v>
      </c>
      <c r="DJ62" s="6">
        <v>0</v>
      </c>
      <c r="DK62">
        <v>0</v>
      </c>
      <c r="DL62" s="6">
        <v>0</v>
      </c>
      <c r="DM62">
        <v>0</v>
      </c>
      <c r="DN62" s="6">
        <v>0</v>
      </c>
      <c r="DO62">
        <v>0</v>
      </c>
      <c r="DP62" s="6">
        <v>14079012.689999999</v>
      </c>
      <c r="DQ62" s="4">
        <v>25.156099999999999</v>
      </c>
      <c r="DR62" s="6">
        <v>297873049.23000002</v>
      </c>
      <c r="DS62" s="4">
        <v>25.2242</v>
      </c>
      <c r="DT62" s="6">
        <v>33783572.140000001</v>
      </c>
      <c r="DU62" s="4">
        <v>7.9245999999999999</v>
      </c>
      <c r="DV62" s="6">
        <v>0</v>
      </c>
      <c r="DW62">
        <v>0</v>
      </c>
      <c r="DX62" s="6">
        <v>0</v>
      </c>
      <c r="DY62">
        <v>0</v>
      </c>
      <c r="DZ62" s="6">
        <v>0</v>
      </c>
      <c r="EA62">
        <v>0</v>
      </c>
      <c r="EB62" s="6">
        <v>0</v>
      </c>
      <c r="EC62">
        <v>0</v>
      </c>
      <c r="ED62" s="6">
        <v>0</v>
      </c>
      <c r="EE62">
        <v>0</v>
      </c>
      <c r="EF62" s="6">
        <v>0</v>
      </c>
      <c r="EG62">
        <v>0</v>
      </c>
      <c r="EH62" s="6">
        <v>0</v>
      </c>
      <c r="EI62">
        <v>0</v>
      </c>
      <c r="EJ62" s="6">
        <v>0</v>
      </c>
      <c r="EK62">
        <v>0</v>
      </c>
      <c r="EL62" s="6">
        <v>0</v>
      </c>
      <c r="EM62">
        <v>0</v>
      </c>
      <c r="EN62" s="6">
        <v>0</v>
      </c>
      <c r="EO62">
        <v>0</v>
      </c>
      <c r="EP62" s="6">
        <v>0</v>
      </c>
      <c r="EQ62">
        <v>0</v>
      </c>
      <c r="ER62" s="6">
        <v>0</v>
      </c>
      <c r="ES62">
        <v>0</v>
      </c>
      <c r="ET62" s="6">
        <v>0</v>
      </c>
      <c r="EU62">
        <v>0</v>
      </c>
    </row>
    <row r="63" spans="1:151">
      <c r="A63" t="s">
        <v>165</v>
      </c>
      <c r="B63" s="6">
        <v>480983105.52999997</v>
      </c>
      <c r="C63" s="4">
        <v>1.0351999999999999</v>
      </c>
      <c r="D63" s="6">
        <v>0</v>
      </c>
      <c r="E63">
        <v>0</v>
      </c>
      <c r="F63" s="6">
        <v>0</v>
      </c>
      <c r="G63">
        <v>0</v>
      </c>
      <c r="H63" s="6">
        <v>0</v>
      </c>
      <c r="I63">
        <v>0</v>
      </c>
      <c r="J63" s="6">
        <v>0</v>
      </c>
      <c r="K63">
        <v>0</v>
      </c>
      <c r="L63" s="6">
        <v>0</v>
      </c>
      <c r="M63">
        <v>0</v>
      </c>
      <c r="N63" s="6">
        <v>0</v>
      </c>
      <c r="O63">
        <v>0</v>
      </c>
      <c r="P63" s="6">
        <v>0</v>
      </c>
      <c r="Q63">
        <v>0</v>
      </c>
      <c r="R63" s="6">
        <v>0</v>
      </c>
      <c r="S63">
        <v>0</v>
      </c>
      <c r="T63" s="6">
        <v>0</v>
      </c>
      <c r="U63">
        <v>0</v>
      </c>
      <c r="V63" s="6">
        <v>0</v>
      </c>
      <c r="W63">
        <v>0</v>
      </c>
      <c r="X63" s="6">
        <v>0</v>
      </c>
      <c r="Y63">
        <v>0</v>
      </c>
      <c r="Z63" s="6">
        <v>0</v>
      </c>
      <c r="AA63">
        <v>0</v>
      </c>
      <c r="AB63" s="6">
        <v>0</v>
      </c>
      <c r="AC63">
        <v>0</v>
      </c>
      <c r="AD63" s="6">
        <v>97887538.640000001</v>
      </c>
      <c r="AE63" s="4">
        <v>1.9004000000000001</v>
      </c>
      <c r="AF63" s="6">
        <v>0</v>
      </c>
      <c r="AG63">
        <v>0</v>
      </c>
      <c r="AH63" s="6">
        <v>6333170.1299999999</v>
      </c>
      <c r="AI63" s="4">
        <v>2.0682999999999998</v>
      </c>
      <c r="AJ63" s="6">
        <v>0</v>
      </c>
      <c r="AK63">
        <v>0</v>
      </c>
      <c r="AL63" s="6">
        <v>0</v>
      </c>
      <c r="AM63">
        <v>0</v>
      </c>
      <c r="AN63" s="6">
        <v>0</v>
      </c>
      <c r="AO63">
        <v>0</v>
      </c>
      <c r="AP63" s="6">
        <v>0</v>
      </c>
      <c r="AQ63">
        <v>0</v>
      </c>
      <c r="AR63" s="6">
        <v>0</v>
      </c>
      <c r="AS63">
        <v>0</v>
      </c>
      <c r="AT63" s="6">
        <v>0</v>
      </c>
      <c r="AU63">
        <v>0</v>
      </c>
      <c r="AV63" s="6">
        <v>2492647.81</v>
      </c>
      <c r="AW63" s="4">
        <v>0.50049999999999994</v>
      </c>
      <c r="AX63" s="6">
        <v>0</v>
      </c>
      <c r="AY63">
        <v>0</v>
      </c>
      <c r="AZ63" s="6">
        <v>0</v>
      </c>
      <c r="BA63">
        <v>0</v>
      </c>
      <c r="BB63" s="6">
        <v>43835995.869999997</v>
      </c>
      <c r="BC63" s="4">
        <v>3.6787999999999998</v>
      </c>
      <c r="BD63" s="6">
        <v>857389.9</v>
      </c>
      <c r="BE63" s="4">
        <v>10.123200000000001</v>
      </c>
      <c r="BF63" s="6">
        <v>0</v>
      </c>
      <c r="BG63">
        <v>0</v>
      </c>
      <c r="BH63" s="6">
        <v>3993564.4</v>
      </c>
      <c r="BI63" s="4">
        <v>5.0435999999999996</v>
      </c>
      <c r="BJ63" s="6">
        <v>0</v>
      </c>
      <c r="BK63">
        <v>0</v>
      </c>
      <c r="BL63" s="6">
        <v>19322460.879999999</v>
      </c>
      <c r="BM63" s="4">
        <v>2.5152999999999999</v>
      </c>
      <c r="BN63" s="6">
        <v>0</v>
      </c>
      <c r="BO63">
        <v>0</v>
      </c>
      <c r="BP63" s="6">
        <v>0</v>
      </c>
      <c r="BQ63">
        <v>0</v>
      </c>
      <c r="BR63" s="6">
        <v>0</v>
      </c>
      <c r="BS63">
        <v>0</v>
      </c>
      <c r="BT63" s="6">
        <v>0</v>
      </c>
      <c r="BU63">
        <v>0</v>
      </c>
      <c r="BV63" s="6">
        <v>0</v>
      </c>
      <c r="BW63">
        <v>0</v>
      </c>
      <c r="BX63" s="6">
        <v>0</v>
      </c>
      <c r="BY63">
        <v>0</v>
      </c>
      <c r="BZ63" s="6">
        <v>0</v>
      </c>
      <c r="CA63">
        <v>0</v>
      </c>
      <c r="CB63" s="6">
        <v>0</v>
      </c>
      <c r="CC63">
        <v>0</v>
      </c>
      <c r="CD63" s="6">
        <v>0</v>
      </c>
      <c r="CE63">
        <v>0</v>
      </c>
      <c r="CF63" s="6">
        <v>0</v>
      </c>
      <c r="CG63">
        <v>0</v>
      </c>
      <c r="CH63" s="6">
        <v>0</v>
      </c>
      <c r="CI63">
        <v>0</v>
      </c>
      <c r="CJ63" s="6">
        <v>193319538.74000001</v>
      </c>
      <c r="CK63" s="4">
        <v>7.0082000000000004</v>
      </c>
      <c r="CL63" s="6">
        <v>0</v>
      </c>
      <c r="CM63">
        <v>0</v>
      </c>
      <c r="CN63" s="6">
        <v>0</v>
      </c>
      <c r="CO63">
        <v>0</v>
      </c>
      <c r="CP63" s="6">
        <v>0</v>
      </c>
      <c r="CQ63">
        <v>0</v>
      </c>
      <c r="CR63" s="6">
        <v>0</v>
      </c>
      <c r="CS63">
        <v>0</v>
      </c>
      <c r="CT63" s="6">
        <v>0</v>
      </c>
      <c r="CU63">
        <v>0</v>
      </c>
      <c r="CV63" s="6">
        <v>0</v>
      </c>
      <c r="CW63">
        <v>0</v>
      </c>
      <c r="CX63" s="6">
        <v>0</v>
      </c>
      <c r="CY63">
        <v>0</v>
      </c>
      <c r="CZ63" s="6">
        <v>469701.28</v>
      </c>
      <c r="DA63" s="4">
        <v>5.8000000000000003E-2</v>
      </c>
      <c r="DB63" s="6">
        <v>9738926.1999999993</v>
      </c>
      <c r="DC63" s="4">
        <v>2.1848999999999998</v>
      </c>
      <c r="DD63" s="6">
        <v>0</v>
      </c>
      <c r="DE63">
        <v>0</v>
      </c>
      <c r="DF63" s="6">
        <v>68152864.319999993</v>
      </c>
      <c r="DG63" s="4">
        <v>3.9535999999999998</v>
      </c>
      <c r="DH63" s="6">
        <v>0</v>
      </c>
      <c r="DI63">
        <v>0</v>
      </c>
      <c r="DJ63" s="6">
        <v>0</v>
      </c>
      <c r="DK63">
        <v>0</v>
      </c>
      <c r="DL63" s="6">
        <v>0</v>
      </c>
      <c r="DM63">
        <v>0</v>
      </c>
      <c r="DN63" s="6">
        <v>0</v>
      </c>
      <c r="DO63">
        <v>0</v>
      </c>
      <c r="DP63" s="6">
        <v>991071.06</v>
      </c>
      <c r="DQ63" s="4">
        <v>1.7707999999999999</v>
      </c>
      <c r="DR63" s="6">
        <v>27053803.68</v>
      </c>
      <c r="DS63" s="4">
        <v>2.2909000000000002</v>
      </c>
      <c r="DT63" s="6">
        <v>6534432.6200000001</v>
      </c>
      <c r="DU63" s="4">
        <v>1.5327999999999999</v>
      </c>
      <c r="DV63" s="6">
        <v>0</v>
      </c>
      <c r="DW63">
        <v>0</v>
      </c>
      <c r="DX63" s="6">
        <v>0</v>
      </c>
      <c r="DY63">
        <v>0</v>
      </c>
      <c r="DZ63" s="6">
        <v>0</v>
      </c>
      <c r="EA63">
        <v>0</v>
      </c>
      <c r="EB63" s="6">
        <v>0</v>
      </c>
      <c r="EC63">
        <v>0</v>
      </c>
      <c r="ED63" s="6">
        <v>0</v>
      </c>
      <c r="EE63">
        <v>0</v>
      </c>
      <c r="EF63" s="6">
        <v>0</v>
      </c>
      <c r="EG63">
        <v>0</v>
      </c>
      <c r="EH63" s="6">
        <v>0</v>
      </c>
      <c r="EI63">
        <v>0</v>
      </c>
      <c r="EJ63" s="6">
        <v>0</v>
      </c>
      <c r="EK63">
        <v>0</v>
      </c>
      <c r="EL63" s="6">
        <v>0</v>
      </c>
      <c r="EM63">
        <v>0</v>
      </c>
      <c r="EN63" s="6">
        <v>0</v>
      </c>
      <c r="EO63">
        <v>0</v>
      </c>
      <c r="EP63" s="6">
        <v>0</v>
      </c>
      <c r="EQ63">
        <v>0</v>
      </c>
      <c r="ER63" s="6">
        <v>0</v>
      </c>
      <c r="ES63">
        <v>0</v>
      </c>
      <c r="ET63" s="6">
        <v>0</v>
      </c>
      <c r="EU63">
        <v>0</v>
      </c>
    </row>
    <row r="64" spans="1:151" ht="13.5" thickBot="1">
      <c r="A64" t="s">
        <v>166</v>
      </c>
      <c r="B64" s="6">
        <v>913051296.63</v>
      </c>
      <c r="C64" s="4">
        <v>1.9651000000000001</v>
      </c>
      <c r="D64" s="6">
        <v>0</v>
      </c>
      <c r="E64">
        <v>0</v>
      </c>
      <c r="F64" s="6">
        <v>0</v>
      </c>
      <c r="G64">
        <v>0</v>
      </c>
      <c r="H64" s="6">
        <v>0</v>
      </c>
      <c r="I64">
        <v>0</v>
      </c>
      <c r="J64" s="6">
        <v>21098490.010000002</v>
      </c>
      <c r="K64" s="4">
        <v>5.1886999999999999</v>
      </c>
      <c r="L64" s="6">
        <v>0</v>
      </c>
      <c r="M64">
        <v>0</v>
      </c>
      <c r="N64" s="6">
        <v>0</v>
      </c>
      <c r="O64">
        <v>0</v>
      </c>
      <c r="P64" s="6">
        <v>0</v>
      </c>
      <c r="Q64">
        <v>0</v>
      </c>
      <c r="R64" s="6">
        <v>8180996.1100000003</v>
      </c>
      <c r="S64" s="4">
        <v>14.267799999999999</v>
      </c>
      <c r="T64" s="6">
        <v>0</v>
      </c>
      <c r="U64">
        <v>0</v>
      </c>
      <c r="V64" s="6">
        <v>0</v>
      </c>
      <c r="W64">
        <v>0</v>
      </c>
      <c r="X64" s="6">
        <v>2594562.09</v>
      </c>
      <c r="Y64" s="4">
        <v>6.7580999999999998</v>
      </c>
      <c r="Z64" s="6">
        <v>1018183.9</v>
      </c>
      <c r="AA64" s="4">
        <v>2.6610999999999998</v>
      </c>
      <c r="AB64" s="6">
        <v>0</v>
      </c>
      <c r="AC64">
        <v>0</v>
      </c>
      <c r="AD64" s="6">
        <v>331493938.93000001</v>
      </c>
      <c r="AE64" s="4">
        <v>6.4356999999999998</v>
      </c>
      <c r="AF64" s="6">
        <v>0</v>
      </c>
      <c r="AG64">
        <v>0</v>
      </c>
      <c r="AH64" s="6">
        <v>26390270.199999999</v>
      </c>
      <c r="AI64" s="4">
        <v>8.6186000000000007</v>
      </c>
      <c r="AJ64" s="6">
        <v>0</v>
      </c>
      <c r="AK64">
        <v>0</v>
      </c>
      <c r="AL64" s="6">
        <v>0</v>
      </c>
      <c r="AM64">
        <v>0</v>
      </c>
      <c r="AN64" s="6">
        <v>0</v>
      </c>
      <c r="AO64">
        <v>0</v>
      </c>
      <c r="AP64" s="6">
        <v>3151735.92</v>
      </c>
      <c r="AQ64" s="4">
        <v>1.2573000000000001</v>
      </c>
      <c r="AR64" s="6">
        <v>0</v>
      </c>
      <c r="AS64">
        <v>0</v>
      </c>
      <c r="AT64" s="6">
        <v>0</v>
      </c>
      <c r="AU64">
        <v>0</v>
      </c>
      <c r="AV64" s="6">
        <v>8547424.9000000004</v>
      </c>
      <c r="AW64" s="4">
        <v>1.7162999999999999</v>
      </c>
      <c r="AX64" s="6">
        <v>0</v>
      </c>
      <c r="AY64">
        <v>0</v>
      </c>
      <c r="AZ64" s="6">
        <v>0</v>
      </c>
      <c r="BA64">
        <v>0</v>
      </c>
      <c r="BB64" s="6">
        <v>25587503.350000001</v>
      </c>
      <c r="BC64" s="4">
        <v>2.1473</v>
      </c>
      <c r="BD64" s="6">
        <v>0</v>
      </c>
      <c r="BE64">
        <v>0</v>
      </c>
      <c r="BF64" s="6">
        <v>0</v>
      </c>
      <c r="BG64">
        <v>0</v>
      </c>
      <c r="BH64" s="6">
        <v>15577505.060000001</v>
      </c>
      <c r="BI64" s="4">
        <v>19.673500000000001</v>
      </c>
      <c r="BJ64" s="6">
        <v>0</v>
      </c>
      <c r="BK64">
        <v>0</v>
      </c>
      <c r="BL64" s="6">
        <v>0</v>
      </c>
      <c r="BM64">
        <v>0</v>
      </c>
      <c r="BN64" s="6">
        <v>0</v>
      </c>
      <c r="BO64">
        <v>0</v>
      </c>
      <c r="BP64" s="6">
        <v>0</v>
      </c>
      <c r="BQ64">
        <v>0</v>
      </c>
      <c r="BR64" s="6">
        <v>0</v>
      </c>
      <c r="BS64">
        <v>0</v>
      </c>
      <c r="BT64" s="6">
        <v>0</v>
      </c>
      <c r="BU64">
        <v>0</v>
      </c>
      <c r="BV64" s="6">
        <v>0</v>
      </c>
      <c r="BW64">
        <v>0</v>
      </c>
      <c r="BX64" s="6">
        <v>0</v>
      </c>
      <c r="BY64">
        <v>0</v>
      </c>
      <c r="BZ64" s="6">
        <v>0</v>
      </c>
      <c r="CA64">
        <v>0</v>
      </c>
      <c r="CB64" s="6">
        <v>0</v>
      </c>
      <c r="CC64">
        <v>0</v>
      </c>
      <c r="CD64" s="6">
        <v>0</v>
      </c>
      <c r="CE64">
        <v>0</v>
      </c>
      <c r="CF64" s="6">
        <v>0</v>
      </c>
      <c r="CG64">
        <v>0</v>
      </c>
      <c r="CH64" s="6">
        <v>0</v>
      </c>
      <c r="CI64">
        <v>0</v>
      </c>
      <c r="CJ64" s="6">
        <v>363046130.91000003</v>
      </c>
      <c r="CK64" s="4">
        <v>13.161099999999999</v>
      </c>
      <c r="CL64" s="6">
        <v>0</v>
      </c>
      <c r="CM64">
        <v>0</v>
      </c>
      <c r="CN64" s="6">
        <v>0</v>
      </c>
      <c r="CO64">
        <v>0</v>
      </c>
      <c r="CP64" s="6">
        <v>0</v>
      </c>
      <c r="CQ64">
        <v>0</v>
      </c>
      <c r="CR64" s="6">
        <v>0</v>
      </c>
      <c r="CS64">
        <v>0</v>
      </c>
      <c r="CT64" s="6">
        <v>0</v>
      </c>
      <c r="CU64">
        <v>0</v>
      </c>
      <c r="CV64" s="6">
        <v>0</v>
      </c>
      <c r="CW64">
        <v>0</v>
      </c>
      <c r="CX64" s="6">
        <v>0</v>
      </c>
      <c r="CY64">
        <v>0</v>
      </c>
      <c r="CZ64" s="6">
        <v>21185340.309999999</v>
      </c>
      <c r="DA64" s="4">
        <v>2.6139000000000001</v>
      </c>
      <c r="DB64" s="6">
        <v>16121797.74</v>
      </c>
      <c r="DC64" s="4">
        <v>3.6168999999999998</v>
      </c>
      <c r="DD64" s="6">
        <v>0</v>
      </c>
      <c r="DE64">
        <v>0</v>
      </c>
      <c r="DF64" s="6">
        <v>51397490</v>
      </c>
      <c r="DG64" s="4">
        <v>2.9815999999999998</v>
      </c>
      <c r="DH64" s="6">
        <v>0</v>
      </c>
      <c r="DI64">
        <v>0</v>
      </c>
      <c r="DJ64" s="6">
        <v>0</v>
      </c>
      <c r="DK64">
        <v>0</v>
      </c>
      <c r="DL64" s="6">
        <v>0</v>
      </c>
      <c r="DM64">
        <v>0</v>
      </c>
      <c r="DN64" s="6">
        <v>0</v>
      </c>
      <c r="DO64">
        <v>0</v>
      </c>
      <c r="DP64" s="6">
        <v>2932261.8</v>
      </c>
      <c r="DQ64" s="4">
        <v>5.2393000000000001</v>
      </c>
      <c r="DR64" s="6">
        <v>0</v>
      </c>
      <c r="DS64">
        <v>0</v>
      </c>
      <c r="DT64" s="6">
        <v>14727665.4</v>
      </c>
      <c r="DU64" s="4">
        <v>3.4546999999999999</v>
      </c>
      <c r="DV64" s="6">
        <v>0</v>
      </c>
      <c r="DW64">
        <v>0</v>
      </c>
      <c r="DX64" s="6">
        <v>0</v>
      </c>
      <c r="DY64">
        <v>0</v>
      </c>
      <c r="DZ64" s="6">
        <v>0</v>
      </c>
      <c r="EA64">
        <v>0</v>
      </c>
      <c r="EB64" s="6">
        <v>0</v>
      </c>
      <c r="EC64">
        <v>0</v>
      </c>
      <c r="ED64" s="6">
        <v>0</v>
      </c>
      <c r="EE64">
        <v>0</v>
      </c>
      <c r="EF64" s="6">
        <v>0</v>
      </c>
      <c r="EG64">
        <v>0</v>
      </c>
      <c r="EH64" s="6">
        <v>0</v>
      </c>
      <c r="EI64">
        <v>0</v>
      </c>
      <c r="EJ64" s="6">
        <v>0</v>
      </c>
      <c r="EK64">
        <v>0</v>
      </c>
      <c r="EL64" s="6">
        <v>0</v>
      </c>
      <c r="EM64">
        <v>0</v>
      </c>
      <c r="EN64" s="6">
        <v>0</v>
      </c>
      <c r="EO64">
        <v>0</v>
      </c>
      <c r="EP64" s="6">
        <v>0</v>
      </c>
      <c r="EQ64">
        <v>0</v>
      </c>
      <c r="ER64" s="6">
        <v>0</v>
      </c>
      <c r="ES64">
        <v>0</v>
      </c>
      <c r="ET64" s="6">
        <v>0</v>
      </c>
      <c r="EU64">
        <v>0</v>
      </c>
    </row>
    <row r="65" spans="1:151" ht="14.25" thickTop="1" thickBot="1">
      <c r="A65" s="15" t="s">
        <v>19</v>
      </c>
      <c r="B65" s="16">
        <v>16966985842.17</v>
      </c>
      <c r="C65" s="17">
        <v>36.517299999999999</v>
      </c>
      <c r="D65" s="16">
        <v>5842285.9800000004</v>
      </c>
      <c r="E65" s="17">
        <v>21.283000000000001</v>
      </c>
      <c r="F65" s="16">
        <v>151351.96</v>
      </c>
      <c r="G65" s="17">
        <v>0.18079999999999999</v>
      </c>
      <c r="H65" s="16">
        <v>809709729.16999996</v>
      </c>
      <c r="I65" s="17">
        <v>55.856400000000001</v>
      </c>
      <c r="J65" s="16">
        <v>359578953.16000003</v>
      </c>
      <c r="K65" s="17">
        <v>88.430800000000005</v>
      </c>
      <c r="L65" s="16">
        <v>2647045086.77</v>
      </c>
      <c r="M65" s="17">
        <v>99.58</v>
      </c>
      <c r="N65" s="16">
        <v>520077893.33999997</v>
      </c>
      <c r="O65" s="17">
        <v>36.051200000000001</v>
      </c>
      <c r="P65" s="16">
        <v>424804126.17000002</v>
      </c>
      <c r="Q65" s="17">
        <v>15.3276</v>
      </c>
      <c r="R65" s="16">
        <v>47440902.18</v>
      </c>
      <c r="S65" s="17">
        <v>82.737700000000004</v>
      </c>
      <c r="T65" s="16">
        <v>620633.77</v>
      </c>
      <c r="U65" s="17">
        <v>1.4507000000000001</v>
      </c>
      <c r="V65" s="16">
        <v>319082672.25</v>
      </c>
      <c r="W65" s="17">
        <v>21.532499999999999</v>
      </c>
      <c r="X65" s="16">
        <v>15937922.27</v>
      </c>
      <c r="Y65" s="17">
        <v>41.513599999999997</v>
      </c>
      <c r="Z65" s="16">
        <v>24183616.190000001</v>
      </c>
      <c r="AA65" s="17">
        <v>63.206699999999998</v>
      </c>
      <c r="AB65" s="16">
        <v>39156118.899999999</v>
      </c>
      <c r="AC65" s="17">
        <v>8.8255999999999997</v>
      </c>
      <c r="AD65" s="16">
        <v>2328168027.8299999</v>
      </c>
      <c r="AE65" s="17">
        <v>45.1997</v>
      </c>
      <c r="AF65" s="16">
        <v>14460125.35</v>
      </c>
      <c r="AG65" s="17">
        <v>38.212800000000001</v>
      </c>
      <c r="AH65" s="16">
        <v>137803083.31999999</v>
      </c>
      <c r="AI65" s="17">
        <v>45.004100000000001</v>
      </c>
      <c r="AJ65" s="16">
        <v>118239.91</v>
      </c>
      <c r="AK65" s="17">
        <v>0.17899999999999999</v>
      </c>
      <c r="AL65" s="16">
        <v>73656792.090000004</v>
      </c>
      <c r="AM65" s="17">
        <v>97.055499999999995</v>
      </c>
      <c r="AN65" s="16">
        <v>20529029.27</v>
      </c>
      <c r="AO65" s="17">
        <v>6.2377000000000002</v>
      </c>
      <c r="AP65" s="16">
        <v>215725122.12</v>
      </c>
      <c r="AQ65" s="17">
        <v>86.057100000000005</v>
      </c>
      <c r="AR65" s="16">
        <v>416998819.13999999</v>
      </c>
      <c r="AS65" s="17">
        <v>80.152900000000002</v>
      </c>
      <c r="AT65" s="16">
        <v>28717683.039999999</v>
      </c>
      <c r="AU65" s="17">
        <v>13.3856</v>
      </c>
      <c r="AV65" s="16">
        <v>250094023.59999999</v>
      </c>
      <c r="AW65" s="17">
        <v>50.217500000000001</v>
      </c>
      <c r="AX65" s="16">
        <v>28695817.98</v>
      </c>
      <c r="AY65" s="17">
        <v>32.005000000000003</v>
      </c>
      <c r="AZ65" s="16">
        <v>344119010.93000001</v>
      </c>
      <c r="BA65" s="17">
        <v>22.363900000000001</v>
      </c>
      <c r="BB65" s="16">
        <v>510319020.63</v>
      </c>
      <c r="BC65" s="17">
        <v>42.8264</v>
      </c>
      <c r="BD65" s="16">
        <v>6690992.6200000001</v>
      </c>
      <c r="BE65" s="17">
        <v>79.000900000000001</v>
      </c>
      <c r="BF65" s="16">
        <v>1919511.48</v>
      </c>
      <c r="BG65" s="17">
        <v>48.922600000000003</v>
      </c>
      <c r="BH65" s="16">
        <v>70654697.069999993</v>
      </c>
      <c r="BI65" s="17">
        <v>89.232600000000005</v>
      </c>
      <c r="BJ65" s="16">
        <v>726498</v>
      </c>
      <c r="BK65" s="17">
        <v>0.79930000000000001</v>
      </c>
      <c r="BL65" s="16">
        <v>239143800.31999999</v>
      </c>
      <c r="BM65" s="17">
        <v>31.130199999999999</v>
      </c>
      <c r="BN65" s="16">
        <v>2149254365.9299998</v>
      </c>
      <c r="BO65" s="17">
        <v>50.250700000000002</v>
      </c>
      <c r="BP65" s="16">
        <v>109661.25</v>
      </c>
      <c r="BQ65" s="17">
        <v>0.35959999999999998</v>
      </c>
      <c r="BR65" s="16">
        <v>284806.09000000003</v>
      </c>
      <c r="BS65" s="17">
        <v>0.3231</v>
      </c>
      <c r="BT65" s="16">
        <v>198630.26</v>
      </c>
      <c r="BU65" s="17">
        <v>0.27139999999999997</v>
      </c>
      <c r="BV65" s="16">
        <v>303124.40999999997</v>
      </c>
      <c r="BW65" s="17">
        <v>0.63800000000000001</v>
      </c>
      <c r="BX65" s="16">
        <v>26376133.140000001</v>
      </c>
      <c r="BY65" s="17">
        <v>65.204400000000007</v>
      </c>
      <c r="BZ65" s="16">
        <v>69678740.180000007</v>
      </c>
      <c r="CA65" s="17">
        <v>56.926400000000001</v>
      </c>
      <c r="CB65" s="16">
        <v>81887877.879999995</v>
      </c>
      <c r="CC65" s="17">
        <v>44.819499999999998</v>
      </c>
      <c r="CD65" s="16">
        <v>34515678.100000001</v>
      </c>
      <c r="CE65" s="17">
        <v>20.535499999999999</v>
      </c>
      <c r="CF65" s="16">
        <v>30555040.530000001</v>
      </c>
      <c r="CG65" s="17">
        <v>100</v>
      </c>
      <c r="CH65" s="16">
        <v>8495661.25</v>
      </c>
      <c r="CI65" s="17">
        <v>100</v>
      </c>
      <c r="CJ65" s="16">
        <v>924726176.90999997</v>
      </c>
      <c r="CK65" s="17">
        <v>33.523099999999999</v>
      </c>
      <c r="CL65" s="16">
        <v>848576.51</v>
      </c>
      <c r="CM65" s="17">
        <v>4.5499999999999999E-2</v>
      </c>
      <c r="CN65" s="16">
        <v>265626420</v>
      </c>
      <c r="CO65" s="17">
        <v>11.2043</v>
      </c>
      <c r="CP65" s="16">
        <v>17674959</v>
      </c>
      <c r="CQ65" s="17">
        <v>8.3603000000000005</v>
      </c>
      <c r="CR65" s="16">
        <v>8482182</v>
      </c>
      <c r="CS65" s="17">
        <v>2.2372000000000001</v>
      </c>
      <c r="CT65" s="16">
        <v>10330363</v>
      </c>
      <c r="CU65" s="17">
        <v>10.7578</v>
      </c>
      <c r="CV65" s="16">
        <v>513940070.55000001</v>
      </c>
      <c r="CW65" s="17">
        <v>41.808300000000003</v>
      </c>
      <c r="CX65" s="16">
        <v>335451998.51999998</v>
      </c>
      <c r="CY65" s="17">
        <v>99.024600000000007</v>
      </c>
      <c r="CZ65" s="16">
        <v>266251523.36000001</v>
      </c>
      <c r="DA65" s="17">
        <v>32.851199999999999</v>
      </c>
      <c r="DB65" s="16">
        <v>251817243.59999999</v>
      </c>
      <c r="DC65" s="17">
        <v>56.495199999999997</v>
      </c>
      <c r="DD65" s="16">
        <v>2854837.76</v>
      </c>
      <c r="DE65" s="17">
        <v>45.9985</v>
      </c>
      <c r="DF65" s="16">
        <v>1120239293.6800001</v>
      </c>
      <c r="DG65" s="17">
        <v>64.985799999999998</v>
      </c>
      <c r="DH65" s="16">
        <v>3831207.74</v>
      </c>
      <c r="DI65" s="17">
        <v>4.2032999999999996</v>
      </c>
      <c r="DJ65" s="16">
        <v>28621678.280000001</v>
      </c>
      <c r="DK65" s="17">
        <v>12.6272</v>
      </c>
      <c r="DL65" s="16">
        <v>3659112.39</v>
      </c>
      <c r="DM65" s="17">
        <v>8.1883999999999997</v>
      </c>
      <c r="DN65" s="16">
        <v>10864533.85</v>
      </c>
      <c r="DO65" s="17">
        <v>7.8727999999999998</v>
      </c>
      <c r="DP65" s="16">
        <v>28623876.960000001</v>
      </c>
      <c r="DQ65" s="17">
        <v>51.144599999999997</v>
      </c>
      <c r="DR65" s="16">
        <v>508748010.04000002</v>
      </c>
      <c r="DS65" s="17">
        <v>43.081299999999999</v>
      </c>
      <c r="DT65" s="16">
        <v>231391291.08000001</v>
      </c>
      <c r="DU65" s="17">
        <v>54.2776</v>
      </c>
      <c r="DV65" s="16">
        <v>717266.29</v>
      </c>
      <c r="DW65" s="17">
        <v>36.634500000000003</v>
      </c>
      <c r="DX65" s="16">
        <v>221743.69</v>
      </c>
      <c r="DY65" s="17">
        <v>19.1785</v>
      </c>
      <c r="DZ65" s="16">
        <v>63173.919999999998</v>
      </c>
      <c r="EA65" s="17">
        <v>3.3168000000000002</v>
      </c>
      <c r="EB65" s="16">
        <v>1592857.2</v>
      </c>
      <c r="EC65" s="17">
        <v>0.30070000000000002</v>
      </c>
      <c r="ED65" s="16">
        <v>10134648</v>
      </c>
      <c r="EE65" s="17">
        <v>10.2827</v>
      </c>
      <c r="EF65" s="16">
        <v>43505261.359999999</v>
      </c>
      <c r="EG65" s="17">
        <v>31.281600000000001</v>
      </c>
      <c r="EH65" s="16">
        <v>60995099.649999999</v>
      </c>
      <c r="EI65" s="17">
        <v>34.0901</v>
      </c>
      <c r="EJ65" s="16">
        <v>406524.6</v>
      </c>
      <c r="EK65" s="17">
        <v>8.5500000000000007E-2</v>
      </c>
      <c r="EL65" s="16">
        <v>551992.06000000006</v>
      </c>
      <c r="EM65" s="17">
        <v>0.23649999999999999</v>
      </c>
      <c r="EN65" s="16">
        <v>3684971.15</v>
      </c>
      <c r="EO65" s="17">
        <v>0.26079999999999998</v>
      </c>
      <c r="EP65" s="16">
        <v>2249091.27</v>
      </c>
      <c r="EQ65" s="17">
        <v>0.40960000000000002</v>
      </c>
      <c r="ER65" s="16">
        <v>1750579.25</v>
      </c>
      <c r="ES65" s="17">
        <v>0.31850000000000001</v>
      </c>
      <c r="ET65" s="16">
        <v>3297972.67</v>
      </c>
      <c r="EU65" s="17">
        <v>0.49780000000000002</v>
      </c>
    </row>
    <row r="66" spans="1:151" ht="13.5" thickTop="1"/>
    <row r="67" spans="1:151">
      <c r="A67" t="s">
        <v>326</v>
      </c>
      <c r="B67" s="6">
        <v>19193091273.040001</v>
      </c>
      <c r="D67" s="6">
        <v>0</v>
      </c>
      <c r="F67" s="6">
        <v>0</v>
      </c>
      <c r="H67" s="6">
        <v>1056152599.87</v>
      </c>
      <c r="J67" s="6">
        <v>259225092.91999999</v>
      </c>
      <c r="L67" s="6">
        <v>2658210720</v>
      </c>
      <c r="N67" s="6">
        <v>1228399250</v>
      </c>
      <c r="P67" s="6">
        <v>0</v>
      </c>
      <c r="R67" s="6">
        <v>43196925.549999997</v>
      </c>
      <c r="T67" s="6">
        <v>0</v>
      </c>
      <c r="V67" s="6">
        <v>457233288.38999999</v>
      </c>
      <c r="X67" s="6">
        <v>295437.95</v>
      </c>
      <c r="Z67" s="6">
        <v>0</v>
      </c>
      <c r="AB67" s="6">
        <v>0</v>
      </c>
      <c r="AD67" s="6">
        <v>618102289.26999998</v>
      </c>
      <c r="AF67" s="6">
        <v>29516018.629999999</v>
      </c>
      <c r="AH67" s="6">
        <v>0</v>
      </c>
      <c r="AJ67" s="6">
        <v>0</v>
      </c>
      <c r="AL67" s="6">
        <v>0</v>
      </c>
      <c r="AN67" s="6">
        <v>0</v>
      </c>
      <c r="AP67" s="6">
        <v>0</v>
      </c>
      <c r="AR67" s="6">
        <v>393431179.37</v>
      </c>
      <c r="AT67" s="6">
        <v>0</v>
      </c>
      <c r="AV67" s="6">
        <v>172766259.19999999</v>
      </c>
      <c r="AX67" s="6">
        <v>89660484.519999996</v>
      </c>
      <c r="AZ67" s="6">
        <v>572985885.64999998</v>
      </c>
      <c r="BB67" s="6">
        <v>726677927.00999999</v>
      </c>
      <c r="BD67" s="6">
        <v>0</v>
      </c>
      <c r="BF67" s="6">
        <v>0</v>
      </c>
      <c r="BH67" s="6">
        <v>0</v>
      </c>
      <c r="BJ67" s="6">
        <v>90251046.480000004</v>
      </c>
      <c r="BL67" s="6">
        <v>28310557.66</v>
      </c>
      <c r="BN67" s="6">
        <v>1318675948</v>
      </c>
      <c r="BP67" s="6">
        <v>12269404.130000001</v>
      </c>
      <c r="BR67" s="6">
        <v>49193940.009999998</v>
      </c>
      <c r="BT67" s="6">
        <v>39715138.390000001</v>
      </c>
      <c r="BV67" s="6">
        <v>24957290.690000001</v>
      </c>
      <c r="BX67" s="6">
        <v>40451491.280000001</v>
      </c>
      <c r="BZ67" s="6">
        <v>91772258</v>
      </c>
      <c r="CB67" s="6">
        <v>124160609</v>
      </c>
      <c r="CD67" s="6">
        <v>113468569</v>
      </c>
      <c r="CF67" s="6">
        <v>30403572</v>
      </c>
      <c r="CH67" s="6">
        <v>8470011</v>
      </c>
      <c r="CJ67" s="6">
        <v>661449546.10000002</v>
      </c>
      <c r="CL67" s="6">
        <v>1635464006</v>
      </c>
      <c r="CN67" s="6">
        <v>2232409330.8099999</v>
      </c>
      <c r="CP67" s="6">
        <v>2948664.08</v>
      </c>
      <c r="CR67" s="6">
        <v>362826940.30000001</v>
      </c>
      <c r="CT67" s="6">
        <v>54773718.329999998</v>
      </c>
      <c r="CV67" s="6">
        <v>930685821.39999998</v>
      </c>
      <c r="CX67" s="6">
        <v>338214258.48000002</v>
      </c>
      <c r="CZ67" s="6">
        <v>810477625.77999997</v>
      </c>
      <c r="DB67" s="6">
        <v>430621918.32999998</v>
      </c>
      <c r="DD67" s="6">
        <v>0</v>
      </c>
      <c r="DF67" s="6">
        <v>756585793.89999998</v>
      </c>
      <c r="DH67" s="6">
        <v>0</v>
      </c>
      <c r="DJ67" s="6">
        <v>18042695.02</v>
      </c>
      <c r="DL67" s="6">
        <v>0</v>
      </c>
      <c r="DN67" s="6">
        <v>0</v>
      </c>
      <c r="DP67" s="6">
        <v>38.86</v>
      </c>
      <c r="DR67" s="6">
        <v>569.99</v>
      </c>
      <c r="DT67" s="6">
        <v>426.31</v>
      </c>
      <c r="DV67" s="6">
        <v>1.95</v>
      </c>
      <c r="DX67" s="6">
        <v>3</v>
      </c>
      <c r="DZ67" s="6">
        <v>3</v>
      </c>
      <c r="EB67" s="6">
        <v>390.88</v>
      </c>
      <c r="ED67" s="6">
        <v>0</v>
      </c>
      <c r="EF67" s="6">
        <v>0</v>
      </c>
      <c r="EH67" s="6">
        <v>89730892.680000007</v>
      </c>
      <c r="EJ67" s="6">
        <v>0</v>
      </c>
      <c r="EL67" s="6">
        <v>1924634.88</v>
      </c>
      <c r="EN67" s="6">
        <v>559659883.79999995</v>
      </c>
      <c r="EP67" s="6">
        <v>181486.03</v>
      </c>
      <c r="ER67" s="6">
        <v>280053.13</v>
      </c>
      <c r="ET67" s="6">
        <v>28859376.030000001</v>
      </c>
    </row>
  </sheetData>
  <mergeCells count="150">
    <mergeCell ref="ER54:ES55"/>
    <mergeCell ref="ET54:EU55"/>
    <mergeCell ref="EF54:EG55"/>
    <mergeCell ref="EH54:EI55"/>
    <mergeCell ref="EJ54:EK55"/>
    <mergeCell ref="EL54:EM55"/>
    <mergeCell ref="DZ54:EA55"/>
    <mergeCell ref="EB54:EC55"/>
    <mergeCell ref="ED54:EE55"/>
    <mergeCell ref="DP54:DQ55"/>
    <mergeCell ref="DR54:DS55"/>
    <mergeCell ref="DT54:DU55"/>
    <mergeCell ref="DV54:DW55"/>
    <mergeCell ref="EN54:EO55"/>
    <mergeCell ref="EP54:EQ55"/>
    <mergeCell ref="DH54:DI55"/>
    <mergeCell ref="DJ54:DK55"/>
    <mergeCell ref="DL54:DM55"/>
    <mergeCell ref="DN54:DO55"/>
    <mergeCell ref="CZ54:DA55"/>
    <mergeCell ref="DB54:DC55"/>
    <mergeCell ref="DD54:DE55"/>
    <mergeCell ref="DF54:DG55"/>
    <mergeCell ref="DX54:DY55"/>
    <mergeCell ref="CH54:CI55"/>
    <mergeCell ref="BT54:BU55"/>
    <mergeCell ref="BV54:BW55"/>
    <mergeCell ref="BX54:BY55"/>
    <mergeCell ref="BZ54:CA55"/>
    <mergeCell ref="CR54:CS55"/>
    <mergeCell ref="CT54:CU55"/>
    <mergeCell ref="CV54:CW55"/>
    <mergeCell ref="CX54:CY55"/>
    <mergeCell ref="CJ54:CK55"/>
    <mergeCell ref="CL54:CM55"/>
    <mergeCell ref="CN54:CO55"/>
    <mergeCell ref="CP54:CQ55"/>
    <mergeCell ref="BP54:BQ55"/>
    <mergeCell ref="BR54:BS55"/>
    <mergeCell ref="BD54:BE55"/>
    <mergeCell ref="BF54:BG55"/>
    <mergeCell ref="BH54:BI55"/>
    <mergeCell ref="BJ54:BK55"/>
    <mergeCell ref="CB54:CC55"/>
    <mergeCell ref="CD54:CE55"/>
    <mergeCell ref="CF54:CG55"/>
    <mergeCell ref="AX54:AY55"/>
    <mergeCell ref="AZ54:BA55"/>
    <mergeCell ref="BB54:BC55"/>
    <mergeCell ref="AN54:AO55"/>
    <mergeCell ref="AP54:AQ55"/>
    <mergeCell ref="AR54:AS55"/>
    <mergeCell ref="AT54:AU55"/>
    <mergeCell ref="BL54:BM55"/>
    <mergeCell ref="BN54:BO55"/>
    <mergeCell ref="AF54:AG55"/>
    <mergeCell ref="AH54:AI55"/>
    <mergeCell ref="AJ54:AK55"/>
    <mergeCell ref="AL54:AM55"/>
    <mergeCell ref="X54:Y55"/>
    <mergeCell ref="Z54:AA55"/>
    <mergeCell ref="AB54:AC55"/>
    <mergeCell ref="AD54:AE55"/>
    <mergeCell ref="AV54:AW55"/>
    <mergeCell ref="EF3:EG4"/>
    <mergeCell ref="DR3:DS4"/>
    <mergeCell ref="DT3:DU4"/>
    <mergeCell ref="DV3:DW4"/>
    <mergeCell ref="DX3:DY4"/>
    <mergeCell ref="ET3:EU4"/>
    <mergeCell ref="B54:C54"/>
    <mergeCell ref="D54:E55"/>
    <mergeCell ref="F54:G55"/>
    <mergeCell ref="H54:I55"/>
    <mergeCell ref="J54:K55"/>
    <mergeCell ref="L54:M55"/>
    <mergeCell ref="N54:O55"/>
    <mergeCell ref="EH3:EI4"/>
    <mergeCell ref="EJ3:EK4"/>
    <mergeCell ref="P54:Q55"/>
    <mergeCell ref="R54:S55"/>
    <mergeCell ref="T54:U55"/>
    <mergeCell ref="V54:W55"/>
    <mergeCell ref="EP3:EQ4"/>
    <mergeCell ref="ER3:ES4"/>
    <mergeCell ref="EL3:EM4"/>
    <mergeCell ref="EN3:EO4"/>
    <mergeCell ref="DZ3:EA4"/>
    <mergeCell ref="DJ3:DK4"/>
    <mergeCell ref="DL3:DM4"/>
    <mergeCell ref="DN3:DO4"/>
    <mergeCell ref="DP3:DQ4"/>
    <mergeCell ref="DB3:DC4"/>
    <mergeCell ref="DD3:DE4"/>
    <mergeCell ref="DF3:DG4"/>
    <mergeCell ref="DH3:DI4"/>
    <mergeCell ref="ED3:EE4"/>
    <mergeCell ref="EB3:EC4"/>
    <mergeCell ref="CJ3:CK4"/>
    <mergeCell ref="BV3:BW4"/>
    <mergeCell ref="BX3:BY4"/>
    <mergeCell ref="BZ3:CA4"/>
    <mergeCell ref="CB3:CC4"/>
    <mergeCell ref="CT3:CU4"/>
    <mergeCell ref="CV3:CW4"/>
    <mergeCell ref="CX3:CY4"/>
    <mergeCell ref="CZ3:DA4"/>
    <mergeCell ref="CL3:CM4"/>
    <mergeCell ref="CN3:CO4"/>
    <mergeCell ref="CP3:CQ4"/>
    <mergeCell ref="CR3:CS4"/>
    <mergeCell ref="BR3:BS4"/>
    <mergeCell ref="BT3:BU4"/>
    <mergeCell ref="BF3:BG4"/>
    <mergeCell ref="BH3:BI4"/>
    <mergeCell ref="BJ3:BK4"/>
    <mergeCell ref="BL3:BM4"/>
    <mergeCell ref="CD3:CE4"/>
    <mergeCell ref="CF3:CG4"/>
    <mergeCell ref="CH3:CI4"/>
    <mergeCell ref="AZ3:BA4"/>
    <mergeCell ref="BB3:BC4"/>
    <mergeCell ref="BD3:BE4"/>
    <mergeCell ref="AP3:AQ4"/>
    <mergeCell ref="AR3:AS4"/>
    <mergeCell ref="AT3:AU4"/>
    <mergeCell ref="AV3:AW4"/>
    <mergeCell ref="BN3:BO4"/>
    <mergeCell ref="BP3:BQ4"/>
    <mergeCell ref="AH3:AI4"/>
    <mergeCell ref="AJ3:AK4"/>
    <mergeCell ref="AL3:AM4"/>
    <mergeCell ref="AN3:AO4"/>
    <mergeCell ref="Z3:AA4"/>
    <mergeCell ref="AB3:AC4"/>
    <mergeCell ref="AD3:AE4"/>
    <mergeCell ref="AF3:AG4"/>
    <mergeCell ref="AX3:AY4"/>
    <mergeCell ref="B3:C3"/>
    <mergeCell ref="D3:E4"/>
    <mergeCell ref="F3:G4"/>
    <mergeCell ref="H3:I4"/>
    <mergeCell ref="R3:S4"/>
    <mergeCell ref="T3:U4"/>
    <mergeCell ref="V3:W4"/>
    <mergeCell ref="X3:Y4"/>
    <mergeCell ref="J3:K4"/>
    <mergeCell ref="L3:M4"/>
    <mergeCell ref="N3:O4"/>
    <mergeCell ref="P3:Q4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2:BK48"/>
  <sheetViews>
    <sheetView workbookViewId="0" xr3:uid="{D979DC6D-665A-5B40-B235-9A07D260EAB6}"/>
  </sheetViews>
  <sheetFormatPr defaultRowHeight="12.75"/>
  <cols>
    <col min="1" max="1" width="45.5703125" bestFit="1" customWidth="1"/>
    <col min="2" max="2" width="12.5703125" style="6" bestFit="1" customWidth="1"/>
    <col min="3" max="3" width="4" bestFit="1" customWidth="1"/>
    <col min="4" max="4" width="12" style="6" bestFit="1" customWidth="1"/>
    <col min="5" max="5" width="4" bestFit="1" customWidth="1"/>
    <col min="6" max="6" width="12" style="6" bestFit="1" customWidth="1"/>
    <col min="7" max="7" width="4" bestFit="1" customWidth="1"/>
    <col min="8" max="8" width="12.5703125" style="6" bestFit="1" customWidth="1"/>
    <col min="9" max="9" width="4" bestFit="1" customWidth="1"/>
    <col min="10" max="10" width="12" style="6" bestFit="1" customWidth="1"/>
    <col min="11" max="11" width="4" bestFit="1" customWidth="1"/>
    <col min="12" max="12" width="12" style="6" bestFit="1" customWidth="1"/>
    <col min="13" max="13" width="4" bestFit="1" customWidth="1"/>
    <col min="14" max="14" width="11" style="6" bestFit="1" customWidth="1"/>
    <col min="15" max="15" width="4" bestFit="1" customWidth="1"/>
    <col min="16" max="16" width="12" style="6" bestFit="1" customWidth="1"/>
    <col min="17" max="17" width="4" bestFit="1" customWidth="1"/>
    <col min="18" max="18" width="12" style="6" bestFit="1" customWidth="1"/>
    <col min="19" max="19" width="4" bestFit="1" customWidth="1"/>
    <col min="20" max="20" width="12" style="6" bestFit="1" customWidth="1"/>
    <col min="21" max="21" width="4" bestFit="1" customWidth="1"/>
    <col min="22" max="22" width="10" style="6" bestFit="1" customWidth="1"/>
    <col min="23" max="23" width="4" bestFit="1" customWidth="1"/>
    <col min="24" max="24" width="12" style="6" bestFit="1" customWidth="1"/>
    <col min="25" max="25" width="4" bestFit="1" customWidth="1"/>
    <col min="26" max="26" width="12" style="6" bestFit="1" customWidth="1"/>
    <col min="27" max="27" width="4" bestFit="1" customWidth="1"/>
    <col min="28" max="28" width="12" style="6" bestFit="1" customWidth="1"/>
    <col min="29" max="29" width="4" bestFit="1" customWidth="1"/>
    <col min="30" max="30" width="12" style="6" bestFit="1" customWidth="1"/>
    <col min="31" max="31" width="4" bestFit="1" customWidth="1"/>
    <col min="32" max="32" width="12" style="6" bestFit="1" customWidth="1"/>
    <col min="33" max="33" width="4" bestFit="1" customWidth="1"/>
    <col min="34" max="34" width="12" style="6" bestFit="1" customWidth="1"/>
    <col min="35" max="35" width="4" bestFit="1" customWidth="1"/>
    <col min="36" max="36" width="12" style="6" bestFit="1" customWidth="1"/>
    <col min="37" max="37" width="4" bestFit="1" customWidth="1"/>
    <col min="38" max="38" width="12" style="6" bestFit="1" customWidth="1"/>
    <col min="39" max="39" width="4" bestFit="1" customWidth="1"/>
    <col min="40" max="40" width="12" style="6" bestFit="1" customWidth="1"/>
    <col min="41" max="41" width="4" bestFit="1" customWidth="1"/>
    <col min="42" max="42" width="10.5703125" style="6" bestFit="1" customWidth="1"/>
    <col min="43" max="43" width="4" bestFit="1" customWidth="1"/>
    <col min="44" max="44" width="12" style="6" bestFit="1" customWidth="1"/>
    <col min="45" max="45" width="4" bestFit="1" customWidth="1"/>
    <col min="46" max="46" width="12" style="6" bestFit="1" customWidth="1"/>
    <col min="47" max="47" width="4" bestFit="1" customWidth="1"/>
    <col min="48" max="48" width="12" style="6" bestFit="1" customWidth="1"/>
    <col min="49" max="49" width="4" bestFit="1" customWidth="1"/>
    <col min="50" max="50" width="12" style="6" bestFit="1" customWidth="1"/>
    <col min="51" max="51" width="4" bestFit="1" customWidth="1"/>
    <col min="52" max="52" width="12" style="6" bestFit="1" customWidth="1"/>
    <col min="53" max="53" width="4" bestFit="1" customWidth="1"/>
    <col min="54" max="54" width="12" style="6" bestFit="1" customWidth="1"/>
    <col min="55" max="55" width="4" bestFit="1" customWidth="1"/>
    <col min="56" max="56" width="12" style="6" bestFit="1" customWidth="1"/>
    <col min="57" max="57" width="4" bestFit="1" customWidth="1"/>
    <col min="58" max="58" width="12" style="6" bestFit="1" customWidth="1"/>
    <col min="59" max="59" width="4" bestFit="1" customWidth="1"/>
    <col min="60" max="60" width="12" style="6" bestFit="1" customWidth="1"/>
    <col min="61" max="61" width="4" bestFit="1" customWidth="1"/>
    <col min="62" max="62" width="12" style="6" bestFit="1" customWidth="1"/>
  </cols>
  <sheetData>
    <row r="2" spans="1:63">
      <c r="BH2" s="6" t="s">
        <v>327</v>
      </c>
    </row>
    <row r="3" spans="1:63">
      <c r="A3" s="461" t="s">
        <v>236</v>
      </c>
      <c r="B3" s="532" t="s">
        <v>19</v>
      </c>
      <c r="C3" s="532"/>
      <c r="D3" s="518" t="s">
        <v>894</v>
      </c>
      <c r="E3" s="518"/>
      <c r="F3" s="518" t="s">
        <v>895</v>
      </c>
      <c r="G3" s="518"/>
      <c r="H3" s="518" t="s">
        <v>896</v>
      </c>
      <c r="I3" s="518"/>
      <c r="J3" s="518" t="s">
        <v>897</v>
      </c>
      <c r="K3" s="518"/>
      <c r="L3" s="518" t="s">
        <v>898</v>
      </c>
      <c r="M3" s="518"/>
      <c r="N3" s="518" t="s">
        <v>899</v>
      </c>
      <c r="O3" s="518"/>
      <c r="P3" s="518" t="s">
        <v>900</v>
      </c>
      <c r="Q3" s="518"/>
      <c r="R3" s="518" t="s">
        <v>901</v>
      </c>
      <c r="S3" s="518"/>
      <c r="T3" s="518" t="s">
        <v>902</v>
      </c>
      <c r="U3" s="518"/>
      <c r="V3" s="518" t="s">
        <v>903</v>
      </c>
      <c r="W3" s="518"/>
      <c r="X3" s="518" t="s">
        <v>904</v>
      </c>
      <c r="Y3" s="518"/>
      <c r="Z3" s="518" t="s">
        <v>905</v>
      </c>
      <c r="AA3" s="518"/>
      <c r="AB3" s="518" t="s">
        <v>906</v>
      </c>
      <c r="AC3" s="518"/>
      <c r="AD3" s="518" t="s">
        <v>907</v>
      </c>
      <c r="AE3" s="518"/>
      <c r="AF3" s="518" t="s">
        <v>908</v>
      </c>
      <c r="AG3" s="518"/>
      <c r="AH3" s="518" t="s">
        <v>909</v>
      </c>
      <c r="AI3" s="518"/>
      <c r="AJ3" s="518" t="s">
        <v>910</v>
      </c>
      <c r="AK3" s="518"/>
      <c r="AL3" s="518" t="s">
        <v>911</v>
      </c>
      <c r="AM3" s="518"/>
      <c r="AN3" s="518" t="s">
        <v>912</v>
      </c>
      <c r="AO3" s="518"/>
      <c r="AP3" s="518" t="s">
        <v>913</v>
      </c>
      <c r="AQ3" s="518"/>
      <c r="AR3" s="518" t="s">
        <v>914</v>
      </c>
      <c r="AS3" s="518"/>
      <c r="AT3" s="518" t="s">
        <v>915</v>
      </c>
      <c r="AU3" s="518"/>
      <c r="AV3" s="518" t="s">
        <v>916</v>
      </c>
      <c r="AW3" s="518"/>
      <c r="AX3" s="518" t="s">
        <v>917</v>
      </c>
      <c r="AY3" s="518"/>
      <c r="AZ3" s="518" t="s">
        <v>918</v>
      </c>
      <c r="BA3" s="518"/>
      <c r="BB3" s="518" t="s">
        <v>919</v>
      </c>
      <c r="BC3" s="518"/>
      <c r="BD3" s="518" t="s">
        <v>920</v>
      </c>
      <c r="BE3" s="518"/>
      <c r="BF3" s="518" t="s">
        <v>921</v>
      </c>
      <c r="BG3" s="518"/>
      <c r="BH3" s="518" t="s">
        <v>922</v>
      </c>
      <c r="BI3" s="518"/>
      <c r="BJ3" s="518" t="s">
        <v>923</v>
      </c>
      <c r="BK3" s="518"/>
    </row>
    <row r="4" spans="1:63">
      <c r="A4" s="7" t="s">
        <v>924</v>
      </c>
      <c r="B4" s="8"/>
      <c r="C4" s="7"/>
      <c r="D4" s="519"/>
      <c r="E4" s="519"/>
      <c r="F4" s="519"/>
      <c r="G4" s="519"/>
      <c r="H4" s="519"/>
      <c r="I4" s="519"/>
      <c r="J4" s="519"/>
      <c r="K4" s="519"/>
      <c r="L4" s="519"/>
      <c r="M4" s="519"/>
      <c r="N4" s="519"/>
      <c r="O4" s="519"/>
      <c r="P4" s="519"/>
      <c r="Q4" s="519"/>
      <c r="R4" s="519"/>
      <c r="S4" s="519"/>
      <c r="T4" s="519"/>
      <c r="U4" s="519"/>
      <c r="V4" s="519"/>
      <c r="W4" s="519"/>
      <c r="X4" s="519"/>
      <c r="Y4" s="519"/>
      <c r="Z4" s="519"/>
      <c r="AA4" s="519"/>
      <c r="AB4" s="519"/>
      <c r="AC4" s="519"/>
      <c r="AD4" s="519"/>
      <c r="AE4" s="519"/>
      <c r="AF4" s="519"/>
      <c r="AG4" s="519"/>
      <c r="AH4" s="519"/>
      <c r="AI4" s="519"/>
      <c r="AJ4" s="519"/>
      <c r="AK4" s="519"/>
      <c r="AL4" s="519"/>
      <c r="AM4" s="519"/>
      <c r="AN4" s="519"/>
      <c r="AO4" s="519"/>
      <c r="AP4" s="519"/>
      <c r="AQ4" s="519"/>
      <c r="AR4" s="519"/>
      <c r="AS4" s="519"/>
      <c r="AT4" s="519"/>
      <c r="AU4" s="519"/>
      <c r="AV4" s="519"/>
      <c r="AW4" s="519"/>
      <c r="AX4" s="519"/>
      <c r="AY4" s="519"/>
      <c r="AZ4" s="519"/>
      <c r="BA4" s="519"/>
      <c r="BB4" s="519"/>
      <c r="BC4" s="519"/>
      <c r="BD4" s="519"/>
      <c r="BE4" s="519"/>
      <c r="BF4" s="519"/>
      <c r="BG4" s="519"/>
      <c r="BH4" s="519"/>
      <c r="BI4" s="519"/>
      <c r="BJ4" s="519"/>
      <c r="BK4" s="519"/>
    </row>
    <row r="5" spans="1:63">
      <c r="A5" s="3"/>
      <c r="B5" s="9" t="s">
        <v>13</v>
      </c>
      <c r="C5" s="20" t="s">
        <v>14</v>
      </c>
      <c r="D5" s="9" t="s">
        <v>13</v>
      </c>
      <c r="E5" s="20" t="s">
        <v>14</v>
      </c>
      <c r="F5" s="9" t="s">
        <v>13</v>
      </c>
      <c r="G5" s="20" t="s">
        <v>14</v>
      </c>
      <c r="H5" s="9" t="s">
        <v>13</v>
      </c>
      <c r="I5" s="20" t="s">
        <v>14</v>
      </c>
      <c r="J5" s="9" t="s">
        <v>13</v>
      </c>
      <c r="K5" s="20" t="s">
        <v>14</v>
      </c>
      <c r="L5" s="9" t="s">
        <v>13</v>
      </c>
      <c r="M5" s="20" t="s">
        <v>14</v>
      </c>
      <c r="N5" s="9" t="s">
        <v>13</v>
      </c>
      <c r="O5" s="20" t="s">
        <v>14</v>
      </c>
      <c r="P5" s="9" t="s">
        <v>13</v>
      </c>
      <c r="Q5" s="20" t="s">
        <v>14</v>
      </c>
      <c r="R5" s="9" t="s">
        <v>13</v>
      </c>
      <c r="S5" s="20" t="s">
        <v>14</v>
      </c>
      <c r="T5" s="9" t="s">
        <v>13</v>
      </c>
      <c r="U5" s="20" t="s">
        <v>14</v>
      </c>
      <c r="V5" s="9" t="s">
        <v>13</v>
      </c>
      <c r="W5" s="20" t="s">
        <v>14</v>
      </c>
      <c r="X5" s="9" t="s">
        <v>13</v>
      </c>
      <c r="Y5" s="20" t="s">
        <v>14</v>
      </c>
      <c r="Z5" s="9" t="s">
        <v>13</v>
      </c>
      <c r="AA5" s="20" t="s">
        <v>14</v>
      </c>
      <c r="AB5" s="9" t="s">
        <v>13</v>
      </c>
      <c r="AC5" s="20" t="s">
        <v>14</v>
      </c>
      <c r="AD5" s="9" t="s">
        <v>13</v>
      </c>
      <c r="AE5" s="20" t="s">
        <v>14</v>
      </c>
      <c r="AF5" s="9" t="s">
        <v>13</v>
      </c>
      <c r="AG5" s="20" t="s">
        <v>14</v>
      </c>
      <c r="AH5" s="9" t="s">
        <v>13</v>
      </c>
      <c r="AI5" s="20" t="s">
        <v>14</v>
      </c>
      <c r="AJ5" s="9" t="s">
        <v>13</v>
      </c>
      <c r="AK5" s="20" t="s">
        <v>14</v>
      </c>
      <c r="AL5" s="9" t="s">
        <v>13</v>
      </c>
      <c r="AM5" s="20" t="s">
        <v>14</v>
      </c>
      <c r="AN5" s="9" t="s">
        <v>13</v>
      </c>
      <c r="AO5" s="20" t="s">
        <v>14</v>
      </c>
      <c r="AP5" s="9" t="s">
        <v>13</v>
      </c>
      <c r="AQ5" s="20" t="s">
        <v>14</v>
      </c>
      <c r="AR5" s="9" t="s">
        <v>13</v>
      </c>
      <c r="AS5" s="20" t="s">
        <v>14</v>
      </c>
      <c r="AT5" s="9" t="s">
        <v>13</v>
      </c>
      <c r="AU5" s="20" t="s">
        <v>14</v>
      </c>
      <c r="AV5" s="9" t="s">
        <v>13</v>
      </c>
      <c r="AW5" s="20" t="s">
        <v>14</v>
      </c>
      <c r="AX5" s="9" t="s">
        <v>13</v>
      </c>
      <c r="AY5" s="20" t="s">
        <v>14</v>
      </c>
      <c r="AZ5" s="9" t="s">
        <v>13</v>
      </c>
      <c r="BA5" s="20" t="s">
        <v>14</v>
      </c>
      <c r="BB5" s="9" t="s">
        <v>13</v>
      </c>
      <c r="BC5" s="20" t="s">
        <v>14</v>
      </c>
      <c r="BD5" s="9" t="s">
        <v>13</v>
      </c>
      <c r="BE5" s="20" t="s">
        <v>14</v>
      </c>
      <c r="BF5" s="9" t="s">
        <v>13</v>
      </c>
      <c r="BG5" s="20" t="s">
        <v>14</v>
      </c>
      <c r="BH5" s="9" t="s">
        <v>13</v>
      </c>
      <c r="BI5" s="20" t="s">
        <v>14</v>
      </c>
      <c r="BJ5" s="9" t="s">
        <v>13</v>
      </c>
      <c r="BK5" s="20" t="s">
        <v>14</v>
      </c>
    </row>
    <row r="6" spans="1:63">
      <c r="A6" s="11" t="s">
        <v>102</v>
      </c>
    </row>
    <row r="7" spans="1:63">
      <c r="A7" t="s">
        <v>925</v>
      </c>
      <c r="B7" s="6">
        <v>13116718318.940001</v>
      </c>
      <c r="C7" s="4">
        <v>95.596500000000006</v>
      </c>
      <c r="D7" s="6">
        <v>61798481.789999999</v>
      </c>
      <c r="E7" s="4">
        <v>100</v>
      </c>
      <c r="F7" s="6">
        <v>795534242.28999996</v>
      </c>
      <c r="G7" s="4">
        <v>100</v>
      </c>
      <c r="H7" s="6">
        <v>1276432007.3599999</v>
      </c>
      <c r="I7" s="4">
        <v>101.3767</v>
      </c>
      <c r="J7" s="6">
        <v>654797250.38</v>
      </c>
      <c r="K7" s="4">
        <v>100</v>
      </c>
      <c r="L7" s="6">
        <v>161842340.93000001</v>
      </c>
      <c r="M7" s="4">
        <v>100</v>
      </c>
      <c r="N7" s="6">
        <v>498856640</v>
      </c>
      <c r="O7" s="4">
        <v>100</v>
      </c>
      <c r="P7" s="6">
        <v>38936782.07</v>
      </c>
      <c r="Q7" s="4">
        <v>92.596800000000002</v>
      </c>
      <c r="R7" s="6">
        <v>102779141.86</v>
      </c>
      <c r="S7" s="4">
        <v>100</v>
      </c>
      <c r="T7" s="6">
        <v>1128148281.2</v>
      </c>
      <c r="U7" s="4">
        <v>100</v>
      </c>
      <c r="V7" s="6">
        <v>442665.41</v>
      </c>
      <c r="W7" s="4">
        <v>100</v>
      </c>
      <c r="X7" s="6">
        <v>257562323.28999999</v>
      </c>
      <c r="Y7" s="4">
        <v>100</v>
      </c>
      <c r="Z7" s="6">
        <v>1243156713.79</v>
      </c>
      <c r="AA7" s="4">
        <v>80.146500000000003</v>
      </c>
      <c r="AB7" s="6">
        <v>1122779395.74</v>
      </c>
      <c r="AC7" s="4">
        <v>98.627099999999999</v>
      </c>
      <c r="AD7" s="6">
        <v>199329556.83000001</v>
      </c>
      <c r="AE7" s="4">
        <v>100</v>
      </c>
      <c r="AF7" s="6">
        <v>273619400.44</v>
      </c>
      <c r="AG7" s="4">
        <v>100</v>
      </c>
      <c r="AH7" s="6">
        <v>473783717.75999999</v>
      </c>
      <c r="AI7" s="4">
        <v>74.561800000000005</v>
      </c>
      <c r="AJ7" s="6">
        <v>465202388.29000002</v>
      </c>
      <c r="AK7" s="4">
        <v>100</v>
      </c>
      <c r="AL7" s="6">
        <v>108714412.7</v>
      </c>
      <c r="AM7" s="4">
        <v>100</v>
      </c>
      <c r="AN7" s="6">
        <v>167729984.41</v>
      </c>
      <c r="AO7" s="4">
        <v>96.733000000000004</v>
      </c>
      <c r="AP7" s="6">
        <v>314846514</v>
      </c>
      <c r="AQ7" s="4">
        <v>100</v>
      </c>
      <c r="AR7" s="6">
        <v>36563802.119999997</v>
      </c>
      <c r="AS7" s="4">
        <v>100</v>
      </c>
      <c r="AT7" s="6">
        <v>122877741.33</v>
      </c>
      <c r="AU7" s="4">
        <v>100</v>
      </c>
      <c r="AV7" s="6">
        <v>818866622.63999999</v>
      </c>
      <c r="AW7" s="4">
        <v>100</v>
      </c>
      <c r="AX7" s="6">
        <v>316756397.72000003</v>
      </c>
      <c r="AY7" s="4">
        <v>78.895300000000006</v>
      </c>
      <c r="AZ7" s="6">
        <v>481432848.81999999</v>
      </c>
      <c r="BA7" s="4">
        <v>100</v>
      </c>
      <c r="BB7" s="6">
        <v>1063712474.2</v>
      </c>
      <c r="BC7" s="4">
        <v>100</v>
      </c>
      <c r="BD7" s="6">
        <v>35238168.880000003</v>
      </c>
      <c r="BE7" s="4">
        <v>100</v>
      </c>
      <c r="BF7" s="6">
        <v>689037111.5</v>
      </c>
      <c r="BG7" s="4">
        <v>100</v>
      </c>
      <c r="BH7" s="6">
        <v>144460.69</v>
      </c>
      <c r="BI7" s="4">
        <v>0.33629999999999999</v>
      </c>
      <c r="BJ7" s="6">
        <v>205796450.5</v>
      </c>
      <c r="BK7" s="4">
        <v>100</v>
      </c>
    </row>
    <row r="8" spans="1:63">
      <c r="A8" t="s">
        <v>608</v>
      </c>
      <c r="B8" s="6">
        <v>-17334132.809999999</v>
      </c>
      <c r="C8" s="4">
        <v>-0.1263</v>
      </c>
      <c r="D8" s="6">
        <v>0</v>
      </c>
      <c r="E8">
        <v>0</v>
      </c>
      <c r="F8" s="6">
        <v>0</v>
      </c>
      <c r="G8">
        <v>0</v>
      </c>
      <c r="H8" s="6">
        <v>-17334132.809999999</v>
      </c>
      <c r="I8" s="4">
        <v>-1.3767</v>
      </c>
      <c r="J8" s="6">
        <v>0</v>
      </c>
      <c r="K8">
        <v>0</v>
      </c>
      <c r="L8" s="6">
        <v>0</v>
      </c>
      <c r="M8">
        <v>0</v>
      </c>
      <c r="N8" s="6">
        <v>0</v>
      </c>
      <c r="O8">
        <v>0</v>
      </c>
      <c r="P8" s="6">
        <v>0</v>
      </c>
      <c r="Q8">
        <v>0</v>
      </c>
      <c r="R8" s="6">
        <v>0</v>
      </c>
      <c r="S8">
        <v>0</v>
      </c>
      <c r="T8" s="6">
        <v>0</v>
      </c>
      <c r="U8">
        <v>0</v>
      </c>
      <c r="V8" s="6">
        <v>0</v>
      </c>
      <c r="W8">
        <v>0</v>
      </c>
      <c r="X8" s="6">
        <v>0</v>
      </c>
      <c r="Y8">
        <v>0</v>
      </c>
      <c r="Z8" s="6">
        <v>0</v>
      </c>
      <c r="AA8">
        <v>0</v>
      </c>
      <c r="AB8" s="6">
        <v>0</v>
      </c>
      <c r="AC8">
        <v>0</v>
      </c>
      <c r="AD8" s="6">
        <v>0</v>
      </c>
      <c r="AE8">
        <v>0</v>
      </c>
      <c r="AF8" s="6">
        <v>0</v>
      </c>
      <c r="AG8">
        <v>0</v>
      </c>
      <c r="AH8" s="6">
        <v>0</v>
      </c>
      <c r="AI8">
        <v>0</v>
      </c>
      <c r="AJ8" s="6">
        <v>0</v>
      </c>
      <c r="AK8">
        <v>0</v>
      </c>
      <c r="AL8" s="6">
        <v>0</v>
      </c>
      <c r="AM8">
        <v>0</v>
      </c>
      <c r="AN8" s="6">
        <v>0</v>
      </c>
      <c r="AO8">
        <v>0</v>
      </c>
      <c r="AP8" s="6">
        <v>0</v>
      </c>
      <c r="AQ8">
        <v>0</v>
      </c>
      <c r="AR8" s="6">
        <v>0</v>
      </c>
      <c r="AS8">
        <v>0</v>
      </c>
      <c r="AT8" s="6">
        <v>0</v>
      </c>
      <c r="AU8">
        <v>0</v>
      </c>
      <c r="AV8" s="6">
        <v>0</v>
      </c>
      <c r="AW8">
        <v>0</v>
      </c>
      <c r="AX8" s="6">
        <v>0</v>
      </c>
      <c r="AY8">
        <v>0</v>
      </c>
      <c r="AZ8" s="6">
        <v>0</v>
      </c>
      <c r="BA8">
        <v>0</v>
      </c>
      <c r="BB8" s="6">
        <v>0</v>
      </c>
      <c r="BC8">
        <v>0</v>
      </c>
      <c r="BD8" s="6">
        <v>0</v>
      </c>
      <c r="BE8">
        <v>0</v>
      </c>
      <c r="BF8" s="6">
        <v>0</v>
      </c>
      <c r="BG8">
        <v>0</v>
      </c>
      <c r="BH8" s="6">
        <v>0</v>
      </c>
      <c r="BI8">
        <v>0</v>
      </c>
      <c r="BJ8" s="6">
        <v>0</v>
      </c>
      <c r="BK8">
        <v>0</v>
      </c>
    </row>
    <row r="9" spans="1:63" ht="13.5" thickBot="1">
      <c r="A9" t="s">
        <v>926</v>
      </c>
      <c r="B9" s="6">
        <v>621540780.40999997</v>
      </c>
      <c r="C9" s="4">
        <v>4.5298999999999996</v>
      </c>
      <c r="D9" s="6">
        <v>0</v>
      </c>
      <c r="E9">
        <v>0</v>
      </c>
      <c r="F9" s="6">
        <v>0</v>
      </c>
      <c r="G9">
        <v>0</v>
      </c>
      <c r="H9" s="6">
        <v>0</v>
      </c>
      <c r="I9">
        <v>0</v>
      </c>
      <c r="J9" s="6">
        <v>0</v>
      </c>
      <c r="K9">
        <v>0</v>
      </c>
      <c r="L9" s="6">
        <v>0</v>
      </c>
      <c r="M9">
        <v>0</v>
      </c>
      <c r="N9" s="6">
        <v>0</v>
      </c>
      <c r="O9">
        <v>0</v>
      </c>
      <c r="P9" s="6">
        <v>3113042.25</v>
      </c>
      <c r="Q9" s="4">
        <v>7.4032</v>
      </c>
      <c r="R9" s="6">
        <v>0</v>
      </c>
      <c r="S9">
        <v>0</v>
      </c>
      <c r="T9" s="6">
        <v>0</v>
      </c>
      <c r="U9">
        <v>0</v>
      </c>
      <c r="V9" s="6">
        <v>0</v>
      </c>
      <c r="W9">
        <v>0</v>
      </c>
      <c r="X9" s="6">
        <v>0</v>
      </c>
      <c r="Y9">
        <v>0</v>
      </c>
      <c r="Z9" s="6">
        <v>307949338.19</v>
      </c>
      <c r="AA9" s="4">
        <v>19.8535</v>
      </c>
      <c r="AB9" s="6">
        <v>15629635.630000001</v>
      </c>
      <c r="AC9" s="4">
        <v>1.3729</v>
      </c>
      <c r="AD9" s="6">
        <v>0</v>
      </c>
      <c r="AE9">
        <v>0</v>
      </c>
      <c r="AF9" s="6">
        <v>0</v>
      </c>
      <c r="AG9">
        <v>0</v>
      </c>
      <c r="AH9" s="6">
        <v>161640529</v>
      </c>
      <c r="AI9" s="4">
        <v>25.438199999999998</v>
      </c>
      <c r="AJ9" s="6">
        <v>0</v>
      </c>
      <c r="AK9">
        <v>0</v>
      </c>
      <c r="AL9" s="6">
        <v>0</v>
      </c>
      <c r="AM9">
        <v>0</v>
      </c>
      <c r="AN9" s="6">
        <v>5664879.8700000001</v>
      </c>
      <c r="AO9" s="4">
        <v>3.2669999999999999</v>
      </c>
      <c r="AP9" s="6">
        <v>0</v>
      </c>
      <c r="AQ9">
        <v>0</v>
      </c>
      <c r="AR9" s="6">
        <v>0</v>
      </c>
      <c r="AS9">
        <v>0</v>
      </c>
      <c r="AT9" s="6">
        <v>0</v>
      </c>
      <c r="AU9">
        <v>0</v>
      </c>
      <c r="AV9" s="6">
        <v>0</v>
      </c>
      <c r="AW9">
        <v>0</v>
      </c>
      <c r="AX9" s="6">
        <v>84732945.599999994</v>
      </c>
      <c r="AY9" s="4">
        <v>21.104700000000001</v>
      </c>
      <c r="AZ9" s="6">
        <v>0</v>
      </c>
      <c r="BA9">
        <v>0</v>
      </c>
      <c r="BB9" s="6">
        <v>0</v>
      </c>
      <c r="BC9">
        <v>0</v>
      </c>
      <c r="BD9" s="6">
        <v>0</v>
      </c>
      <c r="BE9">
        <v>0</v>
      </c>
      <c r="BF9" s="6">
        <v>0</v>
      </c>
      <c r="BG9">
        <v>0</v>
      </c>
      <c r="BH9" s="6">
        <v>42810409.869999997</v>
      </c>
      <c r="BI9" s="4">
        <v>99.663700000000006</v>
      </c>
      <c r="BJ9" s="6">
        <v>0</v>
      </c>
      <c r="BK9">
        <v>0</v>
      </c>
    </row>
    <row r="10" spans="1:63" ht="14.25" thickTop="1" thickBot="1">
      <c r="A10" s="15" t="s">
        <v>3</v>
      </c>
      <c r="B10" s="16">
        <v>13720924966.540001</v>
      </c>
      <c r="C10" s="15">
        <v>100</v>
      </c>
      <c r="D10" s="16">
        <v>61798481.789999999</v>
      </c>
      <c r="E10" s="17">
        <v>100</v>
      </c>
      <c r="F10" s="16">
        <v>795534242.28999996</v>
      </c>
      <c r="G10" s="17">
        <v>100</v>
      </c>
      <c r="H10" s="16">
        <v>1259097874.55</v>
      </c>
      <c r="I10" s="17">
        <v>100</v>
      </c>
      <c r="J10" s="16">
        <v>654797250.38</v>
      </c>
      <c r="K10" s="17">
        <v>100</v>
      </c>
      <c r="L10" s="16">
        <v>161842340.93000001</v>
      </c>
      <c r="M10" s="17">
        <v>100</v>
      </c>
      <c r="N10" s="16">
        <v>498856640</v>
      </c>
      <c r="O10" s="17">
        <v>100</v>
      </c>
      <c r="P10" s="16">
        <v>42049824.32</v>
      </c>
      <c r="Q10" s="17">
        <v>100</v>
      </c>
      <c r="R10" s="16">
        <v>102779141.86</v>
      </c>
      <c r="S10" s="17">
        <v>100</v>
      </c>
      <c r="T10" s="16">
        <v>1128148281.2</v>
      </c>
      <c r="U10" s="17">
        <v>100</v>
      </c>
      <c r="V10" s="16">
        <v>442665.41</v>
      </c>
      <c r="W10" s="17">
        <v>100</v>
      </c>
      <c r="X10" s="16">
        <v>257562323.28999999</v>
      </c>
      <c r="Y10" s="17">
        <v>100</v>
      </c>
      <c r="Z10" s="16">
        <v>1551106051.98</v>
      </c>
      <c r="AA10" s="17">
        <v>100</v>
      </c>
      <c r="AB10" s="16">
        <v>1138409031.3699999</v>
      </c>
      <c r="AC10" s="17">
        <v>100</v>
      </c>
      <c r="AD10" s="16">
        <v>199329556.83000001</v>
      </c>
      <c r="AE10" s="17">
        <v>100</v>
      </c>
      <c r="AF10" s="16">
        <v>273619400.44</v>
      </c>
      <c r="AG10" s="17">
        <v>100</v>
      </c>
      <c r="AH10" s="16">
        <v>635424246.75999999</v>
      </c>
      <c r="AI10" s="17">
        <v>100</v>
      </c>
      <c r="AJ10" s="16">
        <v>465202388.29000002</v>
      </c>
      <c r="AK10" s="17">
        <v>100</v>
      </c>
      <c r="AL10" s="16">
        <v>108714412.7</v>
      </c>
      <c r="AM10" s="17">
        <v>100</v>
      </c>
      <c r="AN10" s="16">
        <v>173394864.28</v>
      </c>
      <c r="AO10" s="17">
        <v>100</v>
      </c>
      <c r="AP10" s="16">
        <v>314846514</v>
      </c>
      <c r="AQ10" s="17">
        <v>100</v>
      </c>
      <c r="AR10" s="16">
        <v>36563802.119999997</v>
      </c>
      <c r="AS10" s="17">
        <v>100</v>
      </c>
      <c r="AT10" s="16">
        <v>122877741.33</v>
      </c>
      <c r="AU10" s="17">
        <v>100</v>
      </c>
      <c r="AV10" s="16">
        <v>818866622.63999999</v>
      </c>
      <c r="AW10" s="17">
        <v>100</v>
      </c>
      <c r="AX10" s="16">
        <v>401489343.31999999</v>
      </c>
      <c r="AY10" s="17">
        <v>100</v>
      </c>
      <c r="AZ10" s="16">
        <v>481432848.81999999</v>
      </c>
      <c r="BA10" s="17">
        <v>100</v>
      </c>
      <c r="BB10" s="16">
        <v>1063712474.2</v>
      </c>
      <c r="BC10" s="17">
        <v>100</v>
      </c>
      <c r="BD10" s="16">
        <v>35238168.880000003</v>
      </c>
      <c r="BE10" s="17">
        <v>100</v>
      </c>
      <c r="BF10" s="16">
        <v>689037111.5</v>
      </c>
      <c r="BG10" s="17">
        <v>100</v>
      </c>
      <c r="BH10" s="16">
        <v>42954870.560000002</v>
      </c>
      <c r="BI10" s="17">
        <v>100</v>
      </c>
      <c r="BJ10" s="16">
        <v>205796450.5</v>
      </c>
      <c r="BK10" s="17">
        <v>100</v>
      </c>
    </row>
    <row r="11" spans="1:63" ht="13.5" thickTop="1">
      <c r="A11" s="11" t="s">
        <v>144</v>
      </c>
    </row>
    <row r="12" spans="1:63">
      <c r="A12" t="s">
        <v>927</v>
      </c>
      <c r="B12" s="6">
        <v>280845430.69999999</v>
      </c>
      <c r="C12" s="4">
        <v>2.0468000000000002</v>
      </c>
      <c r="D12" s="6">
        <v>2207465.98</v>
      </c>
      <c r="E12" s="4">
        <v>3.5720000000000001</v>
      </c>
      <c r="F12" s="6">
        <v>40529100.329999998</v>
      </c>
      <c r="G12" s="4">
        <v>5.0945999999999998</v>
      </c>
      <c r="H12" s="6">
        <v>4643510.62</v>
      </c>
      <c r="I12" s="4">
        <v>0.36880000000000002</v>
      </c>
      <c r="J12" s="6">
        <v>0</v>
      </c>
      <c r="K12">
        <v>0</v>
      </c>
      <c r="L12" s="6">
        <v>10389478.43</v>
      </c>
      <c r="M12" s="4">
        <v>6.4195000000000002</v>
      </c>
      <c r="N12" s="6">
        <v>4384063</v>
      </c>
      <c r="O12" s="4">
        <v>0.87880000000000003</v>
      </c>
      <c r="P12" s="6">
        <v>11870313.050000001</v>
      </c>
      <c r="Q12" s="4">
        <v>28.229199999999999</v>
      </c>
      <c r="R12" s="6">
        <v>5842990</v>
      </c>
      <c r="S12" s="4">
        <v>5.6849999999999996</v>
      </c>
      <c r="T12" s="6">
        <v>0</v>
      </c>
      <c r="U12">
        <v>0</v>
      </c>
      <c r="V12" s="6">
        <v>442665.41</v>
      </c>
      <c r="W12" s="4">
        <v>100</v>
      </c>
      <c r="X12" s="6">
        <v>2335086.52</v>
      </c>
      <c r="Y12" s="4">
        <v>0.90659999999999996</v>
      </c>
      <c r="Z12" s="6">
        <v>78769358.560000002</v>
      </c>
      <c r="AA12" s="4">
        <v>5.0782999999999996</v>
      </c>
      <c r="AB12" s="6">
        <v>144246171</v>
      </c>
      <c r="AC12" s="4">
        <v>12.6709</v>
      </c>
      <c r="AD12" s="6">
        <v>4615914.8</v>
      </c>
      <c r="AE12" s="4">
        <v>2.3157000000000001</v>
      </c>
      <c r="AF12" s="6">
        <v>9561024.1799999997</v>
      </c>
      <c r="AG12" s="4">
        <v>3.4943</v>
      </c>
      <c r="AH12" s="6">
        <v>3924801.44</v>
      </c>
      <c r="AI12" s="4">
        <v>0.61770000000000003</v>
      </c>
      <c r="AJ12" s="6">
        <v>0</v>
      </c>
      <c r="AK12">
        <v>0</v>
      </c>
      <c r="AL12" s="6">
        <v>0</v>
      </c>
      <c r="AM12">
        <v>0</v>
      </c>
      <c r="AN12" s="6">
        <v>14928.02</v>
      </c>
      <c r="AO12" s="4">
        <v>8.6E-3</v>
      </c>
      <c r="AP12" s="6">
        <v>-143780382</v>
      </c>
      <c r="AQ12" s="4">
        <v>-45.666800000000002</v>
      </c>
      <c r="AR12" s="6">
        <v>36029.870000000003</v>
      </c>
      <c r="AS12" s="4">
        <v>9.8500000000000004E-2</v>
      </c>
      <c r="AT12" s="6">
        <v>4892841.63</v>
      </c>
      <c r="AU12" s="4">
        <v>3.9819</v>
      </c>
      <c r="AV12" s="6">
        <v>1744086.7</v>
      </c>
      <c r="AW12" s="4">
        <v>0.21299999999999999</v>
      </c>
      <c r="AX12" s="6">
        <v>36096978.259999998</v>
      </c>
      <c r="AY12" s="4">
        <v>8.9908000000000001</v>
      </c>
      <c r="AZ12" s="6">
        <v>-1692.22</v>
      </c>
      <c r="BA12" s="4">
        <v>-4.0000000000000002E-4</v>
      </c>
      <c r="BB12" s="6">
        <v>31134445.75</v>
      </c>
      <c r="BC12" s="4">
        <v>2.927</v>
      </c>
      <c r="BD12" s="6">
        <v>1521145.3</v>
      </c>
      <c r="BE12" s="4">
        <v>4.3167999999999997</v>
      </c>
      <c r="BF12" s="6">
        <v>25263059.719999999</v>
      </c>
      <c r="BG12" s="4">
        <v>3.6663999999999999</v>
      </c>
      <c r="BH12" s="6">
        <v>144460.69</v>
      </c>
      <c r="BI12" s="4">
        <v>0.33629999999999999</v>
      </c>
      <c r="BJ12" s="6">
        <v>17585.66</v>
      </c>
      <c r="BK12" s="4">
        <v>8.5000000000000006E-3</v>
      </c>
    </row>
    <row r="13" spans="1:63">
      <c r="A13" t="s">
        <v>146</v>
      </c>
      <c r="B13" s="6">
        <v>253037513.96000001</v>
      </c>
      <c r="C13" s="4">
        <v>1.8442000000000001</v>
      </c>
      <c r="D13" s="6">
        <v>0</v>
      </c>
      <c r="E13">
        <v>0</v>
      </c>
      <c r="F13" s="6">
        <v>0</v>
      </c>
      <c r="G13">
        <v>0</v>
      </c>
      <c r="H13" s="6">
        <v>159000250.93000001</v>
      </c>
      <c r="I13" s="4">
        <v>12.6281</v>
      </c>
      <c r="J13" s="6">
        <v>32647953.84</v>
      </c>
      <c r="K13" s="4">
        <v>4.9859999999999998</v>
      </c>
      <c r="L13" s="6">
        <v>11601943</v>
      </c>
      <c r="M13" s="4">
        <v>7.1687000000000003</v>
      </c>
      <c r="N13" s="6">
        <v>0</v>
      </c>
      <c r="O13">
        <v>0</v>
      </c>
      <c r="P13" s="6">
        <v>0</v>
      </c>
      <c r="Q13">
        <v>0</v>
      </c>
      <c r="R13" s="6">
        <v>5130756.5999999996</v>
      </c>
      <c r="S13" s="4">
        <v>4.992</v>
      </c>
      <c r="T13" s="6">
        <v>0</v>
      </c>
      <c r="U13">
        <v>0</v>
      </c>
      <c r="V13" s="6">
        <v>0</v>
      </c>
      <c r="W13">
        <v>0</v>
      </c>
      <c r="X13" s="6">
        <v>0</v>
      </c>
      <c r="Y13">
        <v>0</v>
      </c>
      <c r="Z13" s="6">
        <v>0</v>
      </c>
      <c r="AA13">
        <v>0</v>
      </c>
      <c r="AB13" s="6">
        <v>44656609.590000004</v>
      </c>
      <c r="AC13" s="4">
        <v>3.9226999999999999</v>
      </c>
      <c r="AD13" s="6">
        <v>0</v>
      </c>
      <c r="AE13">
        <v>0</v>
      </c>
      <c r="AF13" s="6">
        <v>0</v>
      </c>
      <c r="AG13">
        <v>0</v>
      </c>
      <c r="AH13" s="6">
        <v>0</v>
      </c>
      <c r="AI13">
        <v>0</v>
      </c>
      <c r="AJ13" s="6">
        <v>0</v>
      </c>
      <c r="AK13">
        <v>0</v>
      </c>
      <c r="AL13" s="6">
        <v>0</v>
      </c>
      <c r="AM13">
        <v>0</v>
      </c>
      <c r="AN13" s="6">
        <v>0</v>
      </c>
      <c r="AO13">
        <v>0</v>
      </c>
      <c r="AP13" s="6">
        <v>0</v>
      </c>
      <c r="AQ13">
        <v>0</v>
      </c>
      <c r="AR13" s="6">
        <v>0</v>
      </c>
      <c r="AS13">
        <v>0</v>
      </c>
      <c r="AT13" s="6">
        <v>0</v>
      </c>
      <c r="AU13">
        <v>0</v>
      </c>
      <c r="AV13" s="6">
        <v>0</v>
      </c>
      <c r="AW13">
        <v>0</v>
      </c>
      <c r="AX13" s="6">
        <v>0</v>
      </c>
      <c r="AY13">
        <v>0</v>
      </c>
      <c r="AZ13" s="6">
        <v>0</v>
      </c>
      <c r="BA13">
        <v>0</v>
      </c>
      <c r="BB13" s="6">
        <v>0</v>
      </c>
      <c r="BC13">
        <v>0</v>
      </c>
      <c r="BD13" s="6">
        <v>0</v>
      </c>
      <c r="BE13">
        <v>0</v>
      </c>
      <c r="BF13" s="6">
        <v>0</v>
      </c>
      <c r="BG13">
        <v>0</v>
      </c>
      <c r="BH13" s="6">
        <v>0</v>
      </c>
      <c r="BI13">
        <v>0</v>
      </c>
      <c r="BJ13" s="6">
        <v>0</v>
      </c>
      <c r="BK13">
        <v>0</v>
      </c>
    </row>
    <row r="14" spans="1:63">
      <c r="A14" t="s">
        <v>147</v>
      </c>
      <c r="B14" s="6">
        <v>516716671.47000003</v>
      </c>
      <c r="C14" s="4">
        <v>3.7658999999999998</v>
      </c>
      <c r="D14" s="6">
        <v>0</v>
      </c>
      <c r="E14">
        <v>0</v>
      </c>
      <c r="F14" s="6">
        <v>0</v>
      </c>
      <c r="G14">
        <v>0</v>
      </c>
      <c r="H14" s="6">
        <v>0</v>
      </c>
      <c r="I14">
        <v>0</v>
      </c>
      <c r="J14" s="6">
        <v>0</v>
      </c>
      <c r="K14">
        <v>0</v>
      </c>
      <c r="L14" s="6">
        <v>0</v>
      </c>
      <c r="M14">
        <v>0</v>
      </c>
      <c r="N14" s="6">
        <v>0</v>
      </c>
      <c r="O14">
        <v>0</v>
      </c>
      <c r="P14" s="6">
        <v>0</v>
      </c>
      <c r="Q14">
        <v>0</v>
      </c>
      <c r="R14" s="6">
        <v>1967838.2</v>
      </c>
      <c r="S14" s="4">
        <v>1.9146000000000001</v>
      </c>
      <c r="T14" s="6">
        <v>63587466</v>
      </c>
      <c r="U14" s="4">
        <v>5.6364000000000001</v>
      </c>
      <c r="V14" s="6">
        <v>0</v>
      </c>
      <c r="W14">
        <v>0</v>
      </c>
      <c r="X14" s="6">
        <v>20585654.879999999</v>
      </c>
      <c r="Y14" s="4">
        <v>7.9924999999999997</v>
      </c>
      <c r="Z14" s="6">
        <v>2715208.86</v>
      </c>
      <c r="AA14" s="4">
        <v>0.17499999999999999</v>
      </c>
      <c r="AB14" s="6">
        <v>0</v>
      </c>
      <c r="AC14">
        <v>0</v>
      </c>
      <c r="AD14" s="6">
        <v>0</v>
      </c>
      <c r="AE14">
        <v>0</v>
      </c>
      <c r="AF14" s="6">
        <v>22355618.899999999</v>
      </c>
      <c r="AG14" s="4">
        <v>8.1702999999999992</v>
      </c>
      <c r="AH14" s="6">
        <v>111743133.73</v>
      </c>
      <c r="AI14" s="4">
        <v>17.585599999999999</v>
      </c>
      <c r="AJ14" s="6">
        <v>55245111</v>
      </c>
      <c r="AK14" s="4">
        <v>11.875500000000001</v>
      </c>
      <c r="AL14" s="6">
        <v>8089740.5999999996</v>
      </c>
      <c r="AM14" s="4">
        <v>7.4413</v>
      </c>
      <c r="AN14" s="6">
        <v>38328742.619999997</v>
      </c>
      <c r="AO14" s="4">
        <v>22.104900000000001</v>
      </c>
      <c r="AP14" s="6">
        <v>70176497</v>
      </c>
      <c r="AQ14" s="4">
        <v>22.289100000000001</v>
      </c>
      <c r="AR14" s="6">
        <v>0</v>
      </c>
      <c r="AS14">
        <v>0</v>
      </c>
      <c r="AT14" s="6">
        <v>0</v>
      </c>
      <c r="AU14">
        <v>0</v>
      </c>
      <c r="AV14" s="6">
        <v>0</v>
      </c>
      <c r="AW14">
        <v>0</v>
      </c>
      <c r="AX14" s="6">
        <v>0</v>
      </c>
      <c r="AY14">
        <v>0</v>
      </c>
      <c r="AZ14" s="6">
        <v>0</v>
      </c>
      <c r="BA14">
        <v>0</v>
      </c>
      <c r="BB14" s="6">
        <v>121921659.68000001</v>
      </c>
      <c r="BC14" s="4">
        <v>11.4619</v>
      </c>
      <c r="BD14" s="6">
        <v>0</v>
      </c>
      <c r="BE14">
        <v>0</v>
      </c>
      <c r="BF14" s="6">
        <v>0</v>
      </c>
      <c r="BG14">
        <v>0</v>
      </c>
      <c r="BH14" s="6">
        <v>0</v>
      </c>
      <c r="BI14">
        <v>0</v>
      </c>
      <c r="BJ14" s="6">
        <v>0</v>
      </c>
      <c r="BK14">
        <v>0</v>
      </c>
    </row>
    <row r="15" spans="1:63">
      <c r="A15" t="s">
        <v>148</v>
      </c>
      <c r="B15" s="6">
        <v>0</v>
      </c>
      <c r="C15">
        <v>0</v>
      </c>
      <c r="D15" s="6">
        <v>0</v>
      </c>
      <c r="E15">
        <v>0</v>
      </c>
      <c r="F15" s="6">
        <v>0</v>
      </c>
      <c r="G15">
        <v>0</v>
      </c>
      <c r="H15" s="6">
        <v>0</v>
      </c>
      <c r="I15">
        <v>0</v>
      </c>
      <c r="J15" s="6">
        <v>0</v>
      </c>
      <c r="K15">
        <v>0</v>
      </c>
      <c r="L15" s="6">
        <v>0</v>
      </c>
      <c r="M15">
        <v>0</v>
      </c>
      <c r="N15" s="6">
        <v>0</v>
      </c>
      <c r="O15">
        <v>0</v>
      </c>
      <c r="P15" s="6">
        <v>0</v>
      </c>
      <c r="Q15">
        <v>0</v>
      </c>
      <c r="R15" s="6">
        <v>0</v>
      </c>
      <c r="S15">
        <v>0</v>
      </c>
      <c r="T15" s="6">
        <v>0</v>
      </c>
      <c r="U15">
        <v>0</v>
      </c>
      <c r="V15" s="6">
        <v>0</v>
      </c>
      <c r="W15">
        <v>0</v>
      </c>
      <c r="X15" s="6">
        <v>0</v>
      </c>
      <c r="Y15">
        <v>0</v>
      </c>
      <c r="Z15" s="6">
        <v>0</v>
      </c>
      <c r="AA15">
        <v>0</v>
      </c>
      <c r="AB15" s="6">
        <v>0</v>
      </c>
      <c r="AC15">
        <v>0</v>
      </c>
      <c r="AD15" s="6">
        <v>0</v>
      </c>
      <c r="AE15">
        <v>0</v>
      </c>
      <c r="AF15" s="6">
        <v>0</v>
      </c>
      <c r="AG15">
        <v>0</v>
      </c>
      <c r="AH15" s="6">
        <v>0</v>
      </c>
      <c r="AI15">
        <v>0</v>
      </c>
      <c r="AJ15" s="6">
        <v>0</v>
      </c>
      <c r="AK15">
        <v>0</v>
      </c>
      <c r="AL15" s="6">
        <v>0</v>
      </c>
      <c r="AM15">
        <v>0</v>
      </c>
      <c r="AN15" s="6">
        <v>0</v>
      </c>
      <c r="AO15">
        <v>0</v>
      </c>
      <c r="AP15" s="6">
        <v>0</v>
      </c>
      <c r="AQ15">
        <v>0</v>
      </c>
      <c r="AR15" s="6">
        <v>0</v>
      </c>
      <c r="AS15">
        <v>0</v>
      </c>
      <c r="AT15" s="6">
        <v>0</v>
      </c>
      <c r="AU15">
        <v>0</v>
      </c>
      <c r="AV15" s="6">
        <v>0</v>
      </c>
      <c r="AW15">
        <v>0</v>
      </c>
      <c r="AX15" s="6">
        <v>0</v>
      </c>
      <c r="AY15">
        <v>0</v>
      </c>
      <c r="AZ15" s="6">
        <v>0</v>
      </c>
      <c r="BA15">
        <v>0</v>
      </c>
      <c r="BB15" s="6">
        <v>0</v>
      </c>
      <c r="BC15">
        <v>0</v>
      </c>
      <c r="BD15" s="6">
        <v>0</v>
      </c>
      <c r="BE15">
        <v>0</v>
      </c>
      <c r="BF15" s="6">
        <v>0</v>
      </c>
      <c r="BG15">
        <v>0</v>
      </c>
      <c r="BH15" s="6">
        <v>0</v>
      </c>
      <c r="BI15">
        <v>0</v>
      </c>
      <c r="BJ15" s="6">
        <v>0</v>
      </c>
      <c r="BK15">
        <v>0</v>
      </c>
    </row>
    <row r="16" spans="1:63">
      <c r="A16" t="s">
        <v>149</v>
      </c>
      <c r="B16" s="6">
        <v>2567691071.4200001</v>
      </c>
      <c r="C16" s="4">
        <v>18.713699999999999</v>
      </c>
      <c r="D16" s="6">
        <v>4686947.83</v>
      </c>
      <c r="E16" s="4">
        <v>7.5842000000000001</v>
      </c>
      <c r="F16" s="6">
        <v>149777247.25999999</v>
      </c>
      <c r="G16" s="4">
        <v>18.827300000000001</v>
      </c>
      <c r="H16" s="6">
        <v>658525341.05999994</v>
      </c>
      <c r="I16" s="4">
        <v>52.301400000000001</v>
      </c>
      <c r="J16" s="6">
        <v>136787376.38999999</v>
      </c>
      <c r="K16" s="4">
        <v>20.89</v>
      </c>
      <c r="L16" s="6">
        <v>44756865.240000002</v>
      </c>
      <c r="M16" s="4">
        <v>27.654599999999999</v>
      </c>
      <c r="N16" s="6">
        <v>0</v>
      </c>
      <c r="O16">
        <v>0</v>
      </c>
      <c r="P16" s="6">
        <v>5232281.57</v>
      </c>
      <c r="Q16" s="4">
        <v>12.443099999999999</v>
      </c>
      <c r="R16" s="6">
        <v>10497702.1</v>
      </c>
      <c r="S16" s="4">
        <v>10.213800000000001</v>
      </c>
      <c r="T16" s="6">
        <v>304400552.19999999</v>
      </c>
      <c r="U16" s="4">
        <v>26.982299999999999</v>
      </c>
      <c r="V16" s="6">
        <v>0</v>
      </c>
      <c r="W16">
        <v>0</v>
      </c>
      <c r="X16" s="6">
        <v>42712476.979999997</v>
      </c>
      <c r="Y16" s="4">
        <v>16.583400000000001</v>
      </c>
      <c r="Z16" s="6">
        <v>27408934.52</v>
      </c>
      <c r="AA16" s="4">
        <v>1.7670999999999999</v>
      </c>
      <c r="AB16" s="6">
        <v>161188924</v>
      </c>
      <c r="AC16" s="4">
        <v>14.1591</v>
      </c>
      <c r="AD16" s="6">
        <v>17690180.640000001</v>
      </c>
      <c r="AE16" s="4">
        <v>8.8748000000000005</v>
      </c>
      <c r="AF16" s="6">
        <v>68817547.170000002</v>
      </c>
      <c r="AG16" s="4">
        <v>25.1508</v>
      </c>
      <c r="AH16" s="6">
        <v>4874062.37</v>
      </c>
      <c r="AI16" s="4">
        <v>0.7671</v>
      </c>
      <c r="AJ16" s="6">
        <v>111844010.29000001</v>
      </c>
      <c r="AK16" s="4">
        <v>24.042000000000002</v>
      </c>
      <c r="AL16" s="6">
        <v>37953583.479999997</v>
      </c>
      <c r="AM16" s="4">
        <v>34.911299999999997</v>
      </c>
      <c r="AN16" s="6">
        <v>41492287.890000001</v>
      </c>
      <c r="AO16" s="4">
        <v>23.929400000000001</v>
      </c>
      <c r="AP16" s="6">
        <v>140483100</v>
      </c>
      <c r="AQ16" s="4">
        <v>44.619599999999998</v>
      </c>
      <c r="AR16" s="6">
        <v>343342.19</v>
      </c>
      <c r="AS16" s="4">
        <v>0.93899999999999995</v>
      </c>
      <c r="AT16" s="6">
        <v>7619484.0800000001</v>
      </c>
      <c r="AU16" s="4">
        <v>6.2008999999999999</v>
      </c>
      <c r="AV16" s="6">
        <v>156109958.53999999</v>
      </c>
      <c r="AW16" s="4">
        <v>19.0641</v>
      </c>
      <c r="AX16" s="6">
        <v>3681575.46</v>
      </c>
      <c r="AY16" s="4">
        <v>0.91700000000000004</v>
      </c>
      <c r="AZ16" s="6">
        <v>86405301.739999995</v>
      </c>
      <c r="BA16" s="4">
        <v>17.947500000000002</v>
      </c>
      <c r="BB16" s="6">
        <v>159921756.87</v>
      </c>
      <c r="BC16" s="4">
        <v>15.0343</v>
      </c>
      <c r="BD16" s="6">
        <v>9151044.5899999999</v>
      </c>
      <c r="BE16" s="4">
        <v>25.969100000000001</v>
      </c>
      <c r="BF16" s="6">
        <v>175329186.96000001</v>
      </c>
      <c r="BG16" s="4">
        <v>25.445499999999999</v>
      </c>
      <c r="BH16" s="6">
        <v>0</v>
      </c>
      <c r="BI16">
        <v>0</v>
      </c>
      <c r="BJ16" s="6">
        <v>0</v>
      </c>
      <c r="BK16">
        <v>0</v>
      </c>
    </row>
    <row r="17" spans="1:63">
      <c r="A17" t="s">
        <v>150</v>
      </c>
      <c r="B17" s="6">
        <v>7628798155.3400002</v>
      </c>
      <c r="C17" s="4">
        <v>55.599699999999999</v>
      </c>
      <c r="D17" s="6">
        <v>48311953.549999997</v>
      </c>
      <c r="E17" s="4">
        <v>78.176599999999993</v>
      </c>
      <c r="F17" s="6">
        <v>450458338.29000002</v>
      </c>
      <c r="G17" s="4">
        <v>56.623399999999997</v>
      </c>
      <c r="H17" s="6">
        <v>292662253.26999998</v>
      </c>
      <c r="I17" s="4">
        <v>23.2438</v>
      </c>
      <c r="J17" s="6">
        <v>394334414.48000002</v>
      </c>
      <c r="K17" s="4">
        <v>60.2224</v>
      </c>
      <c r="L17" s="6">
        <v>79352834.260000005</v>
      </c>
      <c r="M17" s="4">
        <v>49.030900000000003</v>
      </c>
      <c r="N17" s="6">
        <v>494472577</v>
      </c>
      <c r="O17" s="4">
        <v>99.121200000000002</v>
      </c>
      <c r="P17" s="6">
        <v>8568811.2699999996</v>
      </c>
      <c r="Q17" s="4">
        <v>20.377800000000001</v>
      </c>
      <c r="R17" s="6">
        <v>66203472.659999996</v>
      </c>
      <c r="S17" s="4">
        <v>64.413300000000007</v>
      </c>
      <c r="T17" s="6">
        <v>468107823</v>
      </c>
      <c r="U17" s="4">
        <v>41.493499999999997</v>
      </c>
      <c r="V17" s="6">
        <v>0</v>
      </c>
      <c r="W17">
        <v>0</v>
      </c>
      <c r="X17" s="6">
        <v>173469402.41</v>
      </c>
      <c r="Y17" s="4">
        <v>67.350499999999997</v>
      </c>
      <c r="Z17" s="6">
        <v>1088354999.73</v>
      </c>
      <c r="AA17" s="4">
        <v>70.166399999999996</v>
      </c>
      <c r="AB17" s="6">
        <v>692547130.45000005</v>
      </c>
      <c r="AC17" s="4">
        <v>60.834600000000002</v>
      </c>
      <c r="AD17" s="6">
        <v>159827458.34</v>
      </c>
      <c r="AE17" s="4">
        <v>80.182500000000005</v>
      </c>
      <c r="AF17" s="6">
        <v>131071119.27</v>
      </c>
      <c r="AG17" s="4">
        <v>47.902700000000003</v>
      </c>
      <c r="AH17" s="6">
        <v>343346152.30000001</v>
      </c>
      <c r="AI17" s="4">
        <v>54.034199999999998</v>
      </c>
      <c r="AJ17" s="6">
        <v>215663362</v>
      </c>
      <c r="AK17" s="4">
        <v>46.359000000000002</v>
      </c>
      <c r="AL17" s="6">
        <v>47652236.899999999</v>
      </c>
      <c r="AM17" s="4">
        <v>43.832500000000003</v>
      </c>
      <c r="AN17" s="6">
        <v>77467434.129999995</v>
      </c>
      <c r="AO17" s="4">
        <v>44.676900000000003</v>
      </c>
      <c r="AP17" s="6">
        <v>198007011</v>
      </c>
      <c r="AQ17" s="4">
        <v>62.89</v>
      </c>
      <c r="AR17" s="6">
        <v>30824247.600000001</v>
      </c>
      <c r="AS17" s="4">
        <v>84.302599999999998</v>
      </c>
      <c r="AT17" s="6">
        <v>92179722.189999998</v>
      </c>
      <c r="AU17" s="4">
        <v>75.017399999999995</v>
      </c>
      <c r="AV17" s="6">
        <v>615930682.02999997</v>
      </c>
      <c r="AW17" s="4">
        <v>75.217500000000001</v>
      </c>
      <c r="AX17" s="6">
        <v>264529487.44999999</v>
      </c>
      <c r="AY17" s="4">
        <v>65.887100000000004</v>
      </c>
      <c r="AZ17" s="6">
        <v>301163276.20999998</v>
      </c>
      <c r="BA17" s="4">
        <v>62.555599999999998</v>
      </c>
      <c r="BB17" s="6">
        <v>286688283.30000001</v>
      </c>
      <c r="BC17" s="4">
        <v>26.951699999999999</v>
      </c>
      <c r="BD17" s="6">
        <v>21243226.07</v>
      </c>
      <c r="BE17" s="4">
        <v>60.284700000000001</v>
      </c>
      <c r="BF17" s="6">
        <v>380581581.33999997</v>
      </c>
      <c r="BG17" s="4">
        <v>55.233800000000002</v>
      </c>
      <c r="BH17" s="6">
        <v>0</v>
      </c>
      <c r="BI17">
        <v>0</v>
      </c>
      <c r="BJ17" s="6">
        <v>205778864.84</v>
      </c>
      <c r="BK17" s="4">
        <v>99.991500000000002</v>
      </c>
    </row>
    <row r="18" spans="1:63">
      <c r="A18" t="s">
        <v>151</v>
      </c>
      <c r="B18" s="6">
        <v>308238005.67000002</v>
      </c>
      <c r="C18" s="4">
        <v>2.2465000000000002</v>
      </c>
      <c r="D18" s="6">
        <v>1997142.4</v>
      </c>
      <c r="E18" s="4">
        <v>3.2317</v>
      </c>
      <c r="F18" s="6">
        <v>104260082.58</v>
      </c>
      <c r="G18" s="4">
        <v>13.105700000000001</v>
      </c>
      <c r="H18" s="6">
        <v>0</v>
      </c>
      <c r="I18">
        <v>0</v>
      </c>
      <c r="J18" s="6">
        <v>0</v>
      </c>
      <c r="K18">
        <v>0</v>
      </c>
      <c r="L18" s="6">
        <v>0</v>
      </c>
      <c r="M18">
        <v>0</v>
      </c>
      <c r="N18" s="6">
        <v>0</v>
      </c>
      <c r="O18">
        <v>0</v>
      </c>
      <c r="P18" s="6">
        <v>8727899.9900000002</v>
      </c>
      <c r="Q18" s="4">
        <v>20.7561</v>
      </c>
      <c r="R18" s="6">
        <v>0</v>
      </c>
      <c r="S18">
        <v>0</v>
      </c>
      <c r="T18" s="6">
        <v>76799319</v>
      </c>
      <c r="U18" s="4">
        <v>6.8075999999999999</v>
      </c>
      <c r="V18" s="6">
        <v>0</v>
      </c>
      <c r="W18">
        <v>0</v>
      </c>
      <c r="X18" s="6">
        <v>0</v>
      </c>
      <c r="Y18">
        <v>0</v>
      </c>
      <c r="Z18" s="6">
        <v>0</v>
      </c>
      <c r="AA18">
        <v>0</v>
      </c>
      <c r="AB18" s="6">
        <v>0</v>
      </c>
      <c r="AC18">
        <v>0</v>
      </c>
      <c r="AD18" s="6">
        <v>4071855.34</v>
      </c>
      <c r="AE18" s="4">
        <v>2.0428000000000002</v>
      </c>
      <c r="AF18" s="6">
        <v>0</v>
      </c>
      <c r="AG18">
        <v>0</v>
      </c>
      <c r="AH18" s="6">
        <v>0</v>
      </c>
      <c r="AI18">
        <v>0</v>
      </c>
      <c r="AJ18" s="6">
        <v>26840374</v>
      </c>
      <c r="AK18" s="4">
        <v>5.7695999999999996</v>
      </c>
      <c r="AL18" s="6">
        <v>0</v>
      </c>
      <c r="AM18">
        <v>0</v>
      </c>
      <c r="AN18" s="6">
        <v>0</v>
      </c>
      <c r="AO18">
        <v>0</v>
      </c>
      <c r="AP18" s="6">
        <v>4988923</v>
      </c>
      <c r="AQ18" s="4">
        <v>1.5846</v>
      </c>
      <c r="AR18" s="6">
        <v>972264.41</v>
      </c>
      <c r="AS18" s="4">
        <v>2.6591</v>
      </c>
      <c r="AT18" s="6">
        <v>11053064.43</v>
      </c>
      <c r="AU18" s="4">
        <v>8.9952000000000005</v>
      </c>
      <c r="AV18" s="6">
        <v>40067988.659999996</v>
      </c>
      <c r="AW18" s="4">
        <v>4.8930999999999996</v>
      </c>
      <c r="AX18" s="6">
        <v>12448356.550000001</v>
      </c>
      <c r="AY18" s="4">
        <v>3.1004999999999998</v>
      </c>
      <c r="AZ18" s="6">
        <v>14341975.140000001</v>
      </c>
      <c r="BA18" s="4">
        <v>2.9790000000000001</v>
      </c>
      <c r="BB18" s="6">
        <v>0</v>
      </c>
      <c r="BC18">
        <v>0</v>
      </c>
      <c r="BD18" s="6">
        <v>1668760.17</v>
      </c>
      <c r="BE18" s="4">
        <v>4.7356999999999996</v>
      </c>
      <c r="BF18" s="6">
        <v>0</v>
      </c>
      <c r="BG18">
        <v>0</v>
      </c>
      <c r="BH18" s="6">
        <v>0</v>
      </c>
      <c r="BI18">
        <v>0</v>
      </c>
      <c r="BJ18" s="6">
        <v>0</v>
      </c>
      <c r="BK18">
        <v>0</v>
      </c>
    </row>
    <row r="19" spans="1:63">
      <c r="A19" t="s">
        <v>152</v>
      </c>
      <c r="B19" s="6">
        <v>457275748.87</v>
      </c>
      <c r="C19" s="4">
        <v>3.3327</v>
      </c>
      <c r="D19" s="6">
        <v>0</v>
      </c>
      <c r="E19">
        <v>0</v>
      </c>
      <c r="F19" s="6">
        <v>0</v>
      </c>
      <c r="G19">
        <v>0</v>
      </c>
      <c r="H19" s="6">
        <v>0</v>
      </c>
      <c r="I19">
        <v>0</v>
      </c>
      <c r="J19" s="6">
        <v>0</v>
      </c>
      <c r="K19">
        <v>0</v>
      </c>
      <c r="L19" s="6">
        <v>0</v>
      </c>
      <c r="M19">
        <v>0</v>
      </c>
      <c r="N19" s="6">
        <v>0</v>
      </c>
      <c r="O19">
        <v>0</v>
      </c>
      <c r="P19" s="6">
        <v>0</v>
      </c>
      <c r="Q19">
        <v>0</v>
      </c>
      <c r="R19" s="6">
        <v>0</v>
      </c>
      <c r="S19">
        <v>0</v>
      </c>
      <c r="T19" s="6">
        <v>0</v>
      </c>
      <c r="U19">
        <v>0</v>
      </c>
      <c r="V19" s="6">
        <v>0</v>
      </c>
      <c r="W19">
        <v>0</v>
      </c>
      <c r="X19" s="6">
        <v>0</v>
      </c>
      <c r="Y19">
        <v>0</v>
      </c>
      <c r="Z19" s="6">
        <v>0</v>
      </c>
      <c r="AA19" s="4">
        <v>0</v>
      </c>
      <c r="AB19" s="6">
        <v>1357104</v>
      </c>
      <c r="AC19" s="4">
        <v>0.1192</v>
      </c>
      <c r="AD19" s="6">
        <v>114125.67</v>
      </c>
      <c r="AE19" s="4">
        <v>5.7299999999999997E-2</v>
      </c>
      <c r="AF19" s="6">
        <v>0</v>
      </c>
      <c r="AG19">
        <v>0</v>
      </c>
      <c r="AH19" s="6">
        <v>0</v>
      </c>
      <c r="AI19">
        <v>0</v>
      </c>
      <c r="AJ19" s="6">
        <v>0</v>
      </c>
      <c r="AK19">
        <v>0</v>
      </c>
      <c r="AL19" s="6">
        <v>0</v>
      </c>
      <c r="AM19">
        <v>0</v>
      </c>
      <c r="AN19" s="6">
        <v>0</v>
      </c>
      <c r="AO19">
        <v>0</v>
      </c>
      <c r="AP19" s="6">
        <v>17499803</v>
      </c>
      <c r="AQ19" s="4">
        <v>5.5582000000000003</v>
      </c>
      <c r="AR19" s="6">
        <v>0</v>
      </c>
      <c r="AS19">
        <v>0</v>
      </c>
      <c r="AT19" s="6">
        <v>0</v>
      </c>
      <c r="AU19">
        <v>0</v>
      </c>
      <c r="AV19" s="6">
        <v>0</v>
      </c>
      <c r="AW19">
        <v>0</v>
      </c>
      <c r="AX19" s="6">
        <v>0</v>
      </c>
      <c r="AY19">
        <v>0</v>
      </c>
      <c r="AZ19" s="6">
        <v>0</v>
      </c>
      <c r="BA19">
        <v>0</v>
      </c>
      <c r="BB19" s="6">
        <v>438304716.19999999</v>
      </c>
      <c r="BC19" s="4">
        <v>41.205199999999998</v>
      </c>
      <c r="BD19" s="6">
        <v>0</v>
      </c>
      <c r="BE19">
        <v>0</v>
      </c>
      <c r="BF19" s="6">
        <v>0</v>
      </c>
      <c r="BG19">
        <v>0</v>
      </c>
      <c r="BH19" s="6">
        <v>0</v>
      </c>
      <c r="BI19">
        <v>0</v>
      </c>
      <c r="BJ19" s="6">
        <v>0</v>
      </c>
      <c r="BK19">
        <v>0</v>
      </c>
    </row>
    <row r="20" spans="1:63" ht="13.5" thickBot="1">
      <c r="A20" t="s">
        <v>153</v>
      </c>
      <c r="B20" s="6">
        <v>1104115721.51</v>
      </c>
      <c r="C20" s="4">
        <v>8.0469000000000008</v>
      </c>
      <c r="D20" s="6">
        <v>4594972.03</v>
      </c>
      <c r="E20" s="4">
        <v>7.4353999999999996</v>
      </c>
      <c r="F20" s="6">
        <v>50509473.829999998</v>
      </c>
      <c r="G20" s="4">
        <v>6.3491</v>
      </c>
      <c r="H20" s="6">
        <v>161600651.47999999</v>
      </c>
      <c r="I20" s="4">
        <v>12.8346</v>
      </c>
      <c r="J20" s="6">
        <v>91027505.670000002</v>
      </c>
      <c r="K20" s="4">
        <v>13.9016</v>
      </c>
      <c r="L20" s="6">
        <v>15741220</v>
      </c>
      <c r="M20" s="4">
        <v>9.7263000000000002</v>
      </c>
      <c r="N20" s="6">
        <v>0</v>
      </c>
      <c r="O20">
        <v>0</v>
      </c>
      <c r="P20" s="6">
        <v>4537476.1900000004</v>
      </c>
      <c r="Q20" s="4">
        <v>10.790699999999999</v>
      </c>
      <c r="R20" s="6">
        <v>13136382.300000001</v>
      </c>
      <c r="S20" s="4">
        <v>12.7812</v>
      </c>
      <c r="T20" s="6">
        <v>215253121</v>
      </c>
      <c r="U20" s="4">
        <v>19.080200000000001</v>
      </c>
      <c r="V20" s="6">
        <v>0</v>
      </c>
      <c r="W20">
        <v>0</v>
      </c>
      <c r="X20" s="6">
        <v>18459702.5</v>
      </c>
      <c r="Y20" s="4">
        <v>7.1670999999999996</v>
      </c>
      <c r="Z20" s="6">
        <v>45908212.119999997</v>
      </c>
      <c r="AA20" s="4">
        <v>2.9597000000000002</v>
      </c>
      <c r="AB20" s="6">
        <v>78783456.700000003</v>
      </c>
      <c r="AC20" s="4">
        <v>6.9204999999999997</v>
      </c>
      <c r="AD20" s="6">
        <v>13010022.039999999</v>
      </c>
      <c r="AE20" s="4">
        <v>6.5269000000000004</v>
      </c>
      <c r="AF20" s="6">
        <v>41814090.920000002</v>
      </c>
      <c r="AG20" s="4">
        <v>15.2818</v>
      </c>
      <c r="AH20" s="6">
        <v>9895567.9199999999</v>
      </c>
      <c r="AI20" s="4">
        <v>1.5572999999999999</v>
      </c>
      <c r="AJ20" s="6">
        <v>55609531</v>
      </c>
      <c r="AK20" s="4">
        <v>11.953799999999999</v>
      </c>
      <c r="AL20" s="6">
        <v>15018851.720000001</v>
      </c>
      <c r="AM20" s="4">
        <v>13.815</v>
      </c>
      <c r="AN20" s="6">
        <v>10426591.75</v>
      </c>
      <c r="AO20" s="4">
        <v>6.0132000000000003</v>
      </c>
      <c r="AP20" s="6">
        <v>27471562</v>
      </c>
      <c r="AQ20" s="4">
        <v>8.7254000000000005</v>
      </c>
      <c r="AR20" s="6">
        <v>4387918.05</v>
      </c>
      <c r="AS20" s="4">
        <v>12.0007</v>
      </c>
      <c r="AT20" s="6">
        <v>7132629</v>
      </c>
      <c r="AU20" s="4">
        <v>5.8047000000000004</v>
      </c>
      <c r="AV20" s="6">
        <v>5013906.71</v>
      </c>
      <c r="AW20" s="4">
        <v>0.61229999999999996</v>
      </c>
      <c r="AX20" s="6">
        <v>0</v>
      </c>
      <c r="AY20">
        <v>0</v>
      </c>
      <c r="AZ20" s="6">
        <v>79523987.950000003</v>
      </c>
      <c r="BA20" s="4">
        <v>16.5182</v>
      </c>
      <c r="BB20" s="6">
        <v>25741612.399999999</v>
      </c>
      <c r="BC20" s="4">
        <v>2.42</v>
      </c>
      <c r="BD20" s="6">
        <v>1653992.75</v>
      </c>
      <c r="BE20" s="4">
        <v>4.6938000000000004</v>
      </c>
      <c r="BF20" s="6">
        <v>107863283.48</v>
      </c>
      <c r="BG20" s="4">
        <v>15.654199999999999</v>
      </c>
      <c r="BH20" s="6">
        <v>0</v>
      </c>
      <c r="BI20">
        <v>0</v>
      </c>
      <c r="BJ20" s="6">
        <v>0</v>
      </c>
      <c r="BK20">
        <v>0</v>
      </c>
    </row>
    <row r="21" spans="1:63" ht="14.25" thickTop="1" thickBot="1">
      <c r="A21" s="15" t="s">
        <v>154</v>
      </c>
      <c r="B21" s="16">
        <v>13116718318.940001</v>
      </c>
      <c r="C21" s="17">
        <v>95.596500000000006</v>
      </c>
      <c r="D21" s="16">
        <v>61798481.789999999</v>
      </c>
      <c r="E21" s="17">
        <v>100</v>
      </c>
      <c r="F21" s="16">
        <v>795534242.28999996</v>
      </c>
      <c r="G21" s="17">
        <v>100</v>
      </c>
      <c r="H21" s="16">
        <v>1276432007.3599999</v>
      </c>
      <c r="I21" s="17">
        <v>101.3767</v>
      </c>
      <c r="J21" s="16">
        <v>654797250.38</v>
      </c>
      <c r="K21" s="17">
        <v>100</v>
      </c>
      <c r="L21" s="16">
        <v>161842340.93000001</v>
      </c>
      <c r="M21" s="17">
        <v>100</v>
      </c>
      <c r="N21" s="16">
        <v>498856640</v>
      </c>
      <c r="O21" s="17">
        <v>100</v>
      </c>
      <c r="P21" s="16">
        <v>38936782.07</v>
      </c>
      <c r="Q21" s="17">
        <v>92.596800000000002</v>
      </c>
      <c r="R21" s="16">
        <v>102779141.86</v>
      </c>
      <c r="S21" s="17">
        <v>100</v>
      </c>
      <c r="T21" s="16">
        <v>1128148281.2</v>
      </c>
      <c r="U21" s="17">
        <v>100</v>
      </c>
      <c r="V21" s="16">
        <v>442665.41</v>
      </c>
      <c r="W21" s="17">
        <v>100</v>
      </c>
      <c r="X21" s="16">
        <v>257562323.28999999</v>
      </c>
      <c r="Y21" s="17">
        <v>100</v>
      </c>
      <c r="Z21" s="16">
        <v>1243156713.79</v>
      </c>
      <c r="AA21" s="17">
        <v>80.146500000000003</v>
      </c>
      <c r="AB21" s="16">
        <v>1122779395.74</v>
      </c>
      <c r="AC21" s="17">
        <v>98.627099999999999</v>
      </c>
      <c r="AD21" s="16">
        <v>199329556.83000001</v>
      </c>
      <c r="AE21" s="17">
        <v>100</v>
      </c>
      <c r="AF21" s="16">
        <v>273619400.44</v>
      </c>
      <c r="AG21" s="17">
        <v>100</v>
      </c>
      <c r="AH21" s="16">
        <v>473783717.75999999</v>
      </c>
      <c r="AI21" s="17">
        <v>74.561800000000005</v>
      </c>
      <c r="AJ21" s="16">
        <v>465202388.29000002</v>
      </c>
      <c r="AK21" s="17">
        <v>100</v>
      </c>
      <c r="AL21" s="16">
        <v>108714412.7</v>
      </c>
      <c r="AM21" s="17">
        <v>100</v>
      </c>
      <c r="AN21" s="16">
        <v>167729984.41</v>
      </c>
      <c r="AO21" s="17">
        <v>96.733000000000004</v>
      </c>
      <c r="AP21" s="16">
        <v>314846514</v>
      </c>
      <c r="AQ21" s="17">
        <v>100</v>
      </c>
      <c r="AR21" s="16">
        <v>36563802.119999997</v>
      </c>
      <c r="AS21" s="17">
        <v>100</v>
      </c>
      <c r="AT21" s="16">
        <v>122877741.33</v>
      </c>
      <c r="AU21" s="17">
        <v>100</v>
      </c>
      <c r="AV21" s="16">
        <v>818866622.63999999</v>
      </c>
      <c r="AW21" s="17">
        <v>100</v>
      </c>
      <c r="AX21" s="16">
        <v>316756397.72000003</v>
      </c>
      <c r="AY21" s="17">
        <v>78.895300000000006</v>
      </c>
      <c r="AZ21" s="16">
        <v>481432848.81999999</v>
      </c>
      <c r="BA21" s="17">
        <v>100</v>
      </c>
      <c r="BB21" s="16">
        <v>1063712474.2</v>
      </c>
      <c r="BC21" s="17">
        <v>100</v>
      </c>
      <c r="BD21" s="16">
        <v>35238168.880000003</v>
      </c>
      <c r="BE21" s="17">
        <v>100</v>
      </c>
      <c r="BF21" s="16">
        <v>689037111.5</v>
      </c>
      <c r="BG21" s="17">
        <v>100</v>
      </c>
      <c r="BH21" s="16">
        <v>144460.69</v>
      </c>
      <c r="BI21" s="17">
        <v>0.33629999999999999</v>
      </c>
      <c r="BJ21" s="16">
        <v>205796450.5</v>
      </c>
      <c r="BK21" s="17">
        <v>100</v>
      </c>
    </row>
    <row r="22" spans="1:63" ht="13.5" thickTop="1">
      <c r="A22" t="s">
        <v>239</v>
      </c>
      <c r="B22" s="6">
        <v>0</v>
      </c>
      <c r="C22">
        <v>0</v>
      </c>
      <c r="D22" s="6">
        <v>0</v>
      </c>
      <c r="E22">
        <v>0</v>
      </c>
      <c r="F22" s="6">
        <v>0</v>
      </c>
      <c r="G22">
        <v>0</v>
      </c>
      <c r="H22" s="6">
        <v>0</v>
      </c>
      <c r="I22">
        <v>0</v>
      </c>
      <c r="J22" s="6">
        <v>0</v>
      </c>
      <c r="K22">
        <v>0</v>
      </c>
      <c r="L22" s="6">
        <v>0</v>
      </c>
      <c r="M22">
        <v>0</v>
      </c>
      <c r="N22" s="6">
        <v>0</v>
      </c>
      <c r="O22">
        <v>0</v>
      </c>
      <c r="P22" s="6">
        <v>0</v>
      </c>
      <c r="Q22">
        <v>0</v>
      </c>
      <c r="R22" s="6">
        <v>0</v>
      </c>
      <c r="S22">
        <v>0</v>
      </c>
      <c r="T22" s="6">
        <v>0</v>
      </c>
      <c r="U22">
        <v>0</v>
      </c>
      <c r="V22" s="6">
        <v>0</v>
      </c>
      <c r="W22">
        <v>0</v>
      </c>
      <c r="X22" s="6">
        <v>0</v>
      </c>
      <c r="Y22">
        <v>0</v>
      </c>
      <c r="Z22" s="6">
        <v>0</v>
      </c>
      <c r="AA22">
        <v>0</v>
      </c>
      <c r="AB22" s="6">
        <v>0</v>
      </c>
      <c r="AC22">
        <v>0</v>
      </c>
      <c r="AD22" s="6">
        <v>0</v>
      </c>
      <c r="AE22">
        <v>0</v>
      </c>
      <c r="AF22" s="6">
        <v>0</v>
      </c>
      <c r="AG22">
        <v>0</v>
      </c>
      <c r="AH22" s="6">
        <v>0</v>
      </c>
      <c r="AI22">
        <v>0</v>
      </c>
      <c r="AJ22" s="6">
        <v>0</v>
      </c>
      <c r="AK22">
        <v>0</v>
      </c>
      <c r="AL22" s="6">
        <v>0</v>
      </c>
      <c r="AM22">
        <v>0</v>
      </c>
      <c r="AN22" s="6">
        <v>0</v>
      </c>
      <c r="AO22">
        <v>0</v>
      </c>
      <c r="AP22" s="6">
        <v>0</v>
      </c>
      <c r="AQ22">
        <v>0</v>
      </c>
      <c r="AR22" s="6">
        <v>0</v>
      </c>
      <c r="AS22">
        <v>0</v>
      </c>
      <c r="AT22" s="6">
        <v>0</v>
      </c>
      <c r="AU22">
        <v>0</v>
      </c>
      <c r="AV22" s="6">
        <v>0</v>
      </c>
      <c r="AW22">
        <v>0</v>
      </c>
      <c r="AX22" s="6">
        <v>0</v>
      </c>
      <c r="AY22">
        <v>0</v>
      </c>
      <c r="AZ22" s="6">
        <v>0</v>
      </c>
      <c r="BA22">
        <v>0</v>
      </c>
      <c r="BB22" s="6">
        <v>0</v>
      </c>
      <c r="BC22">
        <v>0</v>
      </c>
      <c r="BD22" s="6">
        <v>0</v>
      </c>
      <c r="BE22">
        <v>0</v>
      </c>
      <c r="BF22" s="6">
        <v>0</v>
      </c>
      <c r="BG22">
        <v>0</v>
      </c>
      <c r="BH22" s="6">
        <v>0</v>
      </c>
      <c r="BI22">
        <v>0</v>
      </c>
      <c r="BJ22" s="6">
        <v>0</v>
      </c>
      <c r="BK22">
        <v>0</v>
      </c>
    </row>
    <row r="23" spans="1:63">
      <c r="A23" t="s">
        <v>240</v>
      </c>
      <c r="B23" s="6">
        <v>0</v>
      </c>
      <c r="C23">
        <v>0</v>
      </c>
      <c r="D23" s="6">
        <v>0</v>
      </c>
      <c r="E23">
        <v>0</v>
      </c>
      <c r="F23" s="6">
        <v>0</v>
      </c>
      <c r="G23">
        <v>0</v>
      </c>
      <c r="H23" s="6">
        <v>0</v>
      </c>
      <c r="I23">
        <v>0</v>
      </c>
      <c r="J23" s="6">
        <v>0</v>
      </c>
      <c r="K23">
        <v>0</v>
      </c>
      <c r="L23" s="6">
        <v>0</v>
      </c>
      <c r="M23">
        <v>0</v>
      </c>
      <c r="N23" s="6">
        <v>0</v>
      </c>
      <c r="O23">
        <v>0</v>
      </c>
      <c r="P23" s="6">
        <v>0</v>
      </c>
      <c r="Q23">
        <v>0</v>
      </c>
      <c r="R23" s="6">
        <v>0</v>
      </c>
      <c r="S23">
        <v>0</v>
      </c>
      <c r="T23" s="6">
        <v>0</v>
      </c>
      <c r="U23">
        <v>0</v>
      </c>
      <c r="V23" s="6">
        <v>0</v>
      </c>
      <c r="W23">
        <v>0</v>
      </c>
      <c r="X23" s="6">
        <v>0</v>
      </c>
      <c r="Y23">
        <v>0</v>
      </c>
      <c r="Z23" s="6">
        <v>0</v>
      </c>
      <c r="AA23">
        <v>0</v>
      </c>
      <c r="AB23" s="6">
        <v>0</v>
      </c>
      <c r="AC23">
        <v>0</v>
      </c>
      <c r="AD23" s="6">
        <v>0</v>
      </c>
      <c r="AE23">
        <v>0</v>
      </c>
      <c r="AF23" s="6">
        <v>0</v>
      </c>
      <c r="AG23">
        <v>0</v>
      </c>
      <c r="AH23" s="6">
        <v>0</v>
      </c>
      <c r="AI23">
        <v>0</v>
      </c>
      <c r="AJ23" s="6">
        <v>0</v>
      </c>
      <c r="AK23">
        <v>0</v>
      </c>
      <c r="AL23" s="6">
        <v>0</v>
      </c>
      <c r="AM23">
        <v>0</v>
      </c>
      <c r="AN23" s="6">
        <v>0</v>
      </c>
      <c r="AO23">
        <v>0</v>
      </c>
      <c r="AP23" s="6">
        <v>0</v>
      </c>
      <c r="AQ23">
        <v>0</v>
      </c>
      <c r="AR23" s="6">
        <v>0</v>
      </c>
      <c r="AS23">
        <v>0</v>
      </c>
      <c r="AT23" s="6">
        <v>0</v>
      </c>
      <c r="AU23">
        <v>0</v>
      </c>
      <c r="AV23" s="6">
        <v>0</v>
      </c>
      <c r="AW23">
        <v>0</v>
      </c>
      <c r="AX23" s="6">
        <v>0</v>
      </c>
      <c r="AY23">
        <v>0</v>
      </c>
      <c r="AZ23" s="6">
        <v>0</v>
      </c>
      <c r="BA23">
        <v>0</v>
      </c>
      <c r="BB23" s="6">
        <v>0</v>
      </c>
      <c r="BC23">
        <v>0</v>
      </c>
      <c r="BD23" s="6">
        <v>0</v>
      </c>
      <c r="BE23">
        <v>0</v>
      </c>
      <c r="BF23" s="6">
        <v>0</v>
      </c>
      <c r="BG23">
        <v>0</v>
      </c>
      <c r="BH23" s="6">
        <v>0</v>
      </c>
      <c r="BI23">
        <v>0</v>
      </c>
      <c r="BJ23" s="6">
        <v>0</v>
      </c>
      <c r="BK23">
        <v>0</v>
      </c>
    </row>
    <row r="24" spans="1:63" ht="13.5" thickBot="1">
      <c r="A24" t="s">
        <v>241</v>
      </c>
      <c r="B24" s="6">
        <v>0</v>
      </c>
      <c r="C24">
        <v>0</v>
      </c>
      <c r="D24" s="6">
        <v>0</v>
      </c>
      <c r="E24">
        <v>0</v>
      </c>
      <c r="F24" s="6">
        <v>0</v>
      </c>
      <c r="G24">
        <v>0</v>
      </c>
      <c r="H24" s="6">
        <v>0</v>
      </c>
      <c r="I24">
        <v>0</v>
      </c>
      <c r="J24" s="6">
        <v>0</v>
      </c>
      <c r="K24">
        <v>0</v>
      </c>
      <c r="L24" s="6">
        <v>0</v>
      </c>
      <c r="M24">
        <v>0</v>
      </c>
      <c r="N24" s="6">
        <v>0</v>
      </c>
      <c r="O24">
        <v>0</v>
      </c>
      <c r="P24" s="6">
        <v>0</v>
      </c>
      <c r="Q24">
        <v>0</v>
      </c>
      <c r="R24" s="6">
        <v>0</v>
      </c>
      <c r="S24">
        <v>0</v>
      </c>
      <c r="T24" s="6">
        <v>0</v>
      </c>
      <c r="U24">
        <v>0</v>
      </c>
      <c r="V24" s="6">
        <v>0</v>
      </c>
      <c r="W24">
        <v>0</v>
      </c>
      <c r="X24" s="6">
        <v>0</v>
      </c>
      <c r="Y24">
        <v>0</v>
      </c>
      <c r="Z24" s="6">
        <v>0</v>
      </c>
      <c r="AA24">
        <v>0</v>
      </c>
      <c r="AB24" s="6">
        <v>0</v>
      </c>
      <c r="AC24">
        <v>0</v>
      </c>
      <c r="AD24" s="6">
        <v>0</v>
      </c>
      <c r="AE24">
        <v>0</v>
      </c>
      <c r="AF24" s="6">
        <v>0</v>
      </c>
      <c r="AG24">
        <v>0</v>
      </c>
      <c r="AH24" s="6">
        <v>0</v>
      </c>
      <c r="AI24">
        <v>0</v>
      </c>
      <c r="AJ24" s="6">
        <v>0</v>
      </c>
      <c r="AK24">
        <v>0</v>
      </c>
      <c r="AL24" s="6">
        <v>0</v>
      </c>
      <c r="AM24">
        <v>0</v>
      </c>
      <c r="AN24" s="6">
        <v>0</v>
      </c>
      <c r="AO24">
        <v>0</v>
      </c>
      <c r="AP24" s="6">
        <v>0</v>
      </c>
      <c r="AQ24">
        <v>0</v>
      </c>
      <c r="AR24" s="6">
        <v>0</v>
      </c>
      <c r="AS24">
        <v>0</v>
      </c>
      <c r="AT24" s="6">
        <v>0</v>
      </c>
      <c r="AU24">
        <v>0</v>
      </c>
      <c r="AV24" s="6">
        <v>0</v>
      </c>
      <c r="AW24">
        <v>0</v>
      </c>
      <c r="AX24" s="6">
        <v>0</v>
      </c>
      <c r="AY24">
        <v>0</v>
      </c>
      <c r="AZ24" s="6">
        <v>0</v>
      </c>
      <c r="BA24">
        <v>0</v>
      </c>
      <c r="BB24" s="6">
        <v>0</v>
      </c>
      <c r="BC24">
        <v>0</v>
      </c>
      <c r="BD24" s="6">
        <v>0</v>
      </c>
      <c r="BE24">
        <v>0</v>
      </c>
      <c r="BF24" s="6">
        <v>0</v>
      </c>
      <c r="BG24">
        <v>0</v>
      </c>
      <c r="BH24" s="6">
        <v>0</v>
      </c>
      <c r="BI24">
        <v>0</v>
      </c>
      <c r="BJ24" s="6">
        <v>0</v>
      </c>
      <c r="BK24">
        <v>0</v>
      </c>
    </row>
    <row r="25" spans="1:63" ht="14.25" thickTop="1" thickBot="1">
      <c r="A25" s="15" t="s">
        <v>155</v>
      </c>
      <c r="B25" s="16">
        <v>0</v>
      </c>
      <c r="C25" s="15">
        <v>0</v>
      </c>
      <c r="D25" s="16">
        <v>0</v>
      </c>
      <c r="E25" s="15">
        <v>0</v>
      </c>
      <c r="F25" s="16">
        <v>0</v>
      </c>
      <c r="G25" s="15">
        <v>0</v>
      </c>
      <c r="H25" s="16">
        <v>0</v>
      </c>
      <c r="I25" s="15">
        <v>0</v>
      </c>
      <c r="J25" s="16">
        <v>0</v>
      </c>
      <c r="K25" s="15">
        <v>0</v>
      </c>
      <c r="L25" s="16">
        <v>0</v>
      </c>
      <c r="M25" s="15">
        <v>0</v>
      </c>
      <c r="N25" s="16">
        <v>0</v>
      </c>
      <c r="O25" s="15">
        <v>0</v>
      </c>
      <c r="P25" s="16">
        <v>0</v>
      </c>
      <c r="Q25" s="15">
        <v>0</v>
      </c>
      <c r="R25" s="16">
        <v>0</v>
      </c>
      <c r="S25" s="15">
        <v>0</v>
      </c>
      <c r="T25" s="16">
        <v>0</v>
      </c>
      <c r="U25" s="15">
        <v>0</v>
      </c>
      <c r="V25" s="16">
        <v>0</v>
      </c>
      <c r="W25" s="15">
        <v>0</v>
      </c>
      <c r="X25" s="16">
        <v>0</v>
      </c>
      <c r="Y25" s="15">
        <v>0</v>
      </c>
      <c r="Z25" s="16">
        <v>0</v>
      </c>
      <c r="AA25" s="15">
        <v>0</v>
      </c>
      <c r="AB25" s="16">
        <v>0</v>
      </c>
      <c r="AC25" s="15">
        <v>0</v>
      </c>
      <c r="AD25" s="16">
        <v>0</v>
      </c>
      <c r="AE25" s="15">
        <v>0</v>
      </c>
      <c r="AF25" s="16">
        <v>0</v>
      </c>
      <c r="AG25" s="15">
        <v>0</v>
      </c>
      <c r="AH25" s="16">
        <v>0</v>
      </c>
      <c r="AI25" s="15">
        <v>0</v>
      </c>
      <c r="AJ25" s="16">
        <v>0</v>
      </c>
      <c r="AK25" s="15">
        <v>0</v>
      </c>
      <c r="AL25" s="16">
        <v>0</v>
      </c>
      <c r="AM25" s="15">
        <v>0</v>
      </c>
      <c r="AN25" s="16">
        <v>0</v>
      </c>
      <c r="AO25" s="15">
        <v>0</v>
      </c>
      <c r="AP25" s="16">
        <v>0</v>
      </c>
      <c r="AQ25" s="15">
        <v>0</v>
      </c>
      <c r="AR25" s="16">
        <v>0</v>
      </c>
      <c r="AS25" s="15">
        <v>0</v>
      </c>
      <c r="AT25" s="16">
        <v>0</v>
      </c>
      <c r="AU25" s="15">
        <v>0</v>
      </c>
      <c r="AV25" s="16">
        <v>0</v>
      </c>
      <c r="AW25" s="15">
        <v>0</v>
      </c>
      <c r="AX25" s="16">
        <v>0</v>
      </c>
      <c r="AY25" s="15">
        <v>0</v>
      </c>
      <c r="AZ25" s="16">
        <v>0</v>
      </c>
      <c r="BA25" s="15">
        <v>0</v>
      </c>
      <c r="BB25" s="16">
        <v>0</v>
      </c>
      <c r="BC25" s="15">
        <v>0</v>
      </c>
      <c r="BD25" s="16">
        <v>0</v>
      </c>
      <c r="BE25" s="15">
        <v>0</v>
      </c>
      <c r="BF25" s="16">
        <v>0</v>
      </c>
      <c r="BG25" s="15">
        <v>0</v>
      </c>
      <c r="BH25" s="16">
        <v>0</v>
      </c>
      <c r="BI25" s="15">
        <v>0</v>
      </c>
      <c r="BJ25" s="16">
        <v>0</v>
      </c>
      <c r="BK25" s="15">
        <v>0</v>
      </c>
    </row>
    <row r="26" spans="1:63" ht="14.25" thickTop="1" thickBot="1">
      <c r="A26" s="15" t="s">
        <v>156</v>
      </c>
      <c r="B26" s="16">
        <v>13116718318.940001</v>
      </c>
      <c r="C26" s="17">
        <v>95.596500000000006</v>
      </c>
      <c r="D26" s="16">
        <v>61798481.789999999</v>
      </c>
      <c r="E26" s="17">
        <v>100</v>
      </c>
      <c r="F26" s="16">
        <v>795534242.28999996</v>
      </c>
      <c r="G26" s="17">
        <v>100</v>
      </c>
      <c r="H26" s="16">
        <v>1276432007.3599999</v>
      </c>
      <c r="I26" s="17">
        <v>101.3767</v>
      </c>
      <c r="J26" s="16">
        <v>654797250.38</v>
      </c>
      <c r="K26" s="17">
        <v>100</v>
      </c>
      <c r="L26" s="16">
        <v>161842340.93000001</v>
      </c>
      <c r="M26" s="17">
        <v>100</v>
      </c>
      <c r="N26" s="16">
        <v>498856640</v>
      </c>
      <c r="O26" s="17">
        <v>100</v>
      </c>
      <c r="P26" s="16">
        <v>38936782.07</v>
      </c>
      <c r="Q26" s="17">
        <v>92.596800000000002</v>
      </c>
      <c r="R26" s="16">
        <v>102779141.86</v>
      </c>
      <c r="S26" s="17">
        <v>100</v>
      </c>
      <c r="T26" s="16">
        <v>1128148281.2</v>
      </c>
      <c r="U26" s="17">
        <v>100</v>
      </c>
      <c r="V26" s="16">
        <v>442665.41</v>
      </c>
      <c r="W26" s="17">
        <v>100</v>
      </c>
      <c r="X26" s="16">
        <v>257562323.28999999</v>
      </c>
      <c r="Y26" s="17">
        <v>100</v>
      </c>
      <c r="Z26" s="16">
        <v>1243156713.79</v>
      </c>
      <c r="AA26" s="17">
        <v>80.146500000000003</v>
      </c>
      <c r="AB26" s="16">
        <v>1122779395.74</v>
      </c>
      <c r="AC26" s="17">
        <v>98.627099999999999</v>
      </c>
      <c r="AD26" s="16">
        <v>199329556.83000001</v>
      </c>
      <c r="AE26" s="17">
        <v>100</v>
      </c>
      <c r="AF26" s="16">
        <v>273619400.44</v>
      </c>
      <c r="AG26" s="17">
        <v>100</v>
      </c>
      <c r="AH26" s="16">
        <v>473783717.75999999</v>
      </c>
      <c r="AI26" s="17">
        <v>74.561800000000005</v>
      </c>
      <c r="AJ26" s="16">
        <v>465202388.29000002</v>
      </c>
      <c r="AK26" s="17">
        <v>100</v>
      </c>
      <c r="AL26" s="16">
        <v>108714412.7</v>
      </c>
      <c r="AM26" s="17">
        <v>100</v>
      </c>
      <c r="AN26" s="16">
        <v>167729984.41</v>
      </c>
      <c r="AO26" s="17">
        <v>96.733000000000004</v>
      </c>
      <c r="AP26" s="16">
        <v>314846514</v>
      </c>
      <c r="AQ26" s="17">
        <v>100</v>
      </c>
      <c r="AR26" s="16">
        <v>36563802.119999997</v>
      </c>
      <c r="AS26" s="17">
        <v>100</v>
      </c>
      <c r="AT26" s="16">
        <v>122877741.33</v>
      </c>
      <c r="AU26" s="17">
        <v>100</v>
      </c>
      <c r="AV26" s="16">
        <v>818866622.63999999</v>
      </c>
      <c r="AW26" s="17">
        <v>100</v>
      </c>
      <c r="AX26" s="16">
        <v>316756397.72000003</v>
      </c>
      <c r="AY26" s="17">
        <v>78.895300000000006</v>
      </c>
      <c r="AZ26" s="16">
        <v>481432848.81999999</v>
      </c>
      <c r="BA26" s="17">
        <v>100</v>
      </c>
      <c r="BB26" s="16">
        <v>1063712474.2</v>
      </c>
      <c r="BC26" s="17">
        <v>100</v>
      </c>
      <c r="BD26" s="16">
        <v>35238168.880000003</v>
      </c>
      <c r="BE26" s="17">
        <v>100</v>
      </c>
      <c r="BF26" s="16">
        <v>689037111.5</v>
      </c>
      <c r="BG26" s="17">
        <v>100</v>
      </c>
      <c r="BH26" s="16">
        <v>144460.69</v>
      </c>
      <c r="BI26" s="17">
        <v>0.33629999999999999</v>
      </c>
      <c r="BJ26" s="16">
        <v>205796450.5</v>
      </c>
      <c r="BK26" s="17">
        <v>100</v>
      </c>
    </row>
    <row r="27" spans="1:63" ht="13.5" thickTop="1">
      <c r="A27" t="s">
        <v>126</v>
      </c>
      <c r="B27" s="6">
        <v>621540780.40999997</v>
      </c>
      <c r="C27" s="4">
        <v>4.5298999999999996</v>
      </c>
      <c r="D27" s="6">
        <v>0</v>
      </c>
      <c r="E27">
        <v>0</v>
      </c>
      <c r="F27" s="6">
        <v>0</v>
      </c>
      <c r="G27">
        <v>0</v>
      </c>
      <c r="H27" s="6">
        <v>0</v>
      </c>
      <c r="I27">
        <v>0</v>
      </c>
      <c r="J27" s="6">
        <v>0</v>
      </c>
      <c r="K27">
        <v>0</v>
      </c>
      <c r="L27" s="6">
        <v>0</v>
      </c>
      <c r="M27">
        <v>0</v>
      </c>
      <c r="N27" s="6">
        <v>0</v>
      </c>
      <c r="O27">
        <v>0</v>
      </c>
      <c r="P27" s="6">
        <v>3113042.25</v>
      </c>
      <c r="Q27" s="4">
        <v>7.4032</v>
      </c>
      <c r="R27" s="6">
        <v>0</v>
      </c>
      <c r="S27">
        <v>0</v>
      </c>
      <c r="T27" s="6">
        <v>0</v>
      </c>
      <c r="U27">
        <v>0</v>
      </c>
      <c r="V27" s="6">
        <v>0</v>
      </c>
      <c r="W27">
        <v>0</v>
      </c>
      <c r="X27" s="6">
        <v>0</v>
      </c>
      <c r="Y27">
        <v>0</v>
      </c>
      <c r="Z27" s="6">
        <v>307949338.19</v>
      </c>
      <c r="AA27" s="4">
        <v>19.8535</v>
      </c>
      <c r="AB27" s="6">
        <v>15629635.630000001</v>
      </c>
      <c r="AC27" s="4">
        <v>1.3729</v>
      </c>
      <c r="AD27" s="6">
        <v>0</v>
      </c>
      <c r="AE27">
        <v>0</v>
      </c>
      <c r="AF27" s="6">
        <v>0</v>
      </c>
      <c r="AG27">
        <v>0</v>
      </c>
      <c r="AH27" s="6">
        <v>161640529</v>
      </c>
      <c r="AI27" s="4">
        <v>25.438199999999998</v>
      </c>
      <c r="AJ27" s="6">
        <v>0</v>
      </c>
      <c r="AK27">
        <v>0</v>
      </c>
      <c r="AL27" s="6">
        <v>0</v>
      </c>
      <c r="AM27">
        <v>0</v>
      </c>
      <c r="AN27" s="6">
        <v>5664879.8700000001</v>
      </c>
      <c r="AO27" s="4">
        <v>3.2669999999999999</v>
      </c>
      <c r="AP27" s="6">
        <v>0</v>
      </c>
      <c r="AQ27">
        <v>0</v>
      </c>
      <c r="AR27" s="6">
        <v>0</v>
      </c>
      <c r="AS27">
        <v>0</v>
      </c>
      <c r="AT27" s="6">
        <v>0</v>
      </c>
      <c r="AU27">
        <v>0</v>
      </c>
      <c r="AV27" s="6">
        <v>0</v>
      </c>
      <c r="AW27">
        <v>0</v>
      </c>
      <c r="AX27" s="6">
        <v>84732945.599999994</v>
      </c>
      <c r="AY27" s="4">
        <v>21.104700000000001</v>
      </c>
      <c r="AZ27" s="6">
        <v>0</v>
      </c>
      <c r="BA27">
        <v>0</v>
      </c>
      <c r="BB27" s="6">
        <v>0</v>
      </c>
      <c r="BC27">
        <v>0</v>
      </c>
      <c r="BD27" s="6">
        <v>0</v>
      </c>
      <c r="BE27">
        <v>0</v>
      </c>
      <c r="BF27" s="6">
        <v>0</v>
      </c>
      <c r="BG27">
        <v>0</v>
      </c>
      <c r="BH27" s="6">
        <v>42810409.869999997</v>
      </c>
      <c r="BI27" s="4">
        <v>99.663700000000006</v>
      </c>
      <c r="BJ27" s="6">
        <v>0</v>
      </c>
      <c r="BK27">
        <v>0</v>
      </c>
    </row>
    <row r="28" spans="1:63">
      <c r="A28" t="s">
        <v>127</v>
      </c>
      <c r="B28" s="6">
        <v>0</v>
      </c>
      <c r="C28">
        <v>0</v>
      </c>
      <c r="D28" s="6">
        <v>0</v>
      </c>
      <c r="E28">
        <v>0</v>
      </c>
      <c r="F28" s="6">
        <v>0</v>
      </c>
      <c r="G28">
        <v>0</v>
      </c>
      <c r="H28" s="6">
        <v>0</v>
      </c>
      <c r="I28">
        <v>0</v>
      </c>
      <c r="J28" s="6">
        <v>0</v>
      </c>
      <c r="K28">
        <v>0</v>
      </c>
      <c r="L28" s="6">
        <v>0</v>
      </c>
      <c r="M28">
        <v>0</v>
      </c>
      <c r="N28" s="6">
        <v>0</v>
      </c>
      <c r="O28">
        <v>0</v>
      </c>
      <c r="P28" s="6">
        <v>0</v>
      </c>
      <c r="Q28">
        <v>0</v>
      </c>
      <c r="R28" s="6">
        <v>0</v>
      </c>
      <c r="S28">
        <v>0</v>
      </c>
      <c r="T28" s="6">
        <v>0</v>
      </c>
      <c r="U28">
        <v>0</v>
      </c>
      <c r="V28" s="6">
        <v>0</v>
      </c>
      <c r="W28">
        <v>0</v>
      </c>
      <c r="X28" s="6">
        <v>0</v>
      </c>
      <c r="Y28">
        <v>0</v>
      </c>
      <c r="Z28" s="6">
        <v>0</v>
      </c>
      <c r="AA28">
        <v>0</v>
      </c>
      <c r="AB28" s="6">
        <v>0</v>
      </c>
      <c r="AC28">
        <v>0</v>
      </c>
      <c r="AD28" s="6">
        <v>0</v>
      </c>
      <c r="AE28">
        <v>0</v>
      </c>
      <c r="AF28" s="6">
        <v>0</v>
      </c>
      <c r="AG28">
        <v>0</v>
      </c>
      <c r="AH28" s="6">
        <v>0</v>
      </c>
      <c r="AI28">
        <v>0</v>
      </c>
      <c r="AJ28" s="6">
        <v>0</v>
      </c>
      <c r="AK28">
        <v>0</v>
      </c>
      <c r="AL28" s="6">
        <v>0</v>
      </c>
      <c r="AM28">
        <v>0</v>
      </c>
      <c r="AN28" s="6">
        <v>0</v>
      </c>
      <c r="AO28">
        <v>0</v>
      </c>
      <c r="AP28" s="6">
        <v>0</v>
      </c>
      <c r="AQ28">
        <v>0</v>
      </c>
      <c r="AR28" s="6">
        <v>0</v>
      </c>
      <c r="AS28">
        <v>0</v>
      </c>
      <c r="AT28" s="6">
        <v>0</v>
      </c>
      <c r="AU28">
        <v>0</v>
      </c>
      <c r="AV28" s="6">
        <v>0</v>
      </c>
      <c r="AW28">
        <v>0</v>
      </c>
      <c r="AX28" s="6">
        <v>0</v>
      </c>
      <c r="AY28">
        <v>0</v>
      </c>
      <c r="AZ28" s="6">
        <v>0</v>
      </c>
      <c r="BA28">
        <v>0</v>
      </c>
      <c r="BB28" s="6">
        <v>0</v>
      </c>
      <c r="BC28">
        <v>0</v>
      </c>
      <c r="BD28" s="6">
        <v>0</v>
      </c>
      <c r="BE28">
        <v>0</v>
      </c>
      <c r="BF28" s="6">
        <v>0</v>
      </c>
      <c r="BG28">
        <v>0</v>
      </c>
      <c r="BH28" s="6">
        <v>0</v>
      </c>
      <c r="BI28">
        <v>0</v>
      </c>
      <c r="BJ28" s="6">
        <v>0</v>
      </c>
      <c r="BK28">
        <v>0</v>
      </c>
    </row>
    <row r="29" spans="1:63" ht="13.5" thickBot="1">
      <c r="A29" t="s">
        <v>128</v>
      </c>
      <c r="B29" s="6">
        <v>0</v>
      </c>
      <c r="C29">
        <v>0</v>
      </c>
      <c r="D29" s="6">
        <v>0</v>
      </c>
      <c r="E29">
        <v>0</v>
      </c>
      <c r="F29" s="6">
        <v>0</v>
      </c>
      <c r="G29">
        <v>0</v>
      </c>
      <c r="H29" s="6">
        <v>0</v>
      </c>
      <c r="I29">
        <v>0</v>
      </c>
      <c r="J29" s="6">
        <v>0</v>
      </c>
      <c r="K29">
        <v>0</v>
      </c>
      <c r="L29" s="6">
        <v>0</v>
      </c>
      <c r="M29">
        <v>0</v>
      </c>
      <c r="N29" s="6">
        <v>0</v>
      </c>
      <c r="O29">
        <v>0</v>
      </c>
      <c r="P29" s="6">
        <v>0</v>
      </c>
      <c r="Q29">
        <v>0</v>
      </c>
      <c r="R29" s="6">
        <v>0</v>
      </c>
      <c r="S29">
        <v>0</v>
      </c>
      <c r="T29" s="6">
        <v>0</v>
      </c>
      <c r="U29">
        <v>0</v>
      </c>
      <c r="V29" s="6">
        <v>0</v>
      </c>
      <c r="W29">
        <v>0</v>
      </c>
      <c r="X29" s="6">
        <v>0</v>
      </c>
      <c r="Y29">
        <v>0</v>
      </c>
      <c r="Z29" s="6">
        <v>0</v>
      </c>
      <c r="AA29">
        <v>0</v>
      </c>
      <c r="AB29" s="6">
        <v>0</v>
      </c>
      <c r="AC29">
        <v>0</v>
      </c>
      <c r="AD29" s="6">
        <v>0</v>
      </c>
      <c r="AE29">
        <v>0</v>
      </c>
      <c r="AF29" s="6">
        <v>0</v>
      </c>
      <c r="AG29">
        <v>0</v>
      </c>
      <c r="AH29" s="6">
        <v>0</v>
      </c>
      <c r="AI29">
        <v>0</v>
      </c>
      <c r="AJ29" s="6">
        <v>0</v>
      </c>
      <c r="AK29">
        <v>0</v>
      </c>
      <c r="AL29" s="6">
        <v>0</v>
      </c>
      <c r="AM29">
        <v>0</v>
      </c>
      <c r="AN29" s="6">
        <v>0</v>
      </c>
      <c r="AO29">
        <v>0</v>
      </c>
      <c r="AP29" s="6">
        <v>0</v>
      </c>
      <c r="AQ29">
        <v>0</v>
      </c>
      <c r="AR29" s="6">
        <v>0</v>
      </c>
      <c r="AS29">
        <v>0</v>
      </c>
      <c r="AT29" s="6">
        <v>0</v>
      </c>
      <c r="AU29">
        <v>0</v>
      </c>
      <c r="AV29" s="6">
        <v>0</v>
      </c>
      <c r="AW29">
        <v>0</v>
      </c>
      <c r="AX29" s="6">
        <v>0</v>
      </c>
      <c r="AY29">
        <v>0</v>
      </c>
      <c r="AZ29" s="6">
        <v>0</v>
      </c>
      <c r="BA29">
        <v>0</v>
      </c>
      <c r="BB29" s="6">
        <v>0</v>
      </c>
      <c r="BC29">
        <v>0</v>
      </c>
      <c r="BD29" s="6">
        <v>0</v>
      </c>
      <c r="BE29">
        <v>0</v>
      </c>
      <c r="BF29" s="6">
        <v>0</v>
      </c>
      <c r="BG29">
        <v>0</v>
      </c>
      <c r="BH29" s="6">
        <v>0</v>
      </c>
      <c r="BI29">
        <v>0</v>
      </c>
      <c r="BJ29" s="6">
        <v>0</v>
      </c>
      <c r="BK29">
        <v>0</v>
      </c>
    </row>
    <row r="30" spans="1:63" ht="14.25" thickTop="1" thickBot="1">
      <c r="A30" s="15" t="s">
        <v>129</v>
      </c>
      <c r="B30" s="16">
        <v>621540780.40999997</v>
      </c>
      <c r="C30" s="17">
        <v>4.5298999999999996</v>
      </c>
      <c r="D30" s="16">
        <v>0</v>
      </c>
      <c r="E30" s="15">
        <v>0</v>
      </c>
      <c r="F30" s="16">
        <v>0</v>
      </c>
      <c r="G30" s="15">
        <v>0</v>
      </c>
      <c r="H30" s="16">
        <v>0</v>
      </c>
      <c r="I30" s="15">
        <v>0</v>
      </c>
      <c r="J30" s="16">
        <v>0</v>
      </c>
      <c r="K30" s="15">
        <v>0</v>
      </c>
      <c r="L30" s="16">
        <v>0</v>
      </c>
      <c r="M30" s="15">
        <v>0</v>
      </c>
      <c r="N30" s="16">
        <v>0</v>
      </c>
      <c r="O30" s="15">
        <v>0</v>
      </c>
      <c r="P30" s="16">
        <v>3113042.25</v>
      </c>
      <c r="Q30" s="17">
        <v>7.4032</v>
      </c>
      <c r="R30" s="16">
        <v>0</v>
      </c>
      <c r="S30" s="15">
        <v>0</v>
      </c>
      <c r="T30" s="16">
        <v>0</v>
      </c>
      <c r="U30" s="15">
        <v>0</v>
      </c>
      <c r="V30" s="16">
        <v>0</v>
      </c>
      <c r="W30" s="15">
        <v>0</v>
      </c>
      <c r="X30" s="16">
        <v>0</v>
      </c>
      <c r="Y30" s="15">
        <v>0</v>
      </c>
      <c r="Z30" s="16">
        <v>307949338.19</v>
      </c>
      <c r="AA30" s="17">
        <v>19.8535</v>
      </c>
      <c r="AB30" s="16">
        <v>15629635.630000001</v>
      </c>
      <c r="AC30" s="17">
        <v>1.3729</v>
      </c>
      <c r="AD30" s="16">
        <v>0</v>
      </c>
      <c r="AE30" s="15">
        <v>0</v>
      </c>
      <c r="AF30" s="16">
        <v>0</v>
      </c>
      <c r="AG30" s="15">
        <v>0</v>
      </c>
      <c r="AH30" s="16">
        <v>161640529</v>
      </c>
      <c r="AI30" s="17">
        <v>25.438199999999998</v>
      </c>
      <c r="AJ30" s="16">
        <v>0</v>
      </c>
      <c r="AK30" s="15">
        <v>0</v>
      </c>
      <c r="AL30" s="16">
        <v>0</v>
      </c>
      <c r="AM30" s="15">
        <v>0</v>
      </c>
      <c r="AN30" s="16">
        <v>5664879.8700000001</v>
      </c>
      <c r="AO30" s="17">
        <v>3.2669999999999999</v>
      </c>
      <c r="AP30" s="16">
        <v>0</v>
      </c>
      <c r="AQ30" s="15">
        <v>0</v>
      </c>
      <c r="AR30" s="16">
        <v>0</v>
      </c>
      <c r="AS30" s="15">
        <v>0</v>
      </c>
      <c r="AT30" s="16">
        <v>0</v>
      </c>
      <c r="AU30" s="15">
        <v>0</v>
      </c>
      <c r="AV30" s="16">
        <v>0</v>
      </c>
      <c r="AW30" s="15">
        <v>0</v>
      </c>
      <c r="AX30" s="16">
        <v>84732945.599999994</v>
      </c>
      <c r="AY30" s="17">
        <v>21.104700000000001</v>
      </c>
      <c r="AZ30" s="16">
        <v>0</v>
      </c>
      <c r="BA30" s="15">
        <v>0</v>
      </c>
      <c r="BB30" s="16">
        <v>0</v>
      </c>
      <c r="BC30" s="15">
        <v>0</v>
      </c>
      <c r="BD30" s="16">
        <v>0</v>
      </c>
      <c r="BE30" s="15">
        <v>0</v>
      </c>
      <c r="BF30" s="16">
        <v>0</v>
      </c>
      <c r="BG30" s="15">
        <v>0</v>
      </c>
      <c r="BH30" s="16">
        <v>42810409.869999997</v>
      </c>
      <c r="BI30" s="17">
        <v>99.663700000000006</v>
      </c>
      <c r="BJ30" s="16">
        <v>0</v>
      </c>
      <c r="BK30" s="15">
        <v>0</v>
      </c>
    </row>
    <row r="31" spans="1:63" ht="13.5" thickTop="1"/>
    <row r="32" spans="1:63" s="4" customFormat="1">
      <c r="A32" s="4" t="s">
        <v>130</v>
      </c>
      <c r="B32" s="4">
        <v>9805</v>
      </c>
      <c r="D32" s="4">
        <v>94</v>
      </c>
      <c r="F32" s="4">
        <v>5</v>
      </c>
      <c r="H32" s="4">
        <v>24</v>
      </c>
      <c r="J32" s="4">
        <v>14</v>
      </c>
      <c r="L32" s="4">
        <v>253</v>
      </c>
      <c r="N32" s="4">
        <v>272</v>
      </c>
      <c r="P32" s="4">
        <v>9</v>
      </c>
      <c r="R32" s="4">
        <v>116</v>
      </c>
      <c r="T32" s="4">
        <v>54</v>
      </c>
      <c r="V32" s="4">
        <v>13</v>
      </c>
      <c r="X32" s="4">
        <v>206</v>
      </c>
      <c r="Z32" s="4">
        <v>956</v>
      </c>
      <c r="AB32" s="4">
        <v>34</v>
      </c>
      <c r="AD32" s="4">
        <v>1</v>
      </c>
      <c r="AF32" s="4">
        <v>698</v>
      </c>
      <c r="AH32" s="4">
        <v>13</v>
      </c>
      <c r="AJ32" s="4">
        <v>2642</v>
      </c>
      <c r="AL32" s="4">
        <v>11</v>
      </c>
      <c r="AN32" s="4">
        <v>101</v>
      </c>
      <c r="AP32" s="4">
        <v>1638</v>
      </c>
      <c r="AR32" s="4">
        <v>3</v>
      </c>
      <c r="AT32" s="4">
        <v>612</v>
      </c>
      <c r="AV32" s="4">
        <v>8</v>
      </c>
      <c r="AX32" s="4">
        <v>7</v>
      </c>
      <c r="AZ32" s="4">
        <v>5</v>
      </c>
      <c r="BB32" s="4">
        <v>30</v>
      </c>
      <c r="BD32" s="4">
        <v>4</v>
      </c>
      <c r="BF32" s="4">
        <v>1860</v>
      </c>
      <c r="BH32" s="4">
        <v>108</v>
      </c>
      <c r="BJ32" s="4">
        <v>14</v>
      </c>
    </row>
    <row r="33" spans="1:63" s="4" customFormat="1" ht="13.5" thickBot="1">
      <c r="A33" s="19" t="s">
        <v>157</v>
      </c>
      <c r="B33" s="19">
        <v>1399380.41</v>
      </c>
      <c r="C33" s="19"/>
      <c r="D33" s="19">
        <v>657430.66</v>
      </c>
      <c r="E33" s="19"/>
      <c r="F33" s="19">
        <v>159106848.46000001</v>
      </c>
      <c r="G33" s="19"/>
      <c r="H33" s="19">
        <v>52462411.420000002</v>
      </c>
      <c r="I33" s="19"/>
      <c r="J33" s="19">
        <v>46771232.170000002</v>
      </c>
      <c r="K33" s="19"/>
      <c r="L33" s="19">
        <v>639693.05000000005</v>
      </c>
      <c r="M33" s="19"/>
      <c r="N33" s="19">
        <v>1834031.76</v>
      </c>
      <c r="O33" s="19"/>
      <c r="P33" s="19">
        <v>4672202.7</v>
      </c>
      <c r="Q33" s="19"/>
      <c r="R33" s="19">
        <v>886027.09</v>
      </c>
      <c r="S33" s="19"/>
      <c r="T33" s="19">
        <v>20891634.829999998</v>
      </c>
      <c r="U33" s="19"/>
      <c r="V33" s="19">
        <v>34051.19</v>
      </c>
      <c r="W33" s="19"/>
      <c r="X33" s="19">
        <v>1250302.54</v>
      </c>
      <c r="Y33" s="19"/>
      <c r="Z33" s="19">
        <v>1622495.87</v>
      </c>
      <c r="AA33" s="19"/>
      <c r="AB33" s="19">
        <v>33482618.57</v>
      </c>
      <c r="AC33" s="19"/>
      <c r="AD33" s="19">
        <v>199329556.83000001</v>
      </c>
      <c r="AE33" s="19"/>
      <c r="AF33" s="19">
        <v>392004.87</v>
      </c>
      <c r="AG33" s="19"/>
      <c r="AH33" s="19">
        <v>48878788.219999999</v>
      </c>
      <c r="AI33" s="19"/>
      <c r="AJ33" s="19">
        <v>176079.63</v>
      </c>
      <c r="AK33" s="19"/>
      <c r="AL33" s="19">
        <v>9883128.4299999997</v>
      </c>
      <c r="AM33" s="19"/>
      <c r="AN33" s="19">
        <v>1716780.83</v>
      </c>
      <c r="AO33" s="19"/>
      <c r="AP33" s="19">
        <v>192213.99</v>
      </c>
      <c r="AQ33" s="19"/>
      <c r="AR33" s="19">
        <v>12187934.039999999</v>
      </c>
      <c r="AS33" s="19"/>
      <c r="AT33" s="19">
        <v>200780.62</v>
      </c>
      <c r="AU33" s="19"/>
      <c r="AV33" s="19">
        <v>102358327.83</v>
      </c>
      <c r="AW33" s="19"/>
      <c r="AX33" s="19">
        <v>57355620.469999999</v>
      </c>
      <c r="AY33" s="19"/>
      <c r="AZ33" s="19">
        <v>96286569.760000005</v>
      </c>
      <c r="BA33" s="19"/>
      <c r="BB33" s="19">
        <v>35457082.469999999</v>
      </c>
      <c r="BC33" s="19"/>
      <c r="BD33" s="19">
        <v>8809542.2200000007</v>
      </c>
      <c r="BE33" s="19"/>
      <c r="BF33" s="19">
        <v>370450.06</v>
      </c>
      <c r="BG33" s="19"/>
      <c r="BH33" s="19">
        <v>397730.28</v>
      </c>
      <c r="BI33" s="19"/>
      <c r="BJ33" s="19">
        <v>14699746.460000001</v>
      </c>
      <c r="BK33" s="19"/>
    </row>
    <row r="34" spans="1:63" ht="13.5" thickTop="1">
      <c r="BH34" s="6" t="s">
        <v>327</v>
      </c>
    </row>
    <row r="35" spans="1:63">
      <c r="A35" s="461" t="s">
        <v>158</v>
      </c>
      <c r="B35" s="532" t="s">
        <v>19</v>
      </c>
      <c r="C35" s="532"/>
      <c r="D35" s="518" t="s">
        <v>894</v>
      </c>
      <c r="E35" s="518"/>
      <c r="F35" s="518" t="s">
        <v>895</v>
      </c>
      <c r="G35" s="518"/>
      <c r="H35" s="518" t="s">
        <v>896</v>
      </c>
      <c r="I35" s="518"/>
      <c r="J35" s="518" t="s">
        <v>897</v>
      </c>
      <c r="K35" s="518"/>
      <c r="L35" s="518" t="s">
        <v>898</v>
      </c>
      <c r="M35" s="518"/>
      <c r="N35" s="518" t="s">
        <v>899</v>
      </c>
      <c r="O35" s="518"/>
      <c r="P35" s="518" t="s">
        <v>900</v>
      </c>
      <c r="Q35" s="518"/>
      <c r="R35" s="518" t="s">
        <v>901</v>
      </c>
      <c r="S35" s="518"/>
      <c r="T35" s="518" t="s">
        <v>902</v>
      </c>
      <c r="U35" s="518"/>
      <c r="V35" s="518" t="s">
        <v>903</v>
      </c>
      <c r="W35" s="518"/>
      <c r="X35" s="518" t="s">
        <v>904</v>
      </c>
      <c r="Y35" s="518"/>
      <c r="Z35" s="518" t="s">
        <v>905</v>
      </c>
      <c r="AA35" s="518"/>
      <c r="AB35" s="518" t="s">
        <v>906</v>
      </c>
      <c r="AC35" s="518"/>
      <c r="AD35" s="518" t="s">
        <v>907</v>
      </c>
      <c r="AE35" s="518"/>
      <c r="AF35" s="518" t="s">
        <v>908</v>
      </c>
      <c r="AG35" s="518"/>
      <c r="AH35" s="518" t="s">
        <v>909</v>
      </c>
      <c r="AI35" s="518"/>
      <c r="AJ35" s="518" t="s">
        <v>910</v>
      </c>
      <c r="AK35" s="518"/>
      <c r="AL35" s="518" t="s">
        <v>911</v>
      </c>
      <c r="AM35" s="518"/>
      <c r="AN35" s="518" t="s">
        <v>912</v>
      </c>
      <c r="AO35" s="518"/>
      <c r="AP35" s="518" t="s">
        <v>913</v>
      </c>
      <c r="AQ35" s="518"/>
      <c r="AR35" s="518" t="s">
        <v>914</v>
      </c>
      <c r="AS35" s="518"/>
      <c r="AT35" s="518" t="s">
        <v>915</v>
      </c>
      <c r="AU35" s="518"/>
      <c r="AV35" s="518" t="s">
        <v>916</v>
      </c>
      <c r="AW35" s="518"/>
      <c r="AX35" s="518" t="s">
        <v>917</v>
      </c>
      <c r="AY35" s="518"/>
      <c r="AZ35" s="518" t="s">
        <v>918</v>
      </c>
      <c r="BA35" s="518"/>
      <c r="BB35" s="518" t="s">
        <v>919</v>
      </c>
      <c r="BC35" s="518"/>
      <c r="BD35" s="518" t="s">
        <v>920</v>
      </c>
      <c r="BE35" s="518"/>
      <c r="BF35" s="518" t="s">
        <v>921</v>
      </c>
      <c r="BG35" s="518"/>
      <c r="BH35" s="518" t="s">
        <v>922</v>
      </c>
      <c r="BI35" s="518"/>
      <c r="BJ35" s="518" t="s">
        <v>923</v>
      </c>
      <c r="BK35" s="518"/>
    </row>
    <row r="36" spans="1:63">
      <c r="A36" s="7"/>
      <c r="B36" s="8"/>
      <c r="C36" s="7"/>
      <c r="D36" s="519"/>
      <c r="E36" s="519"/>
      <c r="F36" s="519"/>
      <c r="G36" s="519"/>
      <c r="H36" s="519"/>
      <c r="I36" s="519"/>
      <c r="J36" s="519"/>
      <c r="K36" s="519"/>
      <c r="L36" s="519"/>
      <c r="M36" s="519"/>
      <c r="N36" s="519"/>
      <c r="O36" s="519"/>
      <c r="P36" s="519"/>
      <c r="Q36" s="519"/>
      <c r="R36" s="519"/>
      <c r="S36" s="519"/>
      <c r="T36" s="519"/>
      <c r="U36" s="519"/>
      <c r="V36" s="519"/>
      <c r="W36" s="519"/>
      <c r="X36" s="519"/>
      <c r="Y36" s="519"/>
      <c r="Z36" s="519"/>
      <c r="AA36" s="519"/>
      <c r="AB36" s="519"/>
      <c r="AC36" s="519"/>
      <c r="AD36" s="519"/>
      <c r="AE36" s="519"/>
      <c r="AF36" s="519"/>
      <c r="AG36" s="519"/>
      <c r="AH36" s="519"/>
      <c r="AI36" s="519"/>
      <c r="AJ36" s="519"/>
      <c r="AK36" s="519"/>
      <c r="AL36" s="519"/>
      <c r="AM36" s="519"/>
      <c r="AN36" s="519"/>
      <c r="AO36" s="519"/>
      <c r="AP36" s="519"/>
      <c r="AQ36" s="519"/>
      <c r="AR36" s="519"/>
      <c r="AS36" s="519"/>
      <c r="AT36" s="519"/>
      <c r="AU36" s="519"/>
      <c r="AV36" s="519"/>
      <c r="AW36" s="519"/>
      <c r="AX36" s="519"/>
      <c r="AY36" s="519"/>
      <c r="AZ36" s="519"/>
      <c r="BA36" s="519"/>
      <c r="BB36" s="519"/>
      <c r="BC36" s="519"/>
      <c r="BD36" s="519"/>
      <c r="BE36" s="519"/>
      <c r="BF36" s="519"/>
      <c r="BG36" s="519"/>
      <c r="BH36" s="519"/>
      <c r="BI36" s="519"/>
      <c r="BJ36" s="519"/>
      <c r="BK36" s="519"/>
    </row>
    <row r="37" spans="1:63">
      <c r="A37" s="3"/>
      <c r="B37" s="9" t="s">
        <v>13</v>
      </c>
      <c r="C37" s="20" t="s">
        <v>14</v>
      </c>
      <c r="D37" s="9" t="s">
        <v>13</v>
      </c>
      <c r="E37" s="20" t="s">
        <v>14</v>
      </c>
      <c r="F37" s="9" t="s">
        <v>13</v>
      </c>
      <c r="G37" s="20" t="s">
        <v>14</v>
      </c>
      <c r="H37" s="9" t="s">
        <v>13</v>
      </c>
      <c r="I37" s="20" t="s">
        <v>14</v>
      </c>
      <c r="J37" s="9" t="s">
        <v>13</v>
      </c>
      <c r="K37" s="20" t="s">
        <v>14</v>
      </c>
      <c r="L37" s="9" t="s">
        <v>13</v>
      </c>
      <c r="M37" s="20" t="s">
        <v>14</v>
      </c>
      <c r="N37" s="9" t="s">
        <v>13</v>
      </c>
      <c r="O37" s="20" t="s">
        <v>14</v>
      </c>
      <c r="P37" s="9" t="s">
        <v>13</v>
      </c>
      <c r="Q37" s="20" t="s">
        <v>14</v>
      </c>
      <c r="R37" s="9" t="s">
        <v>13</v>
      </c>
      <c r="S37" s="20" t="s">
        <v>14</v>
      </c>
      <c r="T37" s="9" t="s">
        <v>13</v>
      </c>
      <c r="U37" s="20" t="s">
        <v>14</v>
      </c>
      <c r="V37" s="9" t="s">
        <v>13</v>
      </c>
      <c r="W37" s="20" t="s">
        <v>14</v>
      </c>
      <c r="X37" s="9" t="s">
        <v>13</v>
      </c>
      <c r="Y37" s="20" t="s">
        <v>14</v>
      </c>
      <c r="Z37" s="9" t="s">
        <v>13</v>
      </c>
      <c r="AA37" s="20" t="s">
        <v>14</v>
      </c>
      <c r="AB37" s="9" t="s">
        <v>13</v>
      </c>
      <c r="AC37" s="20" t="s">
        <v>14</v>
      </c>
      <c r="AD37" s="9" t="s">
        <v>13</v>
      </c>
      <c r="AE37" s="20" t="s">
        <v>14</v>
      </c>
      <c r="AF37" s="9" t="s">
        <v>13</v>
      </c>
      <c r="AG37" s="20" t="s">
        <v>14</v>
      </c>
      <c r="AH37" s="9" t="s">
        <v>13</v>
      </c>
      <c r="AI37" s="20" t="s">
        <v>14</v>
      </c>
      <c r="AJ37" s="9" t="s">
        <v>13</v>
      </c>
      <c r="AK37" s="20" t="s">
        <v>14</v>
      </c>
      <c r="AL37" s="9" t="s">
        <v>13</v>
      </c>
      <c r="AM37" s="20" t="s">
        <v>14</v>
      </c>
      <c r="AN37" s="9" t="s">
        <v>13</v>
      </c>
      <c r="AO37" s="20" t="s">
        <v>14</v>
      </c>
      <c r="AP37" s="9" t="s">
        <v>13</v>
      </c>
      <c r="AQ37" s="20" t="s">
        <v>14</v>
      </c>
      <c r="AR37" s="9" t="s">
        <v>13</v>
      </c>
      <c r="AS37" s="20" t="s">
        <v>14</v>
      </c>
      <c r="AT37" s="9" t="s">
        <v>13</v>
      </c>
      <c r="AU37" s="20" t="s">
        <v>14</v>
      </c>
      <c r="AV37" s="9" t="s">
        <v>13</v>
      </c>
      <c r="AW37" s="20" t="s">
        <v>14</v>
      </c>
      <c r="AX37" s="9" t="s">
        <v>13</v>
      </c>
      <c r="AY37" s="20" t="s">
        <v>14</v>
      </c>
      <c r="AZ37" s="9" t="s">
        <v>13</v>
      </c>
      <c r="BA37" s="20" t="s">
        <v>14</v>
      </c>
      <c r="BB37" s="9" t="s">
        <v>13</v>
      </c>
      <c r="BC37" s="20" t="s">
        <v>14</v>
      </c>
      <c r="BD37" s="9" t="s">
        <v>13</v>
      </c>
      <c r="BE37" s="20" t="s">
        <v>14</v>
      </c>
      <c r="BF37" s="9" t="s">
        <v>13</v>
      </c>
      <c r="BG37" s="20" t="s">
        <v>14</v>
      </c>
      <c r="BH37" s="9" t="s">
        <v>13</v>
      </c>
      <c r="BI37" s="20" t="s">
        <v>14</v>
      </c>
      <c r="BJ37" s="9" t="s">
        <v>13</v>
      </c>
      <c r="BK37" s="20" t="s">
        <v>14</v>
      </c>
    </row>
    <row r="38" spans="1:63">
      <c r="A38" t="s">
        <v>159</v>
      </c>
      <c r="B38" s="6">
        <v>435967696.89999998</v>
      </c>
      <c r="C38" s="4">
        <v>3.1774</v>
      </c>
      <c r="D38" s="6">
        <v>2207465.98</v>
      </c>
      <c r="E38" s="4">
        <v>3.5720000000000001</v>
      </c>
      <c r="F38" s="6">
        <v>40529100.329999998</v>
      </c>
      <c r="G38" s="4">
        <v>5.0945999999999998</v>
      </c>
      <c r="H38" s="6">
        <v>-487130470.41000003</v>
      </c>
      <c r="I38" s="4">
        <v>-38.688800000000001</v>
      </c>
      <c r="J38" s="6">
        <v>2133379.08</v>
      </c>
      <c r="K38" s="4">
        <v>0.32579999999999998</v>
      </c>
      <c r="L38" s="6">
        <v>10389478.43</v>
      </c>
      <c r="M38" s="4">
        <v>6.4195000000000002</v>
      </c>
      <c r="N38" s="6">
        <v>4384063</v>
      </c>
      <c r="O38" s="4">
        <v>0.87880000000000003</v>
      </c>
      <c r="P38" s="6">
        <v>13696215.25</v>
      </c>
      <c r="Q38" s="4">
        <v>32.571399999999997</v>
      </c>
      <c r="R38" s="6">
        <v>5842990</v>
      </c>
      <c r="S38" s="4">
        <v>5.6849999999999996</v>
      </c>
      <c r="T38" s="6">
        <v>96191713.200000003</v>
      </c>
      <c r="U38" s="4">
        <v>8.5265000000000004</v>
      </c>
      <c r="V38" s="6">
        <v>442665.41</v>
      </c>
      <c r="W38" s="4">
        <v>100</v>
      </c>
      <c r="X38" s="6">
        <v>2335086.52</v>
      </c>
      <c r="Y38" s="4">
        <v>0.90659999999999996</v>
      </c>
      <c r="Z38" s="6">
        <v>13784516.24</v>
      </c>
      <c r="AA38" s="4">
        <v>0.88870000000000005</v>
      </c>
      <c r="AB38" s="6">
        <v>92247759.109999999</v>
      </c>
      <c r="AC38" s="4">
        <v>8.1031999999999993</v>
      </c>
      <c r="AD38" s="6">
        <v>197263332.66999999</v>
      </c>
      <c r="AE38" s="4">
        <v>98.963399999999993</v>
      </c>
      <c r="AF38" s="6">
        <v>9582339.2899999991</v>
      </c>
      <c r="AG38" s="4">
        <v>3.5021</v>
      </c>
      <c r="AH38" s="6">
        <v>3924801.44</v>
      </c>
      <c r="AI38" s="4">
        <v>0.61770000000000003</v>
      </c>
      <c r="AJ38" s="6">
        <v>19980252.289999999</v>
      </c>
      <c r="AK38" s="4">
        <v>4.2949999999999999</v>
      </c>
      <c r="AL38" s="6">
        <v>6836350.4400000004</v>
      </c>
      <c r="AM38" s="4">
        <v>6.2884000000000002</v>
      </c>
      <c r="AN38" s="6">
        <v>14928.02</v>
      </c>
      <c r="AO38" s="4">
        <v>8.6E-3</v>
      </c>
      <c r="AP38" s="6">
        <v>-144412427</v>
      </c>
      <c r="AQ38" s="4">
        <v>-45.867600000000003</v>
      </c>
      <c r="AR38" s="6">
        <v>36029.870000000003</v>
      </c>
      <c r="AS38" s="4">
        <v>9.8500000000000004E-2</v>
      </c>
      <c r="AT38" s="6">
        <v>4892841.63</v>
      </c>
      <c r="AU38" s="4">
        <v>3.9819</v>
      </c>
      <c r="AV38" s="6">
        <v>1744086.7</v>
      </c>
      <c r="AW38" s="4">
        <v>0.21299999999999999</v>
      </c>
      <c r="AX38" s="6">
        <v>36096978.259999998</v>
      </c>
      <c r="AY38" s="4">
        <v>8.9908000000000001</v>
      </c>
      <c r="AZ38" s="6">
        <v>6568019.96</v>
      </c>
      <c r="BA38" s="4">
        <v>1.3643000000000001</v>
      </c>
      <c r="BB38" s="6">
        <v>469439161.94999999</v>
      </c>
      <c r="BC38" s="4">
        <v>44.132100000000001</v>
      </c>
      <c r="BD38" s="6">
        <v>1521145.3</v>
      </c>
      <c r="BE38" s="4">
        <v>4.3167999999999997</v>
      </c>
      <c r="BF38" s="6">
        <v>25263059.719999999</v>
      </c>
      <c r="BG38" s="4">
        <v>3.6663999999999999</v>
      </c>
      <c r="BH38" s="6">
        <v>144460.69</v>
      </c>
      <c r="BI38" s="4">
        <v>0.33629999999999999</v>
      </c>
      <c r="BJ38" s="6">
        <v>18373.53</v>
      </c>
      <c r="BK38" s="4">
        <v>8.8999999999999999E-3</v>
      </c>
    </row>
    <row r="39" spans="1:63">
      <c r="A39" t="s">
        <v>160</v>
      </c>
      <c r="B39" s="6">
        <v>151834480.22999999</v>
      </c>
      <c r="C39" s="4">
        <v>1.1066</v>
      </c>
      <c r="D39" s="6">
        <v>0</v>
      </c>
      <c r="E39">
        <v>0</v>
      </c>
      <c r="F39" s="6">
        <v>0</v>
      </c>
      <c r="G39">
        <v>0</v>
      </c>
      <c r="H39" s="6">
        <v>51417921.350000001</v>
      </c>
      <c r="I39" s="4">
        <v>4.0837000000000003</v>
      </c>
      <c r="J39" s="6">
        <v>0</v>
      </c>
      <c r="K39">
        <v>0</v>
      </c>
      <c r="L39" s="6">
        <v>11000000</v>
      </c>
      <c r="M39" s="4">
        <v>6.7967000000000004</v>
      </c>
      <c r="N39" s="6">
        <v>0</v>
      </c>
      <c r="O39">
        <v>0</v>
      </c>
      <c r="P39" s="6">
        <v>38053.69</v>
      </c>
      <c r="Q39" s="4">
        <v>9.0499999999999997E-2</v>
      </c>
      <c r="R39" s="6">
        <v>0</v>
      </c>
      <c r="S39">
        <v>0</v>
      </c>
      <c r="T39" s="6">
        <v>0</v>
      </c>
      <c r="U39">
        <v>0</v>
      </c>
      <c r="V39" s="6">
        <v>0</v>
      </c>
      <c r="W39">
        <v>0</v>
      </c>
      <c r="X39" s="6">
        <v>0</v>
      </c>
      <c r="Y39">
        <v>0</v>
      </c>
      <c r="Z39" s="6">
        <v>64984842.32</v>
      </c>
      <c r="AA39" s="4">
        <v>4.1896000000000004</v>
      </c>
      <c r="AB39" s="6">
        <v>0</v>
      </c>
      <c r="AC39">
        <v>0</v>
      </c>
      <c r="AD39" s="6">
        <v>809922.89</v>
      </c>
      <c r="AE39" s="4">
        <v>0.40629999999999999</v>
      </c>
      <c r="AF39" s="6">
        <v>0</v>
      </c>
      <c r="AG39">
        <v>0</v>
      </c>
      <c r="AH39" s="6">
        <v>0</v>
      </c>
      <c r="AI39">
        <v>0</v>
      </c>
      <c r="AJ39" s="6">
        <v>0</v>
      </c>
      <c r="AK39">
        <v>0</v>
      </c>
      <c r="AL39" s="6">
        <v>0</v>
      </c>
      <c r="AM39">
        <v>0</v>
      </c>
      <c r="AN39" s="6">
        <v>1106547.31</v>
      </c>
      <c r="AO39" s="4">
        <v>0.63819999999999999</v>
      </c>
      <c r="AP39" s="6">
        <v>18373696</v>
      </c>
      <c r="AQ39" s="4">
        <v>5.8357999999999999</v>
      </c>
      <c r="AR39" s="6">
        <v>0</v>
      </c>
      <c r="AS39">
        <v>0</v>
      </c>
      <c r="AT39" s="6">
        <v>0</v>
      </c>
      <c r="AU39">
        <v>0</v>
      </c>
      <c r="AV39" s="6">
        <v>0</v>
      </c>
      <c r="AW39">
        <v>0</v>
      </c>
      <c r="AX39" s="6">
        <v>0</v>
      </c>
      <c r="AY39">
        <v>0</v>
      </c>
      <c r="AZ39" s="6">
        <v>0</v>
      </c>
      <c r="BA39">
        <v>0</v>
      </c>
      <c r="BB39" s="6">
        <v>4104284.54</v>
      </c>
      <c r="BC39" s="4">
        <v>0.38579999999999998</v>
      </c>
      <c r="BD39" s="6">
        <v>0</v>
      </c>
      <c r="BE39">
        <v>0</v>
      </c>
      <c r="BF39" s="6">
        <v>0</v>
      </c>
      <c r="BG39">
        <v>0</v>
      </c>
      <c r="BH39" s="6">
        <v>0</v>
      </c>
      <c r="BI39">
        <v>0</v>
      </c>
      <c r="BJ39" s="6">
        <v>-787.87</v>
      </c>
      <c r="BK39" s="4">
        <v>-4.0000000000000002E-4</v>
      </c>
    </row>
    <row r="40" spans="1:63">
      <c r="A40" t="s">
        <v>161</v>
      </c>
      <c r="B40" s="6">
        <v>137556904.55000001</v>
      </c>
      <c r="C40" s="4">
        <v>1.0024999999999999</v>
      </c>
      <c r="D40" s="6">
        <v>0</v>
      </c>
      <c r="E40">
        <v>0</v>
      </c>
      <c r="F40" s="6">
        <v>1208654.17</v>
      </c>
      <c r="G40" s="4">
        <v>0.15190000000000001</v>
      </c>
      <c r="H40" s="6">
        <v>90980138.019999996</v>
      </c>
      <c r="I40" s="4">
        <v>7.2257999999999996</v>
      </c>
      <c r="J40" s="6">
        <v>8757669.2799999993</v>
      </c>
      <c r="K40" s="4">
        <v>1.3374999999999999</v>
      </c>
      <c r="L40" s="6">
        <v>4152176.08</v>
      </c>
      <c r="M40" s="4">
        <v>2.5655999999999999</v>
      </c>
      <c r="N40" s="6">
        <v>0</v>
      </c>
      <c r="O40">
        <v>0</v>
      </c>
      <c r="P40" s="6">
        <v>0</v>
      </c>
      <c r="Q40">
        <v>0</v>
      </c>
      <c r="R40" s="6">
        <v>0</v>
      </c>
      <c r="S40">
        <v>0</v>
      </c>
      <c r="T40" s="6">
        <v>0</v>
      </c>
      <c r="U40">
        <v>0</v>
      </c>
      <c r="V40" s="6">
        <v>0</v>
      </c>
      <c r="W40">
        <v>0</v>
      </c>
      <c r="X40" s="6">
        <v>0</v>
      </c>
      <c r="Y40">
        <v>0</v>
      </c>
      <c r="Z40" s="6">
        <v>0</v>
      </c>
      <c r="AA40">
        <v>0</v>
      </c>
      <c r="AB40" s="6">
        <v>0</v>
      </c>
      <c r="AC40">
        <v>0</v>
      </c>
      <c r="AD40" s="6">
        <v>0</v>
      </c>
      <c r="AE40">
        <v>0</v>
      </c>
      <c r="AF40" s="6">
        <v>727020</v>
      </c>
      <c r="AG40" s="4">
        <v>0.26569999999999999</v>
      </c>
      <c r="AH40" s="6">
        <v>0</v>
      </c>
      <c r="AI40">
        <v>0</v>
      </c>
      <c r="AJ40" s="6">
        <v>0</v>
      </c>
      <c r="AK40">
        <v>0</v>
      </c>
      <c r="AL40" s="6">
        <v>290808</v>
      </c>
      <c r="AM40" s="4">
        <v>0.26750000000000002</v>
      </c>
      <c r="AN40" s="6">
        <v>0</v>
      </c>
      <c r="AO40">
        <v>0</v>
      </c>
      <c r="AP40" s="6">
        <v>31279547</v>
      </c>
      <c r="AQ40" s="4">
        <v>9.9349000000000007</v>
      </c>
      <c r="AR40" s="6">
        <v>0</v>
      </c>
      <c r="AS40">
        <v>0</v>
      </c>
      <c r="AT40" s="6">
        <v>0</v>
      </c>
      <c r="AU40">
        <v>0</v>
      </c>
      <c r="AV40" s="6">
        <v>148190</v>
      </c>
      <c r="AW40" s="4">
        <v>1.8100000000000002E-2</v>
      </c>
      <c r="AX40" s="6">
        <v>0</v>
      </c>
      <c r="AY40">
        <v>0</v>
      </c>
      <c r="AZ40" s="6">
        <v>0</v>
      </c>
      <c r="BA40">
        <v>0</v>
      </c>
      <c r="BB40" s="6">
        <v>0</v>
      </c>
      <c r="BC40">
        <v>0</v>
      </c>
      <c r="BD40" s="6">
        <v>12702</v>
      </c>
      <c r="BE40" s="4">
        <v>3.5999999999999997E-2</v>
      </c>
      <c r="BF40" s="6">
        <v>0</v>
      </c>
      <c r="BG40">
        <v>0</v>
      </c>
      <c r="BH40" s="6">
        <v>0</v>
      </c>
      <c r="BI40">
        <v>0</v>
      </c>
      <c r="BJ40" s="6">
        <v>0</v>
      </c>
      <c r="BK40">
        <v>0</v>
      </c>
    </row>
    <row r="41" spans="1:63">
      <c r="A41" t="s">
        <v>162</v>
      </c>
      <c r="B41" s="6">
        <v>456536100.79000002</v>
      </c>
      <c r="C41" s="4">
        <v>3.3273000000000001</v>
      </c>
      <c r="D41" s="6">
        <v>0</v>
      </c>
      <c r="E41">
        <v>0</v>
      </c>
      <c r="F41" s="6">
        <v>5905987.7400000002</v>
      </c>
      <c r="G41" s="4">
        <v>0.74239999999999995</v>
      </c>
      <c r="H41" s="6">
        <v>232406512.27000001</v>
      </c>
      <c r="I41" s="4">
        <v>18.458200000000001</v>
      </c>
      <c r="J41" s="6">
        <v>0</v>
      </c>
      <c r="K41">
        <v>0</v>
      </c>
      <c r="L41" s="6">
        <v>13488413.16</v>
      </c>
      <c r="M41" s="4">
        <v>8.3343000000000007</v>
      </c>
      <c r="N41" s="6">
        <v>0</v>
      </c>
      <c r="O41">
        <v>0</v>
      </c>
      <c r="P41" s="6">
        <v>1559106.09</v>
      </c>
      <c r="Q41" s="4">
        <v>3.7078000000000002</v>
      </c>
      <c r="R41" s="6">
        <v>9059199.3000000007</v>
      </c>
      <c r="S41" s="4">
        <v>8.8141999999999996</v>
      </c>
      <c r="T41" s="6">
        <v>0</v>
      </c>
      <c r="U41">
        <v>0</v>
      </c>
      <c r="V41" s="6">
        <v>0</v>
      </c>
      <c r="W41">
        <v>0</v>
      </c>
      <c r="X41" s="6">
        <v>0</v>
      </c>
      <c r="Y41">
        <v>0</v>
      </c>
      <c r="Z41" s="6">
        <v>0</v>
      </c>
      <c r="AA41">
        <v>0</v>
      </c>
      <c r="AB41" s="6">
        <v>9038485.1600000001</v>
      </c>
      <c r="AC41" s="4">
        <v>0.79400000000000004</v>
      </c>
      <c r="AD41" s="6">
        <v>0</v>
      </c>
      <c r="AE41">
        <v>0</v>
      </c>
      <c r="AF41" s="6">
        <v>3935682.8</v>
      </c>
      <c r="AG41" s="4">
        <v>1.4383999999999999</v>
      </c>
      <c r="AH41" s="6">
        <v>41727960.299999997</v>
      </c>
      <c r="AI41" s="4">
        <v>6.5669000000000004</v>
      </c>
      <c r="AJ41" s="6">
        <v>21819440</v>
      </c>
      <c r="AK41" s="4">
        <v>4.6902999999999997</v>
      </c>
      <c r="AL41" s="6">
        <v>0</v>
      </c>
      <c r="AM41">
        <v>0</v>
      </c>
      <c r="AN41" s="6">
        <v>699656.41</v>
      </c>
      <c r="AO41" s="4">
        <v>0.40350000000000003</v>
      </c>
      <c r="AP41" s="6">
        <v>108197345</v>
      </c>
      <c r="AQ41" s="4">
        <v>34.365099999999998</v>
      </c>
      <c r="AR41" s="6">
        <v>0</v>
      </c>
      <c r="AS41">
        <v>0</v>
      </c>
      <c r="AT41" s="6">
        <v>0</v>
      </c>
      <c r="AU41">
        <v>0</v>
      </c>
      <c r="AV41" s="6">
        <v>0</v>
      </c>
      <c r="AW41">
        <v>0</v>
      </c>
      <c r="AX41" s="6">
        <v>0</v>
      </c>
      <c r="AY41">
        <v>0</v>
      </c>
      <c r="AZ41" s="6">
        <v>0</v>
      </c>
      <c r="BA41">
        <v>0</v>
      </c>
      <c r="BB41" s="6">
        <v>8698312.5600000005</v>
      </c>
      <c r="BC41" s="4">
        <v>0.81769999999999998</v>
      </c>
      <c r="BD41" s="6">
        <v>0</v>
      </c>
      <c r="BE41">
        <v>0</v>
      </c>
      <c r="BF41" s="6">
        <v>0</v>
      </c>
      <c r="BG41">
        <v>0</v>
      </c>
      <c r="BH41" s="6">
        <v>0</v>
      </c>
      <c r="BI41">
        <v>0</v>
      </c>
      <c r="BJ41" s="6">
        <v>0</v>
      </c>
      <c r="BK41">
        <v>0</v>
      </c>
    </row>
    <row r="42" spans="1:63">
      <c r="A42" t="s">
        <v>163</v>
      </c>
      <c r="B42" s="6">
        <v>923142687.82000005</v>
      </c>
      <c r="C42" s="4">
        <v>6.7279999999999998</v>
      </c>
      <c r="D42" s="6">
        <v>1007289.85</v>
      </c>
      <c r="E42" s="4">
        <v>1.63</v>
      </c>
      <c r="F42" s="6">
        <v>24996539.289999999</v>
      </c>
      <c r="G42" s="4">
        <v>3.1421000000000001</v>
      </c>
      <c r="H42" s="6">
        <v>365182187.56</v>
      </c>
      <c r="I42" s="4">
        <v>29.003499999999999</v>
      </c>
      <c r="J42" s="6">
        <v>32958449.379999999</v>
      </c>
      <c r="K42" s="4">
        <v>5.0334000000000003</v>
      </c>
      <c r="L42" s="6">
        <v>7141381</v>
      </c>
      <c r="M42" s="4">
        <v>4.4126000000000003</v>
      </c>
      <c r="N42" s="6">
        <v>0</v>
      </c>
      <c r="O42">
        <v>0</v>
      </c>
      <c r="P42" s="6">
        <v>4550216.05</v>
      </c>
      <c r="Q42" s="4">
        <v>10.821</v>
      </c>
      <c r="R42" s="6">
        <v>7438458.5999999996</v>
      </c>
      <c r="S42" s="4">
        <v>7.2373000000000003</v>
      </c>
      <c r="T42" s="6">
        <v>101740575</v>
      </c>
      <c r="U42" s="4">
        <v>9.0183999999999997</v>
      </c>
      <c r="V42" s="6">
        <v>0</v>
      </c>
      <c r="W42">
        <v>0</v>
      </c>
      <c r="X42" s="6">
        <v>2542818.02</v>
      </c>
      <c r="Y42" s="4">
        <v>0.98729999999999996</v>
      </c>
      <c r="Z42" s="6">
        <v>0</v>
      </c>
      <c r="AA42">
        <v>0</v>
      </c>
      <c r="AB42" s="6">
        <v>58365414.469999999</v>
      </c>
      <c r="AC42" s="4">
        <v>5.1269</v>
      </c>
      <c r="AD42" s="6">
        <v>0</v>
      </c>
      <c r="AE42">
        <v>0</v>
      </c>
      <c r="AF42" s="6">
        <v>14625596.380000001</v>
      </c>
      <c r="AG42" s="4">
        <v>5.3452000000000002</v>
      </c>
      <c r="AH42" s="6">
        <v>90268155.189999998</v>
      </c>
      <c r="AI42" s="4">
        <v>14.206</v>
      </c>
      <c r="AJ42" s="6">
        <v>52299656</v>
      </c>
      <c r="AK42" s="4">
        <v>11.2423</v>
      </c>
      <c r="AL42" s="6">
        <v>2016145.2</v>
      </c>
      <c r="AM42" s="4">
        <v>1.8545</v>
      </c>
      <c r="AN42" s="6">
        <v>20113490.48</v>
      </c>
      <c r="AO42" s="4">
        <v>11.5998</v>
      </c>
      <c r="AP42" s="6">
        <v>27482771</v>
      </c>
      <c r="AQ42" s="4">
        <v>8.7288999999999994</v>
      </c>
      <c r="AR42" s="6">
        <v>1306560.3600000001</v>
      </c>
      <c r="AS42" s="4">
        <v>3.5733999999999999</v>
      </c>
      <c r="AT42" s="6">
        <v>0</v>
      </c>
      <c r="AU42">
        <v>0</v>
      </c>
      <c r="AV42" s="6">
        <v>39217259.630000003</v>
      </c>
      <c r="AW42" s="4">
        <v>4.7892000000000001</v>
      </c>
      <c r="AX42" s="6">
        <v>0</v>
      </c>
      <c r="AY42">
        <v>0</v>
      </c>
      <c r="AZ42" s="6">
        <v>0</v>
      </c>
      <c r="BA42">
        <v>0</v>
      </c>
      <c r="BB42" s="6">
        <v>66871582.579999998</v>
      </c>
      <c r="BC42" s="4">
        <v>6.2866</v>
      </c>
      <c r="BD42" s="6">
        <v>3018141.78</v>
      </c>
      <c r="BE42" s="4">
        <v>8.5649999999999995</v>
      </c>
      <c r="BF42" s="6">
        <v>0</v>
      </c>
      <c r="BG42">
        <v>0</v>
      </c>
      <c r="BH42" s="6">
        <v>0</v>
      </c>
      <c r="BI42">
        <v>0</v>
      </c>
      <c r="BJ42" s="6">
        <v>0</v>
      </c>
      <c r="BK42">
        <v>0</v>
      </c>
    </row>
    <row r="43" spans="1:63">
      <c r="A43" t="s">
        <v>164</v>
      </c>
      <c r="B43" s="6">
        <v>3339753988.2600002</v>
      </c>
      <c r="C43" s="4">
        <v>24.340599999999998</v>
      </c>
      <c r="D43" s="6">
        <v>32729042.690000001</v>
      </c>
      <c r="E43" s="4">
        <v>52.960900000000002</v>
      </c>
      <c r="F43" s="6">
        <v>306490447.12</v>
      </c>
      <c r="G43" s="4">
        <v>38.526400000000002</v>
      </c>
      <c r="H43" s="6">
        <v>271253216.38</v>
      </c>
      <c r="I43" s="4">
        <v>21.543500000000002</v>
      </c>
      <c r="J43" s="6">
        <v>218100369.15000001</v>
      </c>
      <c r="K43" s="4">
        <v>33.308100000000003</v>
      </c>
      <c r="L43" s="6">
        <v>60244675.460000001</v>
      </c>
      <c r="M43" s="4">
        <v>37.224299999999999</v>
      </c>
      <c r="N43" s="6">
        <v>213741786</v>
      </c>
      <c r="O43" s="4">
        <v>42.846299999999999</v>
      </c>
      <c r="P43" s="6">
        <v>6555658.4199999999</v>
      </c>
      <c r="Q43" s="4">
        <v>15.590199999999999</v>
      </c>
      <c r="R43" s="6">
        <v>21829891.77</v>
      </c>
      <c r="S43" s="4">
        <v>21.239599999999999</v>
      </c>
      <c r="T43" s="6">
        <v>161861296</v>
      </c>
      <c r="U43" s="4">
        <v>14.3475</v>
      </c>
      <c r="V43" s="6">
        <v>0</v>
      </c>
      <c r="W43">
        <v>0</v>
      </c>
      <c r="X43" s="6">
        <v>112380142.84999999</v>
      </c>
      <c r="Y43" s="4">
        <v>43.632199999999997</v>
      </c>
      <c r="Z43" s="6">
        <v>332449369.06999999</v>
      </c>
      <c r="AA43" s="4">
        <v>21.4331</v>
      </c>
      <c r="AB43" s="6">
        <v>286787037.56</v>
      </c>
      <c r="AC43" s="4">
        <v>25.1919</v>
      </c>
      <c r="AD43" s="6">
        <v>904134.63</v>
      </c>
      <c r="AE43" s="4">
        <v>0.4536</v>
      </c>
      <c r="AF43" s="6">
        <v>103759035.56</v>
      </c>
      <c r="AG43" s="4">
        <v>37.920900000000003</v>
      </c>
      <c r="AH43" s="6">
        <v>194152924.94</v>
      </c>
      <c r="AI43" s="4">
        <v>30.5548</v>
      </c>
      <c r="AJ43" s="6">
        <v>68507958</v>
      </c>
      <c r="AK43" s="4">
        <v>14.7265</v>
      </c>
      <c r="AL43" s="6">
        <v>41880483.869999997</v>
      </c>
      <c r="AM43" s="4">
        <v>38.523400000000002</v>
      </c>
      <c r="AN43" s="6">
        <v>26943648.390000001</v>
      </c>
      <c r="AO43" s="4">
        <v>15.5389</v>
      </c>
      <c r="AP43" s="6">
        <v>50279224</v>
      </c>
      <c r="AQ43" s="4">
        <v>15.9694</v>
      </c>
      <c r="AR43" s="6">
        <v>11744531.57</v>
      </c>
      <c r="AS43" s="4">
        <v>32.120699999999999</v>
      </c>
      <c r="AT43" s="6">
        <v>28577297.210000001</v>
      </c>
      <c r="AU43" s="4">
        <v>23.256699999999999</v>
      </c>
      <c r="AV43" s="6">
        <v>291066747.22000003</v>
      </c>
      <c r="AW43" s="4">
        <v>35.545099999999998</v>
      </c>
      <c r="AX43" s="6">
        <v>70960229.799999997</v>
      </c>
      <c r="AY43" s="4">
        <v>17.674199999999999</v>
      </c>
      <c r="AZ43" s="6">
        <v>125556815.28</v>
      </c>
      <c r="BA43" s="4">
        <v>26.079799999999999</v>
      </c>
      <c r="BB43" s="6">
        <v>102000301.55</v>
      </c>
      <c r="BC43" s="4">
        <v>9.5891000000000002</v>
      </c>
      <c r="BD43" s="6">
        <v>11973773.390000001</v>
      </c>
      <c r="BE43" s="4">
        <v>33.979599999999998</v>
      </c>
      <c r="BF43" s="6">
        <v>111018506.92</v>
      </c>
      <c r="BG43" s="4">
        <v>16.112100000000002</v>
      </c>
      <c r="BH43" s="6">
        <v>0</v>
      </c>
      <c r="BI43">
        <v>0</v>
      </c>
      <c r="BJ43" s="6">
        <v>76005443.459999993</v>
      </c>
      <c r="BK43" s="4">
        <v>36.932299999999998</v>
      </c>
    </row>
    <row r="44" spans="1:63">
      <c r="A44" t="s">
        <v>165</v>
      </c>
      <c r="B44" s="6">
        <v>4527321035.8999996</v>
      </c>
      <c r="C44" s="4">
        <v>32.995699999999999</v>
      </c>
      <c r="D44" s="6">
        <v>13293589.9</v>
      </c>
      <c r="E44" s="4">
        <v>21.511199999999999</v>
      </c>
      <c r="F44" s="6">
        <v>242853858.72999999</v>
      </c>
      <c r="G44" s="4">
        <v>30.527100000000001</v>
      </c>
      <c r="H44" s="6">
        <v>443505920.33999997</v>
      </c>
      <c r="I44" s="4">
        <v>35.2241</v>
      </c>
      <c r="J44" s="6">
        <v>232987483.81</v>
      </c>
      <c r="K44" s="4">
        <v>35.581600000000002</v>
      </c>
      <c r="L44" s="6">
        <v>54644641.799999997</v>
      </c>
      <c r="M44" s="4">
        <v>33.764099999999999</v>
      </c>
      <c r="N44" s="6">
        <v>0</v>
      </c>
      <c r="O44">
        <v>0</v>
      </c>
      <c r="P44" s="6">
        <v>7354899.75</v>
      </c>
      <c r="Q44" s="4">
        <v>17.4909</v>
      </c>
      <c r="R44" s="6">
        <v>22276842.699999999</v>
      </c>
      <c r="S44" s="4">
        <v>21.674499999999998</v>
      </c>
      <c r="T44" s="6">
        <v>573894969</v>
      </c>
      <c r="U44" s="4">
        <v>50.8705</v>
      </c>
      <c r="V44" s="6">
        <v>0</v>
      </c>
      <c r="W44">
        <v>0</v>
      </c>
      <c r="X44" s="6">
        <v>63095531.270000003</v>
      </c>
      <c r="Y44" s="4">
        <v>24.497199999999999</v>
      </c>
      <c r="Z44" s="6">
        <v>476977793.63999999</v>
      </c>
      <c r="AA44" s="4">
        <v>30.750800000000002</v>
      </c>
      <c r="AB44" s="6">
        <v>402726970.48000002</v>
      </c>
      <c r="AC44" s="4">
        <v>35.376300000000001</v>
      </c>
      <c r="AD44" s="6">
        <v>352166.64</v>
      </c>
      <c r="AE44" s="4">
        <v>0.1767</v>
      </c>
      <c r="AF44" s="6">
        <v>95172163.709999993</v>
      </c>
      <c r="AG44" s="4">
        <v>34.782699999999998</v>
      </c>
      <c r="AH44" s="6">
        <v>100867989.95</v>
      </c>
      <c r="AI44" s="4">
        <v>15.8741</v>
      </c>
      <c r="AJ44" s="6">
        <v>196225049</v>
      </c>
      <c r="AK44" s="4">
        <v>42.180599999999998</v>
      </c>
      <c r="AL44" s="6">
        <v>38952994.789999999</v>
      </c>
      <c r="AM44" s="4">
        <v>35.830599999999997</v>
      </c>
      <c r="AN44" s="6">
        <v>53794886.899999999</v>
      </c>
      <c r="AO44" s="4">
        <v>31.0245</v>
      </c>
      <c r="AP44" s="6">
        <v>114856143</v>
      </c>
      <c r="AQ44" s="4">
        <v>36.479999999999997</v>
      </c>
      <c r="AR44" s="6">
        <v>13476180.01</v>
      </c>
      <c r="AS44" s="4">
        <v>36.8566</v>
      </c>
      <c r="AT44" s="6">
        <v>48669730.280000001</v>
      </c>
      <c r="AU44" s="4">
        <v>39.6083</v>
      </c>
      <c r="AV44" s="6">
        <v>288490054.74000001</v>
      </c>
      <c r="AW44" s="4">
        <v>35.230400000000003</v>
      </c>
      <c r="AX44" s="6">
        <v>97861163.980000004</v>
      </c>
      <c r="AY44" s="4">
        <v>24.374500000000001</v>
      </c>
      <c r="AZ44" s="6">
        <v>193565787.56999999</v>
      </c>
      <c r="BA44" s="4">
        <v>40.206200000000003</v>
      </c>
      <c r="BB44" s="6">
        <v>173625870.21000001</v>
      </c>
      <c r="BC44" s="4">
        <v>16.322600000000001</v>
      </c>
      <c r="BD44" s="6">
        <v>12421488.32</v>
      </c>
      <c r="BE44" s="4">
        <v>35.250100000000003</v>
      </c>
      <c r="BF44" s="6">
        <v>489613615.77999997</v>
      </c>
      <c r="BG44" s="4">
        <v>71.057699999999997</v>
      </c>
      <c r="BH44" s="6">
        <v>0</v>
      </c>
      <c r="BI44">
        <v>0</v>
      </c>
      <c r="BJ44" s="6">
        <v>75763249.599999994</v>
      </c>
      <c r="BK44" s="4">
        <v>36.814700000000002</v>
      </c>
    </row>
    <row r="45" spans="1:63" ht="13.5" thickBot="1">
      <c r="A45" t="s">
        <v>166</v>
      </c>
      <c r="B45" s="6">
        <v>3144605424.4899998</v>
      </c>
      <c r="C45" s="4">
        <v>22.918299999999999</v>
      </c>
      <c r="D45" s="6">
        <v>12561093.369999999</v>
      </c>
      <c r="E45" s="4">
        <v>20.325900000000001</v>
      </c>
      <c r="F45" s="6">
        <v>173549654.91</v>
      </c>
      <c r="G45" s="4">
        <v>21.8155</v>
      </c>
      <c r="H45" s="6">
        <v>308816581.85000002</v>
      </c>
      <c r="I45" s="4">
        <v>24.526800000000001</v>
      </c>
      <c r="J45" s="6">
        <v>159859899.68000001</v>
      </c>
      <c r="K45" s="4">
        <v>24.413599999999999</v>
      </c>
      <c r="L45" s="6">
        <v>781575</v>
      </c>
      <c r="M45" s="4">
        <v>0.4829</v>
      </c>
      <c r="N45" s="6">
        <v>280730791</v>
      </c>
      <c r="O45" s="4">
        <v>56.274799999999999</v>
      </c>
      <c r="P45" s="6">
        <v>5182632.82</v>
      </c>
      <c r="Q45" s="4">
        <v>12.324999999999999</v>
      </c>
      <c r="R45" s="6">
        <v>36331759.490000002</v>
      </c>
      <c r="S45" s="4">
        <v>35.349400000000003</v>
      </c>
      <c r="T45" s="6">
        <v>194459728</v>
      </c>
      <c r="U45" s="4">
        <v>17.237100000000002</v>
      </c>
      <c r="V45" s="6">
        <v>0</v>
      </c>
      <c r="W45">
        <v>0</v>
      </c>
      <c r="X45" s="6">
        <v>77208744.629999995</v>
      </c>
      <c r="Y45" s="4">
        <v>29.976700000000001</v>
      </c>
      <c r="Z45" s="6">
        <v>354960192.51999998</v>
      </c>
      <c r="AA45" s="4">
        <v>22.8843</v>
      </c>
      <c r="AB45" s="6">
        <v>273613728.95999998</v>
      </c>
      <c r="AC45" s="4">
        <v>24.034700000000001</v>
      </c>
      <c r="AD45" s="6">
        <v>0</v>
      </c>
      <c r="AE45">
        <v>0</v>
      </c>
      <c r="AF45" s="6">
        <v>45817562.700000003</v>
      </c>
      <c r="AG45" s="4">
        <v>16.745000000000001</v>
      </c>
      <c r="AH45" s="6">
        <v>42841885.939999998</v>
      </c>
      <c r="AI45" s="4">
        <v>6.7422000000000004</v>
      </c>
      <c r="AJ45" s="6">
        <v>106370033</v>
      </c>
      <c r="AK45" s="4">
        <v>22.865300000000001</v>
      </c>
      <c r="AL45" s="6">
        <v>18737630.399999999</v>
      </c>
      <c r="AM45" s="4">
        <v>17.235600000000002</v>
      </c>
      <c r="AN45" s="6">
        <v>65056826.899999999</v>
      </c>
      <c r="AO45" s="4">
        <v>37.519500000000001</v>
      </c>
      <c r="AP45" s="6">
        <v>108790215</v>
      </c>
      <c r="AQ45" s="4">
        <v>34.553400000000003</v>
      </c>
      <c r="AR45" s="6">
        <v>10000500.310000001</v>
      </c>
      <c r="AS45" s="4">
        <v>27.3508</v>
      </c>
      <c r="AT45" s="6">
        <v>40737872.210000001</v>
      </c>
      <c r="AU45" s="4">
        <v>33.153199999999998</v>
      </c>
      <c r="AV45" s="6">
        <v>198200284.34999999</v>
      </c>
      <c r="AW45" s="4">
        <v>24.2042</v>
      </c>
      <c r="AX45" s="6">
        <v>111838025.68000001</v>
      </c>
      <c r="AY45" s="4">
        <v>27.855799999999999</v>
      </c>
      <c r="AZ45" s="6">
        <v>155742226.00999999</v>
      </c>
      <c r="BA45" s="4">
        <v>32.349699999999999</v>
      </c>
      <c r="BB45" s="6">
        <v>238972960.81</v>
      </c>
      <c r="BC45" s="4">
        <v>22.465900000000001</v>
      </c>
      <c r="BD45" s="6">
        <v>6290918.0899999999</v>
      </c>
      <c r="BE45" s="4">
        <v>17.852599999999999</v>
      </c>
      <c r="BF45" s="6">
        <v>63141929.079999998</v>
      </c>
      <c r="BG45" s="4">
        <v>9.1638000000000002</v>
      </c>
      <c r="BH45" s="6">
        <v>0</v>
      </c>
      <c r="BI45">
        <v>0</v>
      </c>
      <c r="BJ45" s="6">
        <v>54010171.780000001</v>
      </c>
      <c r="BK45" s="4">
        <v>26.244499999999999</v>
      </c>
    </row>
    <row r="46" spans="1:63" ht="14.25" thickTop="1" thickBot="1">
      <c r="A46" s="15" t="s">
        <v>19</v>
      </c>
      <c r="B46" s="16">
        <v>13116718318.940001</v>
      </c>
      <c r="C46" s="17">
        <v>95.596500000000006</v>
      </c>
      <c r="D46" s="16">
        <v>61798481.789999999</v>
      </c>
      <c r="E46" s="17">
        <v>100</v>
      </c>
      <c r="F46" s="16">
        <v>795534242.28999996</v>
      </c>
      <c r="G46" s="17">
        <v>100</v>
      </c>
      <c r="H46" s="16">
        <v>1276432007.3599999</v>
      </c>
      <c r="I46" s="17">
        <v>101.3767</v>
      </c>
      <c r="J46" s="16">
        <v>654797250.38</v>
      </c>
      <c r="K46" s="17">
        <v>100</v>
      </c>
      <c r="L46" s="16">
        <v>161842340.93000001</v>
      </c>
      <c r="M46" s="17">
        <v>100</v>
      </c>
      <c r="N46" s="16">
        <v>498856640</v>
      </c>
      <c r="O46" s="17">
        <v>100</v>
      </c>
      <c r="P46" s="16">
        <v>38936782.07</v>
      </c>
      <c r="Q46" s="17">
        <v>92.596800000000002</v>
      </c>
      <c r="R46" s="16">
        <v>102779141.86</v>
      </c>
      <c r="S46" s="17">
        <v>100</v>
      </c>
      <c r="T46" s="16">
        <v>1128148281.2</v>
      </c>
      <c r="U46" s="17">
        <v>100</v>
      </c>
      <c r="V46" s="16">
        <v>442665.41</v>
      </c>
      <c r="W46" s="17">
        <v>100</v>
      </c>
      <c r="X46" s="16">
        <v>257562323.28999999</v>
      </c>
      <c r="Y46" s="17">
        <v>100</v>
      </c>
      <c r="Z46" s="16">
        <v>1243156713.79</v>
      </c>
      <c r="AA46" s="17">
        <v>80.146500000000003</v>
      </c>
      <c r="AB46" s="16">
        <v>1122779395.74</v>
      </c>
      <c r="AC46" s="17">
        <v>98.627099999999999</v>
      </c>
      <c r="AD46" s="16">
        <v>199329556.83000001</v>
      </c>
      <c r="AE46" s="17">
        <v>100</v>
      </c>
      <c r="AF46" s="16">
        <v>273619400.44</v>
      </c>
      <c r="AG46" s="17">
        <v>100</v>
      </c>
      <c r="AH46" s="16">
        <v>473783717.75999999</v>
      </c>
      <c r="AI46" s="17">
        <v>74.561800000000005</v>
      </c>
      <c r="AJ46" s="16">
        <v>465202388.29000002</v>
      </c>
      <c r="AK46" s="17">
        <v>100</v>
      </c>
      <c r="AL46" s="16">
        <v>108714412.7</v>
      </c>
      <c r="AM46" s="17">
        <v>100</v>
      </c>
      <c r="AN46" s="16">
        <v>167729984.41</v>
      </c>
      <c r="AO46" s="17">
        <v>96.733000000000004</v>
      </c>
      <c r="AP46" s="16">
        <v>314846514</v>
      </c>
      <c r="AQ46" s="17">
        <v>100</v>
      </c>
      <c r="AR46" s="16">
        <v>36563802.119999997</v>
      </c>
      <c r="AS46" s="17">
        <v>100</v>
      </c>
      <c r="AT46" s="16">
        <v>122877741.33</v>
      </c>
      <c r="AU46" s="17">
        <v>100</v>
      </c>
      <c r="AV46" s="16">
        <v>818866622.63999999</v>
      </c>
      <c r="AW46" s="17">
        <v>100</v>
      </c>
      <c r="AX46" s="16">
        <v>316756397.72000003</v>
      </c>
      <c r="AY46" s="17">
        <v>78.895300000000006</v>
      </c>
      <c r="AZ46" s="16">
        <v>481432848.81999999</v>
      </c>
      <c r="BA46" s="17">
        <v>100</v>
      </c>
      <c r="BB46" s="16">
        <v>1063712474.2</v>
      </c>
      <c r="BC46" s="17">
        <v>100</v>
      </c>
      <c r="BD46" s="16">
        <v>35238168.880000003</v>
      </c>
      <c r="BE46" s="17">
        <v>100</v>
      </c>
      <c r="BF46" s="16">
        <v>689037111.5</v>
      </c>
      <c r="BG46" s="17">
        <v>100</v>
      </c>
      <c r="BH46" s="16">
        <v>144460.69</v>
      </c>
      <c r="BI46" s="17">
        <v>0.33629999999999999</v>
      </c>
      <c r="BJ46" s="16">
        <v>205796450.5</v>
      </c>
      <c r="BK46" s="17">
        <v>100</v>
      </c>
    </row>
    <row r="47" spans="1:63" ht="13.5" thickTop="1"/>
    <row r="48" spans="1:63">
      <c r="A48" t="s">
        <v>326</v>
      </c>
      <c r="B48" s="6">
        <v>7953390469.6899996</v>
      </c>
      <c r="D48" s="6">
        <v>1025685.33</v>
      </c>
      <c r="F48" s="6">
        <v>0</v>
      </c>
      <c r="H48" s="6">
        <v>1243493044</v>
      </c>
      <c r="J48" s="6">
        <v>654797250.39999998</v>
      </c>
      <c r="L48" s="6">
        <v>0</v>
      </c>
      <c r="N48" s="6">
        <v>423126495</v>
      </c>
      <c r="P48" s="6">
        <v>26041456.199999999</v>
      </c>
      <c r="R48" s="6">
        <v>102779141.90000001</v>
      </c>
      <c r="T48" s="6">
        <v>0</v>
      </c>
      <c r="V48" s="6">
        <v>331999.06</v>
      </c>
      <c r="X48" s="6">
        <v>159688640.44</v>
      </c>
      <c r="Z48" s="6">
        <v>819170337.07000005</v>
      </c>
      <c r="AB48" s="6">
        <v>997086745.90999997</v>
      </c>
      <c r="AD48" s="6">
        <v>0</v>
      </c>
      <c r="AF48" s="6">
        <v>8678919.5600000005</v>
      </c>
      <c r="AH48" s="6">
        <v>633823845.89999998</v>
      </c>
      <c r="AJ48" s="6">
        <v>7643418.4199999999</v>
      </c>
      <c r="AL48" s="6">
        <v>0</v>
      </c>
      <c r="AN48" s="6">
        <v>10091.09</v>
      </c>
      <c r="AP48" s="6">
        <v>37456224.299999997</v>
      </c>
      <c r="AR48" s="6">
        <v>36563802.119999997</v>
      </c>
      <c r="AT48" s="6">
        <v>933870.83</v>
      </c>
      <c r="AV48" s="6">
        <v>818866622.63999999</v>
      </c>
      <c r="AX48" s="6">
        <v>401489343.31999999</v>
      </c>
      <c r="AZ48" s="6">
        <v>481432848.81999999</v>
      </c>
      <c r="BB48" s="6">
        <v>1063712474.2</v>
      </c>
      <c r="BD48" s="6">
        <v>35238168.869999997</v>
      </c>
      <c r="BF48" s="6">
        <v>4.0599999999999996</v>
      </c>
      <c r="BH48" s="6">
        <v>40.25</v>
      </c>
      <c r="BJ48" s="6">
        <v>0</v>
      </c>
    </row>
  </sheetData>
  <mergeCells count="62">
    <mergeCell ref="BD35:BE36"/>
    <mergeCell ref="BF35:BG36"/>
    <mergeCell ref="BH35:BI36"/>
    <mergeCell ref="BJ35:BK36"/>
    <mergeCell ref="AV35:AW36"/>
    <mergeCell ref="AX35:AY36"/>
    <mergeCell ref="AZ35:BA36"/>
    <mergeCell ref="BB35:BC36"/>
    <mergeCell ref="AT35:AU36"/>
    <mergeCell ref="AF35:AG36"/>
    <mergeCell ref="AH35:AI36"/>
    <mergeCell ref="AJ35:AK36"/>
    <mergeCell ref="AL35:AM36"/>
    <mergeCell ref="T35:U36"/>
    <mergeCell ref="V35:W36"/>
    <mergeCell ref="AN35:AO36"/>
    <mergeCell ref="AP35:AQ36"/>
    <mergeCell ref="AR35:AS36"/>
    <mergeCell ref="BF3:BG4"/>
    <mergeCell ref="BH3:BI4"/>
    <mergeCell ref="BJ3:BK4"/>
    <mergeCell ref="B35:C35"/>
    <mergeCell ref="D35:E36"/>
    <mergeCell ref="F35:G36"/>
    <mergeCell ref="H35:I36"/>
    <mergeCell ref="J35:K36"/>
    <mergeCell ref="L35:M36"/>
    <mergeCell ref="N35:O36"/>
    <mergeCell ref="X35:Y36"/>
    <mergeCell ref="Z35:AA36"/>
    <mergeCell ref="AB35:AC36"/>
    <mergeCell ref="AD35:AE36"/>
    <mergeCell ref="P35:Q36"/>
    <mergeCell ref="R35:S36"/>
    <mergeCell ref="AX3:AY4"/>
    <mergeCell ref="AZ3:BA4"/>
    <mergeCell ref="BB3:BC4"/>
    <mergeCell ref="BD3:BE4"/>
    <mergeCell ref="AP3:AQ4"/>
    <mergeCell ref="AR3:AS4"/>
    <mergeCell ref="AT3:AU4"/>
    <mergeCell ref="AV3:AW4"/>
    <mergeCell ref="AH3:AI4"/>
    <mergeCell ref="AJ3:AK4"/>
    <mergeCell ref="AL3:AM4"/>
    <mergeCell ref="AN3:AO4"/>
    <mergeCell ref="Z3:AA4"/>
    <mergeCell ref="AB3:AC4"/>
    <mergeCell ref="AD3:AE4"/>
    <mergeCell ref="AF3:AG4"/>
    <mergeCell ref="T3:U4"/>
    <mergeCell ref="V3:W4"/>
    <mergeCell ref="X3:Y4"/>
    <mergeCell ref="J3:K4"/>
    <mergeCell ref="L3:M4"/>
    <mergeCell ref="N3:O4"/>
    <mergeCell ref="P3:Q4"/>
    <mergeCell ref="B3:C3"/>
    <mergeCell ref="D3:E4"/>
    <mergeCell ref="F3:G4"/>
    <mergeCell ref="H3:I4"/>
    <mergeCell ref="R3:S4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2:AE48"/>
  <sheetViews>
    <sheetView workbookViewId="0" xr3:uid="{CAA03FB3-9A95-5D50-9E3C-B000AFB1AE50}"/>
  </sheetViews>
  <sheetFormatPr defaultRowHeight="12.75"/>
  <cols>
    <col min="1" max="1" width="45.5703125" bestFit="1" customWidth="1"/>
    <col min="2" max="2" width="12" style="6" bestFit="1" customWidth="1"/>
    <col min="3" max="3" width="4" bestFit="1" customWidth="1"/>
    <col min="4" max="4" width="10" style="6" bestFit="1" customWidth="1"/>
    <col min="5" max="5" width="4" bestFit="1" customWidth="1"/>
    <col min="6" max="6" width="12" style="6" bestFit="1" customWidth="1"/>
    <col min="7" max="7" width="4" bestFit="1" customWidth="1"/>
    <col min="8" max="8" width="12" style="6" bestFit="1" customWidth="1"/>
    <col min="9" max="9" width="4" bestFit="1" customWidth="1"/>
    <col min="10" max="10" width="12" style="6" bestFit="1" customWidth="1"/>
    <col min="11" max="11" width="4" bestFit="1" customWidth="1"/>
    <col min="12" max="12" width="12" style="6" bestFit="1" customWidth="1"/>
    <col min="13" max="13" width="4" bestFit="1" customWidth="1"/>
    <col min="14" max="14" width="12" style="6" bestFit="1" customWidth="1"/>
    <col min="15" max="15" width="4" bestFit="1" customWidth="1"/>
    <col min="16" max="16" width="11" style="6" bestFit="1" customWidth="1"/>
    <col min="17" max="17" width="4" bestFit="1" customWidth="1"/>
    <col min="18" max="18" width="12" style="6" bestFit="1" customWidth="1"/>
    <col min="19" max="19" width="4" bestFit="1" customWidth="1"/>
    <col min="20" max="20" width="11" style="6" bestFit="1" customWidth="1"/>
    <col min="21" max="21" width="4" bestFit="1" customWidth="1"/>
    <col min="22" max="22" width="11" style="6" bestFit="1" customWidth="1"/>
    <col min="23" max="23" width="4" bestFit="1" customWidth="1"/>
    <col min="24" max="24" width="12" style="6" bestFit="1" customWidth="1"/>
    <col min="25" max="25" width="4" bestFit="1" customWidth="1"/>
    <col min="26" max="26" width="12" style="6" bestFit="1" customWidth="1"/>
    <col min="27" max="27" width="4" bestFit="1" customWidth="1"/>
    <col min="28" max="28" width="12" style="6" bestFit="1" customWidth="1"/>
    <col min="29" max="29" width="4" bestFit="1" customWidth="1"/>
    <col min="30" max="30" width="12" style="6" bestFit="1" customWidth="1"/>
  </cols>
  <sheetData>
    <row r="2" spans="1:31">
      <c r="D2" s="6" t="s">
        <v>327</v>
      </c>
      <c r="F2" s="6" t="s">
        <v>327</v>
      </c>
      <c r="P2" s="6" t="s">
        <v>327</v>
      </c>
      <c r="AD2" s="6" t="s">
        <v>327</v>
      </c>
    </row>
    <row r="3" spans="1:31">
      <c r="A3" s="461" t="s">
        <v>236</v>
      </c>
      <c r="B3" s="532" t="s">
        <v>19</v>
      </c>
      <c r="C3" s="532"/>
      <c r="D3" s="518" t="s">
        <v>928</v>
      </c>
      <c r="E3" s="518"/>
      <c r="F3" s="518" t="s">
        <v>929</v>
      </c>
      <c r="G3" s="518"/>
      <c r="H3" s="518" t="s">
        <v>930</v>
      </c>
      <c r="I3" s="518"/>
      <c r="J3" s="518" t="s">
        <v>931</v>
      </c>
      <c r="K3" s="518"/>
      <c r="L3" s="518" t="s">
        <v>932</v>
      </c>
      <c r="M3" s="518"/>
      <c r="N3" s="518" t="s">
        <v>933</v>
      </c>
      <c r="O3" s="518"/>
      <c r="P3" s="518" t="s">
        <v>934</v>
      </c>
      <c r="Q3" s="518"/>
      <c r="R3" s="518" t="s">
        <v>935</v>
      </c>
      <c r="S3" s="518"/>
      <c r="T3" s="518" t="s">
        <v>936</v>
      </c>
      <c r="U3" s="518"/>
      <c r="V3" s="518" t="s">
        <v>937</v>
      </c>
      <c r="W3" s="518"/>
      <c r="X3" s="518" t="s">
        <v>938</v>
      </c>
      <c r="Y3" s="518"/>
      <c r="Z3" s="518" t="s">
        <v>939</v>
      </c>
      <c r="AA3" s="518"/>
      <c r="AB3" s="518" t="s">
        <v>940</v>
      </c>
      <c r="AC3" s="518"/>
      <c r="AD3" s="518" t="s">
        <v>941</v>
      </c>
      <c r="AE3" s="518"/>
    </row>
    <row r="4" spans="1:31">
      <c r="A4" s="7" t="s">
        <v>942</v>
      </c>
      <c r="B4" s="8"/>
      <c r="C4" s="7"/>
      <c r="D4" s="519"/>
      <c r="E4" s="519"/>
      <c r="F4" s="519"/>
      <c r="G4" s="519"/>
      <c r="H4" s="519"/>
      <c r="I4" s="519"/>
      <c r="J4" s="519"/>
      <c r="K4" s="519"/>
      <c r="L4" s="519"/>
      <c r="M4" s="519"/>
      <c r="N4" s="519"/>
      <c r="O4" s="519"/>
      <c r="P4" s="519"/>
      <c r="Q4" s="519"/>
      <c r="R4" s="519"/>
      <c r="S4" s="519"/>
      <c r="T4" s="519"/>
      <c r="U4" s="519"/>
      <c r="V4" s="519"/>
      <c r="W4" s="519"/>
      <c r="X4" s="519"/>
      <c r="Y4" s="519"/>
      <c r="Z4" s="519"/>
      <c r="AA4" s="519"/>
      <c r="AB4" s="519"/>
      <c r="AC4" s="519"/>
      <c r="AD4" s="519"/>
      <c r="AE4" s="519"/>
    </row>
    <row r="5" spans="1:31">
      <c r="A5" s="3"/>
      <c r="B5" s="9" t="s">
        <v>13</v>
      </c>
      <c r="C5" s="20" t="s">
        <v>14</v>
      </c>
      <c r="D5" s="9" t="s">
        <v>13</v>
      </c>
      <c r="E5" s="20" t="s">
        <v>14</v>
      </c>
      <c r="F5" s="9" t="s">
        <v>13</v>
      </c>
      <c r="G5" s="20" t="s">
        <v>14</v>
      </c>
      <c r="H5" s="9" t="s">
        <v>13</v>
      </c>
      <c r="I5" s="20" t="s">
        <v>14</v>
      </c>
      <c r="J5" s="9" t="s">
        <v>13</v>
      </c>
      <c r="K5" s="20" t="s">
        <v>14</v>
      </c>
      <c r="L5" s="9" t="s">
        <v>13</v>
      </c>
      <c r="M5" s="20" t="s">
        <v>14</v>
      </c>
      <c r="N5" s="9" t="s">
        <v>13</v>
      </c>
      <c r="O5" s="20" t="s">
        <v>14</v>
      </c>
      <c r="P5" s="9" t="s">
        <v>13</v>
      </c>
      <c r="Q5" s="20" t="s">
        <v>14</v>
      </c>
      <c r="R5" s="9" t="s">
        <v>13</v>
      </c>
      <c r="S5" s="20" t="s">
        <v>14</v>
      </c>
      <c r="T5" s="9" t="s">
        <v>13</v>
      </c>
      <c r="U5" s="20" t="s">
        <v>14</v>
      </c>
      <c r="V5" s="9" t="s">
        <v>13</v>
      </c>
      <c r="W5" s="20" t="s">
        <v>14</v>
      </c>
      <c r="X5" s="9" t="s">
        <v>13</v>
      </c>
      <c r="Y5" s="20" t="s">
        <v>14</v>
      </c>
      <c r="Z5" s="9" t="s">
        <v>13</v>
      </c>
      <c r="AA5" s="20" t="s">
        <v>14</v>
      </c>
      <c r="AB5" s="9" t="s">
        <v>13</v>
      </c>
      <c r="AC5" s="20" t="s">
        <v>14</v>
      </c>
      <c r="AD5" s="9" t="s">
        <v>13</v>
      </c>
      <c r="AE5" s="20" t="s">
        <v>14</v>
      </c>
    </row>
    <row r="6" spans="1:31">
      <c r="A6" s="11" t="s">
        <v>102</v>
      </c>
    </row>
    <row r="7" spans="1:31">
      <c r="A7" t="s">
        <v>925</v>
      </c>
      <c r="B7" s="6">
        <v>12715617584.68</v>
      </c>
      <c r="C7" s="4">
        <v>97.613200000000006</v>
      </c>
      <c r="D7" s="6">
        <v>39608.92</v>
      </c>
      <c r="E7" s="4">
        <v>7.9961000000000002</v>
      </c>
      <c r="F7" s="6">
        <v>502867.21</v>
      </c>
      <c r="G7" s="4">
        <v>2.1086999999999998</v>
      </c>
      <c r="H7" s="6">
        <v>76415276.510000005</v>
      </c>
      <c r="I7" s="4">
        <v>100</v>
      </c>
      <c r="J7" s="6">
        <v>79096405.140000001</v>
      </c>
      <c r="K7" s="4">
        <v>100</v>
      </c>
      <c r="L7" s="6">
        <v>676766392.77999997</v>
      </c>
      <c r="M7" s="4">
        <v>98.917000000000002</v>
      </c>
      <c r="N7" s="6">
        <v>790560762.41999996</v>
      </c>
      <c r="O7" s="4">
        <v>100</v>
      </c>
      <c r="P7" s="6">
        <v>88501.6</v>
      </c>
      <c r="Q7" s="4">
        <v>1.7503</v>
      </c>
      <c r="R7" s="6">
        <v>1252303228.8399999</v>
      </c>
      <c r="S7" s="4">
        <v>100</v>
      </c>
      <c r="T7" s="6">
        <v>1843979027</v>
      </c>
      <c r="U7" s="4">
        <v>100</v>
      </c>
      <c r="V7" s="6">
        <v>-54362.64</v>
      </c>
      <c r="W7" s="4">
        <v>-0.66300000000000003</v>
      </c>
      <c r="X7" s="6">
        <v>3576672255</v>
      </c>
      <c r="Y7" s="4">
        <v>100</v>
      </c>
      <c r="Z7" s="6">
        <v>503330402</v>
      </c>
      <c r="AA7" s="4">
        <v>100</v>
      </c>
      <c r="AB7" s="6">
        <v>3914730497</v>
      </c>
      <c r="AC7" s="4">
        <v>100</v>
      </c>
      <c r="AD7" s="6">
        <v>1186722.8999999999</v>
      </c>
      <c r="AE7" s="4">
        <v>0.44340000000000002</v>
      </c>
    </row>
    <row r="8" spans="1:31">
      <c r="A8" t="s">
        <v>608</v>
      </c>
      <c r="B8" s="6">
        <v>7409736.1100000003</v>
      </c>
      <c r="C8" s="4">
        <v>5.6899999999999999E-2</v>
      </c>
      <c r="D8" s="6">
        <v>0</v>
      </c>
      <c r="E8">
        <v>0</v>
      </c>
      <c r="F8" s="6">
        <v>0</v>
      </c>
      <c r="G8">
        <v>0</v>
      </c>
      <c r="H8" s="6">
        <v>0</v>
      </c>
      <c r="I8">
        <v>0</v>
      </c>
      <c r="J8" s="6">
        <v>0</v>
      </c>
      <c r="K8">
        <v>0</v>
      </c>
      <c r="L8" s="6">
        <v>7409736.1100000003</v>
      </c>
      <c r="M8" s="4">
        <v>1.083</v>
      </c>
      <c r="N8" s="6">
        <v>0</v>
      </c>
      <c r="O8">
        <v>0</v>
      </c>
      <c r="P8" s="6">
        <v>0</v>
      </c>
      <c r="Q8">
        <v>0</v>
      </c>
      <c r="R8" s="6">
        <v>0</v>
      </c>
      <c r="S8">
        <v>0</v>
      </c>
      <c r="T8" s="6">
        <v>0</v>
      </c>
      <c r="U8">
        <v>0</v>
      </c>
      <c r="V8" s="6">
        <v>0</v>
      </c>
      <c r="W8">
        <v>0</v>
      </c>
      <c r="X8" s="6">
        <v>0</v>
      </c>
      <c r="Y8">
        <v>0</v>
      </c>
      <c r="Z8" s="6">
        <v>0</v>
      </c>
      <c r="AA8">
        <v>0</v>
      </c>
      <c r="AB8" s="6">
        <v>0</v>
      </c>
      <c r="AC8">
        <v>0</v>
      </c>
      <c r="AD8" s="6">
        <v>0</v>
      </c>
      <c r="AE8">
        <v>0</v>
      </c>
    </row>
    <row r="9" spans="1:31" ht="13.5" thickBot="1">
      <c r="A9" t="s">
        <v>926</v>
      </c>
      <c r="B9" s="6">
        <v>303503414.06</v>
      </c>
      <c r="C9" s="4">
        <v>2.3298999999999999</v>
      </c>
      <c r="D9" s="6">
        <v>455741.39</v>
      </c>
      <c r="E9" s="4">
        <v>92.003900000000002</v>
      </c>
      <c r="F9" s="6">
        <v>23344039.449999999</v>
      </c>
      <c r="G9" s="4">
        <v>97.891300000000001</v>
      </c>
      <c r="H9" s="6">
        <v>0</v>
      </c>
      <c r="I9">
        <v>0</v>
      </c>
      <c r="J9" s="6">
        <v>0</v>
      </c>
      <c r="K9">
        <v>0</v>
      </c>
      <c r="L9" s="6">
        <v>0</v>
      </c>
      <c r="M9">
        <v>0</v>
      </c>
      <c r="N9" s="6">
        <v>0</v>
      </c>
      <c r="O9">
        <v>0</v>
      </c>
      <c r="P9" s="6">
        <v>4967892.95</v>
      </c>
      <c r="Q9" s="4">
        <v>98.249700000000004</v>
      </c>
      <c r="R9" s="6">
        <v>0</v>
      </c>
      <c r="S9">
        <v>0</v>
      </c>
      <c r="T9" s="6">
        <v>0</v>
      </c>
      <c r="U9">
        <v>0</v>
      </c>
      <c r="V9" s="6">
        <v>8254137.1699999999</v>
      </c>
      <c r="W9" s="4">
        <v>100.663</v>
      </c>
      <c r="X9" s="6">
        <v>0</v>
      </c>
      <c r="Y9">
        <v>0</v>
      </c>
      <c r="Z9" s="6">
        <v>0</v>
      </c>
      <c r="AA9">
        <v>0</v>
      </c>
      <c r="AB9" s="6">
        <v>0</v>
      </c>
      <c r="AC9">
        <v>0</v>
      </c>
      <c r="AD9" s="6">
        <v>266481603.09999999</v>
      </c>
      <c r="AE9" s="4">
        <v>99.556600000000003</v>
      </c>
    </row>
    <row r="10" spans="1:31" ht="14.25" thickTop="1" thickBot="1">
      <c r="A10" s="15" t="s">
        <v>3</v>
      </c>
      <c r="B10" s="16">
        <v>13026530734.85</v>
      </c>
      <c r="C10" s="15">
        <v>100</v>
      </c>
      <c r="D10" s="16">
        <v>495350.31</v>
      </c>
      <c r="E10" s="17">
        <v>100</v>
      </c>
      <c r="F10" s="16">
        <v>23846906.66</v>
      </c>
      <c r="G10" s="17">
        <v>100</v>
      </c>
      <c r="H10" s="16">
        <v>76415276.510000005</v>
      </c>
      <c r="I10" s="17">
        <v>100</v>
      </c>
      <c r="J10" s="16">
        <v>79096405.140000001</v>
      </c>
      <c r="K10" s="17">
        <v>100</v>
      </c>
      <c r="L10" s="16">
        <v>684176128.88999999</v>
      </c>
      <c r="M10" s="17">
        <v>100</v>
      </c>
      <c r="N10" s="16">
        <v>790560762.41999996</v>
      </c>
      <c r="O10" s="17">
        <v>100</v>
      </c>
      <c r="P10" s="16">
        <v>5056394.55</v>
      </c>
      <c r="Q10" s="17">
        <v>100</v>
      </c>
      <c r="R10" s="16">
        <v>1252303228.8399999</v>
      </c>
      <c r="S10" s="17">
        <v>100</v>
      </c>
      <c r="T10" s="16">
        <v>1843979027</v>
      </c>
      <c r="U10" s="17">
        <v>100</v>
      </c>
      <c r="V10" s="16">
        <v>8199774.5300000003</v>
      </c>
      <c r="W10" s="17">
        <v>100</v>
      </c>
      <c r="X10" s="16">
        <v>3576672255</v>
      </c>
      <c r="Y10" s="17">
        <v>100</v>
      </c>
      <c r="Z10" s="16">
        <v>503330402</v>
      </c>
      <c r="AA10" s="17">
        <v>100</v>
      </c>
      <c r="AB10" s="16">
        <v>3914730497</v>
      </c>
      <c r="AC10" s="17">
        <v>100</v>
      </c>
      <c r="AD10" s="16">
        <v>267668326</v>
      </c>
      <c r="AE10" s="17">
        <v>100</v>
      </c>
    </row>
    <row r="11" spans="1:31" ht="13.5" thickTop="1">
      <c r="A11" s="11" t="s">
        <v>144</v>
      </c>
    </row>
    <row r="12" spans="1:31">
      <c r="A12" t="s">
        <v>927</v>
      </c>
      <c r="B12" s="6">
        <v>2927797552.8800001</v>
      </c>
      <c r="C12" s="4">
        <v>22.4757</v>
      </c>
      <c r="D12" s="6">
        <v>39608.92</v>
      </c>
      <c r="E12" s="4">
        <v>7.9961000000000002</v>
      </c>
      <c r="F12" s="6">
        <v>502867.21</v>
      </c>
      <c r="G12" s="4">
        <v>2.1086999999999998</v>
      </c>
      <c r="H12" s="6">
        <v>3717257.87</v>
      </c>
      <c r="I12" s="4">
        <v>4.8644999999999996</v>
      </c>
      <c r="J12" s="6">
        <v>6326479.4500000002</v>
      </c>
      <c r="K12" s="4">
        <v>7.9984000000000002</v>
      </c>
      <c r="L12" s="6">
        <v>20838139.699999999</v>
      </c>
      <c r="M12" s="4">
        <v>3.0457000000000001</v>
      </c>
      <c r="N12" s="6">
        <v>358753129.60000002</v>
      </c>
      <c r="O12" s="4">
        <v>45.379600000000003</v>
      </c>
      <c r="P12" s="6">
        <v>88501.6</v>
      </c>
      <c r="Q12" s="4">
        <v>1.7503</v>
      </c>
      <c r="R12" s="6">
        <v>0</v>
      </c>
      <c r="S12">
        <v>0</v>
      </c>
      <c r="T12" s="6">
        <v>-41583603</v>
      </c>
      <c r="U12" s="4">
        <v>-2.2551000000000001</v>
      </c>
      <c r="V12" s="6">
        <v>-54362.64</v>
      </c>
      <c r="W12" s="4">
        <v>-0.66300000000000003</v>
      </c>
      <c r="X12" s="6">
        <v>455379532.86000001</v>
      </c>
      <c r="Y12" s="4">
        <v>12.7319</v>
      </c>
      <c r="Z12" s="6">
        <v>198256253.75</v>
      </c>
      <c r="AA12" s="4">
        <v>39.3889</v>
      </c>
      <c r="AB12" s="6">
        <v>1924347024.6600001</v>
      </c>
      <c r="AC12" s="4">
        <v>49.156599999999997</v>
      </c>
      <c r="AD12" s="6">
        <v>1186722.8999999999</v>
      </c>
      <c r="AE12" s="4">
        <v>0.44340000000000002</v>
      </c>
    </row>
    <row r="13" spans="1:31">
      <c r="A13" t="s">
        <v>146</v>
      </c>
      <c r="B13" s="6">
        <v>54452126.939999998</v>
      </c>
      <c r="C13" s="4">
        <v>0.41799999999999998</v>
      </c>
      <c r="D13" s="6">
        <v>0</v>
      </c>
      <c r="E13">
        <v>0</v>
      </c>
      <c r="F13" s="6">
        <v>0</v>
      </c>
      <c r="G13">
        <v>0</v>
      </c>
      <c r="H13" s="6">
        <v>0</v>
      </c>
      <c r="I13">
        <v>0</v>
      </c>
      <c r="J13" s="6">
        <v>0</v>
      </c>
      <c r="K13">
        <v>0</v>
      </c>
      <c r="L13" s="6">
        <v>0</v>
      </c>
      <c r="M13">
        <v>0</v>
      </c>
      <c r="N13" s="6">
        <v>54452126.939999998</v>
      </c>
      <c r="O13" s="4">
        <v>6.8878000000000004</v>
      </c>
      <c r="P13" s="6">
        <v>0</v>
      </c>
      <c r="Q13">
        <v>0</v>
      </c>
      <c r="R13" s="6">
        <v>0</v>
      </c>
      <c r="S13">
        <v>0</v>
      </c>
      <c r="T13" s="6">
        <v>0</v>
      </c>
      <c r="U13">
        <v>0</v>
      </c>
      <c r="V13" s="6">
        <v>0</v>
      </c>
      <c r="W13">
        <v>0</v>
      </c>
      <c r="X13" s="6">
        <v>0</v>
      </c>
      <c r="Y13">
        <v>0</v>
      </c>
      <c r="Z13" s="6">
        <v>0</v>
      </c>
      <c r="AA13">
        <v>0</v>
      </c>
      <c r="AB13" s="6">
        <v>0</v>
      </c>
      <c r="AC13">
        <v>0</v>
      </c>
      <c r="AD13" s="6">
        <v>0</v>
      </c>
      <c r="AE13">
        <v>0</v>
      </c>
    </row>
    <row r="14" spans="1:31">
      <c r="A14" t="s">
        <v>147</v>
      </c>
      <c r="B14" s="6">
        <v>2765277687.7600002</v>
      </c>
      <c r="C14" s="4">
        <v>21.228000000000002</v>
      </c>
      <c r="D14" s="6">
        <v>0</v>
      </c>
      <c r="E14">
        <v>0</v>
      </c>
      <c r="F14" s="6">
        <v>0</v>
      </c>
      <c r="G14">
        <v>0</v>
      </c>
      <c r="H14" s="6">
        <v>8984619.5399999991</v>
      </c>
      <c r="I14" s="4">
        <v>11.7576</v>
      </c>
      <c r="J14" s="6">
        <v>7180706.0099999998</v>
      </c>
      <c r="K14" s="4">
        <v>9.0784000000000002</v>
      </c>
      <c r="L14" s="6">
        <v>146311052.63999999</v>
      </c>
      <c r="M14" s="4">
        <v>21.385000000000002</v>
      </c>
      <c r="N14" s="6">
        <v>0</v>
      </c>
      <c r="O14">
        <v>0</v>
      </c>
      <c r="P14" s="6">
        <v>0</v>
      </c>
      <c r="Q14">
        <v>0</v>
      </c>
      <c r="R14" s="6">
        <v>194221844</v>
      </c>
      <c r="S14" s="4">
        <v>15.5092</v>
      </c>
      <c r="T14" s="6">
        <v>1347018033</v>
      </c>
      <c r="U14" s="4">
        <v>73.049499999999995</v>
      </c>
      <c r="V14" s="6">
        <v>0</v>
      </c>
      <c r="W14">
        <v>0</v>
      </c>
      <c r="X14" s="6">
        <v>176824248</v>
      </c>
      <c r="Y14" s="4">
        <v>4.9438000000000004</v>
      </c>
      <c r="Z14" s="6">
        <v>0</v>
      </c>
      <c r="AA14">
        <v>0</v>
      </c>
      <c r="AB14" s="6">
        <v>884737184.57000005</v>
      </c>
      <c r="AC14" s="4">
        <v>22.600200000000001</v>
      </c>
      <c r="AD14" s="6">
        <v>0</v>
      </c>
      <c r="AE14">
        <v>0</v>
      </c>
    </row>
    <row r="15" spans="1:31">
      <c r="A15" t="s">
        <v>148</v>
      </c>
      <c r="B15" s="6">
        <v>0</v>
      </c>
      <c r="C15">
        <v>0</v>
      </c>
      <c r="D15" s="6">
        <v>0</v>
      </c>
      <c r="E15">
        <v>0</v>
      </c>
      <c r="F15" s="6">
        <v>0</v>
      </c>
      <c r="G15">
        <v>0</v>
      </c>
      <c r="H15" s="6">
        <v>0</v>
      </c>
      <c r="I15">
        <v>0</v>
      </c>
      <c r="J15" s="6">
        <v>0</v>
      </c>
      <c r="K15">
        <v>0</v>
      </c>
      <c r="L15" s="6">
        <v>0</v>
      </c>
      <c r="M15">
        <v>0</v>
      </c>
      <c r="N15" s="6">
        <v>0</v>
      </c>
      <c r="O15">
        <v>0</v>
      </c>
      <c r="P15" s="6">
        <v>0</v>
      </c>
      <c r="Q15">
        <v>0</v>
      </c>
      <c r="R15" s="6">
        <v>0</v>
      </c>
      <c r="S15">
        <v>0</v>
      </c>
      <c r="T15" s="6">
        <v>0</v>
      </c>
      <c r="U15">
        <v>0</v>
      </c>
      <c r="V15" s="6">
        <v>0</v>
      </c>
      <c r="W15">
        <v>0</v>
      </c>
      <c r="X15" s="6">
        <v>0</v>
      </c>
      <c r="Y15">
        <v>0</v>
      </c>
      <c r="Z15" s="6">
        <v>0</v>
      </c>
      <c r="AA15">
        <v>0</v>
      </c>
      <c r="AB15" s="6">
        <v>0</v>
      </c>
      <c r="AC15">
        <v>0</v>
      </c>
      <c r="AD15" s="6">
        <v>0</v>
      </c>
      <c r="AE15">
        <v>0</v>
      </c>
    </row>
    <row r="16" spans="1:31">
      <c r="A16" t="s">
        <v>149</v>
      </c>
      <c r="B16" s="6">
        <v>3127619662.3600001</v>
      </c>
      <c r="C16" s="4">
        <v>24.009599999999999</v>
      </c>
      <c r="D16" s="6">
        <v>0</v>
      </c>
      <c r="E16">
        <v>0</v>
      </c>
      <c r="F16" s="6">
        <v>0</v>
      </c>
      <c r="G16">
        <v>0</v>
      </c>
      <c r="H16" s="6">
        <v>14919173.68</v>
      </c>
      <c r="I16" s="4">
        <v>19.523800000000001</v>
      </c>
      <c r="J16" s="6">
        <v>33033238.800000001</v>
      </c>
      <c r="K16" s="4">
        <v>41.763300000000001</v>
      </c>
      <c r="L16" s="6">
        <v>275439277.26999998</v>
      </c>
      <c r="M16" s="4">
        <v>40.258499999999998</v>
      </c>
      <c r="N16" s="6">
        <v>375318732.63999999</v>
      </c>
      <c r="O16" s="4">
        <v>47.475000000000001</v>
      </c>
      <c r="P16" s="6">
        <v>0</v>
      </c>
      <c r="Q16">
        <v>0</v>
      </c>
      <c r="R16" s="6">
        <v>785010077.84000003</v>
      </c>
      <c r="S16" s="4">
        <v>62.685299999999998</v>
      </c>
      <c r="T16" s="6">
        <v>327668614</v>
      </c>
      <c r="U16" s="4">
        <v>17.769600000000001</v>
      </c>
      <c r="V16" s="6">
        <v>0</v>
      </c>
      <c r="W16">
        <v>0</v>
      </c>
      <c r="X16" s="6">
        <v>365927146.98000002</v>
      </c>
      <c r="Y16" s="4">
        <v>10.2309</v>
      </c>
      <c r="Z16" s="6">
        <v>0</v>
      </c>
      <c r="AA16">
        <v>0</v>
      </c>
      <c r="AB16" s="6">
        <v>950303401.14999998</v>
      </c>
      <c r="AC16" s="4">
        <v>24.275099999999998</v>
      </c>
      <c r="AD16" s="6">
        <v>0</v>
      </c>
      <c r="AE16">
        <v>0</v>
      </c>
    </row>
    <row r="17" spans="1:31">
      <c r="A17" t="s">
        <v>150</v>
      </c>
      <c r="B17" s="6">
        <v>522496330.98000002</v>
      </c>
      <c r="C17" s="4">
        <v>4.0110000000000001</v>
      </c>
      <c r="D17" s="6">
        <v>0</v>
      </c>
      <c r="E17">
        <v>0</v>
      </c>
      <c r="F17" s="6">
        <v>0</v>
      </c>
      <c r="G17">
        <v>0</v>
      </c>
      <c r="H17" s="6">
        <v>0</v>
      </c>
      <c r="I17">
        <v>0</v>
      </c>
      <c r="J17" s="6">
        <v>42204.71</v>
      </c>
      <c r="K17" s="4">
        <v>5.3400000000000003E-2</v>
      </c>
      <c r="L17" s="6">
        <v>231803344.53</v>
      </c>
      <c r="M17" s="4">
        <v>33.880699999999997</v>
      </c>
      <c r="N17" s="6">
        <v>0</v>
      </c>
      <c r="O17">
        <v>0</v>
      </c>
      <c r="P17" s="6">
        <v>0</v>
      </c>
      <c r="Q17">
        <v>0</v>
      </c>
      <c r="R17" s="6">
        <v>28855411</v>
      </c>
      <c r="S17" s="4">
        <v>2.3041999999999998</v>
      </c>
      <c r="T17" s="6">
        <v>110659299</v>
      </c>
      <c r="U17" s="4">
        <v>6.0011000000000001</v>
      </c>
      <c r="V17" s="6">
        <v>0</v>
      </c>
      <c r="W17">
        <v>0</v>
      </c>
      <c r="X17" s="6">
        <v>0</v>
      </c>
      <c r="Y17">
        <v>0</v>
      </c>
      <c r="Z17" s="6">
        <v>0</v>
      </c>
      <c r="AA17">
        <v>0</v>
      </c>
      <c r="AB17" s="6">
        <v>151136071.74000001</v>
      </c>
      <c r="AC17" s="4">
        <v>3.8607</v>
      </c>
      <c r="AD17" s="6">
        <v>0</v>
      </c>
      <c r="AE17">
        <v>0</v>
      </c>
    </row>
    <row r="18" spans="1:31">
      <c r="A18" t="s">
        <v>151</v>
      </c>
      <c r="B18" s="6">
        <v>3113474417.4099998</v>
      </c>
      <c r="C18" s="4">
        <v>23.901</v>
      </c>
      <c r="D18" s="6">
        <v>0</v>
      </c>
      <c r="E18">
        <v>0</v>
      </c>
      <c r="F18" s="6">
        <v>0</v>
      </c>
      <c r="G18">
        <v>0</v>
      </c>
      <c r="H18" s="6">
        <v>0</v>
      </c>
      <c r="I18">
        <v>0</v>
      </c>
      <c r="J18" s="6">
        <v>0</v>
      </c>
      <c r="K18">
        <v>0</v>
      </c>
      <c r="L18" s="6">
        <v>0</v>
      </c>
      <c r="M18">
        <v>0</v>
      </c>
      <c r="N18" s="6">
        <v>0</v>
      </c>
      <c r="O18">
        <v>0</v>
      </c>
      <c r="P18" s="6">
        <v>0</v>
      </c>
      <c r="Q18">
        <v>0</v>
      </c>
      <c r="R18" s="6">
        <v>188105025</v>
      </c>
      <c r="S18" s="4">
        <v>15.0207</v>
      </c>
      <c r="T18" s="6">
        <v>41753917</v>
      </c>
      <c r="U18" s="4">
        <v>2.2643</v>
      </c>
      <c r="V18" s="6">
        <v>0</v>
      </c>
      <c r="W18">
        <v>0</v>
      </c>
      <c r="X18" s="6">
        <v>2578541327.1599998</v>
      </c>
      <c r="Y18" s="4">
        <v>72.093299999999999</v>
      </c>
      <c r="Z18" s="6">
        <v>305074148.25</v>
      </c>
      <c r="AA18" s="4">
        <v>60.6111</v>
      </c>
      <c r="AB18" s="6">
        <v>0</v>
      </c>
      <c r="AC18">
        <v>0</v>
      </c>
      <c r="AD18" s="6">
        <v>0</v>
      </c>
      <c r="AE18">
        <v>0</v>
      </c>
    </row>
    <row r="19" spans="1:31">
      <c r="A19" t="s">
        <v>152</v>
      </c>
      <c r="B19" s="6">
        <v>89942442.840000004</v>
      </c>
      <c r="C19" s="4">
        <v>0.6905</v>
      </c>
      <c r="D19" s="6">
        <v>0</v>
      </c>
      <c r="E19">
        <v>0</v>
      </c>
      <c r="F19" s="6">
        <v>0</v>
      </c>
      <c r="G19">
        <v>0</v>
      </c>
      <c r="H19" s="6">
        <v>47276757.990000002</v>
      </c>
      <c r="I19" s="4">
        <v>61.868200000000002</v>
      </c>
      <c r="J19" s="6">
        <v>30645617.609999999</v>
      </c>
      <c r="K19" s="4">
        <v>38.744599999999998</v>
      </c>
      <c r="L19" s="6">
        <v>0</v>
      </c>
      <c r="M19">
        <v>0</v>
      </c>
      <c r="N19" s="6">
        <v>2036773.24</v>
      </c>
      <c r="O19" s="4">
        <v>0.2576</v>
      </c>
      <c r="P19" s="6">
        <v>0</v>
      </c>
      <c r="Q19">
        <v>0</v>
      </c>
      <c r="R19" s="6">
        <v>0</v>
      </c>
      <c r="S19">
        <v>0</v>
      </c>
      <c r="T19" s="6">
        <v>9983294</v>
      </c>
      <c r="U19" s="4">
        <v>0.54139999999999999</v>
      </c>
      <c r="V19" s="6">
        <v>0</v>
      </c>
      <c r="W19">
        <v>0</v>
      </c>
      <c r="X19" s="6">
        <v>0</v>
      </c>
      <c r="Y19">
        <v>0</v>
      </c>
      <c r="Z19" s="6">
        <v>0</v>
      </c>
      <c r="AA19">
        <v>0</v>
      </c>
      <c r="AB19" s="6">
        <v>0</v>
      </c>
      <c r="AC19">
        <v>0</v>
      </c>
      <c r="AD19" s="6">
        <v>0</v>
      </c>
      <c r="AE19">
        <v>0</v>
      </c>
    </row>
    <row r="20" spans="1:31" ht="13.5" thickBot="1">
      <c r="A20" t="s">
        <v>153</v>
      </c>
      <c r="B20" s="6">
        <v>114557363.51000001</v>
      </c>
      <c r="C20" s="4">
        <v>0.87939999999999996</v>
      </c>
      <c r="D20" s="6">
        <v>0</v>
      </c>
      <c r="E20">
        <v>0</v>
      </c>
      <c r="F20" s="6">
        <v>0</v>
      </c>
      <c r="G20">
        <v>0</v>
      </c>
      <c r="H20" s="6">
        <v>1517467.43</v>
      </c>
      <c r="I20" s="4">
        <v>1.9858</v>
      </c>
      <c r="J20" s="6">
        <v>1868158.56</v>
      </c>
      <c r="K20" s="4">
        <v>2.3618999999999999</v>
      </c>
      <c r="L20" s="6">
        <v>2374578.64</v>
      </c>
      <c r="M20" s="4">
        <v>0.34710000000000002</v>
      </c>
      <c r="N20" s="6">
        <v>0</v>
      </c>
      <c r="O20">
        <v>0</v>
      </c>
      <c r="P20" s="6">
        <v>0</v>
      </c>
      <c r="Q20">
        <v>0</v>
      </c>
      <c r="R20" s="6">
        <v>56110871</v>
      </c>
      <c r="S20" s="4">
        <v>4.4805999999999999</v>
      </c>
      <c r="T20" s="6">
        <v>48479473</v>
      </c>
      <c r="U20" s="4">
        <v>2.6291000000000002</v>
      </c>
      <c r="V20" s="6">
        <v>0</v>
      </c>
      <c r="W20">
        <v>0</v>
      </c>
      <c r="X20" s="6">
        <v>0</v>
      </c>
      <c r="Y20">
        <v>0</v>
      </c>
      <c r="Z20" s="6">
        <v>0</v>
      </c>
      <c r="AA20">
        <v>0</v>
      </c>
      <c r="AB20" s="6">
        <v>4206814.88</v>
      </c>
      <c r="AC20" s="4">
        <v>0.1075</v>
      </c>
      <c r="AD20" s="6">
        <v>0</v>
      </c>
      <c r="AE20">
        <v>0</v>
      </c>
    </row>
    <row r="21" spans="1:31" ht="14.25" thickTop="1" thickBot="1">
      <c r="A21" s="15" t="s">
        <v>154</v>
      </c>
      <c r="B21" s="16">
        <v>12715617584.68</v>
      </c>
      <c r="C21" s="17">
        <v>97.613200000000006</v>
      </c>
      <c r="D21" s="16">
        <v>39608.92</v>
      </c>
      <c r="E21" s="17">
        <v>7.9961000000000002</v>
      </c>
      <c r="F21" s="16">
        <v>502867.21</v>
      </c>
      <c r="G21" s="17">
        <v>2.1086999999999998</v>
      </c>
      <c r="H21" s="16">
        <v>76415276.510000005</v>
      </c>
      <c r="I21" s="17">
        <v>100</v>
      </c>
      <c r="J21" s="16">
        <v>79096405.140000001</v>
      </c>
      <c r="K21" s="17">
        <v>100</v>
      </c>
      <c r="L21" s="16">
        <v>676766392.77999997</v>
      </c>
      <c r="M21" s="17">
        <v>98.917000000000002</v>
      </c>
      <c r="N21" s="16">
        <v>790560762.41999996</v>
      </c>
      <c r="O21" s="17">
        <v>100</v>
      </c>
      <c r="P21" s="16">
        <v>88501.6</v>
      </c>
      <c r="Q21" s="17">
        <v>1.7503</v>
      </c>
      <c r="R21" s="16">
        <v>1252303228.8399999</v>
      </c>
      <c r="S21" s="17">
        <v>100</v>
      </c>
      <c r="T21" s="16">
        <v>1843979027</v>
      </c>
      <c r="U21" s="17">
        <v>100</v>
      </c>
      <c r="V21" s="16">
        <v>-54362.64</v>
      </c>
      <c r="W21" s="17">
        <v>-0.66300000000000003</v>
      </c>
      <c r="X21" s="16">
        <v>3576672255</v>
      </c>
      <c r="Y21" s="17">
        <v>100</v>
      </c>
      <c r="Z21" s="16">
        <v>503330402</v>
      </c>
      <c r="AA21" s="17">
        <v>100</v>
      </c>
      <c r="AB21" s="16">
        <v>3914730497</v>
      </c>
      <c r="AC21" s="17">
        <v>100</v>
      </c>
      <c r="AD21" s="16">
        <v>1186722.8999999999</v>
      </c>
      <c r="AE21" s="17">
        <v>0.44340000000000002</v>
      </c>
    </row>
    <row r="22" spans="1:31" ht="13.5" thickTop="1">
      <c r="A22" t="s">
        <v>239</v>
      </c>
      <c r="B22" s="6">
        <v>0</v>
      </c>
      <c r="C22">
        <v>0</v>
      </c>
      <c r="D22" s="6">
        <v>0</v>
      </c>
      <c r="E22">
        <v>0</v>
      </c>
      <c r="F22" s="6">
        <v>0</v>
      </c>
      <c r="G22">
        <v>0</v>
      </c>
      <c r="H22" s="6">
        <v>0</v>
      </c>
      <c r="I22">
        <v>0</v>
      </c>
      <c r="J22" s="6">
        <v>0</v>
      </c>
      <c r="K22">
        <v>0</v>
      </c>
      <c r="L22" s="6">
        <v>0</v>
      </c>
      <c r="M22">
        <v>0</v>
      </c>
      <c r="N22" s="6">
        <v>0</v>
      </c>
      <c r="O22">
        <v>0</v>
      </c>
      <c r="P22" s="6">
        <v>0</v>
      </c>
      <c r="Q22">
        <v>0</v>
      </c>
      <c r="R22" s="6">
        <v>0</v>
      </c>
      <c r="S22">
        <v>0</v>
      </c>
      <c r="T22" s="6">
        <v>0</v>
      </c>
      <c r="U22">
        <v>0</v>
      </c>
      <c r="V22" s="6">
        <v>0</v>
      </c>
      <c r="W22">
        <v>0</v>
      </c>
      <c r="X22" s="6">
        <v>0</v>
      </c>
      <c r="Y22">
        <v>0</v>
      </c>
      <c r="Z22" s="6">
        <v>0</v>
      </c>
      <c r="AA22">
        <v>0</v>
      </c>
      <c r="AB22" s="6">
        <v>0</v>
      </c>
      <c r="AC22">
        <v>0</v>
      </c>
      <c r="AD22" s="6">
        <v>0</v>
      </c>
      <c r="AE22">
        <v>0</v>
      </c>
    </row>
    <row r="23" spans="1:31">
      <c r="A23" t="s">
        <v>240</v>
      </c>
      <c r="B23" s="6">
        <v>0</v>
      </c>
      <c r="C23">
        <v>0</v>
      </c>
      <c r="D23" s="6">
        <v>0</v>
      </c>
      <c r="E23">
        <v>0</v>
      </c>
      <c r="F23" s="6">
        <v>0</v>
      </c>
      <c r="G23">
        <v>0</v>
      </c>
      <c r="H23" s="6">
        <v>0</v>
      </c>
      <c r="I23">
        <v>0</v>
      </c>
      <c r="J23" s="6">
        <v>0</v>
      </c>
      <c r="K23">
        <v>0</v>
      </c>
      <c r="L23" s="6">
        <v>0</v>
      </c>
      <c r="M23">
        <v>0</v>
      </c>
      <c r="N23" s="6">
        <v>0</v>
      </c>
      <c r="O23">
        <v>0</v>
      </c>
      <c r="P23" s="6">
        <v>0</v>
      </c>
      <c r="Q23">
        <v>0</v>
      </c>
      <c r="R23" s="6">
        <v>0</v>
      </c>
      <c r="S23">
        <v>0</v>
      </c>
      <c r="T23" s="6">
        <v>0</v>
      </c>
      <c r="U23">
        <v>0</v>
      </c>
      <c r="V23" s="6">
        <v>0</v>
      </c>
      <c r="W23">
        <v>0</v>
      </c>
      <c r="X23" s="6">
        <v>0</v>
      </c>
      <c r="Y23">
        <v>0</v>
      </c>
      <c r="Z23" s="6">
        <v>0</v>
      </c>
      <c r="AA23">
        <v>0</v>
      </c>
      <c r="AB23" s="6">
        <v>0</v>
      </c>
      <c r="AC23">
        <v>0</v>
      </c>
      <c r="AD23" s="6">
        <v>0</v>
      </c>
      <c r="AE23">
        <v>0</v>
      </c>
    </row>
    <row r="24" spans="1:31" ht="13.5" thickBot="1">
      <c r="A24" t="s">
        <v>241</v>
      </c>
      <c r="B24" s="6">
        <v>0</v>
      </c>
      <c r="C24">
        <v>0</v>
      </c>
      <c r="D24" s="6">
        <v>0</v>
      </c>
      <c r="E24">
        <v>0</v>
      </c>
      <c r="F24" s="6">
        <v>0</v>
      </c>
      <c r="G24">
        <v>0</v>
      </c>
      <c r="H24" s="6">
        <v>0</v>
      </c>
      <c r="I24">
        <v>0</v>
      </c>
      <c r="J24" s="6">
        <v>0</v>
      </c>
      <c r="K24">
        <v>0</v>
      </c>
      <c r="L24" s="6">
        <v>0</v>
      </c>
      <c r="M24">
        <v>0</v>
      </c>
      <c r="N24" s="6">
        <v>0</v>
      </c>
      <c r="O24">
        <v>0</v>
      </c>
      <c r="P24" s="6">
        <v>0</v>
      </c>
      <c r="Q24">
        <v>0</v>
      </c>
      <c r="R24" s="6">
        <v>0</v>
      </c>
      <c r="S24">
        <v>0</v>
      </c>
      <c r="T24" s="6">
        <v>0</v>
      </c>
      <c r="U24">
        <v>0</v>
      </c>
      <c r="V24" s="6">
        <v>0</v>
      </c>
      <c r="W24">
        <v>0</v>
      </c>
      <c r="X24" s="6">
        <v>0</v>
      </c>
      <c r="Y24">
        <v>0</v>
      </c>
      <c r="Z24" s="6">
        <v>0</v>
      </c>
      <c r="AA24">
        <v>0</v>
      </c>
      <c r="AB24" s="6">
        <v>0</v>
      </c>
      <c r="AC24">
        <v>0</v>
      </c>
      <c r="AD24" s="6">
        <v>0</v>
      </c>
      <c r="AE24">
        <v>0</v>
      </c>
    </row>
    <row r="25" spans="1:31" ht="14.25" thickTop="1" thickBot="1">
      <c r="A25" s="15" t="s">
        <v>155</v>
      </c>
      <c r="B25" s="16">
        <v>0</v>
      </c>
      <c r="C25" s="15">
        <v>0</v>
      </c>
      <c r="D25" s="16">
        <v>0</v>
      </c>
      <c r="E25" s="15">
        <v>0</v>
      </c>
      <c r="F25" s="16">
        <v>0</v>
      </c>
      <c r="G25" s="15">
        <v>0</v>
      </c>
      <c r="H25" s="16">
        <v>0</v>
      </c>
      <c r="I25" s="15">
        <v>0</v>
      </c>
      <c r="J25" s="16">
        <v>0</v>
      </c>
      <c r="K25" s="15">
        <v>0</v>
      </c>
      <c r="L25" s="16">
        <v>0</v>
      </c>
      <c r="M25" s="15">
        <v>0</v>
      </c>
      <c r="N25" s="16">
        <v>0</v>
      </c>
      <c r="O25" s="15">
        <v>0</v>
      </c>
      <c r="P25" s="16">
        <v>0</v>
      </c>
      <c r="Q25" s="15">
        <v>0</v>
      </c>
      <c r="R25" s="16">
        <v>0</v>
      </c>
      <c r="S25" s="15">
        <v>0</v>
      </c>
      <c r="T25" s="16">
        <v>0</v>
      </c>
      <c r="U25" s="15">
        <v>0</v>
      </c>
      <c r="V25" s="16">
        <v>0</v>
      </c>
      <c r="W25" s="15">
        <v>0</v>
      </c>
      <c r="X25" s="16">
        <v>0</v>
      </c>
      <c r="Y25" s="15">
        <v>0</v>
      </c>
      <c r="Z25" s="16">
        <v>0</v>
      </c>
      <c r="AA25" s="15">
        <v>0</v>
      </c>
      <c r="AB25" s="16">
        <v>0</v>
      </c>
      <c r="AC25" s="15">
        <v>0</v>
      </c>
      <c r="AD25" s="16">
        <v>0</v>
      </c>
      <c r="AE25" s="15">
        <v>0</v>
      </c>
    </row>
    <row r="26" spans="1:31" ht="14.25" thickTop="1" thickBot="1">
      <c r="A26" s="15" t="s">
        <v>156</v>
      </c>
      <c r="B26" s="16">
        <v>12715617584.68</v>
      </c>
      <c r="C26" s="17">
        <v>97.613200000000006</v>
      </c>
      <c r="D26" s="16">
        <v>39608.92</v>
      </c>
      <c r="E26" s="17">
        <v>7.9961000000000002</v>
      </c>
      <c r="F26" s="16">
        <v>502867.21</v>
      </c>
      <c r="G26" s="17">
        <v>2.1086999999999998</v>
      </c>
      <c r="H26" s="16">
        <v>76415276.510000005</v>
      </c>
      <c r="I26" s="17">
        <v>100</v>
      </c>
      <c r="J26" s="16">
        <v>79096405.140000001</v>
      </c>
      <c r="K26" s="17">
        <v>100</v>
      </c>
      <c r="L26" s="16">
        <v>676766392.77999997</v>
      </c>
      <c r="M26" s="17">
        <v>98.917000000000002</v>
      </c>
      <c r="N26" s="16">
        <v>790560762.41999996</v>
      </c>
      <c r="O26" s="17">
        <v>100</v>
      </c>
      <c r="P26" s="16">
        <v>88501.6</v>
      </c>
      <c r="Q26" s="17">
        <v>1.7503</v>
      </c>
      <c r="R26" s="16">
        <v>1252303228.8399999</v>
      </c>
      <c r="S26" s="17">
        <v>100</v>
      </c>
      <c r="T26" s="16">
        <v>1843979027</v>
      </c>
      <c r="U26" s="17">
        <v>100</v>
      </c>
      <c r="V26" s="16">
        <v>-54362.64</v>
      </c>
      <c r="W26" s="17">
        <v>-0.66300000000000003</v>
      </c>
      <c r="X26" s="16">
        <v>3576672255</v>
      </c>
      <c r="Y26" s="17">
        <v>100</v>
      </c>
      <c r="Z26" s="16">
        <v>503330402</v>
      </c>
      <c r="AA26" s="17">
        <v>100</v>
      </c>
      <c r="AB26" s="16">
        <v>3914730497</v>
      </c>
      <c r="AC26" s="17">
        <v>100</v>
      </c>
      <c r="AD26" s="16">
        <v>1186722.8999999999</v>
      </c>
      <c r="AE26" s="17">
        <v>0.44340000000000002</v>
      </c>
    </row>
    <row r="27" spans="1:31" ht="13.5" thickTop="1">
      <c r="A27" t="s">
        <v>126</v>
      </c>
      <c r="B27" s="6">
        <v>303503414.06</v>
      </c>
      <c r="C27" s="4">
        <v>2.3298999999999999</v>
      </c>
      <c r="D27" s="6">
        <v>455741.39</v>
      </c>
      <c r="E27" s="4">
        <v>92.003900000000002</v>
      </c>
      <c r="F27" s="6">
        <v>23344039.449999999</v>
      </c>
      <c r="G27" s="4">
        <v>97.891300000000001</v>
      </c>
      <c r="H27" s="6">
        <v>0</v>
      </c>
      <c r="I27">
        <v>0</v>
      </c>
      <c r="J27" s="6">
        <v>0</v>
      </c>
      <c r="K27">
        <v>0</v>
      </c>
      <c r="L27" s="6">
        <v>0</v>
      </c>
      <c r="M27">
        <v>0</v>
      </c>
      <c r="N27" s="6">
        <v>0</v>
      </c>
      <c r="O27">
        <v>0</v>
      </c>
      <c r="P27" s="6">
        <v>4967892.95</v>
      </c>
      <c r="Q27" s="4">
        <v>98.249700000000004</v>
      </c>
      <c r="R27" s="6">
        <v>0</v>
      </c>
      <c r="S27">
        <v>0</v>
      </c>
      <c r="T27" s="6">
        <v>0</v>
      </c>
      <c r="U27">
        <v>0</v>
      </c>
      <c r="V27" s="6">
        <v>8254137.1699999999</v>
      </c>
      <c r="W27" s="4">
        <v>100.663</v>
      </c>
      <c r="X27" s="6">
        <v>0</v>
      </c>
      <c r="Y27">
        <v>0</v>
      </c>
      <c r="Z27" s="6">
        <v>0</v>
      </c>
      <c r="AA27">
        <v>0</v>
      </c>
      <c r="AB27" s="6">
        <v>0</v>
      </c>
      <c r="AC27">
        <v>0</v>
      </c>
      <c r="AD27" s="6">
        <v>266481603.09999999</v>
      </c>
      <c r="AE27" s="4">
        <v>99.556600000000003</v>
      </c>
    </row>
    <row r="28" spans="1:31">
      <c r="A28" t="s">
        <v>127</v>
      </c>
      <c r="B28" s="6">
        <v>0</v>
      </c>
      <c r="C28">
        <v>0</v>
      </c>
      <c r="D28" s="6">
        <v>0</v>
      </c>
      <c r="E28">
        <v>0</v>
      </c>
      <c r="F28" s="6">
        <v>0</v>
      </c>
      <c r="G28">
        <v>0</v>
      </c>
      <c r="H28" s="6">
        <v>0</v>
      </c>
      <c r="I28">
        <v>0</v>
      </c>
      <c r="J28" s="6">
        <v>0</v>
      </c>
      <c r="K28">
        <v>0</v>
      </c>
      <c r="L28" s="6">
        <v>0</v>
      </c>
      <c r="M28">
        <v>0</v>
      </c>
      <c r="N28" s="6">
        <v>0</v>
      </c>
      <c r="O28">
        <v>0</v>
      </c>
      <c r="P28" s="6">
        <v>0</v>
      </c>
      <c r="Q28">
        <v>0</v>
      </c>
      <c r="R28" s="6">
        <v>0</v>
      </c>
      <c r="S28">
        <v>0</v>
      </c>
      <c r="T28" s="6">
        <v>0</v>
      </c>
      <c r="U28">
        <v>0</v>
      </c>
      <c r="V28" s="6">
        <v>0</v>
      </c>
      <c r="W28">
        <v>0</v>
      </c>
      <c r="X28" s="6">
        <v>0</v>
      </c>
      <c r="Y28">
        <v>0</v>
      </c>
      <c r="Z28" s="6">
        <v>0</v>
      </c>
      <c r="AA28">
        <v>0</v>
      </c>
      <c r="AB28" s="6">
        <v>0</v>
      </c>
      <c r="AC28">
        <v>0</v>
      </c>
      <c r="AD28" s="6">
        <v>0</v>
      </c>
      <c r="AE28">
        <v>0</v>
      </c>
    </row>
    <row r="29" spans="1:31" ht="13.5" thickBot="1">
      <c r="A29" t="s">
        <v>128</v>
      </c>
      <c r="B29" s="6">
        <v>0</v>
      </c>
      <c r="C29">
        <v>0</v>
      </c>
      <c r="D29" s="6">
        <v>0</v>
      </c>
      <c r="E29">
        <v>0</v>
      </c>
      <c r="F29" s="6">
        <v>0</v>
      </c>
      <c r="G29">
        <v>0</v>
      </c>
      <c r="H29" s="6">
        <v>0</v>
      </c>
      <c r="I29">
        <v>0</v>
      </c>
      <c r="J29" s="6">
        <v>0</v>
      </c>
      <c r="K29">
        <v>0</v>
      </c>
      <c r="L29" s="6">
        <v>0</v>
      </c>
      <c r="M29">
        <v>0</v>
      </c>
      <c r="N29" s="6">
        <v>0</v>
      </c>
      <c r="O29">
        <v>0</v>
      </c>
      <c r="P29" s="6">
        <v>0</v>
      </c>
      <c r="Q29">
        <v>0</v>
      </c>
      <c r="R29" s="6">
        <v>0</v>
      </c>
      <c r="S29">
        <v>0</v>
      </c>
      <c r="T29" s="6">
        <v>0</v>
      </c>
      <c r="U29">
        <v>0</v>
      </c>
      <c r="V29" s="6">
        <v>0</v>
      </c>
      <c r="W29">
        <v>0</v>
      </c>
      <c r="X29" s="6">
        <v>0</v>
      </c>
      <c r="Y29">
        <v>0</v>
      </c>
      <c r="Z29" s="6">
        <v>0</v>
      </c>
      <c r="AA29">
        <v>0</v>
      </c>
      <c r="AB29" s="6">
        <v>0</v>
      </c>
      <c r="AC29">
        <v>0</v>
      </c>
      <c r="AD29" s="6">
        <v>0</v>
      </c>
      <c r="AE29">
        <v>0</v>
      </c>
    </row>
    <row r="30" spans="1:31" ht="14.25" thickTop="1" thickBot="1">
      <c r="A30" s="15" t="s">
        <v>129</v>
      </c>
      <c r="B30" s="16">
        <v>303503414.06</v>
      </c>
      <c r="C30" s="17">
        <v>2.3298999999999999</v>
      </c>
      <c r="D30" s="16">
        <v>455741.39</v>
      </c>
      <c r="E30" s="17">
        <v>92.003900000000002</v>
      </c>
      <c r="F30" s="16">
        <v>23344039.449999999</v>
      </c>
      <c r="G30" s="17">
        <v>97.891300000000001</v>
      </c>
      <c r="H30" s="16">
        <v>0</v>
      </c>
      <c r="I30" s="15">
        <v>0</v>
      </c>
      <c r="J30" s="16">
        <v>0</v>
      </c>
      <c r="K30" s="15">
        <v>0</v>
      </c>
      <c r="L30" s="16">
        <v>0</v>
      </c>
      <c r="M30" s="15">
        <v>0</v>
      </c>
      <c r="N30" s="16">
        <v>0</v>
      </c>
      <c r="O30" s="15">
        <v>0</v>
      </c>
      <c r="P30" s="16">
        <v>4967892.95</v>
      </c>
      <c r="Q30" s="17">
        <v>98.249700000000004</v>
      </c>
      <c r="R30" s="16">
        <v>0</v>
      </c>
      <c r="S30" s="15">
        <v>0</v>
      </c>
      <c r="T30" s="16">
        <v>0</v>
      </c>
      <c r="U30" s="15">
        <v>0</v>
      </c>
      <c r="V30" s="16">
        <v>8254137.1699999999</v>
      </c>
      <c r="W30" s="17">
        <v>100.663</v>
      </c>
      <c r="X30" s="16">
        <v>0</v>
      </c>
      <c r="Y30" s="15">
        <v>0</v>
      </c>
      <c r="Z30" s="16">
        <v>0</v>
      </c>
      <c r="AA30" s="15">
        <v>0</v>
      </c>
      <c r="AB30" s="16">
        <v>0</v>
      </c>
      <c r="AC30" s="15">
        <v>0</v>
      </c>
      <c r="AD30" s="16">
        <v>266481603.09999999</v>
      </c>
      <c r="AE30" s="17">
        <v>99.556600000000003</v>
      </c>
    </row>
    <row r="31" spans="1:31" ht="13.5" thickTop="1"/>
    <row r="32" spans="1:31" s="4" customFormat="1">
      <c r="A32" s="4" t="s">
        <v>130</v>
      </c>
      <c r="B32" s="4">
        <v>60697</v>
      </c>
      <c r="D32" s="4">
        <v>486</v>
      </c>
      <c r="F32" s="4">
        <v>18</v>
      </c>
      <c r="H32" s="4">
        <v>61</v>
      </c>
      <c r="J32" s="4">
        <v>124</v>
      </c>
      <c r="L32" s="4">
        <v>1210</v>
      </c>
      <c r="N32" s="4">
        <v>21</v>
      </c>
      <c r="P32" s="4">
        <v>3780</v>
      </c>
      <c r="R32" s="4">
        <v>7078</v>
      </c>
      <c r="T32" s="4">
        <v>6420</v>
      </c>
      <c r="V32" s="4">
        <v>3702</v>
      </c>
      <c r="X32" s="4">
        <v>12937</v>
      </c>
      <c r="Z32" s="4">
        <v>7210</v>
      </c>
      <c r="AB32" s="4">
        <v>17204</v>
      </c>
      <c r="AD32" s="4">
        <v>446</v>
      </c>
    </row>
    <row r="33" spans="1:31" s="4" customFormat="1" ht="13.5" thickBot="1">
      <c r="A33" s="19" t="s">
        <v>157</v>
      </c>
      <c r="B33" s="19">
        <v>214615.73</v>
      </c>
      <c r="C33" s="19"/>
      <c r="D33" s="19">
        <v>1019.24</v>
      </c>
      <c r="E33" s="19"/>
      <c r="F33" s="19">
        <v>1324828.1499999999</v>
      </c>
      <c r="G33" s="19"/>
      <c r="H33" s="19">
        <v>1252709.45</v>
      </c>
      <c r="I33" s="19"/>
      <c r="J33" s="19">
        <v>637874.24</v>
      </c>
      <c r="K33" s="19"/>
      <c r="L33" s="19">
        <v>565434.81999999995</v>
      </c>
      <c r="M33" s="19"/>
      <c r="N33" s="19">
        <v>37645750.590000004</v>
      </c>
      <c r="O33" s="19"/>
      <c r="P33" s="19">
        <v>1337.67</v>
      </c>
      <c r="Q33" s="19"/>
      <c r="R33" s="19">
        <v>176928.97</v>
      </c>
      <c r="S33" s="19"/>
      <c r="T33" s="19">
        <v>287224.15000000002</v>
      </c>
      <c r="U33" s="19"/>
      <c r="V33" s="19">
        <v>2214.96</v>
      </c>
      <c r="W33" s="19"/>
      <c r="X33" s="19">
        <v>276468.44</v>
      </c>
      <c r="Y33" s="19"/>
      <c r="Z33" s="19">
        <v>69810.039999999994</v>
      </c>
      <c r="AA33" s="19"/>
      <c r="AB33" s="19">
        <v>227547.69</v>
      </c>
      <c r="AC33" s="19"/>
      <c r="AD33" s="19">
        <v>600153.19999999995</v>
      </c>
      <c r="AE33" s="19"/>
    </row>
    <row r="34" spans="1:31" ht="13.5" thickTop="1">
      <c r="D34" s="6" t="s">
        <v>327</v>
      </c>
      <c r="F34" s="6" t="s">
        <v>327</v>
      </c>
      <c r="P34" s="6" t="s">
        <v>327</v>
      </c>
      <c r="AD34" s="6" t="s">
        <v>327</v>
      </c>
    </row>
    <row r="35" spans="1:31">
      <c r="A35" s="461" t="s">
        <v>158</v>
      </c>
      <c r="B35" s="532" t="s">
        <v>19</v>
      </c>
      <c r="C35" s="532"/>
      <c r="D35" s="518" t="s">
        <v>928</v>
      </c>
      <c r="E35" s="518"/>
      <c r="F35" s="518" t="s">
        <v>929</v>
      </c>
      <c r="G35" s="518"/>
      <c r="H35" s="518" t="s">
        <v>930</v>
      </c>
      <c r="I35" s="518"/>
      <c r="J35" s="518" t="s">
        <v>931</v>
      </c>
      <c r="K35" s="518"/>
      <c r="L35" s="518" t="s">
        <v>932</v>
      </c>
      <c r="M35" s="518"/>
      <c r="N35" s="518" t="s">
        <v>933</v>
      </c>
      <c r="O35" s="518"/>
      <c r="P35" s="518" t="s">
        <v>934</v>
      </c>
      <c r="Q35" s="518"/>
      <c r="R35" s="518" t="s">
        <v>935</v>
      </c>
      <c r="S35" s="518"/>
      <c r="T35" s="518" t="s">
        <v>936</v>
      </c>
      <c r="U35" s="518"/>
      <c r="V35" s="518" t="s">
        <v>937</v>
      </c>
      <c r="W35" s="518"/>
      <c r="X35" s="518" t="s">
        <v>938</v>
      </c>
      <c r="Y35" s="518"/>
      <c r="Z35" s="518" t="s">
        <v>939</v>
      </c>
      <c r="AA35" s="518"/>
      <c r="AB35" s="518" t="s">
        <v>940</v>
      </c>
      <c r="AC35" s="518"/>
      <c r="AD35" s="518" t="s">
        <v>941</v>
      </c>
      <c r="AE35" s="518"/>
    </row>
    <row r="36" spans="1:31">
      <c r="A36" s="7"/>
      <c r="B36" s="8"/>
      <c r="C36" s="7"/>
      <c r="D36" s="519"/>
      <c r="E36" s="519"/>
      <c r="F36" s="519"/>
      <c r="G36" s="519"/>
      <c r="H36" s="519"/>
      <c r="I36" s="519"/>
      <c r="J36" s="519"/>
      <c r="K36" s="519"/>
      <c r="L36" s="519"/>
      <c r="M36" s="519"/>
      <c r="N36" s="519"/>
      <c r="O36" s="519"/>
      <c r="P36" s="519"/>
      <c r="Q36" s="519"/>
      <c r="R36" s="519"/>
      <c r="S36" s="519"/>
      <c r="T36" s="519"/>
      <c r="U36" s="519"/>
      <c r="V36" s="519"/>
      <c r="W36" s="519"/>
      <c r="X36" s="519"/>
      <c r="Y36" s="519"/>
      <c r="Z36" s="519"/>
      <c r="AA36" s="519"/>
      <c r="AB36" s="519"/>
      <c r="AC36" s="519"/>
      <c r="AD36" s="519"/>
      <c r="AE36" s="519"/>
    </row>
    <row r="37" spans="1:31">
      <c r="A37" s="3"/>
      <c r="B37" s="9" t="s">
        <v>13</v>
      </c>
      <c r="C37" s="20" t="s">
        <v>14</v>
      </c>
      <c r="D37" s="9" t="s">
        <v>13</v>
      </c>
      <c r="E37" s="20" t="s">
        <v>14</v>
      </c>
      <c r="F37" s="9" t="s">
        <v>13</v>
      </c>
      <c r="G37" s="20" t="s">
        <v>14</v>
      </c>
      <c r="H37" s="9" t="s">
        <v>13</v>
      </c>
      <c r="I37" s="20" t="s">
        <v>14</v>
      </c>
      <c r="J37" s="9" t="s">
        <v>13</v>
      </c>
      <c r="K37" s="20" t="s">
        <v>14</v>
      </c>
      <c r="L37" s="9" t="s">
        <v>13</v>
      </c>
      <c r="M37" s="20" t="s">
        <v>14</v>
      </c>
      <c r="N37" s="9" t="s">
        <v>13</v>
      </c>
      <c r="O37" s="20" t="s">
        <v>14</v>
      </c>
      <c r="P37" s="9" t="s">
        <v>13</v>
      </c>
      <c r="Q37" s="20" t="s">
        <v>14</v>
      </c>
      <c r="R37" s="9" t="s">
        <v>13</v>
      </c>
      <c r="S37" s="20" t="s">
        <v>14</v>
      </c>
      <c r="T37" s="9" t="s">
        <v>13</v>
      </c>
      <c r="U37" s="20" t="s">
        <v>14</v>
      </c>
      <c r="V37" s="9" t="s">
        <v>13</v>
      </c>
      <c r="W37" s="20" t="s">
        <v>14</v>
      </c>
      <c r="X37" s="9" t="s">
        <v>13</v>
      </c>
      <c r="Y37" s="20" t="s">
        <v>14</v>
      </c>
      <c r="Z37" s="9" t="s">
        <v>13</v>
      </c>
      <c r="AA37" s="20" t="s">
        <v>14</v>
      </c>
      <c r="AB37" s="9" t="s">
        <v>13</v>
      </c>
      <c r="AC37" s="20" t="s">
        <v>14</v>
      </c>
      <c r="AD37" s="9" t="s">
        <v>13</v>
      </c>
      <c r="AE37" s="20" t="s">
        <v>14</v>
      </c>
    </row>
    <row r="38" spans="1:31">
      <c r="A38" t="s">
        <v>159</v>
      </c>
      <c r="B38" s="6">
        <v>822848962.17999995</v>
      </c>
      <c r="C38" s="4">
        <v>6.3167</v>
      </c>
      <c r="D38" s="6">
        <v>39608.92</v>
      </c>
      <c r="E38" s="4">
        <v>7.9961000000000002</v>
      </c>
      <c r="F38" s="6">
        <v>502867.21</v>
      </c>
      <c r="G38" s="4">
        <v>2.1086999999999998</v>
      </c>
      <c r="H38" s="6">
        <v>3717257.87</v>
      </c>
      <c r="I38" s="4">
        <v>4.8644999999999996</v>
      </c>
      <c r="J38" s="6">
        <v>6326479.4500000002</v>
      </c>
      <c r="K38" s="4">
        <v>7.9984000000000002</v>
      </c>
      <c r="L38" s="6">
        <v>4837122.9400000004</v>
      </c>
      <c r="M38" s="4">
        <v>0.70699999999999996</v>
      </c>
      <c r="N38" s="6">
        <v>360789902.83999997</v>
      </c>
      <c r="O38" s="4">
        <v>45.6372</v>
      </c>
      <c r="P38" s="6">
        <v>88501.6</v>
      </c>
      <c r="Q38" s="4">
        <v>1.7503</v>
      </c>
      <c r="R38" s="6">
        <v>105029928.84</v>
      </c>
      <c r="S38" s="4">
        <v>8.3869000000000007</v>
      </c>
      <c r="T38" s="6">
        <v>-71078365</v>
      </c>
      <c r="U38" s="4">
        <v>-3.8546</v>
      </c>
      <c r="V38" s="6">
        <v>-54362.64</v>
      </c>
      <c r="W38" s="4">
        <v>-0.66300000000000003</v>
      </c>
      <c r="X38" s="6">
        <v>206829689.88</v>
      </c>
      <c r="Y38" s="4">
        <v>5.7827000000000002</v>
      </c>
      <c r="Z38" s="6">
        <v>51352460.090000004</v>
      </c>
      <c r="AA38" s="4">
        <v>10.202500000000001</v>
      </c>
      <c r="AB38" s="6">
        <v>153281147.28</v>
      </c>
      <c r="AC38" s="4">
        <v>3.9155000000000002</v>
      </c>
      <c r="AD38" s="6">
        <v>1186722.8999999999</v>
      </c>
      <c r="AE38" s="4">
        <v>0.44340000000000002</v>
      </c>
    </row>
    <row r="39" spans="1:31">
      <c r="A39" t="s">
        <v>160</v>
      </c>
      <c r="B39" s="6">
        <v>3184359465.4400001</v>
      </c>
      <c r="C39" s="4">
        <v>24.4452</v>
      </c>
      <c r="D39" s="6">
        <v>0</v>
      </c>
      <c r="E39">
        <v>0</v>
      </c>
      <c r="F39" s="6">
        <v>0</v>
      </c>
      <c r="G39">
        <v>0</v>
      </c>
      <c r="H39" s="6">
        <v>7864398.04</v>
      </c>
      <c r="I39" s="4">
        <v>10.291700000000001</v>
      </c>
      <c r="J39" s="6">
        <v>284932.15000000002</v>
      </c>
      <c r="K39" s="4">
        <v>0.36020000000000002</v>
      </c>
      <c r="L39" s="6">
        <v>99199814.140000001</v>
      </c>
      <c r="M39" s="4">
        <v>14.4992</v>
      </c>
      <c r="N39" s="6">
        <v>14410555.029999999</v>
      </c>
      <c r="O39" s="4">
        <v>1.8228</v>
      </c>
      <c r="P39" s="6">
        <v>0</v>
      </c>
      <c r="Q39">
        <v>0</v>
      </c>
      <c r="R39" s="6">
        <v>221602481</v>
      </c>
      <c r="S39" s="4">
        <v>17.695599999999999</v>
      </c>
      <c r="T39" s="6">
        <v>110933578</v>
      </c>
      <c r="U39" s="4">
        <v>6.016</v>
      </c>
      <c r="V39" s="6">
        <v>0</v>
      </c>
      <c r="W39">
        <v>0</v>
      </c>
      <c r="X39" s="6">
        <v>2357670170.5700002</v>
      </c>
      <c r="Y39" s="4">
        <v>65.918000000000006</v>
      </c>
      <c r="Z39" s="6">
        <v>342393536.50999999</v>
      </c>
      <c r="AA39" s="4">
        <v>68.025599999999997</v>
      </c>
      <c r="AB39" s="6">
        <v>30000000</v>
      </c>
      <c r="AC39" s="4">
        <v>0.76629999999999998</v>
      </c>
      <c r="AD39" s="6">
        <v>0</v>
      </c>
      <c r="AE39">
        <v>0</v>
      </c>
    </row>
    <row r="40" spans="1:31">
      <c r="A40" t="s">
        <v>161</v>
      </c>
      <c r="B40" s="6">
        <v>1014614069.13</v>
      </c>
      <c r="C40" s="4">
        <v>7.7888000000000002</v>
      </c>
      <c r="D40" s="6">
        <v>0</v>
      </c>
      <c r="E40">
        <v>0</v>
      </c>
      <c r="F40" s="6">
        <v>0</v>
      </c>
      <c r="G40">
        <v>0</v>
      </c>
      <c r="H40" s="6">
        <v>9179816.8699999992</v>
      </c>
      <c r="I40" s="4">
        <v>12.0131</v>
      </c>
      <c r="J40" s="6">
        <v>3127792.71</v>
      </c>
      <c r="K40" s="4">
        <v>3.9544000000000001</v>
      </c>
      <c r="L40" s="6">
        <v>6023555.3300000001</v>
      </c>
      <c r="M40" s="4">
        <v>0.88039999999999996</v>
      </c>
      <c r="N40" s="6">
        <v>20013319.18</v>
      </c>
      <c r="O40" s="4">
        <v>2.5314999999999999</v>
      </c>
      <c r="P40" s="6">
        <v>0</v>
      </c>
      <c r="Q40">
        <v>0</v>
      </c>
      <c r="R40" s="6">
        <v>171479280</v>
      </c>
      <c r="S40" s="4">
        <v>13.693099999999999</v>
      </c>
      <c r="T40" s="6">
        <v>75849011</v>
      </c>
      <c r="U40" s="4">
        <v>4.1132999999999997</v>
      </c>
      <c r="V40" s="6">
        <v>0</v>
      </c>
      <c r="W40">
        <v>0</v>
      </c>
      <c r="X40" s="6">
        <v>633323893.84000003</v>
      </c>
      <c r="Y40" s="4">
        <v>17.707100000000001</v>
      </c>
      <c r="Z40" s="6">
        <v>26616461.469999999</v>
      </c>
      <c r="AA40" s="4">
        <v>5.2881</v>
      </c>
      <c r="AB40" s="6">
        <v>69000938.730000004</v>
      </c>
      <c r="AC40" s="4">
        <v>1.7625999999999999</v>
      </c>
      <c r="AD40" s="6">
        <v>0</v>
      </c>
      <c r="AE40">
        <v>0</v>
      </c>
    </row>
    <row r="41" spans="1:31">
      <c r="A41" t="s">
        <v>162</v>
      </c>
      <c r="B41" s="6">
        <v>2170087352.9000001</v>
      </c>
      <c r="C41" s="4">
        <v>16.658999999999999</v>
      </c>
      <c r="D41" s="6">
        <v>0</v>
      </c>
      <c r="E41">
        <v>0</v>
      </c>
      <c r="F41" s="6">
        <v>0</v>
      </c>
      <c r="G41">
        <v>0</v>
      </c>
      <c r="H41" s="6">
        <v>37064247.100000001</v>
      </c>
      <c r="I41" s="4">
        <v>48.503700000000002</v>
      </c>
      <c r="J41" s="6">
        <v>12142525.75</v>
      </c>
      <c r="K41" s="4">
        <v>15.351599999999999</v>
      </c>
      <c r="L41" s="6">
        <v>34282094.030000001</v>
      </c>
      <c r="M41" s="4">
        <v>5.0106999999999999</v>
      </c>
      <c r="N41" s="6">
        <v>148500464.02000001</v>
      </c>
      <c r="O41" s="4">
        <v>18.784199999999998</v>
      </c>
      <c r="P41" s="6">
        <v>0</v>
      </c>
      <c r="Q41">
        <v>0</v>
      </c>
      <c r="R41" s="6">
        <v>237410313</v>
      </c>
      <c r="S41" s="4">
        <v>18.957899999999999</v>
      </c>
      <c r="T41" s="6">
        <v>292087312</v>
      </c>
      <c r="U41" s="4">
        <v>15.8401</v>
      </c>
      <c r="V41" s="6">
        <v>0</v>
      </c>
      <c r="W41">
        <v>0</v>
      </c>
      <c r="X41" s="6">
        <v>358802751.50999999</v>
      </c>
      <c r="Y41" s="4">
        <v>10.031700000000001</v>
      </c>
      <c r="Z41" s="6">
        <v>82967943.930000007</v>
      </c>
      <c r="AA41" s="4">
        <v>16.483799999999999</v>
      </c>
      <c r="AB41" s="6">
        <v>966829701.55999994</v>
      </c>
      <c r="AC41" s="4">
        <v>24.697199999999999</v>
      </c>
      <c r="AD41" s="6">
        <v>0</v>
      </c>
      <c r="AE41">
        <v>0</v>
      </c>
    </row>
    <row r="42" spans="1:31">
      <c r="A42" t="s">
        <v>163</v>
      </c>
      <c r="B42" s="6">
        <v>2672603443.27</v>
      </c>
      <c r="C42" s="4">
        <v>20.5166</v>
      </c>
      <c r="D42" s="6">
        <v>0</v>
      </c>
      <c r="E42">
        <v>0</v>
      </c>
      <c r="F42" s="6">
        <v>0</v>
      </c>
      <c r="G42">
        <v>0</v>
      </c>
      <c r="H42" s="6">
        <v>18589556.629999999</v>
      </c>
      <c r="I42" s="4">
        <v>24.327000000000002</v>
      </c>
      <c r="J42" s="6">
        <v>40421211.030000001</v>
      </c>
      <c r="K42" s="4">
        <v>51.103700000000003</v>
      </c>
      <c r="L42" s="6">
        <v>127771520.95999999</v>
      </c>
      <c r="M42" s="4">
        <v>18.6752</v>
      </c>
      <c r="N42" s="6">
        <v>71735622.909999996</v>
      </c>
      <c r="O42" s="4">
        <v>9.0739999999999998</v>
      </c>
      <c r="P42" s="6">
        <v>0</v>
      </c>
      <c r="Q42">
        <v>0</v>
      </c>
      <c r="R42" s="6">
        <v>353119291</v>
      </c>
      <c r="S42" s="4">
        <v>28.197600000000001</v>
      </c>
      <c r="T42" s="6">
        <v>807473500</v>
      </c>
      <c r="U42" s="4">
        <v>43.789700000000003</v>
      </c>
      <c r="V42" s="6">
        <v>0</v>
      </c>
      <c r="W42">
        <v>0</v>
      </c>
      <c r="X42" s="6">
        <v>20045749.199999999</v>
      </c>
      <c r="Y42" s="4">
        <v>0.5605</v>
      </c>
      <c r="Z42" s="6">
        <v>0</v>
      </c>
      <c r="AA42">
        <v>0</v>
      </c>
      <c r="AB42" s="6">
        <v>1233446991.54</v>
      </c>
      <c r="AC42" s="4">
        <v>31.5078</v>
      </c>
      <c r="AD42" s="6">
        <v>0</v>
      </c>
      <c r="AE42">
        <v>0</v>
      </c>
    </row>
    <row r="43" spans="1:31">
      <c r="A43" t="s">
        <v>164</v>
      </c>
      <c r="B43" s="6">
        <v>2404352541.4000001</v>
      </c>
      <c r="C43" s="4">
        <v>18.4574</v>
      </c>
      <c r="D43" s="6">
        <v>0</v>
      </c>
      <c r="E43">
        <v>0</v>
      </c>
      <c r="F43" s="6">
        <v>0</v>
      </c>
      <c r="G43">
        <v>0</v>
      </c>
      <c r="H43" s="6">
        <v>0</v>
      </c>
      <c r="I43">
        <v>0</v>
      </c>
      <c r="J43" s="6">
        <v>15700670.48</v>
      </c>
      <c r="K43" s="4">
        <v>19.850000000000001</v>
      </c>
      <c r="L43" s="6">
        <v>343668002.51999998</v>
      </c>
      <c r="M43" s="4">
        <v>50.230899999999998</v>
      </c>
      <c r="N43" s="6">
        <v>30491456.710000001</v>
      </c>
      <c r="O43" s="4">
        <v>3.8569</v>
      </c>
      <c r="P43" s="6">
        <v>0</v>
      </c>
      <c r="Q43">
        <v>0</v>
      </c>
      <c r="R43" s="6">
        <v>122295828</v>
      </c>
      <c r="S43" s="4">
        <v>9.7657000000000007</v>
      </c>
      <c r="T43" s="6">
        <v>433369377</v>
      </c>
      <c r="U43" s="4">
        <v>23.501899999999999</v>
      </c>
      <c r="V43" s="6">
        <v>0</v>
      </c>
      <c r="W43">
        <v>0</v>
      </c>
      <c r="X43" s="6">
        <v>0</v>
      </c>
      <c r="Y43">
        <v>0</v>
      </c>
      <c r="Z43" s="6">
        <v>0</v>
      </c>
      <c r="AA43">
        <v>0</v>
      </c>
      <c r="AB43" s="6">
        <v>1458827206.6900001</v>
      </c>
      <c r="AC43" s="4">
        <v>37.265099999999997</v>
      </c>
      <c r="AD43" s="6">
        <v>0</v>
      </c>
      <c r="AE43">
        <v>0</v>
      </c>
    </row>
    <row r="44" spans="1:31">
      <c r="A44" t="s">
        <v>165</v>
      </c>
      <c r="B44" s="6">
        <v>170834247.63999999</v>
      </c>
      <c r="C44" s="4">
        <v>1.3113999999999999</v>
      </c>
      <c r="D44" s="6">
        <v>0</v>
      </c>
      <c r="E44">
        <v>0</v>
      </c>
      <c r="F44" s="6">
        <v>0</v>
      </c>
      <c r="G44">
        <v>0</v>
      </c>
      <c r="H44" s="6">
        <v>0</v>
      </c>
      <c r="I44">
        <v>0</v>
      </c>
      <c r="J44" s="6">
        <v>0</v>
      </c>
      <c r="K44">
        <v>0</v>
      </c>
      <c r="L44" s="6">
        <v>21968295.440000001</v>
      </c>
      <c r="M44" s="4">
        <v>3.2109000000000001</v>
      </c>
      <c r="N44" s="6">
        <v>0</v>
      </c>
      <c r="O44">
        <v>0</v>
      </c>
      <c r="P44" s="6">
        <v>0</v>
      </c>
      <c r="Q44">
        <v>0</v>
      </c>
      <c r="R44" s="6">
        <v>14334622</v>
      </c>
      <c r="S44" s="4">
        <v>1.1447000000000001</v>
      </c>
      <c r="T44" s="6">
        <v>131186819</v>
      </c>
      <c r="U44" s="4">
        <v>7.1143000000000001</v>
      </c>
      <c r="V44" s="6">
        <v>0</v>
      </c>
      <c r="W44">
        <v>0</v>
      </c>
      <c r="X44" s="6">
        <v>0</v>
      </c>
      <c r="Y44">
        <v>0</v>
      </c>
      <c r="Z44" s="6">
        <v>0</v>
      </c>
      <c r="AA44">
        <v>0</v>
      </c>
      <c r="AB44" s="6">
        <v>3344511.2</v>
      </c>
      <c r="AC44" s="4">
        <v>8.5400000000000004E-2</v>
      </c>
      <c r="AD44" s="6">
        <v>0</v>
      </c>
      <c r="AE44">
        <v>0</v>
      </c>
    </row>
    <row r="45" spans="1:31" ht="13.5" thickBot="1">
      <c r="A45" t="s">
        <v>166</v>
      </c>
      <c r="B45" s="6">
        <v>275917502.72000003</v>
      </c>
      <c r="C45" s="4">
        <v>2.1181000000000001</v>
      </c>
      <c r="D45" s="6">
        <v>0</v>
      </c>
      <c r="E45">
        <v>0</v>
      </c>
      <c r="F45" s="6">
        <v>0</v>
      </c>
      <c r="G45">
        <v>0</v>
      </c>
      <c r="H45" s="6">
        <v>0</v>
      </c>
      <c r="I45" s="4">
        <v>0</v>
      </c>
      <c r="J45" s="6">
        <v>1092793.57</v>
      </c>
      <c r="K45" s="4">
        <v>1.3815999999999999</v>
      </c>
      <c r="L45" s="6">
        <v>39015987.420000002</v>
      </c>
      <c r="M45" s="4">
        <v>5.7026000000000003</v>
      </c>
      <c r="N45" s="6">
        <v>144619441.72999999</v>
      </c>
      <c r="O45" s="4">
        <v>18.293299999999999</v>
      </c>
      <c r="P45" s="6">
        <v>0</v>
      </c>
      <c r="Q45">
        <v>0</v>
      </c>
      <c r="R45" s="6">
        <v>27031485</v>
      </c>
      <c r="S45" s="4">
        <v>2.1585000000000001</v>
      </c>
      <c r="T45" s="6">
        <v>64157795</v>
      </c>
      <c r="U45" s="4">
        <v>3.4792999999999998</v>
      </c>
      <c r="V45" s="6">
        <v>0</v>
      </c>
      <c r="W45">
        <v>0</v>
      </c>
      <c r="X45" s="6">
        <v>0</v>
      </c>
      <c r="Y45">
        <v>0</v>
      </c>
      <c r="Z45" s="6">
        <v>0</v>
      </c>
      <c r="AA45">
        <v>0</v>
      </c>
      <c r="AB45" s="6">
        <v>0</v>
      </c>
      <c r="AC45">
        <v>0</v>
      </c>
      <c r="AD45" s="6">
        <v>0</v>
      </c>
      <c r="AE45">
        <v>0</v>
      </c>
    </row>
    <row r="46" spans="1:31" ht="14.25" thickTop="1" thickBot="1">
      <c r="A46" s="15" t="s">
        <v>19</v>
      </c>
      <c r="B46" s="16">
        <v>12715617584.68</v>
      </c>
      <c r="C46" s="17">
        <v>97.613200000000006</v>
      </c>
      <c r="D46" s="16">
        <v>39608.92</v>
      </c>
      <c r="E46" s="17">
        <v>7.9961000000000002</v>
      </c>
      <c r="F46" s="16">
        <v>502867.21</v>
      </c>
      <c r="G46" s="17">
        <v>2.1086999999999998</v>
      </c>
      <c r="H46" s="16">
        <v>76415276.510000005</v>
      </c>
      <c r="I46" s="17">
        <v>100</v>
      </c>
      <c r="J46" s="16">
        <v>79096405.140000001</v>
      </c>
      <c r="K46" s="17">
        <v>100</v>
      </c>
      <c r="L46" s="16">
        <v>676766392.77999997</v>
      </c>
      <c r="M46" s="17">
        <v>98.917000000000002</v>
      </c>
      <c r="N46" s="16">
        <v>790560762.41999996</v>
      </c>
      <c r="O46" s="17">
        <v>100</v>
      </c>
      <c r="P46" s="16">
        <v>88501.6</v>
      </c>
      <c r="Q46" s="17">
        <v>1.7503</v>
      </c>
      <c r="R46" s="16">
        <v>1252303228.8399999</v>
      </c>
      <c r="S46" s="17">
        <v>100</v>
      </c>
      <c r="T46" s="16">
        <v>1843979027</v>
      </c>
      <c r="U46" s="17">
        <v>100</v>
      </c>
      <c r="V46" s="16">
        <v>-54362.64</v>
      </c>
      <c r="W46" s="17">
        <v>-0.66300000000000003</v>
      </c>
      <c r="X46" s="16">
        <v>3576672255</v>
      </c>
      <c r="Y46" s="17">
        <v>100</v>
      </c>
      <c r="Z46" s="16">
        <v>503330402</v>
      </c>
      <c r="AA46" s="17">
        <v>100</v>
      </c>
      <c r="AB46" s="16">
        <v>3914730497</v>
      </c>
      <c r="AC46" s="17">
        <v>100</v>
      </c>
      <c r="AD46" s="16">
        <v>1186722.8999999999</v>
      </c>
      <c r="AE46" s="17">
        <v>0.44340000000000002</v>
      </c>
    </row>
    <row r="47" spans="1:31" ht="13.5" thickTop="1"/>
    <row r="48" spans="1:31">
      <c r="A48" t="s">
        <v>326</v>
      </c>
      <c r="B48" s="6">
        <v>1768357640.0899999</v>
      </c>
      <c r="D48" s="6">
        <v>0</v>
      </c>
      <c r="F48" s="6">
        <v>23.85</v>
      </c>
      <c r="H48" s="6">
        <v>24452888.48</v>
      </c>
      <c r="J48" s="6">
        <v>8700604.5700000003</v>
      </c>
      <c r="L48" s="6">
        <v>84107470.900000006</v>
      </c>
      <c r="N48" s="6">
        <v>335518827.47000003</v>
      </c>
      <c r="P48" s="6">
        <v>0</v>
      </c>
      <c r="R48" s="6">
        <v>77990261.780000001</v>
      </c>
      <c r="T48" s="6">
        <v>1237586178.98</v>
      </c>
      <c r="V48" s="6">
        <v>1.07</v>
      </c>
      <c r="X48" s="6">
        <v>545.38</v>
      </c>
      <c r="Z48" s="6">
        <v>90.37</v>
      </c>
      <c r="AB48" s="6">
        <v>572.99</v>
      </c>
      <c r="AD48" s="6">
        <v>174.25</v>
      </c>
    </row>
  </sheetData>
  <mergeCells count="30">
    <mergeCell ref="T35:U36"/>
    <mergeCell ref="V35:W36"/>
    <mergeCell ref="Z3:AA4"/>
    <mergeCell ref="AB3:AC4"/>
    <mergeCell ref="AD3:AE4"/>
    <mergeCell ref="B35:C35"/>
    <mergeCell ref="D35:E36"/>
    <mergeCell ref="F35:G36"/>
    <mergeCell ref="H35:I36"/>
    <mergeCell ref="J35:K36"/>
    <mergeCell ref="L35:M36"/>
    <mergeCell ref="N35:O36"/>
    <mergeCell ref="X35:Y36"/>
    <mergeCell ref="Z35:AA36"/>
    <mergeCell ref="AB35:AC36"/>
    <mergeCell ref="AD35:AE36"/>
    <mergeCell ref="P35:Q36"/>
    <mergeCell ref="R35:S36"/>
    <mergeCell ref="T3:U4"/>
    <mergeCell ref="V3:W4"/>
    <mergeCell ref="X3:Y4"/>
    <mergeCell ref="J3:K4"/>
    <mergeCell ref="L3:M4"/>
    <mergeCell ref="N3:O4"/>
    <mergeCell ref="P3:Q4"/>
    <mergeCell ref="B3:C3"/>
    <mergeCell ref="D3:E4"/>
    <mergeCell ref="F3:G4"/>
    <mergeCell ref="H3:I4"/>
    <mergeCell ref="R3:S4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3:BO48"/>
  <sheetViews>
    <sheetView workbookViewId="0" xr3:uid="{62E455AB-44C1-5DAA-A80F-CFF2989D01C0}"/>
  </sheetViews>
  <sheetFormatPr defaultRowHeight="12.75"/>
  <cols>
    <col min="1" max="1" width="45.5703125" bestFit="1" customWidth="1"/>
    <col min="2" max="2" width="12.5703125" style="6" bestFit="1" customWidth="1"/>
    <col min="3" max="3" width="4" bestFit="1" customWidth="1"/>
    <col min="4" max="4" width="12.140625" style="6" bestFit="1" customWidth="1"/>
    <col min="5" max="5" width="4" bestFit="1" customWidth="1"/>
    <col min="6" max="6" width="12.140625" style="6" bestFit="1" customWidth="1"/>
    <col min="7" max="7" width="4" bestFit="1" customWidth="1"/>
    <col min="8" max="8" width="12.140625" style="6" bestFit="1" customWidth="1"/>
    <col min="9" max="9" width="4" bestFit="1" customWidth="1"/>
    <col min="10" max="10" width="12.140625" style="6" bestFit="1" customWidth="1"/>
    <col min="11" max="11" width="4" bestFit="1" customWidth="1"/>
    <col min="12" max="12" width="12.140625" style="6" bestFit="1" customWidth="1"/>
    <col min="13" max="13" width="4" bestFit="1" customWidth="1"/>
    <col min="14" max="14" width="12.140625" style="6" bestFit="1" customWidth="1"/>
    <col min="15" max="15" width="4" bestFit="1" customWidth="1"/>
    <col min="16" max="16" width="12.7109375" style="6" bestFit="1" customWidth="1"/>
    <col min="17" max="17" width="4" bestFit="1" customWidth="1"/>
    <col min="18" max="18" width="12.140625" style="6" bestFit="1" customWidth="1"/>
    <col min="19" max="19" width="4" bestFit="1" customWidth="1"/>
    <col min="20" max="20" width="12.140625" style="6" bestFit="1" customWidth="1"/>
    <col min="21" max="21" width="4" bestFit="1" customWidth="1"/>
    <col min="22" max="22" width="12.140625" style="6" bestFit="1" customWidth="1"/>
    <col min="23" max="23" width="4" bestFit="1" customWidth="1"/>
    <col min="24" max="24" width="12.140625" style="6" bestFit="1" customWidth="1"/>
    <col min="25" max="25" width="4" bestFit="1" customWidth="1"/>
    <col min="26" max="26" width="12.140625" style="6" bestFit="1" customWidth="1"/>
    <col min="27" max="27" width="4" bestFit="1" customWidth="1"/>
    <col min="28" max="28" width="12.140625" style="6" bestFit="1" customWidth="1"/>
    <col min="29" max="29" width="4" bestFit="1" customWidth="1"/>
    <col min="30" max="30" width="12.140625" style="6" bestFit="1" customWidth="1"/>
    <col min="31" max="31" width="4" bestFit="1" customWidth="1"/>
    <col min="32" max="32" width="12.140625" style="6" bestFit="1" customWidth="1"/>
    <col min="33" max="33" width="4" bestFit="1" customWidth="1"/>
    <col min="34" max="34" width="12.140625" style="6" bestFit="1" customWidth="1"/>
    <col min="35" max="35" width="4" bestFit="1" customWidth="1"/>
    <col min="36" max="36" width="12.140625" style="6" bestFit="1" customWidth="1"/>
    <col min="37" max="37" width="4" bestFit="1" customWidth="1"/>
    <col min="38" max="38" width="12.140625" style="6" bestFit="1" customWidth="1"/>
    <col min="39" max="39" width="4" bestFit="1" customWidth="1"/>
    <col min="40" max="40" width="11.140625" style="6" bestFit="1" customWidth="1"/>
    <col min="41" max="41" width="4" bestFit="1" customWidth="1"/>
    <col min="42" max="42" width="11.140625" style="6" bestFit="1" customWidth="1"/>
    <col min="43" max="43" width="4" bestFit="1" customWidth="1"/>
    <col min="44" max="44" width="12.140625" style="6" bestFit="1" customWidth="1"/>
    <col min="45" max="45" width="4" bestFit="1" customWidth="1"/>
    <col min="46" max="46" width="12.140625" style="6" bestFit="1" customWidth="1"/>
    <col min="47" max="47" width="4" bestFit="1" customWidth="1"/>
    <col min="48" max="48" width="12.140625" style="6" bestFit="1" customWidth="1"/>
    <col min="49" max="49" width="4" bestFit="1" customWidth="1"/>
    <col min="50" max="50" width="12.140625" style="6" bestFit="1" customWidth="1"/>
    <col min="51" max="51" width="4" bestFit="1" customWidth="1"/>
    <col min="52" max="52" width="12.140625" style="6" bestFit="1" customWidth="1"/>
    <col min="53" max="53" width="4" bestFit="1" customWidth="1"/>
    <col min="54" max="54" width="12.140625" style="6" bestFit="1" customWidth="1"/>
    <col min="55" max="55" width="4" bestFit="1" customWidth="1"/>
    <col min="56" max="56" width="12.140625" style="6" bestFit="1" customWidth="1"/>
    <col min="57" max="57" width="4" bestFit="1" customWidth="1"/>
    <col min="58" max="58" width="12.140625" style="6" bestFit="1" customWidth="1"/>
    <col min="59" max="59" width="4" bestFit="1" customWidth="1"/>
    <col min="60" max="60" width="12.140625" style="6" bestFit="1" customWidth="1"/>
    <col min="61" max="61" width="4" bestFit="1" customWidth="1"/>
    <col min="62" max="62" width="12.140625" style="6" bestFit="1" customWidth="1"/>
    <col min="63" max="63" width="4" bestFit="1" customWidth="1"/>
    <col min="64" max="64" width="12.140625" style="6" bestFit="1" customWidth="1"/>
    <col min="65" max="65" width="4" bestFit="1" customWidth="1"/>
    <col min="66" max="66" width="12.140625" style="6" bestFit="1" customWidth="1"/>
  </cols>
  <sheetData>
    <row r="3" spans="1:67">
      <c r="A3" s="461" t="s">
        <v>236</v>
      </c>
      <c r="B3" s="532" t="s">
        <v>19</v>
      </c>
      <c r="C3" s="532"/>
      <c r="D3" s="518" t="s">
        <v>943</v>
      </c>
      <c r="E3" s="518"/>
      <c r="F3" s="518" t="s">
        <v>944</v>
      </c>
      <c r="G3" s="518"/>
      <c r="H3" s="518" t="s">
        <v>945</v>
      </c>
      <c r="I3" s="518"/>
      <c r="J3" s="518" t="s">
        <v>946</v>
      </c>
      <c r="K3" s="518"/>
      <c r="L3" s="518" t="s">
        <v>947</v>
      </c>
      <c r="M3" s="518"/>
      <c r="N3" s="518" t="s">
        <v>948</v>
      </c>
      <c r="O3" s="518"/>
      <c r="P3" s="518" t="s">
        <v>949</v>
      </c>
      <c r="Q3" s="518"/>
      <c r="R3" s="518" t="s">
        <v>950</v>
      </c>
      <c r="S3" s="518"/>
      <c r="T3" s="518" t="s">
        <v>951</v>
      </c>
      <c r="U3" s="518"/>
      <c r="V3" s="518" t="s">
        <v>952</v>
      </c>
      <c r="W3" s="518"/>
      <c r="X3" s="518" t="s">
        <v>953</v>
      </c>
      <c r="Y3" s="518"/>
      <c r="Z3" s="518" t="s">
        <v>954</v>
      </c>
      <c r="AA3" s="518"/>
      <c r="AB3" s="518" t="s">
        <v>955</v>
      </c>
      <c r="AC3" s="518"/>
      <c r="AD3" s="518" t="s">
        <v>956</v>
      </c>
      <c r="AE3" s="518"/>
      <c r="AF3" s="518" t="s">
        <v>957</v>
      </c>
      <c r="AG3" s="518"/>
      <c r="AH3" s="518" t="s">
        <v>958</v>
      </c>
      <c r="AI3" s="518"/>
      <c r="AJ3" s="518" t="s">
        <v>959</v>
      </c>
      <c r="AK3" s="518"/>
      <c r="AL3" s="518" t="s">
        <v>960</v>
      </c>
      <c r="AM3" s="518"/>
      <c r="AN3" s="518" t="s">
        <v>961</v>
      </c>
      <c r="AO3" s="518"/>
      <c r="AP3" s="518" t="s">
        <v>962</v>
      </c>
      <c r="AQ3" s="518"/>
      <c r="AR3" s="518" t="s">
        <v>963</v>
      </c>
      <c r="AS3" s="518"/>
      <c r="AT3" s="518" t="s">
        <v>964</v>
      </c>
      <c r="AU3" s="518"/>
      <c r="AV3" s="518" t="s">
        <v>965</v>
      </c>
      <c r="AW3" s="518"/>
      <c r="AX3" s="518" t="s">
        <v>966</v>
      </c>
      <c r="AY3" s="518"/>
      <c r="AZ3" s="518" t="s">
        <v>967</v>
      </c>
      <c r="BA3" s="518"/>
      <c r="BB3" s="518" t="s">
        <v>968</v>
      </c>
      <c r="BC3" s="518"/>
      <c r="BD3" s="518" t="s">
        <v>969</v>
      </c>
      <c r="BE3" s="518"/>
      <c r="BF3" s="518" t="s">
        <v>970</v>
      </c>
      <c r="BG3" s="518"/>
      <c r="BH3" s="518" t="s">
        <v>971</v>
      </c>
      <c r="BI3" s="518"/>
      <c r="BJ3" s="518" t="s">
        <v>972</v>
      </c>
      <c r="BK3" s="518"/>
      <c r="BL3" s="518" t="s">
        <v>973</v>
      </c>
      <c r="BM3" s="518"/>
      <c r="BN3" s="518" t="s">
        <v>974</v>
      </c>
      <c r="BO3" s="518"/>
    </row>
    <row r="4" spans="1:67">
      <c r="A4" s="7" t="s">
        <v>975</v>
      </c>
      <c r="B4" s="8"/>
      <c r="C4" s="7"/>
      <c r="D4" s="519"/>
      <c r="E4" s="519"/>
      <c r="F4" s="519"/>
      <c r="G4" s="519"/>
      <c r="H4" s="519"/>
      <c r="I4" s="519"/>
      <c r="J4" s="519"/>
      <c r="K4" s="519"/>
      <c r="L4" s="519"/>
      <c r="M4" s="519"/>
      <c r="N4" s="519"/>
      <c r="O4" s="519"/>
      <c r="P4" s="519"/>
      <c r="Q4" s="519"/>
      <c r="R4" s="519"/>
      <c r="S4" s="519"/>
      <c r="T4" s="519"/>
      <c r="U4" s="519"/>
      <c r="V4" s="519"/>
      <c r="W4" s="519"/>
      <c r="X4" s="519"/>
      <c r="Y4" s="519"/>
      <c r="Z4" s="519"/>
      <c r="AA4" s="519"/>
      <c r="AB4" s="519"/>
      <c r="AC4" s="519"/>
      <c r="AD4" s="519"/>
      <c r="AE4" s="519"/>
      <c r="AF4" s="519"/>
      <c r="AG4" s="519"/>
      <c r="AH4" s="519"/>
      <c r="AI4" s="519"/>
      <c r="AJ4" s="519"/>
      <c r="AK4" s="519"/>
      <c r="AL4" s="519"/>
      <c r="AM4" s="519"/>
      <c r="AN4" s="519"/>
      <c r="AO4" s="519"/>
      <c r="AP4" s="519"/>
      <c r="AQ4" s="519"/>
      <c r="AR4" s="519"/>
      <c r="AS4" s="519"/>
      <c r="AT4" s="519"/>
      <c r="AU4" s="519"/>
      <c r="AV4" s="519"/>
      <c r="AW4" s="519"/>
      <c r="AX4" s="519"/>
      <c r="AY4" s="519"/>
      <c r="AZ4" s="519"/>
      <c r="BA4" s="519"/>
      <c r="BB4" s="519"/>
      <c r="BC4" s="519"/>
      <c r="BD4" s="519"/>
      <c r="BE4" s="519"/>
      <c r="BF4" s="519"/>
      <c r="BG4" s="519"/>
      <c r="BH4" s="519"/>
      <c r="BI4" s="519"/>
      <c r="BJ4" s="519"/>
      <c r="BK4" s="519"/>
      <c r="BL4" s="519"/>
      <c r="BM4" s="519"/>
      <c r="BN4" s="519"/>
      <c r="BO4" s="519"/>
    </row>
    <row r="5" spans="1:67">
      <c r="A5" s="3"/>
      <c r="B5" s="9" t="s">
        <v>13</v>
      </c>
      <c r="C5" s="20" t="s">
        <v>14</v>
      </c>
      <c r="D5" s="9" t="s">
        <v>13</v>
      </c>
      <c r="E5" s="20" t="s">
        <v>14</v>
      </c>
      <c r="F5" s="9" t="s">
        <v>13</v>
      </c>
      <c r="G5" s="20" t="s">
        <v>14</v>
      </c>
      <c r="H5" s="9" t="s">
        <v>13</v>
      </c>
      <c r="I5" s="20" t="s">
        <v>14</v>
      </c>
      <c r="J5" s="9" t="s">
        <v>13</v>
      </c>
      <c r="K5" s="20" t="s">
        <v>14</v>
      </c>
      <c r="L5" s="9" t="s">
        <v>13</v>
      </c>
      <c r="M5" s="20" t="s">
        <v>14</v>
      </c>
      <c r="N5" s="9" t="s">
        <v>13</v>
      </c>
      <c r="O5" s="20" t="s">
        <v>14</v>
      </c>
      <c r="P5" s="9" t="s">
        <v>13</v>
      </c>
      <c r="Q5" s="20" t="s">
        <v>14</v>
      </c>
      <c r="R5" s="9" t="s">
        <v>13</v>
      </c>
      <c r="S5" s="20" t="s">
        <v>14</v>
      </c>
      <c r="T5" s="9" t="s">
        <v>13</v>
      </c>
      <c r="U5" s="20" t="s">
        <v>14</v>
      </c>
      <c r="V5" s="9" t="s">
        <v>13</v>
      </c>
      <c r="W5" s="20" t="s">
        <v>14</v>
      </c>
      <c r="X5" s="9" t="s">
        <v>13</v>
      </c>
      <c r="Y5" s="20" t="s">
        <v>14</v>
      </c>
      <c r="Z5" s="9" t="s">
        <v>13</v>
      </c>
      <c r="AA5" s="20" t="s">
        <v>14</v>
      </c>
      <c r="AB5" s="9" t="s">
        <v>13</v>
      </c>
      <c r="AC5" s="20" t="s">
        <v>14</v>
      </c>
      <c r="AD5" s="9" t="s">
        <v>13</v>
      </c>
      <c r="AE5" s="20" t="s">
        <v>14</v>
      </c>
      <c r="AF5" s="9" t="s">
        <v>13</v>
      </c>
      <c r="AG5" s="20" t="s">
        <v>14</v>
      </c>
      <c r="AH5" s="9" t="s">
        <v>13</v>
      </c>
      <c r="AI5" s="20" t="s">
        <v>14</v>
      </c>
      <c r="AJ5" s="9" t="s">
        <v>13</v>
      </c>
      <c r="AK5" s="20" t="s">
        <v>14</v>
      </c>
      <c r="AL5" s="9" t="s">
        <v>13</v>
      </c>
      <c r="AM5" s="20" t="s">
        <v>14</v>
      </c>
      <c r="AN5" s="9" t="s">
        <v>13</v>
      </c>
      <c r="AO5" s="20" t="s">
        <v>14</v>
      </c>
      <c r="AP5" s="9" t="s">
        <v>13</v>
      </c>
      <c r="AQ5" s="20" t="s">
        <v>14</v>
      </c>
      <c r="AR5" s="9" t="s">
        <v>13</v>
      </c>
      <c r="AS5" s="20" t="s">
        <v>14</v>
      </c>
      <c r="AT5" s="9" t="s">
        <v>13</v>
      </c>
      <c r="AU5" s="20" t="s">
        <v>14</v>
      </c>
      <c r="AV5" s="9" t="s">
        <v>13</v>
      </c>
      <c r="AW5" s="20" t="s">
        <v>14</v>
      </c>
      <c r="AX5" s="9" t="s">
        <v>13</v>
      </c>
      <c r="AY5" s="20" t="s">
        <v>14</v>
      </c>
      <c r="AZ5" s="9" t="s">
        <v>13</v>
      </c>
      <c r="BA5" s="20" t="s">
        <v>14</v>
      </c>
      <c r="BB5" s="9" t="s">
        <v>13</v>
      </c>
      <c r="BC5" s="20" t="s">
        <v>14</v>
      </c>
      <c r="BD5" s="9" t="s">
        <v>13</v>
      </c>
      <c r="BE5" s="20" t="s">
        <v>14</v>
      </c>
      <c r="BF5" s="9" t="s">
        <v>13</v>
      </c>
      <c r="BG5" s="20" t="s">
        <v>14</v>
      </c>
      <c r="BH5" s="9" t="s">
        <v>13</v>
      </c>
      <c r="BI5" s="20" t="s">
        <v>14</v>
      </c>
      <c r="BJ5" s="9" t="s">
        <v>13</v>
      </c>
      <c r="BK5" s="20" t="s">
        <v>14</v>
      </c>
      <c r="BL5" s="9" t="s">
        <v>13</v>
      </c>
      <c r="BM5" s="20" t="s">
        <v>14</v>
      </c>
      <c r="BN5" s="9" t="s">
        <v>13</v>
      </c>
      <c r="BO5" s="20" t="s">
        <v>14</v>
      </c>
    </row>
    <row r="6" spans="1:67">
      <c r="A6" s="11" t="s">
        <v>102</v>
      </c>
    </row>
    <row r="7" spans="1:67">
      <c r="A7" t="s">
        <v>925</v>
      </c>
      <c r="B7" s="6">
        <v>237988191482.07001</v>
      </c>
      <c r="C7" s="4">
        <v>99.980599999999995</v>
      </c>
      <c r="D7" s="6">
        <v>55298040758.919998</v>
      </c>
      <c r="E7" s="4">
        <v>100</v>
      </c>
      <c r="F7" s="6">
        <v>1628211134.75</v>
      </c>
      <c r="G7" s="4">
        <v>100</v>
      </c>
      <c r="H7" s="6">
        <v>8544602029.8699999</v>
      </c>
      <c r="I7" s="4">
        <v>100</v>
      </c>
      <c r="J7" s="6">
        <v>1101571270.6800001</v>
      </c>
      <c r="K7" s="4">
        <v>100</v>
      </c>
      <c r="L7" s="6">
        <v>2699009391.1599998</v>
      </c>
      <c r="M7" s="4">
        <v>100</v>
      </c>
      <c r="N7" s="6">
        <v>22364679.690000001</v>
      </c>
      <c r="O7" s="4">
        <v>100</v>
      </c>
      <c r="P7" s="6">
        <v>1612039394.8199999</v>
      </c>
      <c r="Q7" s="4">
        <v>100</v>
      </c>
      <c r="R7" s="6">
        <v>660021981.59000003</v>
      </c>
      <c r="S7" s="4">
        <v>100</v>
      </c>
      <c r="T7" s="6">
        <v>45908895.520000003</v>
      </c>
      <c r="U7" s="4">
        <v>100</v>
      </c>
      <c r="V7" s="6">
        <v>4349092326.6899996</v>
      </c>
      <c r="W7" s="4">
        <v>100</v>
      </c>
      <c r="X7" s="6">
        <v>832455154.49000001</v>
      </c>
      <c r="Y7" s="4">
        <v>100</v>
      </c>
      <c r="Z7" s="6">
        <v>2108218974.1400001</v>
      </c>
      <c r="AA7" s="4">
        <v>100</v>
      </c>
      <c r="AB7" s="6">
        <v>15551682181.879999</v>
      </c>
      <c r="AC7" s="4">
        <v>100</v>
      </c>
      <c r="AD7" s="6">
        <v>125698791.70999999</v>
      </c>
      <c r="AE7" s="4">
        <v>100</v>
      </c>
      <c r="AF7" s="6">
        <v>1463178825.8699999</v>
      </c>
      <c r="AG7" s="4">
        <v>100</v>
      </c>
      <c r="AH7" s="6">
        <v>4281308207.5799999</v>
      </c>
      <c r="AI7" s="4">
        <v>100</v>
      </c>
      <c r="AJ7" s="6">
        <v>846724957.21000004</v>
      </c>
      <c r="AK7" s="4">
        <v>94.815700000000007</v>
      </c>
      <c r="AL7" s="6">
        <v>233272700.56999999</v>
      </c>
      <c r="AM7" s="4">
        <v>100</v>
      </c>
      <c r="AN7" s="6">
        <v>8964681155</v>
      </c>
      <c r="AO7" s="4">
        <v>100</v>
      </c>
      <c r="AP7" s="6">
        <v>4112459.31</v>
      </c>
      <c r="AQ7" s="4">
        <v>100</v>
      </c>
      <c r="AR7" s="6">
        <v>255063631.88999999</v>
      </c>
      <c r="AS7" s="4">
        <v>100</v>
      </c>
      <c r="AT7" s="6">
        <v>34643680635.269997</v>
      </c>
      <c r="AU7" s="4">
        <v>100</v>
      </c>
      <c r="AV7" s="6">
        <v>1331081327.78</v>
      </c>
      <c r="AW7" s="4">
        <v>100</v>
      </c>
      <c r="AX7" s="6">
        <v>13442143980</v>
      </c>
      <c r="AY7" s="4">
        <v>100</v>
      </c>
      <c r="AZ7" s="6">
        <v>306817724.75</v>
      </c>
      <c r="BA7" s="4">
        <v>100</v>
      </c>
      <c r="BB7" s="6">
        <v>5891005354.1899996</v>
      </c>
      <c r="BC7" s="4">
        <v>100</v>
      </c>
      <c r="BD7" s="6">
        <v>1550797889.3599999</v>
      </c>
      <c r="BE7" s="4">
        <v>100</v>
      </c>
      <c r="BF7" s="6">
        <v>20046190000</v>
      </c>
      <c r="BG7" s="4">
        <v>100</v>
      </c>
      <c r="BH7" s="6">
        <v>10973047880</v>
      </c>
      <c r="BI7" s="4">
        <v>100</v>
      </c>
      <c r="BJ7" s="6">
        <v>37594462390.019997</v>
      </c>
      <c r="BK7" s="4">
        <v>100</v>
      </c>
      <c r="BL7" s="6">
        <v>1219498867.28</v>
      </c>
      <c r="BM7" s="4">
        <v>100</v>
      </c>
      <c r="BN7" s="6">
        <v>362206530.07999998</v>
      </c>
      <c r="BO7" s="4">
        <v>100</v>
      </c>
    </row>
    <row r="8" spans="1:67">
      <c r="A8" t="s">
        <v>608</v>
      </c>
      <c r="B8" s="6">
        <v>0</v>
      </c>
      <c r="C8">
        <v>0</v>
      </c>
      <c r="D8" s="6">
        <v>0</v>
      </c>
      <c r="E8">
        <v>0</v>
      </c>
      <c r="F8" s="6">
        <v>0</v>
      </c>
      <c r="G8">
        <v>0</v>
      </c>
      <c r="H8" s="6">
        <v>0</v>
      </c>
      <c r="I8">
        <v>0</v>
      </c>
      <c r="J8" s="6">
        <v>0</v>
      </c>
      <c r="K8">
        <v>0</v>
      </c>
      <c r="L8" s="6">
        <v>0</v>
      </c>
      <c r="M8">
        <v>0</v>
      </c>
      <c r="N8" s="6">
        <v>0</v>
      </c>
      <c r="O8">
        <v>0</v>
      </c>
      <c r="P8" s="6">
        <v>0</v>
      </c>
      <c r="Q8">
        <v>0</v>
      </c>
      <c r="R8" s="6">
        <v>0</v>
      </c>
      <c r="S8">
        <v>0</v>
      </c>
      <c r="T8" s="6">
        <v>0</v>
      </c>
      <c r="U8">
        <v>0</v>
      </c>
      <c r="V8" s="6">
        <v>0</v>
      </c>
      <c r="W8">
        <v>0</v>
      </c>
      <c r="X8" s="6">
        <v>0</v>
      </c>
      <c r="Y8">
        <v>0</v>
      </c>
      <c r="Z8" s="6">
        <v>0</v>
      </c>
      <c r="AA8">
        <v>0</v>
      </c>
      <c r="AB8" s="6">
        <v>0</v>
      </c>
      <c r="AC8">
        <v>0</v>
      </c>
      <c r="AD8" s="6">
        <v>0</v>
      </c>
      <c r="AE8">
        <v>0</v>
      </c>
      <c r="AF8" s="6">
        <v>0</v>
      </c>
      <c r="AG8">
        <v>0</v>
      </c>
      <c r="AH8" s="6">
        <v>0</v>
      </c>
      <c r="AI8">
        <v>0</v>
      </c>
      <c r="AJ8" s="6">
        <v>0</v>
      </c>
      <c r="AK8">
        <v>0</v>
      </c>
      <c r="AL8" s="6">
        <v>0</v>
      </c>
      <c r="AM8">
        <v>0</v>
      </c>
      <c r="AN8" s="6">
        <v>0</v>
      </c>
      <c r="AO8">
        <v>0</v>
      </c>
      <c r="AP8" s="6">
        <v>0</v>
      </c>
      <c r="AQ8">
        <v>0</v>
      </c>
      <c r="AR8" s="6">
        <v>0</v>
      </c>
      <c r="AS8">
        <v>0</v>
      </c>
      <c r="AT8" s="6">
        <v>0</v>
      </c>
      <c r="AU8">
        <v>0</v>
      </c>
      <c r="AV8" s="6">
        <v>0</v>
      </c>
      <c r="AW8">
        <v>0</v>
      </c>
      <c r="AX8" s="6">
        <v>0</v>
      </c>
      <c r="AY8">
        <v>0</v>
      </c>
      <c r="AZ8" s="6">
        <v>0</v>
      </c>
      <c r="BA8">
        <v>0</v>
      </c>
      <c r="BB8" s="6">
        <v>0</v>
      </c>
      <c r="BC8">
        <v>0</v>
      </c>
      <c r="BD8" s="6">
        <v>0</v>
      </c>
      <c r="BE8">
        <v>0</v>
      </c>
      <c r="BF8" s="6">
        <v>0</v>
      </c>
      <c r="BG8">
        <v>0</v>
      </c>
      <c r="BH8" s="6">
        <v>0</v>
      </c>
      <c r="BI8">
        <v>0</v>
      </c>
      <c r="BJ8" s="6">
        <v>0</v>
      </c>
      <c r="BK8">
        <v>0</v>
      </c>
      <c r="BL8" s="6">
        <v>0</v>
      </c>
      <c r="BM8">
        <v>0</v>
      </c>
      <c r="BN8" s="6">
        <v>0</v>
      </c>
      <c r="BO8">
        <v>0</v>
      </c>
    </row>
    <row r="9" spans="1:67" ht="13.5" thickBot="1">
      <c r="A9" t="s">
        <v>926</v>
      </c>
      <c r="B9" s="6">
        <v>46297090.420000002</v>
      </c>
      <c r="C9" s="4">
        <v>1.9400000000000001E-2</v>
      </c>
      <c r="D9" s="6">
        <v>0</v>
      </c>
      <c r="E9">
        <v>0</v>
      </c>
      <c r="F9" s="6">
        <v>0</v>
      </c>
      <c r="G9">
        <v>0</v>
      </c>
      <c r="H9" s="6">
        <v>0</v>
      </c>
      <c r="I9">
        <v>0</v>
      </c>
      <c r="J9" s="6">
        <v>0</v>
      </c>
      <c r="K9">
        <v>0</v>
      </c>
      <c r="L9" s="6">
        <v>0</v>
      </c>
      <c r="M9">
        <v>0</v>
      </c>
      <c r="N9" s="6">
        <v>0</v>
      </c>
      <c r="O9">
        <v>0</v>
      </c>
      <c r="P9" s="6">
        <v>0</v>
      </c>
      <c r="Q9">
        <v>0</v>
      </c>
      <c r="R9" s="6">
        <v>0</v>
      </c>
      <c r="S9">
        <v>0</v>
      </c>
      <c r="T9" s="6">
        <v>0</v>
      </c>
      <c r="U9">
        <v>0</v>
      </c>
      <c r="V9" s="6">
        <v>0</v>
      </c>
      <c r="W9">
        <v>0</v>
      </c>
      <c r="X9" s="6">
        <v>0</v>
      </c>
      <c r="Y9">
        <v>0</v>
      </c>
      <c r="Z9" s="6">
        <v>0</v>
      </c>
      <c r="AA9">
        <v>0</v>
      </c>
      <c r="AB9" s="6">
        <v>0</v>
      </c>
      <c r="AC9">
        <v>0</v>
      </c>
      <c r="AD9" s="6">
        <v>0</v>
      </c>
      <c r="AE9">
        <v>0</v>
      </c>
      <c r="AF9" s="6">
        <v>0</v>
      </c>
      <c r="AG9">
        <v>0</v>
      </c>
      <c r="AH9" s="6">
        <v>0</v>
      </c>
      <c r="AI9">
        <v>0</v>
      </c>
      <c r="AJ9" s="6">
        <v>46297090.420000002</v>
      </c>
      <c r="AK9" s="4">
        <v>5.1843000000000004</v>
      </c>
      <c r="AL9" s="6">
        <v>0</v>
      </c>
      <c r="AM9">
        <v>0</v>
      </c>
      <c r="AN9" s="6">
        <v>0</v>
      </c>
      <c r="AO9">
        <v>0</v>
      </c>
      <c r="AP9" s="6">
        <v>0</v>
      </c>
      <c r="AQ9">
        <v>0</v>
      </c>
      <c r="AR9" s="6">
        <v>0</v>
      </c>
      <c r="AS9">
        <v>0</v>
      </c>
      <c r="AT9" s="6">
        <v>0</v>
      </c>
      <c r="AU9">
        <v>0</v>
      </c>
      <c r="AV9" s="6">
        <v>0</v>
      </c>
      <c r="AW9">
        <v>0</v>
      </c>
      <c r="AX9" s="6">
        <v>0</v>
      </c>
      <c r="AY9">
        <v>0</v>
      </c>
      <c r="AZ9" s="6">
        <v>0</v>
      </c>
      <c r="BA9">
        <v>0</v>
      </c>
      <c r="BB9" s="6">
        <v>0</v>
      </c>
      <c r="BC9">
        <v>0</v>
      </c>
      <c r="BD9" s="6">
        <v>0</v>
      </c>
      <c r="BE9">
        <v>0</v>
      </c>
      <c r="BF9" s="6">
        <v>0</v>
      </c>
      <c r="BG9">
        <v>0</v>
      </c>
      <c r="BH9" s="6">
        <v>0</v>
      </c>
      <c r="BI9">
        <v>0</v>
      </c>
      <c r="BJ9" s="6">
        <v>0</v>
      </c>
      <c r="BK9">
        <v>0</v>
      </c>
      <c r="BL9" s="6">
        <v>0</v>
      </c>
      <c r="BM9">
        <v>0</v>
      </c>
      <c r="BN9" s="6">
        <v>0</v>
      </c>
      <c r="BO9">
        <v>0</v>
      </c>
    </row>
    <row r="10" spans="1:67" ht="14.25" thickTop="1" thickBot="1">
      <c r="A10" s="15" t="s">
        <v>3</v>
      </c>
      <c r="B10" s="16">
        <v>238034488572.48999</v>
      </c>
      <c r="C10" s="15">
        <v>100</v>
      </c>
      <c r="D10" s="16">
        <v>55298040758.919998</v>
      </c>
      <c r="E10" s="17">
        <v>100</v>
      </c>
      <c r="F10" s="16">
        <v>1628211134.75</v>
      </c>
      <c r="G10" s="17">
        <v>100</v>
      </c>
      <c r="H10" s="16">
        <v>8544602029.8699999</v>
      </c>
      <c r="I10" s="17">
        <v>100</v>
      </c>
      <c r="J10" s="16">
        <v>1101571270.6800001</v>
      </c>
      <c r="K10" s="17">
        <v>100</v>
      </c>
      <c r="L10" s="16">
        <v>2699009391.1599998</v>
      </c>
      <c r="M10" s="17">
        <v>100</v>
      </c>
      <c r="N10" s="16">
        <v>22364679.690000001</v>
      </c>
      <c r="O10" s="17">
        <v>100</v>
      </c>
      <c r="P10" s="16">
        <v>1612039394.8199999</v>
      </c>
      <c r="Q10" s="17">
        <v>100</v>
      </c>
      <c r="R10" s="16">
        <v>660021981.59000003</v>
      </c>
      <c r="S10" s="17">
        <v>100</v>
      </c>
      <c r="T10" s="16">
        <v>45908895.520000003</v>
      </c>
      <c r="U10" s="17">
        <v>100</v>
      </c>
      <c r="V10" s="16">
        <v>4349092326.6899996</v>
      </c>
      <c r="W10" s="17">
        <v>100</v>
      </c>
      <c r="X10" s="16">
        <v>832455154.49000001</v>
      </c>
      <c r="Y10" s="17">
        <v>100</v>
      </c>
      <c r="Z10" s="16">
        <v>2108218974.1400001</v>
      </c>
      <c r="AA10" s="17">
        <v>100</v>
      </c>
      <c r="AB10" s="16">
        <v>15551682181.879999</v>
      </c>
      <c r="AC10" s="17">
        <v>100</v>
      </c>
      <c r="AD10" s="16">
        <v>125698791.70999999</v>
      </c>
      <c r="AE10" s="17">
        <v>100</v>
      </c>
      <c r="AF10" s="16">
        <v>1463178825.8699999</v>
      </c>
      <c r="AG10" s="17">
        <v>100</v>
      </c>
      <c r="AH10" s="16">
        <v>4281308207.5799999</v>
      </c>
      <c r="AI10" s="17">
        <v>100</v>
      </c>
      <c r="AJ10" s="16">
        <v>893022047.63</v>
      </c>
      <c r="AK10" s="17">
        <v>100</v>
      </c>
      <c r="AL10" s="16">
        <v>233272700.56999999</v>
      </c>
      <c r="AM10" s="17">
        <v>100</v>
      </c>
      <c r="AN10" s="16">
        <v>8964681155</v>
      </c>
      <c r="AO10" s="17">
        <v>100</v>
      </c>
      <c r="AP10" s="16">
        <v>4112459.31</v>
      </c>
      <c r="AQ10" s="17">
        <v>100</v>
      </c>
      <c r="AR10" s="16">
        <v>255063631.88999999</v>
      </c>
      <c r="AS10" s="17">
        <v>100</v>
      </c>
      <c r="AT10" s="16">
        <v>34643680635.269997</v>
      </c>
      <c r="AU10" s="17">
        <v>100</v>
      </c>
      <c r="AV10" s="16">
        <v>1331081327.78</v>
      </c>
      <c r="AW10" s="17">
        <v>100</v>
      </c>
      <c r="AX10" s="16">
        <v>13442143980</v>
      </c>
      <c r="AY10" s="17">
        <v>100</v>
      </c>
      <c r="AZ10" s="16">
        <v>306817724.75</v>
      </c>
      <c r="BA10" s="17">
        <v>100</v>
      </c>
      <c r="BB10" s="16">
        <v>5891005354.1899996</v>
      </c>
      <c r="BC10" s="17">
        <v>100</v>
      </c>
      <c r="BD10" s="16">
        <v>1550797889.3599999</v>
      </c>
      <c r="BE10" s="17">
        <v>100</v>
      </c>
      <c r="BF10" s="16">
        <v>20046190000</v>
      </c>
      <c r="BG10" s="17">
        <v>100</v>
      </c>
      <c r="BH10" s="16">
        <v>10973047880</v>
      </c>
      <c r="BI10" s="17">
        <v>100</v>
      </c>
      <c r="BJ10" s="16">
        <v>37594462390.019997</v>
      </c>
      <c r="BK10" s="17">
        <v>100</v>
      </c>
      <c r="BL10" s="16">
        <v>1219498867.28</v>
      </c>
      <c r="BM10" s="17">
        <v>100</v>
      </c>
      <c r="BN10" s="16">
        <v>362206530.07999998</v>
      </c>
      <c r="BO10" s="17">
        <v>100</v>
      </c>
    </row>
    <row r="11" spans="1:67" ht="13.5" thickTop="1">
      <c r="A11" s="11" t="s">
        <v>144</v>
      </c>
    </row>
    <row r="12" spans="1:67">
      <c r="A12" t="s">
        <v>927</v>
      </c>
      <c r="B12" s="6">
        <v>22728577614.07</v>
      </c>
      <c r="C12" s="4">
        <v>9.5484000000000009</v>
      </c>
      <c r="D12" s="6">
        <v>5524835625.2700005</v>
      </c>
      <c r="E12" s="4">
        <v>9.9909999999999997</v>
      </c>
      <c r="F12" s="6">
        <v>5935602.3200000003</v>
      </c>
      <c r="G12" s="4">
        <v>0.36449999999999999</v>
      </c>
      <c r="H12" s="6">
        <v>351271576.91000003</v>
      </c>
      <c r="I12" s="4">
        <v>4.1109999999999998</v>
      </c>
      <c r="J12" s="6">
        <v>157037872.06</v>
      </c>
      <c r="K12" s="4">
        <v>14.255800000000001</v>
      </c>
      <c r="L12" s="6">
        <v>30459938.059999999</v>
      </c>
      <c r="M12" s="4">
        <v>1.1286</v>
      </c>
      <c r="N12" s="6">
        <v>0</v>
      </c>
      <c r="O12">
        <v>0</v>
      </c>
      <c r="P12" s="6">
        <v>242307295.97</v>
      </c>
      <c r="Q12" s="4">
        <v>15.0311</v>
      </c>
      <c r="R12" s="6">
        <v>50281130.119999997</v>
      </c>
      <c r="S12" s="4">
        <v>7.6181000000000001</v>
      </c>
      <c r="T12" s="6">
        <v>1600038.47</v>
      </c>
      <c r="U12" s="4">
        <v>3.4851999999999999</v>
      </c>
      <c r="V12" s="6">
        <v>423012950.66000003</v>
      </c>
      <c r="W12" s="4">
        <v>9.7264999999999997</v>
      </c>
      <c r="X12" s="6">
        <v>246288389.63999999</v>
      </c>
      <c r="Y12" s="4">
        <v>29.585799999999999</v>
      </c>
      <c r="Z12" s="6">
        <v>87530767.599999994</v>
      </c>
      <c r="AA12" s="4">
        <v>4.1519000000000004</v>
      </c>
      <c r="AB12" s="6">
        <v>921897494.57000005</v>
      </c>
      <c r="AC12" s="4">
        <v>5.9279999999999999</v>
      </c>
      <c r="AD12" s="6">
        <v>8698791.7100000009</v>
      </c>
      <c r="AE12" s="4">
        <v>6.9203000000000001</v>
      </c>
      <c r="AF12" s="6">
        <v>352678763.13999999</v>
      </c>
      <c r="AG12" s="4">
        <v>24.1036</v>
      </c>
      <c r="AH12" s="6">
        <v>351849913.89999998</v>
      </c>
      <c r="AI12" s="4">
        <v>8.2182999999999993</v>
      </c>
      <c r="AJ12" s="6">
        <v>8889468.1799999997</v>
      </c>
      <c r="AK12" s="4">
        <v>0.99539999999999995</v>
      </c>
      <c r="AL12" s="6">
        <v>0</v>
      </c>
      <c r="AM12">
        <v>0</v>
      </c>
      <c r="AN12" s="6">
        <v>0</v>
      </c>
      <c r="AO12">
        <v>0</v>
      </c>
      <c r="AP12" s="6">
        <v>0</v>
      </c>
      <c r="AQ12">
        <v>0</v>
      </c>
      <c r="AR12" s="6">
        <v>9397.73</v>
      </c>
      <c r="AS12" s="4">
        <v>3.7000000000000002E-3</v>
      </c>
      <c r="AT12" s="6">
        <v>7146797521.4899998</v>
      </c>
      <c r="AU12" s="4">
        <v>20.6294</v>
      </c>
      <c r="AV12" s="6">
        <v>54971670.850000001</v>
      </c>
      <c r="AW12" s="4">
        <v>4.1299000000000001</v>
      </c>
      <c r="AX12" s="6">
        <v>853772</v>
      </c>
      <c r="AY12" s="4">
        <v>6.4000000000000003E-3</v>
      </c>
      <c r="AZ12" s="6">
        <v>72708590.930000007</v>
      </c>
      <c r="BA12" s="4">
        <v>23.697700000000001</v>
      </c>
      <c r="BB12" s="6">
        <v>147221725.36000001</v>
      </c>
      <c r="BC12" s="4">
        <v>2.4990999999999999</v>
      </c>
      <c r="BD12" s="6">
        <v>75571862.980000004</v>
      </c>
      <c r="BE12" s="4">
        <v>4.8731</v>
      </c>
      <c r="BF12" s="6">
        <v>3120238450.4299998</v>
      </c>
      <c r="BG12" s="4">
        <v>15.565200000000001</v>
      </c>
      <c r="BH12" s="6">
        <v>1121017601.3800001</v>
      </c>
      <c r="BI12" s="4">
        <v>10.216100000000001</v>
      </c>
      <c r="BJ12" s="6">
        <v>2128612868.9300001</v>
      </c>
      <c r="BK12" s="4">
        <v>5.6619999999999999</v>
      </c>
      <c r="BL12" s="6">
        <v>66000000</v>
      </c>
      <c r="BM12" s="4">
        <v>5.4120999999999997</v>
      </c>
      <c r="BN12" s="6">
        <v>29998533.41</v>
      </c>
      <c r="BO12" s="4">
        <v>8.2821999999999996</v>
      </c>
    </row>
    <row r="13" spans="1:67">
      <c r="A13" t="s">
        <v>146</v>
      </c>
      <c r="B13" s="6">
        <v>1540350449.5699999</v>
      </c>
      <c r="C13" s="4">
        <v>0.64710000000000001</v>
      </c>
      <c r="D13" s="6">
        <v>0</v>
      </c>
      <c r="E13">
        <v>0</v>
      </c>
      <c r="F13" s="6">
        <v>0</v>
      </c>
      <c r="G13">
        <v>0</v>
      </c>
      <c r="H13" s="6">
        <v>1129211287.9000001</v>
      </c>
      <c r="I13" s="4">
        <v>13.2155</v>
      </c>
      <c r="J13" s="6">
        <v>0</v>
      </c>
      <c r="K13">
        <v>0</v>
      </c>
      <c r="L13" s="6">
        <v>0</v>
      </c>
      <c r="M13">
        <v>0</v>
      </c>
      <c r="N13" s="6">
        <v>0</v>
      </c>
      <c r="O13">
        <v>0</v>
      </c>
      <c r="P13" s="6">
        <v>0</v>
      </c>
      <c r="Q13">
        <v>0</v>
      </c>
      <c r="R13" s="6">
        <v>0</v>
      </c>
      <c r="S13">
        <v>0</v>
      </c>
      <c r="T13" s="6">
        <v>40383478.640000001</v>
      </c>
      <c r="U13" s="4">
        <v>87.964399999999998</v>
      </c>
      <c r="V13" s="6">
        <v>0</v>
      </c>
      <c r="W13">
        <v>0</v>
      </c>
      <c r="X13" s="6">
        <v>0</v>
      </c>
      <c r="Y13">
        <v>0</v>
      </c>
      <c r="Z13" s="6">
        <v>0</v>
      </c>
      <c r="AA13">
        <v>0</v>
      </c>
      <c r="AB13" s="6">
        <v>0</v>
      </c>
      <c r="AC13">
        <v>0</v>
      </c>
      <c r="AD13" s="6">
        <v>0</v>
      </c>
      <c r="AE13">
        <v>0</v>
      </c>
      <c r="AF13" s="6">
        <v>0</v>
      </c>
      <c r="AG13">
        <v>0</v>
      </c>
      <c r="AH13" s="6">
        <v>0</v>
      </c>
      <c r="AI13">
        <v>0</v>
      </c>
      <c r="AJ13" s="6">
        <v>0</v>
      </c>
      <c r="AK13">
        <v>0</v>
      </c>
      <c r="AL13" s="6">
        <v>0</v>
      </c>
      <c r="AM13">
        <v>0</v>
      </c>
      <c r="AN13" s="6">
        <v>0</v>
      </c>
      <c r="AO13">
        <v>0</v>
      </c>
      <c r="AP13" s="6">
        <v>0</v>
      </c>
      <c r="AQ13">
        <v>0</v>
      </c>
      <c r="AR13" s="6">
        <v>0</v>
      </c>
      <c r="AS13">
        <v>0</v>
      </c>
      <c r="AT13" s="6">
        <v>0</v>
      </c>
      <c r="AU13">
        <v>0</v>
      </c>
      <c r="AV13" s="6">
        <v>0</v>
      </c>
      <c r="AW13">
        <v>0</v>
      </c>
      <c r="AX13" s="6">
        <v>0</v>
      </c>
      <c r="AY13">
        <v>0</v>
      </c>
      <c r="AZ13" s="6">
        <v>0</v>
      </c>
      <c r="BA13">
        <v>0</v>
      </c>
      <c r="BB13" s="6">
        <v>0</v>
      </c>
      <c r="BC13">
        <v>0</v>
      </c>
      <c r="BD13" s="6">
        <v>0</v>
      </c>
      <c r="BE13">
        <v>0</v>
      </c>
      <c r="BF13" s="6">
        <v>0</v>
      </c>
      <c r="BG13">
        <v>0</v>
      </c>
      <c r="BH13" s="6">
        <v>0</v>
      </c>
      <c r="BI13">
        <v>0</v>
      </c>
      <c r="BJ13" s="6">
        <v>0</v>
      </c>
      <c r="BK13">
        <v>0</v>
      </c>
      <c r="BL13" s="6">
        <v>370755683.02999997</v>
      </c>
      <c r="BM13" s="4">
        <v>30.4023</v>
      </c>
      <c r="BN13" s="6">
        <v>0</v>
      </c>
      <c r="BO13">
        <v>0</v>
      </c>
    </row>
    <row r="14" spans="1:67">
      <c r="A14" t="s">
        <v>147</v>
      </c>
      <c r="B14" s="6">
        <v>2168973403.9400001</v>
      </c>
      <c r="C14" s="4">
        <v>0.91120000000000001</v>
      </c>
      <c r="D14" s="6">
        <v>0</v>
      </c>
      <c r="E14">
        <v>0</v>
      </c>
      <c r="F14" s="6">
        <v>0</v>
      </c>
      <c r="G14">
        <v>0</v>
      </c>
      <c r="H14" s="6">
        <v>0</v>
      </c>
      <c r="I14">
        <v>0</v>
      </c>
      <c r="J14" s="6">
        <v>0</v>
      </c>
      <c r="K14">
        <v>0</v>
      </c>
      <c r="L14" s="6">
        <v>99944462.219999999</v>
      </c>
      <c r="M14" s="4">
        <v>3.7029999999999998</v>
      </c>
      <c r="N14" s="6">
        <v>2961270</v>
      </c>
      <c r="O14" s="4">
        <v>13.2408</v>
      </c>
      <c r="P14" s="6">
        <v>78283869.920000002</v>
      </c>
      <c r="Q14" s="4">
        <v>4.8562000000000003</v>
      </c>
      <c r="R14" s="6">
        <v>0</v>
      </c>
      <c r="S14">
        <v>0</v>
      </c>
      <c r="T14" s="6">
        <v>0</v>
      </c>
      <c r="U14">
        <v>0</v>
      </c>
      <c r="V14" s="6">
        <v>0</v>
      </c>
      <c r="W14">
        <v>0</v>
      </c>
      <c r="X14" s="6">
        <v>586166764.85000002</v>
      </c>
      <c r="Y14" s="4">
        <v>70.414199999999994</v>
      </c>
      <c r="Z14" s="6">
        <v>0</v>
      </c>
      <c r="AA14">
        <v>0</v>
      </c>
      <c r="AB14" s="6">
        <v>0</v>
      </c>
      <c r="AC14">
        <v>0</v>
      </c>
      <c r="AD14" s="6">
        <v>0</v>
      </c>
      <c r="AE14">
        <v>0</v>
      </c>
      <c r="AF14" s="6">
        <v>0</v>
      </c>
      <c r="AG14">
        <v>0</v>
      </c>
      <c r="AH14" s="6">
        <v>0</v>
      </c>
      <c r="AI14">
        <v>0</v>
      </c>
      <c r="AJ14" s="6">
        <v>0</v>
      </c>
      <c r="AK14">
        <v>0</v>
      </c>
      <c r="AL14" s="6">
        <v>25729570</v>
      </c>
      <c r="AM14" s="4">
        <v>11.0298</v>
      </c>
      <c r="AN14" s="6">
        <v>464139912</v>
      </c>
      <c r="AO14" s="4">
        <v>5.1773999999999996</v>
      </c>
      <c r="AP14" s="6">
        <v>0</v>
      </c>
      <c r="AQ14">
        <v>0</v>
      </c>
      <c r="AR14" s="6">
        <v>0</v>
      </c>
      <c r="AS14">
        <v>0</v>
      </c>
      <c r="AT14" s="6">
        <v>115382248.8</v>
      </c>
      <c r="AU14" s="4">
        <v>0.33310000000000001</v>
      </c>
      <c r="AV14" s="6">
        <v>460876042.14999998</v>
      </c>
      <c r="AW14" s="4">
        <v>34.624200000000002</v>
      </c>
      <c r="AX14" s="6">
        <v>294936566</v>
      </c>
      <c r="AY14" s="4">
        <v>2.1941000000000002</v>
      </c>
      <c r="AZ14" s="6">
        <v>0</v>
      </c>
      <c r="BA14">
        <v>0</v>
      </c>
      <c r="BB14" s="6">
        <v>0</v>
      </c>
      <c r="BC14">
        <v>0</v>
      </c>
      <c r="BD14" s="6">
        <v>0</v>
      </c>
      <c r="BE14">
        <v>0</v>
      </c>
      <c r="BF14" s="6">
        <v>0</v>
      </c>
      <c r="BG14">
        <v>0</v>
      </c>
      <c r="BH14" s="6">
        <v>0</v>
      </c>
      <c r="BI14">
        <v>0</v>
      </c>
      <c r="BJ14" s="6">
        <v>0</v>
      </c>
      <c r="BK14">
        <v>0</v>
      </c>
      <c r="BL14" s="6">
        <v>40552698</v>
      </c>
      <c r="BM14" s="4">
        <v>3.3254000000000001</v>
      </c>
      <c r="BN14" s="6">
        <v>0</v>
      </c>
      <c r="BO14">
        <v>0</v>
      </c>
    </row>
    <row r="15" spans="1:67">
      <c r="A15" t="s">
        <v>148</v>
      </c>
      <c r="B15" s="6">
        <v>0</v>
      </c>
      <c r="C15">
        <v>0</v>
      </c>
      <c r="D15" s="6">
        <v>0</v>
      </c>
      <c r="E15">
        <v>0</v>
      </c>
      <c r="F15" s="6">
        <v>0</v>
      </c>
      <c r="G15">
        <v>0</v>
      </c>
      <c r="H15" s="6">
        <v>0</v>
      </c>
      <c r="I15">
        <v>0</v>
      </c>
      <c r="J15" s="6">
        <v>0</v>
      </c>
      <c r="K15">
        <v>0</v>
      </c>
      <c r="L15" s="6">
        <v>0</v>
      </c>
      <c r="M15">
        <v>0</v>
      </c>
      <c r="N15" s="6">
        <v>0</v>
      </c>
      <c r="O15">
        <v>0</v>
      </c>
      <c r="P15" s="6">
        <v>0</v>
      </c>
      <c r="Q15">
        <v>0</v>
      </c>
      <c r="R15" s="6">
        <v>0</v>
      </c>
      <c r="S15">
        <v>0</v>
      </c>
      <c r="T15" s="6">
        <v>0</v>
      </c>
      <c r="U15">
        <v>0</v>
      </c>
      <c r="V15" s="6">
        <v>0</v>
      </c>
      <c r="W15">
        <v>0</v>
      </c>
      <c r="X15" s="6">
        <v>0</v>
      </c>
      <c r="Y15">
        <v>0</v>
      </c>
      <c r="Z15" s="6">
        <v>0</v>
      </c>
      <c r="AA15">
        <v>0</v>
      </c>
      <c r="AB15" s="6">
        <v>0</v>
      </c>
      <c r="AC15">
        <v>0</v>
      </c>
      <c r="AD15" s="6">
        <v>0</v>
      </c>
      <c r="AE15">
        <v>0</v>
      </c>
      <c r="AF15" s="6">
        <v>0</v>
      </c>
      <c r="AG15">
        <v>0</v>
      </c>
      <c r="AH15" s="6">
        <v>0</v>
      </c>
      <c r="AI15">
        <v>0</v>
      </c>
      <c r="AJ15" s="6">
        <v>0</v>
      </c>
      <c r="AK15">
        <v>0</v>
      </c>
      <c r="AL15" s="6">
        <v>0</v>
      </c>
      <c r="AM15">
        <v>0</v>
      </c>
      <c r="AN15" s="6">
        <v>0</v>
      </c>
      <c r="AO15">
        <v>0</v>
      </c>
      <c r="AP15" s="6">
        <v>0</v>
      </c>
      <c r="AQ15">
        <v>0</v>
      </c>
      <c r="AR15" s="6">
        <v>0</v>
      </c>
      <c r="AS15">
        <v>0</v>
      </c>
      <c r="AT15" s="6">
        <v>0</v>
      </c>
      <c r="AU15">
        <v>0</v>
      </c>
      <c r="AV15" s="6">
        <v>0</v>
      </c>
      <c r="AW15">
        <v>0</v>
      </c>
      <c r="AX15" s="6">
        <v>0</v>
      </c>
      <c r="AY15">
        <v>0</v>
      </c>
      <c r="AZ15" s="6">
        <v>0</v>
      </c>
      <c r="BA15">
        <v>0</v>
      </c>
      <c r="BB15" s="6">
        <v>0</v>
      </c>
      <c r="BC15">
        <v>0</v>
      </c>
      <c r="BD15" s="6">
        <v>0</v>
      </c>
      <c r="BE15">
        <v>0</v>
      </c>
      <c r="BF15" s="6">
        <v>0</v>
      </c>
      <c r="BG15">
        <v>0</v>
      </c>
      <c r="BH15" s="6">
        <v>0</v>
      </c>
      <c r="BI15">
        <v>0</v>
      </c>
      <c r="BJ15" s="6">
        <v>0</v>
      </c>
      <c r="BK15">
        <v>0</v>
      </c>
      <c r="BL15" s="6">
        <v>0</v>
      </c>
      <c r="BM15">
        <v>0</v>
      </c>
      <c r="BN15" s="6">
        <v>0</v>
      </c>
      <c r="BO15">
        <v>0</v>
      </c>
    </row>
    <row r="16" spans="1:67">
      <c r="A16" t="s">
        <v>149</v>
      </c>
      <c r="B16" s="6">
        <v>87746262837.679993</v>
      </c>
      <c r="C16" s="4">
        <v>36.8628</v>
      </c>
      <c r="D16" s="6">
        <v>45429804495.410004</v>
      </c>
      <c r="E16" s="4">
        <v>82.154499999999999</v>
      </c>
      <c r="F16" s="6">
        <v>1622275532.4300001</v>
      </c>
      <c r="G16" s="4">
        <v>99.635499999999993</v>
      </c>
      <c r="H16" s="6">
        <v>5046019712.6199999</v>
      </c>
      <c r="I16" s="4">
        <v>59.055100000000003</v>
      </c>
      <c r="J16" s="6">
        <v>829917053.5</v>
      </c>
      <c r="K16" s="4">
        <v>75.339399999999998</v>
      </c>
      <c r="L16" s="6">
        <v>0</v>
      </c>
      <c r="M16">
        <v>0</v>
      </c>
      <c r="N16" s="6">
        <v>15944027.689999999</v>
      </c>
      <c r="O16" s="4">
        <v>71.2911</v>
      </c>
      <c r="P16" s="6">
        <v>69442161.5</v>
      </c>
      <c r="Q16" s="4">
        <v>4.3076999999999996</v>
      </c>
      <c r="R16" s="6">
        <v>423820821.44</v>
      </c>
      <c r="S16" s="4">
        <v>64.213099999999997</v>
      </c>
      <c r="T16" s="6">
        <v>0</v>
      </c>
      <c r="U16">
        <v>0</v>
      </c>
      <c r="V16" s="6">
        <v>2788712887.1500001</v>
      </c>
      <c r="W16" s="4">
        <v>64.121700000000004</v>
      </c>
      <c r="X16" s="6">
        <v>0</v>
      </c>
      <c r="Y16">
        <v>0</v>
      </c>
      <c r="Z16" s="6">
        <v>1986223870.52</v>
      </c>
      <c r="AA16" s="4">
        <v>94.213399999999993</v>
      </c>
      <c r="AB16" s="6">
        <v>11330842253.030001</v>
      </c>
      <c r="AC16" s="4">
        <v>72.859300000000005</v>
      </c>
      <c r="AD16" s="6">
        <v>117000000</v>
      </c>
      <c r="AE16" s="4">
        <v>93.079700000000003</v>
      </c>
      <c r="AF16" s="6">
        <v>0</v>
      </c>
      <c r="AG16">
        <v>0</v>
      </c>
      <c r="AH16" s="6">
        <v>0</v>
      </c>
      <c r="AI16">
        <v>0</v>
      </c>
      <c r="AJ16" s="6">
        <v>0</v>
      </c>
      <c r="AK16">
        <v>0</v>
      </c>
      <c r="AL16" s="6">
        <v>190151129.56999999</v>
      </c>
      <c r="AM16" s="4">
        <v>81.514499999999998</v>
      </c>
      <c r="AN16" s="6">
        <v>7215026003</v>
      </c>
      <c r="AO16" s="4">
        <v>80.482799999999997</v>
      </c>
      <c r="AP16" s="6">
        <v>4112459.31</v>
      </c>
      <c r="AQ16" s="4">
        <v>100</v>
      </c>
      <c r="AR16" s="6">
        <v>199290334.16</v>
      </c>
      <c r="AS16" s="4">
        <v>78.133600000000001</v>
      </c>
      <c r="AT16" s="6">
        <v>44204860.149999999</v>
      </c>
      <c r="AU16" s="4">
        <v>0.12759999999999999</v>
      </c>
      <c r="AV16" s="6">
        <v>776395443.04999995</v>
      </c>
      <c r="AW16" s="4">
        <v>58.328200000000002</v>
      </c>
      <c r="AX16" s="6">
        <v>4995205029</v>
      </c>
      <c r="AY16" s="4">
        <v>37.160800000000002</v>
      </c>
      <c r="AZ16" s="6">
        <v>8293972.5199999996</v>
      </c>
      <c r="BA16" s="4">
        <v>2.7031999999999998</v>
      </c>
      <c r="BB16" s="6">
        <v>2929077551.1700001</v>
      </c>
      <c r="BC16" s="4">
        <v>49.721200000000003</v>
      </c>
      <c r="BD16" s="6">
        <v>1047410236.8200001</v>
      </c>
      <c r="BE16" s="4">
        <v>67.540099999999995</v>
      </c>
      <c r="BF16" s="6">
        <v>0</v>
      </c>
      <c r="BG16">
        <v>0</v>
      </c>
      <c r="BH16" s="6">
        <v>0</v>
      </c>
      <c r="BI16">
        <v>0</v>
      </c>
      <c r="BJ16" s="6">
        <v>0</v>
      </c>
      <c r="BK16">
        <v>0</v>
      </c>
      <c r="BL16" s="6">
        <v>667316768.25</v>
      </c>
      <c r="BM16" s="4">
        <v>54.720599999999997</v>
      </c>
      <c r="BN16" s="6">
        <v>9776235.3900000006</v>
      </c>
      <c r="BO16" s="4">
        <v>2.6991000000000001</v>
      </c>
    </row>
    <row r="17" spans="1:67">
      <c r="A17" t="s">
        <v>150</v>
      </c>
      <c r="B17" s="6">
        <v>3178738770.48</v>
      </c>
      <c r="C17" s="4">
        <v>1.3353999999999999</v>
      </c>
      <c r="D17" s="6">
        <v>0</v>
      </c>
      <c r="E17">
        <v>0</v>
      </c>
      <c r="F17" s="6">
        <v>0</v>
      </c>
      <c r="G17">
        <v>0</v>
      </c>
      <c r="H17" s="6">
        <v>1463756496.8299999</v>
      </c>
      <c r="I17" s="4">
        <v>17.130800000000001</v>
      </c>
      <c r="J17" s="6">
        <v>0</v>
      </c>
      <c r="K17">
        <v>0</v>
      </c>
      <c r="L17" s="6">
        <v>0</v>
      </c>
      <c r="M17">
        <v>0</v>
      </c>
      <c r="N17" s="6">
        <v>0</v>
      </c>
      <c r="O17">
        <v>0</v>
      </c>
      <c r="P17" s="6">
        <v>0</v>
      </c>
      <c r="Q17">
        <v>0</v>
      </c>
      <c r="R17" s="6">
        <v>0</v>
      </c>
      <c r="S17">
        <v>0</v>
      </c>
      <c r="T17" s="6">
        <v>0</v>
      </c>
      <c r="U17">
        <v>0</v>
      </c>
      <c r="V17" s="6">
        <v>668582122.71000004</v>
      </c>
      <c r="W17" s="4">
        <v>15.3729</v>
      </c>
      <c r="X17" s="6">
        <v>0</v>
      </c>
      <c r="Y17">
        <v>0</v>
      </c>
      <c r="Z17" s="6">
        <v>0</v>
      </c>
      <c r="AA17">
        <v>0</v>
      </c>
      <c r="AB17" s="6">
        <v>0</v>
      </c>
      <c r="AC17">
        <v>0</v>
      </c>
      <c r="AD17" s="6">
        <v>0</v>
      </c>
      <c r="AE17">
        <v>0</v>
      </c>
      <c r="AF17" s="6">
        <v>0</v>
      </c>
      <c r="AG17">
        <v>0</v>
      </c>
      <c r="AH17" s="6">
        <v>0</v>
      </c>
      <c r="AI17">
        <v>0</v>
      </c>
      <c r="AJ17" s="6">
        <v>0</v>
      </c>
      <c r="AK17">
        <v>0</v>
      </c>
      <c r="AL17" s="6">
        <v>0</v>
      </c>
      <c r="AM17">
        <v>0</v>
      </c>
      <c r="AN17" s="6">
        <v>59932595</v>
      </c>
      <c r="AO17" s="4">
        <v>0.66849999999999998</v>
      </c>
      <c r="AP17" s="6">
        <v>0</v>
      </c>
      <c r="AQ17">
        <v>0</v>
      </c>
      <c r="AR17" s="6">
        <v>0</v>
      </c>
      <c r="AS17">
        <v>0</v>
      </c>
      <c r="AT17" s="6">
        <v>0</v>
      </c>
      <c r="AU17">
        <v>0</v>
      </c>
      <c r="AV17" s="6">
        <v>0</v>
      </c>
      <c r="AW17">
        <v>0</v>
      </c>
      <c r="AX17" s="6">
        <v>0</v>
      </c>
      <c r="AY17">
        <v>0</v>
      </c>
      <c r="AZ17" s="6">
        <v>0</v>
      </c>
      <c r="BA17">
        <v>0</v>
      </c>
      <c r="BB17" s="6">
        <v>986467555.94000006</v>
      </c>
      <c r="BC17" s="4">
        <v>16.7453</v>
      </c>
      <c r="BD17" s="6">
        <v>0</v>
      </c>
      <c r="BE17">
        <v>0</v>
      </c>
      <c r="BF17" s="6">
        <v>0</v>
      </c>
      <c r="BG17">
        <v>0</v>
      </c>
      <c r="BH17" s="6">
        <v>0</v>
      </c>
      <c r="BI17">
        <v>0</v>
      </c>
      <c r="BJ17" s="6">
        <v>0</v>
      </c>
      <c r="BK17">
        <v>0</v>
      </c>
      <c r="BL17" s="6">
        <v>0</v>
      </c>
      <c r="BM17">
        <v>0</v>
      </c>
      <c r="BN17" s="6">
        <v>0</v>
      </c>
      <c r="BO17">
        <v>0</v>
      </c>
    </row>
    <row r="18" spans="1:67">
      <c r="A18" t="s">
        <v>151</v>
      </c>
      <c r="B18" s="6">
        <v>82822876045.470001</v>
      </c>
      <c r="C18" s="4">
        <v>34.794499999999999</v>
      </c>
      <c r="D18" s="6">
        <v>4239829205.8400002</v>
      </c>
      <c r="E18" s="4">
        <v>7.6672000000000002</v>
      </c>
      <c r="F18" s="6">
        <v>0</v>
      </c>
      <c r="G18">
        <v>0</v>
      </c>
      <c r="H18" s="6">
        <v>0</v>
      </c>
      <c r="I18">
        <v>0</v>
      </c>
      <c r="J18" s="6">
        <v>114616345.12</v>
      </c>
      <c r="K18" s="4">
        <v>10.4048</v>
      </c>
      <c r="L18" s="6">
        <v>2568604990.8800001</v>
      </c>
      <c r="M18" s="4">
        <v>95.168400000000005</v>
      </c>
      <c r="N18" s="6">
        <v>2944480</v>
      </c>
      <c r="O18" s="4">
        <v>13.165800000000001</v>
      </c>
      <c r="P18" s="6">
        <v>0</v>
      </c>
      <c r="Q18">
        <v>0</v>
      </c>
      <c r="R18" s="6">
        <v>76100204.849999994</v>
      </c>
      <c r="S18" s="4">
        <v>11.53</v>
      </c>
      <c r="T18" s="6">
        <v>0</v>
      </c>
      <c r="U18">
        <v>0</v>
      </c>
      <c r="V18" s="6">
        <v>438817569.70999998</v>
      </c>
      <c r="W18" s="4">
        <v>10.0899</v>
      </c>
      <c r="X18" s="6">
        <v>0</v>
      </c>
      <c r="Y18">
        <v>0</v>
      </c>
      <c r="Z18" s="6">
        <v>0</v>
      </c>
      <c r="AA18">
        <v>0</v>
      </c>
      <c r="AB18" s="6">
        <v>1662470195.97</v>
      </c>
      <c r="AC18" s="4">
        <v>10.69</v>
      </c>
      <c r="AD18" s="6">
        <v>0</v>
      </c>
      <c r="AE18">
        <v>0</v>
      </c>
      <c r="AF18" s="6">
        <v>1110358064.96</v>
      </c>
      <c r="AG18" s="4">
        <v>75.886700000000005</v>
      </c>
      <c r="AH18" s="6">
        <v>3929458293.6799998</v>
      </c>
      <c r="AI18" s="4">
        <v>91.781700000000001</v>
      </c>
      <c r="AJ18" s="6">
        <v>0</v>
      </c>
      <c r="AK18">
        <v>0</v>
      </c>
      <c r="AL18" s="6">
        <v>12741653</v>
      </c>
      <c r="AM18" s="4">
        <v>5.4621000000000004</v>
      </c>
      <c r="AN18" s="6">
        <v>1115930932</v>
      </c>
      <c r="AO18" s="4">
        <v>12.4481</v>
      </c>
      <c r="AP18" s="6">
        <v>0</v>
      </c>
      <c r="AQ18">
        <v>0</v>
      </c>
      <c r="AR18" s="6">
        <v>55763900</v>
      </c>
      <c r="AS18" s="4">
        <v>21.8627</v>
      </c>
      <c r="AT18" s="6">
        <v>0</v>
      </c>
      <c r="AU18">
        <v>0</v>
      </c>
      <c r="AV18" s="6">
        <v>0</v>
      </c>
      <c r="AW18">
        <v>0</v>
      </c>
      <c r="AX18" s="6">
        <v>3439377132</v>
      </c>
      <c r="AY18" s="4">
        <v>25.586500000000001</v>
      </c>
      <c r="AZ18" s="6">
        <v>214757264.99000001</v>
      </c>
      <c r="BA18" s="4">
        <v>69.995099999999994</v>
      </c>
      <c r="BB18" s="6">
        <v>1094158987.1700001</v>
      </c>
      <c r="BC18" s="4">
        <v>18.573399999999999</v>
      </c>
      <c r="BD18" s="6">
        <v>116920552.73999999</v>
      </c>
      <c r="BE18" s="4">
        <v>7.5393999999999997</v>
      </c>
      <c r="BF18" s="6">
        <v>16925951549.57</v>
      </c>
      <c r="BG18" s="4">
        <v>84.434799999999996</v>
      </c>
      <c r="BH18" s="6">
        <v>9852030278.6200008</v>
      </c>
      <c r="BI18" s="4">
        <v>89.783900000000003</v>
      </c>
      <c r="BJ18" s="6">
        <v>35465849521.089996</v>
      </c>
      <c r="BK18" s="4">
        <v>94.337999999999994</v>
      </c>
      <c r="BL18" s="6">
        <v>63763162</v>
      </c>
      <c r="BM18" s="4">
        <v>5.2286000000000001</v>
      </c>
      <c r="BN18" s="6">
        <v>322431761.27999997</v>
      </c>
      <c r="BO18" s="4">
        <v>89.018799999999999</v>
      </c>
    </row>
    <row r="19" spans="1:67">
      <c r="A19" t="s">
        <v>152</v>
      </c>
      <c r="B19" s="6">
        <v>36949214690.910004</v>
      </c>
      <c r="C19" s="4">
        <v>15.522600000000001</v>
      </c>
      <c r="D19" s="6">
        <v>0</v>
      </c>
      <c r="E19">
        <v>0</v>
      </c>
      <c r="F19" s="6">
        <v>0</v>
      </c>
      <c r="G19">
        <v>0</v>
      </c>
      <c r="H19" s="6">
        <v>0</v>
      </c>
      <c r="I19">
        <v>0</v>
      </c>
      <c r="J19" s="6">
        <v>0</v>
      </c>
      <c r="K19">
        <v>0</v>
      </c>
      <c r="L19" s="6">
        <v>0</v>
      </c>
      <c r="M19">
        <v>0</v>
      </c>
      <c r="N19" s="6">
        <v>0</v>
      </c>
      <c r="O19">
        <v>0</v>
      </c>
      <c r="P19" s="6">
        <v>1213367130.9200001</v>
      </c>
      <c r="Q19" s="4">
        <v>75.269099999999995</v>
      </c>
      <c r="R19" s="6">
        <v>109819825.18000001</v>
      </c>
      <c r="S19" s="4">
        <v>16.6388</v>
      </c>
      <c r="T19" s="6">
        <v>3925378.41</v>
      </c>
      <c r="U19" s="4">
        <v>8.5503999999999998</v>
      </c>
      <c r="V19" s="6">
        <v>29966796.460000001</v>
      </c>
      <c r="W19" s="4">
        <v>0.68899999999999995</v>
      </c>
      <c r="X19" s="6">
        <v>0</v>
      </c>
      <c r="Y19">
        <v>0</v>
      </c>
      <c r="Z19" s="6">
        <v>34464336.020000003</v>
      </c>
      <c r="AA19" s="4">
        <v>1.6348</v>
      </c>
      <c r="AB19" s="6">
        <v>1603304736.1300001</v>
      </c>
      <c r="AC19" s="4">
        <v>10.3095</v>
      </c>
      <c r="AD19" s="6">
        <v>0</v>
      </c>
      <c r="AE19">
        <v>0</v>
      </c>
      <c r="AF19" s="6">
        <v>141997.76999999999</v>
      </c>
      <c r="AG19" s="4">
        <v>9.7000000000000003E-3</v>
      </c>
      <c r="AH19" s="6">
        <v>0</v>
      </c>
      <c r="AI19">
        <v>0</v>
      </c>
      <c r="AJ19" s="6">
        <v>837835489.02999997</v>
      </c>
      <c r="AK19" s="4">
        <v>93.8202</v>
      </c>
      <c r="AL19" s="6">
        <v>0</v>
      </c>
      <c r="AM19">
        <v>0</v>
      </c>
      <c r="AN19" s="6">
        <v>0</v>
      </c>
      <c r="AO19">
        <v>0</v>
      </c>
      <c r="AP19" s="6">
        <v>0</v>
      </c>
      <c r="AQ19">
        <v>0</v>
      </c>
      <c r="AR19" s="6">
        <v>0</v>
      </c>
      <c r="AS19">
        <v>0</v>
      </c>
      <c r="AT19" s="6">
        <v>27337296004.830002</v>
      </c>
      <c r="AU19" s="4">
        <v>78.909899999999993</v>
      </c>
      <c r="AV19" s="6">
        <v>38838171.729999997</v>
      </c>
      <c r="AW19" s="4">
        <v>2.9178000000000002</v>
      </c>
      <c r="AX19" s="6">
        <v>4711771481</v>
      </c>
      <c r="AY19" s="4">
        <v>35.052199999999999</v>
      </c>
      <c r="AZ19" s="6">
        <v>11057896.310000001</v>
      </c>
      <c r="BA19" s="4">
        <v>3.6040999999999999</v>
      </c>
      <c r="BB19" s="6">
        <v>706530210.29999995</v>
      </c>
      <c r="BC19" s="4">
        <v>11.993399999999999</v>
      </c>
      <c r="BD19" s="6">
        <v>310895236.81999999</v>
      </c>
      <c r="BE19" s="4">
        <v>20.0474</v>
      </c>
      <c r="BF19" s="6">
        <v>0</v>
      </c>
      <c r="BG19">
        <v>0</v>
      </c>
      <c r="BH19" s="6">
        <v>0</v>
      </c>
      <c r="BI19">
        <v>0</v>
      </c>
      <c r="BJ19" s="6">
        <v>0</v>
      </c>
      <c r="BK19">
        <v>0</v>
      </c>
      <c r="BL19" s="6">
        <v>0</v>
      </c>
      <c r="BM19">
        <v>0</v>
      </c>
      <c r="BN19" s="6">
        <v>0</v>
      </c>
      <c r="BO19">
        <v>0</v>
      </c>
    </row>
    <row r="20" spans="1:67" ht="13.5" thickBot="1">
      <c r="A20" t="s">
        <v>153</v>
      </c>
      <c r="B20" s="6">
        <v>853197669.95000005</v>
      </c>
      <c r="C20" s="4">
        <v>0.3584</v>
      </c>
      <c r="D20" s="6">
        <v>103571432.40000001</v>
      </c>
      <c r="E20" s="4">
        <v>0.18729999999999999</v>
      </c>
      <c r="F20" s="6">
        <v>0</v>
      </c>
      <c r="G20">
        <v>0</v>
      </c>
      <c r="H20" s="6">
        <v>554342955.61000001</v>
      </c>
      <c r="I20" s="4">
        <v>6.4875999999999996</v>
      </c>
      <c r="J20" s="6">
        <v>0</v>
      </c>
      <c r="K20">
        <v>0</v>
      </c>
      <c r="L20" s="6">
        <v>0</v>
      </c>
      <c r="M20">
        <v>0</v>
      </c>
      <c r="N20" s="6">
        <v>514902</v>
      </c>
      <c r="O20" s="4">
        <v>2.3022999999999998</v>
      </c>
      <c r="P20" s="6">
        <v>8638936.5099999998</v>
      </c>
      <c r="Q20" s="4">
        <v>0.53590000000000004</v>
      </c>
      <c r="R20" s="6">
        <v>0</v>
      </c>
      <c r="S20">
        <v>0</v>
      </c>
      <c r="T20" s="6">
        <v>0</v>
      </c>
      <c r="U20">
        <v>0</v>
      </c>
      <c r="V20" s="6">
        <v>0</v>
      </c>
      <c r="W20">
        <v>0</v>
      </c>
      <c r="X20" s="6">
        <v>0</v>
      </c>
      <c r="Y20">
        <v>0</v>
      </c>
      <c r="Z20" s="6">
        <v>0</v>
      </c>
      <c r="AA20">
        <v>0</v>
      </c>
      <c r="AB20" s="6">
        <v>33167502.18</v>
      </c>
      <c r="AC20" s="4">
        <v>0.21329999999999999</v>
      </c>
      <c r="AD20" s="6">
        <v>0</v>
      </c>
      <c r="AE20">
        <v>0</v>
      </c>
      <c r="AF20" s="6">
        <v>0</v>
      </c>
      <c r="AG20">
        <v>0</v>
      </c>
      <c r="AH20" s="6">
        <v>0</v>
      </c>
      <c r="AI20">
        <v>0</v>
      </c>
      <c r="AJ20" s="6">
        <v>0</v>
      </c>
      <c r="AK20">
        <v>0</v>
      </c>
      <c r="AL20" s="6">
        <v>4650348</v>
      </c>
      <c r="AM20" s="4">
        <v>1.9935</v>
      </c>
      <c r="AN20" s="6">
        <v>109651713</v>
      </c>
      <c r="AO20" s="4">
        <v>1.2232000000000001</v>
      </c>
      <c r="AP20" s="6">
        <v>0</v>
      </c>
      <c r="AQ20">
        <v>0</v>
      </c>
      <c r="AR20" s="6">
        <v>0</v>
      </c>
      <c r="AS20">
        <v>0</v>
      </c>
      <c r="AT20" s="6">
        <v>0</v>
      </c>
      <c r="AU20">
        <v>0</v>
      </c>
      <c r="AV20" s="6">
        <v>0</v>
      </c>
      <c r="AW20">
        <v>0</v>
      </c>
      <c r="AX20" s="6">
        <v>0</v>
      </c>
      <c r="AY20">
        <v>0</v>
      </c>
      <c r="AZ20" s="6">
        <v>0</v>
      </c>
      <c r="BA20">
        <v>0</v>
      </c>
      <c r="BB20" s="6">
        <v>27549324.25</v>
      </c>
      <c r="BC20" s="4">
        <v>0.4677</v>
      </c>
      <c r="BD20" s="6">
        <v>0</v>
      </c>
      <c r="BE20">
        <v>0</v>
      </c>
      <c r="BF20" s="6">
        <v>0</v>
      </c>
      <c r="BG20">
        <v>0</v>
      </c>
      <c r="BH20" s="6">
        <v>0</v>
      </c>
      <c r="BI20">
        <v>0</v>
      </c>
      <c r="BJ20" s="6">
        <v>0</v>
      </c>
      <c r="BK20">
        <v>0</v>
      </c>
      <c r="BL20" s="6">
        <v>11110556</v>
      </c>
      <c r="BM20" s="4">
        <v>0.91110000000000002</v>
      </c>
      <c r="BN20" s="6">
        <v>0</v>
      </c>
      <c r="BO20">
        <v>0</v>
      </c>
    </row>
    <row r="21" spans="1:67" ht="14.25" thickTop="1" thickBot="1">
      <c r="A21" s="15" t="s">
        <v>154</v>
      </c>
      <c r="B21" s="16">
        <v>237988191482.07001</v>
      </c>
      <c r="C21" s="17">
        <v>99.980599999999995</v>
      </c>
      <c r="D21" s="16">
        <v>55298040758.919998</v>
      </c>
      <c r="E21" s="17">
        <v>100</v>
      </c>
      <c r="F21" s="16">
        <v>1628211134.75</v>
      </c>
      <c r="G21" s="17">
        <v>100</v>
      </c>
      <c r="H21" s="16">
        <v>8544602029.8699999</v>
      </c>
      <c r="I21" s="17">
        <v>100</v>
      </c>
      <c r="J21" s="16">
        <v>1101571270.6800001</v>
      </c>
      <c r="K21" s="17">
        <v>100</v>
      </c>
      <c r="L21" s="16">
        <v>2699009391.1599998</v>
      </c>
      <c r="M21" s="17">
        <v>100</v>
      </c>
      <c r="N21" s="16">
        <v>22364679.690000001</v>
      </c>
      <c r="O21" s="17">
        <v>100</v>
      </c>
      <c r="P21" s="16">
        <v>1612039394.8199999</v>
      </c>
      <c r="Q21" s="17">
        <v>100</v>
      </c>
      <c r="R21" s="16">
        <v>660021981.59000003</v>
      </c>
      <c r="S21" s="17">
        <v>100</v>
      </c>
      <c r="T21" s="16">
        <v>45908895.520000003</v>
      </c>
      <c r="U21" s="17">
        <v>100</v>
      </c>
      <c r="V21" s="16">
        <v>4349092326.6899996</v>
      </c>
      <c r="W21" s="17">
        <v>100</v>
      </c>
      <c r="X21" s="16">
        <v>832455154.49000001</v>
      </c>
      <c r="Y21" s="17">
        <v>100</v>
      </c>
      <c r="Z21" s="16">
        <v>2108218974.1400001</v>
      </c>
      <c r="AA21" s="17">
        <v>100</v>
      </c>
      <c r="AB21" s="16">
        <v>15551682181.879999</v>
      </c>
      <c r="AC21" s="17">
        <v>100</v>
      </c>
      <c r="AD21" s="16">
        <v>125698791.70999999</v>
      </c>
      <c r="AE21" s="17">
        <v>100</v>
      </c>
      <c r="AF21" s="16">
        <v>1463178825.8699999</v>
      </c>
      <c r="AG21" s="17">
        <v>100</v>
      </c>
      <c r="AH21" s="16">
        <v>4281308207.5799999</v>
      </c>
      <c r="AI21" s="17">
        <v>100</v>
      </c>
      <c r="AJ21" s="16">
        <v>846724957.21000004</v>
      </c>
      <c r="AK21" s="17">
        <v>94.815700000000007</v>
      </c>
      <c r="AL21" s="16">
        <v>233272700.56999999</v>
      </c>
      <c r="AM21" s="17">
        <v>100</v>
      </c>
      <c r="AN21" s="16">
        <v>8964681155</v>
      </c>
      <c r="AO21" s="17">
        <v>100</v>
      </c>
      <c r="AP21" s="16">
        <v>4112459.31</v>
      </c>
      <c r="AQ21" s="17">
        <v>100</v>
      </c>
      <c r="AR21" s="16">
        <v>255063631.88999999</v>
      </c>
      <c r="AS21" s="17">
        <v>100</v>
      </c>
      <c r="AT21" s="16">
        <v>34643680635.269997</v>
      </c>
      <c r="AU21" s="17">
        <v>100</v>
      </c>
      <c r="AV21" s="16">
        <v>1331081327.78</v>
      </c>
      <c r="AW21" s="17">
        <v>100</v>
      </c>
      <c r="AX21" s="16">
        <v>13442143980</v>
      </c>
      <c r="AY21" s="17">
        <v>100</v>
      </c>
      <c r="AZ21" s="16">
        <v>306817724.75</v>
      </c>
      <c r="BA21" s="17">
        <v>100</v>
      </c>
      <c r="BB21" s="16">
        <v>5891005354.1899996</v>
      </c>
      <c r="BC21" s="17">
        <v>100</v>
      </c>
      <c r="BD21" s="16">
        <v>1550797889.3599999</v>
      </c>
      <c r="BE21" s="17">
        <v>100</v>
      </c>
      <c r="BF21" s="16">
        <v>20046190000</v>
      </c>
      <c r="BG21" s="17">
        <v>100</v>
      </c>
      <c r="BH21" s="16">
        <v>10973047880</v>
      </c>
      <c r="BI21" s="17">
        <v>100</v>
      </c>
      <c r="BJ21" s="16">
        <v>37594462390.019997</v>
      </c>
      <c r="BK21" s="17">
        <v>100</v>
      </c>
      <c r="BL21" s="16">
        <v>1219498867.28</v>
      </c>
      <c r="BM21" s="17">
        <v>100</v>
      </c>
      <c r="BN21" s="16">
        <v>362206530.07999998</v>
      </c>
      <c r="BO21" s="17">
        <v>100</v>
      </c>
    </row>
    <row r="22" spans="1:67" ht="13.5" thickTop="1">
      <c r="A22" t="s">
        <v>239</v>
      </c>
      <c r="B22" s="6">
        <v>0</v>
      </c>
      <c r="C22">
        <v>0</v>
      </c>
      <c r="D22" s="6">
        <v>0</v>
      </c>
      <c r="E22">
        <v>0</v>
      </c>
      <c r="F22" s="6">
        <v>0</v>
      </c>
      <c r="G22">
        <v>0</v>
      </c>
      <c r="H22" s="6">
        <v>0</v>
      </c>
      <c r="I22">
        <v>0</v>
      </c>
      <c r="J22" s="6">
        <v>0</v>
      </c>
      <c r="K22">
        <v>0</v>
      </c>
      <c r="L22" s="6">
        <v>0</v>
      </c>
      <c r="M22">
        <v>0</v>
      </c>
      <c r="N22" s="6">
        <v>0</v>
      </c>
      <c r="O22">
        <v>0</v>
      </c>
      <c r="P22" s="6">
        <v>0</v>
      </c>
      <c r="Q22">
        <v>0</v>
      </c>
      <c r="R22" s="6">
        <v>0</v>
      </c>
      <c r="S22">
        <v>0</v>
      </c>
      <c r="T22" s="6">
        <v>0</v>
      </c>
      <c r="U22">
        <v>0</v>
      </c>
      <c r="V22" s="6">
        <v>0</v>
      </c>
      <c r="W22">
        <v>0</v>
      </c>
      <c r="X22" s="6">
        <v>0</v>
      </c>
      <c r="Y22">
        <v>0</v>
      </c>
      <c r="Z22" s="6">
        <v>0</v>
      </c>
      <c r="AA22">
        <v>0</v>
      </c>
      <c r="AB22" s="6">
        <v>0</v>
      </c>
      <c r="AC22">
        <v>0</v>
      </c>
      <c r="AD22" s="6">
        <v>0</v>
      </c>
      <c r="AE22">
        <v>0</v>
      </c>
      <c r="AF22" s="6">
        <v>0</v>
      </c>
      <c r="AG22">
        <v>0</v>
      </c>
      <c r="AH22" s="6">
        <v>0</v>
      </c>
      <c r="AI22">
        <v>0</v>
      </c>
      <c r="AJ22" s="6">
        <v>0</v>
      </c>
      <c r="AK22">
        <v>0</v>
      </c>
      <c r="AL22" s="6">
        <v>0</v>
      </c>
      <c r="AM22">
        <v>0</v>
      </c>
      <c r="AN22" s="6">
        <v>0</v>
      </c>
      <c r="AO22">
        <v>0</v>
      </c>
      <c r="AP22" s="6">
        <v>0</v>
      </c>
      <c r="AQ22">
        <v>0</v>
      </c>
      <c r="AR22" s="6">
        <v>0</v>
      </c>
      <c r="AS22">
        <v>0</v>
      </c>
      <c r="AT22" s="6">
        <v>0</v>
      </c>
      <c r="AU22">
        <v>0</v>
      </c>
      <c r="AV22" s="6">
        <v>0</v>
      </c>
      <c r="AW22">
        <v>0</v>
      </c>
      <c r="AX22" s="6">
        <v>0</v>
      </c>
      <c r="AY22">
        <v>0</v>
      </c>
      <c r="AZ22" s="6">
        <v>0</v>
      </c>
      <c r="BA22">
        <v>0</v>
      </c>
      <c r="BB22" s="6">
        <v>0</v>
      </c>
      <c r="BC22">
        <v>0</v>
      </c>
      <c r="BD22" s="6">
        <v>0</v>
      </c>
      <c r="BE22">
        <v>0</v>
      </c>
      <c r="BF22" s="6">
        <v>0</v>
      </c>
      <c r="BG22">
        <v>0</v>
      </c>
      <c r="BH22" s="6">
        <v>0</v>
      </c>
      <c r="BI22">
        <v>0</v>
      </c>
      <c r="BJ22" s="6">
        <v>0</v>
      </c>
      <c r="BK22">
        <v>0</v>
      </c>
      <c r="BL22" s="6">
        <v>0</v>
      </c>
      <c r="BM22">
        <v>0</v>
      </c>
      <c r="BN22" s="6">
        <v>0</v>
      </c>
      <c r="BO22">
        <v>0</v>
      </c>
    </row>
    <row r="23" spans="1:67">
      <c r="A23" t="s">
        <v>240</v>
      </c>
      <c r="B23" s="6">
        <v>0</v>
      </c>
      <c r="C23">
        <v>0</v>
      </c>
      <c r="D23" s="6">
        <v>0</v>
      </c>
      <c r="E23">
        <v>0</v>
      </c>
      <c r="F23" s="6">
        <v>0</v>
      </c>
      <c r="G23">
        <v>0</v>
      </c>
      <c r="H23" s="6">
        <v>0</v>
      </c>
      <c r="I23">
        <v>0</v>
      </c>
      <c r="J23" s="6">
        <v>0</v>
      </c>
      <c r="K23">
        <v>0</v>
      </c>
      <c r="L23" s="6">
        <v>0</v>
      </c>
      <c r="M23">
        <v>0</v>
      </c>
      <c r="N23" s="6">
        <v>0</v>
      </c>
      <c r="O23">
        <v>0</v>
      </c>
      <c r="P23" s="6">
        <v>0</v>
      </c>
      <c r="Q23">
        <v>0</v>
      </c>
      <c r="R23" s="6">
        <v>0</v>
      </c>
      <c r="S23">
        <v>0</v>
      </c>
      <c r="T23" s="6">
        <v>0</v>
      </c>
      <c r="U23">
        <v>0</v>
      </c>
      <c r="V23" s="6">
        <v>0</v>
      </c>
      <c r="W23">
        <v>0</v>
      </c>
      <c r="X23" s="6">
        <v>0</v>
      </c>
      <c r="Y23">
        <v>0</v>
      </c>
      <c r="Z23" s="6">
        <v>0</v>
      </c>
      <c r="AA23">
        <v>0</v>
      </c>
      <c r="AB23" s="6">
        <v>0</v>
      </c>
      <c r="AC23">
        <v>0</v>
      </c>
      <c r="AD23" s="6">
        <v>0</v>
      </c>
      <c r="AE23">
        <v>0</v>
      </c>
      <c r="AF23" s="6">
        <v>0</v>
      </c>
      <c r="AG23">
        <v>0</v>
      </c>
      <c r="AH23" s="6">
        <v>0</v>
      </c>
      <c r="AI23">
        <v>0</v>
      </c>
      <c r="AJ23" s="6">
        <v>0</v>
      </c>
      <c r="AK23">
        <v>0</v>
      </c>
      <c r="AL23" s="6">
        <v>0</v>
      </c>
      <c r="AM23">
        <v>0</v>
      </c>
      <c r="AN23" s="6">
        <v>0</v>
      </c>
      <c r="AO23">
        <v>0</v>
      </c>
      <c r="AP23" s="6">
        <v>0</v>
      </c>
      <c r="AQ23">
        <v>0</v>
      </c>
      <c r="AR23" s="6">
        <v>0</v>
      </c>
      <c r="AS23">
        <v>0</v>
      </c>
      <c r="AT23" s="6">
        <v>0</v>
      </c>
      <c r="AU23">
        <v>0</v>
      </c>
      <c r="AV23" s="6">
        <v>0</v>
      </c>
      <c r="AW23">
        <v>0</v>
      </c>
      <c r="AX23" s="6">
        <v>0</v>
      </c>
      <c r="AY23">
        <v>0</v>
      </c>
      <c r="AZ23" s="6">
        <v>0</v>
      </c>
      <c r="BA23">
        <v>0</v>
      </c>
      <c r="BB23" s="6">
        <v>0</v>
      </c>
      <c r="BC23">
        <v>0</v>
      </c>
      <c r="BD23" s="6">
        <v>0</v>
      </c>
      <c r="BE23">
        <v>0</v>
      </c>
      <c r="BF23" s="6">
        <v>0</v>
      </c>
      <c r="BG23">
        <v>0</v>
      </c>
      <c r="BH23" s="6">
        <v>0</v>
      </c>
      <c r="BI23">
        <v>0</v>
      </c>
      <c r="BJ23" s="6">
        <v>0</v>
      </c>
      <c r="BK23">
        <v>0</v>
      </c>
      <c r="BL23" s="6">
        <v>0</v>
      </c>
      <c r="BM23">
        <v>0</v>
      </c>
      <c r="BN23" s="6">
        <v>0</v>
      </c>
      <c r="BO23">
        <v>0</v>
      </c>
    </row>
    <row r="24" spans="1:67" ht="13.5" thickBot="1">
      <c r="A24" t="s">
        <v>241</v>
      </c>
      <c r="B24" s="6">
        <v>0</v>
      </c>
      <c r="C24">
        <v>0</v>
      </c>
      <c r="D24" s="6">
        <v>0</v>
      </c>
      <c r="E24">
        <v>0</v>
      </c>
      <c r="F24" s="6">
        <v>0</v>
      </c>
      <c r="G24">
        <v>0</v>
      </c>
      <c r="H24" s="6">
        <v>0</v>
      </c>
      <c r="I24">
        <v>0</v>
      </c>
      <c r="J24" s="6">
        <v>0</v>
      </c>
      <c r="K24">
        <v>0</v>
      </c>
      <c r="L24" s="6">
        <v>0</v>
      </c>
      <c r="M24">
        <v>0</v>
      </c>
      <c r="N24" s="6">
        <v>0</v>
      </c>
      <c r="O24">
        <v>0</v>
      </c>
      <c r="P24" s="6">
        <v>0</v>
      </c>
      <c r="Q24">
        <v>0</v>
      </c>
      <c r="R24" s="6">
        <v>0</v>
      </c>
      <c r="S24">
        <v>0</v>
      </c>
      <c r="T24" s="6">
        <v>0</v>
      </c>
      <c r="U24">
        <v>0</v>
      </c>
      <c r="V24" s="6">
        <v>0</v>
      </c>
      <c r="W24">
        <v>0</v>
      </c>
      <c r="X24" s="6">
        <v>0</v>
      </c>
      <c r="Y24">
        <v>0</v>
      </c>
      <c r="Z24" s="6">
        <v>0</v>
      </c>
      <c r="AA24">
        <v>0</v>
      </c>
      <c r="AB24" s="6">
        <v>0</v>
      </c>
      <c r="AC24">
        <v>0</v>
      </c>
      <c r="AD24" s="6">
        <v>0</v>
      </c>
      <c r="AE24">
        <v>0</v>
      </c>
      <c r="AF24" s="6">
        <v>0</v>
      </c>
      <c r="AG24">
        <v>0</v>
      </c>
      <c r="AH24" s="6">
        <v>0</v>
      </c>
      <c r="AI24">
        <v>0</v>
      </c>
      <c r="AJ24" s="6">
        <v>0</v>
      </c>
      <c r="AK24">
        <v>0</v>
      </c>
      <c r="AL24" s="6">
        <v>0</v>
      </c>
      <c r="AM24">
        <v>0</v>
      </c>
      <c r="AN24" s="6">
        <v>0</v>
      </c>
      <c r="AO24">
        <v>0</v>
      </c>
      <c r="AP24" s="6">
        <v>0</v>
      </c>
      <c r="AQ24">
        <v>0</v>
      </c>
      <c r="AR24" s="6">
        <v>0</v>
      </c>
      <c r="AS24">
        <v>0</v>
      </c>
      <c r="AT24" s="6">
        <v>0</v>
      </c>
      <c r="AU24">
        <v>0</v>
      </c>
      <c r="AV24" s="6">
        <v>0</v>
      </c>
      <c r="AW24">
        <v>0</v>
      </c>
      <c r="AX24" s="6">
        <v>0</v>
      </c>
      <c r="AY24">
        <v>0</v>
      </c>
      <c r="AZ24" s="6">
        <v>0</v>
      </c>
      <c r="BA24">
        <v>0</v>
      </c>
      <c r="BB24" s="6">
        <v>0</v>
      </c>
      <c r="BC24">
        <v>0</v>
      </c>
      <c r="BD24" s="6">
        <v>0</v>
      </c>
      <c r="BE24">
        <v>0</v>
      </c>
      <c r="BF24" s="6">
        <v>0</v>
      </c>
      <c r="BG24">
        <v>0</v>
      </c>
      <c r="BH24" s="6">
        <v>0</v>
      </c>
      <c r="BI24">
        <v>0</v>
      </c>
      <c r="BJ24" s="6">
        <v>0</v>
      </c>
      <c r="BK24">
        <v>0</v>
      </c>
      <c r="BL24" s="6">
        <v>0</v>
      </c>
      <c r="BM24">
        <v>0</v>
      </c>
      <c r="BN24" s="6">
        <v>0</v>
      </c>
      <c r="BO24">
        <v>0</v>
      </c>
    </row>
    <row r="25" spans="1:67" ht="14.25" thickTop="1" thickBot="1">
      <c r="A25" s="15" t="s">
        <v>155</v>
      </c>
      <c r="B25" s="16">
        <v>0</v>
      </c>
      <c r="C25" s="15">
        <v>0</v>
      </c>
      <c r="D25" s="16">
        <v>0</v>
      </c>
      <c r="E25" s="15">
        <v>0</v>
      </c>
      <c r="F25" s="16">
        <v>0</v>
      </c>
      <c r="G25" s="15">
        <v>0</v>
      </c>
      <c r="H25" s="16">
        <v>0</v>
      </c>
      <c r="I25" s="15">
        <v>0</v>
      </c>
      <c r="J25" s="16">
        <v>0</v>
      </c>
      <c r="K25" s="15">
        <v>0</v>
      </c>
      <c r="L25" s="16">
        <v>0</v>
      </c>
      <c r="M25" s="15">
        <v>0</v>
      </c>
      <c r="N25" s="16">
        <v>0</v>
      </c>
      <c r="O25" s="15">
        <v>0</v>
      </c>
      <c r="P25" s="16">
        <v>0</v>
      </c>
      <c r="Q25" s="15">
        <v>0</v>
      </c>
      <c r="R25" s="16">
        <v>0</v>
      </c>
      <c r="S25" s="15">
        <v>0</v>
      </c>
      <c r="T25" s="16">
        <v>0</v>
      </c>
      <c r="U25" s="15">
        <v>0</v>
      </c>
      <c r="V25" s="16">
        <v>0</v>
      </c>
      <c r="W25" s="15">
        <v>0</v>
      </c>
      <c r="X25" s="16">
        <v>0</v>
      </c>
      <c r="Y25" s="15">
        <v>0</v>
      </c>
      <c r="Z25" s="16">
        <v>0</v>
      </c>
      <c r="AA25" s="15">
        <v>0</v>
      </c>
      <c r="AB25" s="16">
        <v>0</v>
      </c>
      <c r="AC25" s="15">
        <v>0</v>
      </c>
      <c r="AD25" s="16">
        <v>0</v>
      </c>
      <c r="AE25" s="15">
        <v>0</v>
      </c>
      <c r="AF25" s="16">
        <v>0</v>
      </c>
      <c r="AG25" s="15">
        <v>0</v>
      </c>
      <c r="AH25" s="16">
        <v>0</v>
      </c>
      <c r="AI25" s="15">
        <v>0</v>
      </c>
      <c r="AJ25" s="16">
        <v>0</v>
      </c>
      <c r="AK25" s="15">
        <v>0</v>
      </c>
      <c r="AL25" s="16">
        <v>0</v>
      </c>
      <c r="AM25" s="15">
        <v>0</v>
      </c>
      <c r="AN25" s="16">
        <v>0</v>
      </c>
      <c r="AO25" s="15">
        <v>0</v>
      </c>
      <c r="AP25" s="16">
        <v>0</v>
      </c>
      <c r="AQ25" s="15">
        <v>0</v>
      </c>
      <c r="AR25" s="16">
        <v>0</v>
      </c>
      <c r="AS25" s="15">
        <v>0</v>
      </c>
      <c r="AT25" s="16">
        <v>0</v>
      </c>
      <c r="AU25" s="15">
        <v>0</v>
      </c>
      <c r="AV25" s="16">
        <v>0</v>
      </c>
      <c r="AW25" s="15">
        <v>0</v>
      </c>
      <c r="AX25" s="16">
        <v>0</v>
      </c>
      <c r="AY25" s="15">
        <v>0</v>
      </c>
      <c r="AZ25" s="16">
        <v>0</v>
      </c>
      <c r="BA25" s="15">
        <v>0</v>
      </c>
      <c r="BB25" s="16">
        <v>0</v>
      </c>
      <c r="BC25" s="15">
        <v>0</v>
      </c>
      <c r="BD25" s="16">
        <v>0</v>
      </c>
      <c r="BE25" s="15">
        <v>0</v>
      </c>
      <c r="BF25" s="16">
        <v>0</v>
      </c>
      <c r="BG25" s="15">
        <v>0</v>
      </c>
      <c r="BH25" s="16">
        <v>0</v>
      </c>
      <c r="BI25" s="15">
        <v>0</v>
      </c>
      <c r="BJ25" s="16">
        <v>0</v>
      </c>
      <c r="BK25" s="15">
        <v>0</v>
      </c>
      <c r="BL25" s="16">
        <v>0</v>
      </c>
      <c r="BM25" s="15">
        <v>0</v>
      </c>
      <c r="BN25" s="16">
        <v>0</v>
      </c>
      <c r="BO25" s="15">
        <v>0</v>
      </c>
    </row>
    <row r="26" spans="1:67" ht="14.25" thickTop="1" thickBot="1">
      <c r="A26" s="15" t="s">
        <v>156</v>
      </c>
      <c r="B26" s="16">
        <v>237988191482.07001</v>
      </c>
      <c r="C26" s="17">
        <v>99.980599999999995</v>
      </c>
      <c r="D26" s="16">
        <v>55298040758.919998</v>
      </c>
      <c r="E26" s="17">
        <v>100</v>
      </c>
      <c r="F26" s="16">
        <v>1628211134.75</v>
      </c>
      <c r="G26" s="17">
        <v>100</v>
      </c>
      <c r="H26" s="16">
        <v>8544602029.8699999</v>
      </c>
      <c r="I26" s="17">
        <v>100</v>
      </c>
      <c r="J26" s="16">
        <v>1101571270.6800001</v>
      </c>
      <c r="K26" s="17">
        <v>100</v>
      </c>
      <c r="L26" s="16">
        <v>2699009391.1599998</v>
      </c>
      <c r="M26" s="17">
        <v>100</v>
      </c>
      <c r="N26" s="16">
        <v>22364679.690000001</v>
      </c>
      <c r="O26" s="17">
        <v>100</v>
      </c>
      <c r="P26" s="16">
        <v>1612039394.8199999</v>
      </c>
      <c r="Q26" s="17">
        <v>100</v>
      </c>
      <c r="R26" s="16">
        <v>660021981.59000003</v>
      </c>
      <c r="S26" s="17">
        <v>100</v>
      </c>
      <c r="T26" s="16">
        <v>45908895.520000003</v>
      </c>
      <c r="U26" s="17">
        <v>100</v>
      </c>
      <c r="V26" s="16">
        <v>4349092326.6899996</v>
      </c>
      <c r="W26" s="17">
        <v>100</v>
      </c>
      <c r="X26" s="16">
        <v>832455154.49000001</v>
      </c>
      <c r="Y26" s="17">
        <v>100</v>
      </c>
      <c r="Z26" s="16">
        <v>2108218974.1400001</v>
      </c>
      <c r="AA26" s="17">
        <v>100</v>
      </c>
      <c r="AB26" s="16">
        <v>15551682181.879999</v>
      </c>
      <c r="AC26" s="17">
        <v>100</v>
      </c>
      <c r="AD26" s="16">
        <v>125698791.70999999</v>
      </c>
      <c r="AE26" s="17">
        <v>100</v>
      </c>
      <c r="AF26" s="16">
        <v>1463178825.8699999</v>
      </c>
      <c r="AG26" s="17">
        <v>100</v>
      </c>
      <c r="AH26" s="16">
        <v>4281308207.5799999</v>
      </c>
      <c r="AI26" s="17">
        <v>100</v>
      </c>
      <c r="AJ26" s="16">
        <v>846724957.21000004</v>
      </c>
      <c r="AK26" s="17">
        <v>94.815700000000007</v>
      </c>
      <c r="AL26" s="16">
        <v>233272700.56999999</v>
      </c>
      <c r="AM26" s="17">
        <v>100</v>
      </c>
      <c r="AN26" s="16">
        <v>8964681155</v>
      </c>
      <c r="AO26" s="17">
        <v>100</v>
      </c>
      <c r="AP26" s="16">
        <v>4112459.31</v>
      </c>
      <c r="AQ26" s="17">
        <v>100</v>
      </c>
      <c r="AR26" s="16">
        <v>255063631.88999999</v>
      </c>
      <c r="AS26" s="17">
        <v>100</v>
      </c>
      <c r="AT26" s="16">
        <v>34643680635.269997</v>
      </c>
      <c r="AU26" s="17">
        <v>100</v>
      </c>
      <c r="AV26" s="16">
        <v>1331081327.78</v>
      </c>
      <c r="AW26" s="17">
        <v>100</v>
      </c>
      <c r="AX26" s="16">
        <v>13442143980</v>
      </c>
      <c r="AY26" s="17">
        <v>100</v>
      </c>
      <c r="AZ26" s="16">
        <v>306817724.75</v>
      </c>
      <c r="BA26" s="17">
        <v>100</v>
      </c>
      <c r="BB26" s="16">
        <v>5891005354.1899996</v>
      </c>
      <c r="BC26" s="17">
        <v>100</v>
      </c>
      <c r="BD26" s="16">
        <v>1550797889.3599999</v>
      </c>
      <c r="BE26" s="17">
        <v>100</v>
      </c>
      <c r="BF26" s="16">
        <v>20046190000</v>
      </c>
      <c r="BG26" s="17">
        <v>100</v>
      </c>
      <c r="BH26" s="16">
        <v>10973047880</v>
      </c>
      <c r="BI26" s="17">
        <v>100</v>
      </c>
      <c r="BJ26" s="16">
        <v>37594462390.019997</v>
      </c>
      <c r="BK26" s="17">
        <v>100</v>
      </c>
      <c r="BL26" s="16">
        <v>1219498867.28</v>
      </c>
      <c r="BM26" s="17">
        <v>100</v>
      </c>
      <c r="BN26" s="16">
        <v>362206530.07999998</v>
      </c>
      <c r="BO26" s="17">
        <v>100</v>
      </c>
    </row>
    <row r="27" spans="1:67" ht="13.5" thickTop="1">
      <c r="A27" t="s">
        <v>126</v>
      </c>
      <c r="B27" s="6">
        <v>46297090.420000002</v>
      </c>
      <c r="C27" s="4">
        <v>1.9400000000000001E-2</v>
      </c>
      <c r="D27" s="6">
        <v>0</v>
      </c>
      <c r="E27">
        <v>0</v>
      </c>
      <c r="F27" s="6">
        <v>0</v>
      </c>
      <c r="G27">
        <v>0</v>
      </c>
      <c r="H27" s="6">
        <v>0</v>
      </c>
      <c r="I27">
        <v>0</v>
      </c>
      <c r="J27" s="6">
        <v>0</v>
      </c>
      <c r="K27">
        <v>0</v>
      </c>
      <c r="L27" s="6">
        <v>0</v>
      </c>
      <c r="M27">
        <v>0</v>
      </c>
      <c r="N27" s="6">
        <v>0</v>
      </c>
      <c r="O27">
        <v>0</v>
      </c>
      <c r="P27" s="6">
        <v>0</v>
      </c>
      <c r="Q27">
        <v>0</v>
      </c>
      <c r="R27" s="6">
        <v>0</v>
      </c>
      <c r="S27">
        <v>0</v>
      </c>
      <c r="T27" s="6">
        <v>0</v>
      </c>
      <c r="U27">
        <v>0</v>
      </c>
      <c r="V27" s="6">
        <v>0</v>
      </c>
      <c r="W27">
        <v>0</v>
      </c>
      <c r="X27" s="6">
        <v>0</v>
      </c>
      <c r="Y27">
        <v>0</v>
      </c>
      <c r="Z27" s="6">
        <v>0</v>
      </c>
      <c r="AA27">
        <v>0</v>
      </c>
      <c r="AB27" s="6">
        <v>0</v>
      </c>
      <c r="AC27">
        <v>0</v>
      </c>
      <c r="AD27" s="6">
        <v>0</v>
      </c>
      <c r="AE27">
        <v>0</v>
      </c>
      <c r="AF27" s="6">
        <v>0</v>
      </c>
      <c r="AG27">
        <v>0</v>
      </c>
      <c r="AH27" s="6">
        <v>0</v>
      </c>
      <c r="AI27">
        <v>0</v>
      </c>
      <c r="AJ27" s="6">
        <v>46297090.420000002</v>
      </c>
      <c r="AK27" s="4">
        <v>5.1843000000000004</v>
      </c>
      <c r="AL27" s="6">
        <v>0</v>
      </c>
      <c r="AM27">
        <v>0</v>
      </c>
      <c r="AN27" s="6">
        <v>0</v>
      </c>
      <c r="AO27">
        <v>0</v>
      </c>
      <c r="AP27" s="6">
        <v>0</v>
      </c>
      <c r="AQ27">
        <v>0</v>
      </c>
      <c r="AR27" s="6">
        <v>0</v>
      </c>
      <c r="AS27">
        <v>0</v>
      </c>
      <c r="AT27" s="6">
        <v>0</v>
      </c>
      <c r="AU27">
        <v>0</v>
      </c>
      <c r="AV27" s="6">
        <v>0</v>
      </c>
      <c r="AW27">
        <v>0</v>
      </c>
      <c r="AX27" s="6">
        <v>0</v>
      </c>
      <c r="AY27">
        <v>0</v>
      </c>
      <c r="AZ27" s="6">
        <v>0</v>
      </c>
      <c r="BA27">
        <v>0</v>
      </c>
      <c r="BB27" s="6">
        <v>0</v>
      </c>
      <c r="BC27">
        <v>0</v>
      </c>
      <c r="BD27" s="6">
        <v>0</v>
      </c>
      <c r="BE27">
        <v>0</v>
      </c>
      <c r="BF27" s="6">
        <v>0</v>
      </c>
      <c r="BG27">
        <v>0</v>
      </c>
      <c r="BH27" s="6">
        <v>0</v>
      </c>
      <c r="BI27">
        <v>0</v>
      </c>
      <c r="BJ27" s="6">
        <v>0</v>
      </c>
      <c r="BK27">
        <v>0</v>
      </c>
      <c r="BL27" s="6">
        <v>0</v>
      </c>
      <c r="BM27">
        <v>0</v>
      </c>
      <c r="BN27" s="6">
        <v>0</v>
      </c>
      <c r="BO27">
        <v>0</v>
      </c>
    </row>
    <row r="28" spans="1:67">
      <c r="A28" t="s">
        <v>127</v>
      </c>
      <c r="B28" s="6">
        <v>0</v>
      </c>
      <c r="C28">
        <v>0</v>
      </c>
      <c r="D28" s="6">
        <v>0</v>
      </c>
      <c r="E28">
        <v>0</v>
      </c>
      <c r="F28" s="6">
        <v>0</v>
      </c>
      <c r="G28">
        <v>0</v>
      </c>
      <c r="H28" s="6">
        <v>0</v>
      </c>
      <c r="I28">
        <v>0</v>
      </c>
      <c r="J28" s="6">
        <v>0</v>
      </c>
      <c r="K28">
        <v>0</v>
      </c>
      <c r="L28" s="6">
        <v>0</v>
      </c>
      <c r="M28">
        <v>0</v>
      </c>
      <c r="N28" s="6">
        <v>0</v>
      </c>
      <c r="O28">
        <v>0</v>
      </c>
      <c r="P28" s="6">
        <v>0</v>
      </c>
      <c r="Q28">
        <v>0</v>
      </c>
      <c r="R28" s="6">
        <v>0</v>
      </c>
      <c r="S28">
        <v>0</v>
      </c>
      <c r="T28" s="6">
        <v>0</v>
      </c>
      <c r="U28">
        <v>0</v>
      </c>
      <c r="V28" s="6">
        <v>0</v>
      </c>
      <c r="W28">
        <v>0</v>
      </c>
      <c r="X28" s="6">
        <v>0</v>
      </c>
      <c r="Y28">
        <v>0</v>
      </c>
      <c r="Z28" s="6">
        <v>0</v>
      </c>
      <c r="AA28">
        <v>0</v>
      </c>
      <c r="AB28" s="6">
        <v>0</v>
      </c>
      <c r="AC28">
        <v>0</v>
      </c>
      <c r="AD28" s="6">
        <v>0</v>
      </c>
      <c r="AE28">
        <v>0</v>
      </c>
      <c r="AF28" s="6">
        <v>0</v>
      </c>
      <c r="AG28">
        <v>0</v>
      </c>
      <c r="AH28" s="6">
        <v>0</v>
      </c>
      <c r="AI28">
        <v>0</v>
      </c>
      <c r="AJ28" s="6">
        <v>0</v>
      </c>
      <c r="AK28">
        <v>0</v>
      </c>
      <c r="AL28" s="6">
        <v>0</v>
      </c>
      <c r="AM28">
        <v>0</v>
      </c>
      <c r="AN28" s="6">
        <v>0</v>
      </c>
      <c r="AO28">
        <v>0</v>
      </c>
      <c r="AP28" s="6">
        <v>0</v>
      </c>
      <c r="AQ28">
        <v>0</v>
      </c>
      <c r="AR28" s="6">
        <v>0</v>
      </c>
      <c r="AS28">
        <v>0</v>
      </c>
      <c r="AT28" s="6">
        <v>0</v>
      </c>
      <c r="AU28">
        <v>0</v>
      </c>
      <c r="AV28" s="6">
        <v>0</v>
      </c>
      <c r="AW28">
        <v>0</v>
      </c>
      <c r="AX28" s="6">
        <v>0</v>
      </c>
      <c r="AY28">
        <v>0</v>
      </c>
      <c r="AZ28" s="6">
        <v>0</v>
      </c>
      <c r="BA28">
        <v>0</v>
      </c>
      <c r="BB28" s="6">
        <v>0</v>
      </c>
      <c r="BC28">
        <v>0</v>
      </c>
      <c r="BD28" s="6">
        <v>0</v>
      </c>
      <c r="BE28">
        <v>0</v>
      </c>
      <c r="BF28" s="6">
        <v>0</v>
      </c>
      <c r="BG28">
        <v>0</v>
      </c>
      <c r="BH28" s="6">
        <v>0</v>
      </c>
      <c r="BI28">
        <v>0</v>
      </c>
      <c r="BJ28" s="6">
        <v>0</v>
      </c>
      <c r="BK28">
        <v>0</v>
      </c>
      <c r="BL28" s="6">
        <v>0</v>
      </c>
      <c r="BM28">
        <v>0</v>
      </c>
      <c r="BN28" s="6">
        <v>0</v>
      </c>
      <c r="BO28">
        <v>0</v>
      </c>
    </row>
    <row r="29" spans="1:67" ht="13.5" thickBot="1">
      <c r="A29" t="s">
        <v>128</v>
      </c>
      <c r="B29" s="6">
        <v>0</v>
      </c>
      <c r="C29">
        <v>0</v>
      </c>
      <c r="D29" s="6">
        <v>0</v>
      </c>
      <c r="E29">
        <v>0</v>
      </c>
      <c r="F29" s="6">
        <v>0</v>
      </c>
      <c r="G29">
        <v>0</v>
      </c>
      <c r="H29" s="6">
        <v>0</v>
      </c>
      <c r="I29">
        <v>0</v>
      </c>
      <c r="J29" s="6">
        <v>0</v>
      </c>
      <c r="K29">
        <v>0</v>
      </c>
      <c r="L29" s="6">
        <v>0</v>
      </c>
      <c r="M29">
        <v>0</v>
      </c>
      <c r="N29" s="6">
        <v>0</v>
      </c>
      <c r="O29">
        <v>0</v>
      </c>
      <c r="P29" s="6">
        <v>0</v>
      </c>
      <c r="Q29">
        <v>0</v>
      </c>
      <c r="R29" s="6">
        <v>0</v>
      </c>
      <c r="S29">
        <v>0</v>
      </c>
      <c r="T29" s="6">
        <v>0</v>
      </c>
      <c r="U29">
        <v>0</v>
      </c>
      <c r="V29" s="6">
        <v>0</v>
      </c>
      <c r="W29">
        <v>0</v>
      </c>
      <c r="X29" s="6">
        <v>0</v>
      </c>
      <c r="Y29">
        <v>0</v>
      </c>
      <c r="Z29" s="6">
        <v>0</v>
      </c>
      <c r="AA29">
        <v>0</v>
      </c>
      <c r="AB29" s="6">
        <v>0</v>
      </c>
      <c r="AC29">
        <v>0</v>
      </c>
      <c r="AD29" s="6">
        <v>0</v>
      </c>
      <c r="AE29">
        <v>0</v>
      </c>
      <c r="AF29" s="6">
        <v>0</v>
      </c>
      <c r="AG29">
        <v>0</v>
      </c>
      <c r="AH29" s="6">
        <v>0</v>
      </c>
      <c r="AI29">
        <v>0</v>
      </c>
      <c r="AJ29" s="6">
        <v>0</v>
      </c>
      <c r="AK29">
        <v>0</v>
      </c>
      <c r="AL29" s="6">
        <v>0</v>
      </c>
      <c r="AM29">
        <v>0</v>
      </c>
      <c r="AN29" s="6">
        <v>0</v>
      </c>
      <c r="AO29">
        <v>0</v>
      </c>
      <c r="AP29" s="6">
        <v>0</v>
      </c>
      <c r="AQ29">
        <v>0</v>
      </c>
      <c r="AR29" s="6">
        <v>0</v>
      </c>
      <c r="AS29">
        <v>0</v>
      </c>
      <c r="AT29" s="6">
        <v>0</v>
      </c>
      <c r="AU29">
        <v>0</v>
      </c>
      <c r="AV29" s="6">
        <v>0</v>
      </c>
      <c r="AW29">
        <v>0</v>
      </c>
      <c r="AX29" s="6">
        <v>0</v>
      </c>
      <c r="AY29">
        <v>0</v>
      </c>
      <c r="AZ29" s="6">
        <v>0</v>
      </c>
      <c r="BA29">
        <v>0</v>
      </c>
      <c r="BB29" s="6">
        <v>0</v>
      </c>
      <c r="BC29">
        <v>0</v>
      </c>
      <c r="BD29" s="6">
        <v>0</v>
      </c>
      <c r="BE29">
        <v>0</v>
      </c>
      <c r="BF29" s="6">
        <v>0</v>
      </c>
      <c r="BG29">
        <v>0</v>
      </c>
      <c r="BH29" s="6">
        <v>0</v>
      </c>
      <c r="BI29">
        <v>0</v>
      </c>
      <c r="BJ29" s="6">
        <v>0</v>
      </c>
      <c r="BK29">
        <v>0</v>
      </c>
      <c r="BL29" s="6">
        <v>0</v>
      </c>
      <c r="BM29">
        <v>0</v>
      </c>
      <c r="BN29" s="6">
        <v>0</v>
      </c>
      <c r="BO29">
        <v>0</v>
      </c>
    </row>
    <row r="30" spans="1:67" ht="14.25" thickTop="1" thickBot="1">
      <c r="A30" s="15" t="s">
        <v>129</v>
      </c>
      <c r="B30" s="16">
        <v>46297090.420000002</v>
      </c>
      <c r="C30" s="17">
        <v>1.9400000000000001E-2</v>
      </c>
      <c r="D30" s="16">
        <v>0</v>
      </c>
      <c r="E30" s="15">
        <v>0</v>
      </c>
      <c r="F30" s="16">
        <v>0</v>
      </c>
      <c r="G30" s="15">
        <v>0</v>
      </c>
      <c r="H30" s="16">
        <v>0</v>
      </c>
      <c r="I30" s="15">
        <v>0</v>
      </c>
      <c r="J30" s="16">
        <v>0</v>
      </c>
      <c r="K30" s="15">
        <v>0</v>
      </c>
      <c r="L30" s="16">
        <v>0</v>
      </c>
      <c r="M30" s="15">
        <v>0</v>
      </c>
      <c r="N30" s="16">
        <v>0</v>
      </c>
      <c r="O30" s="15">
        <v>0</v>
      </c>
      <c r="P30" s="16">
        <v>0</v>
      </c>
      <c r="Q30" s="15">
        <v>0</v>
      </c>
      <c r="R30" s="16">
        <v>0</v>
      </c>
      <c r="S30" s="15">
        <v>0</v>
      </c>
      <c r="T30" s="16">
        <v>0</v>
      </c>
      <c r="U30" s="15">
        <v>0</v>
      </c>
      <c r="V30" s="16">
        <v>0</v>
      </c>
      <c r="W30" s="15">
        <v>0</v>
      </c>
      <c r="X30" s="16">
        <v>0</v>
      </c>
      <c r="Y30" s="15">
        <v>0</v>
      </c>
      <c r="Z30" s="16">
        <v>0</v>
      </c>
      <c r="AA30" s="15">
        <v>0</v>
      </c>
      <c r="AB30" s="16">
        <v>0</v>
      </c>
      <c r="AC30" s="15">
        <v>0</v>
      </c>
      <c r="AD30" s="16">
        <v>0</v>
      </c>
      <c r="AE30" s="15">
        <v>0</v>
      </c>
      <c r="AF30" s="16">
        <v>0</v>
      </c>
      <c r="AG30" s="15">
        <v>0</v>
      </c>
      <c r="AH30" s="16">
        <v>0</v>
      </c>
      <c r="AI30" s="15">
        <v>0</v>
      </c>
      <c r="AJ30" s="16">
        <v>46297090.420000002</v>
      </c>
      <c r="AK30" s="17">
        <v>5.1843000000000004</v>
      </c>
      <c r="AL30" s="16">
        <v>0</v>
      </c>
      <c r="AM30" s="15">
        <v>0</v>
      </c>
      <c r="AN30" s="16">
        <v>0</v>
      </c>
      <c r="AO30" s="15">
        <v>0</v>
      </c>
      <c r="AP30" s="16">
        <v>0</v>
      </c>
      <c r="AQ30" s="15">
        <v>0</v>
      </c>
      <c r="AR30" s="16">
        <v>0</v>
      </c>
      <c r="AS30" s="15">
        <v>0</v>
      </c>
      <c r="AT30" s="16">
        <v>0</v>
      </c>
      <c r="AU30" s="15">
        <v>0</v>
      </c>
      <c r="AV30" s="16">
        <v>0</v>
      </c>
      <c r="AW30" s="15">
        <v>0</v>
      </c>
      <c r="AX30" s="16">
        <v>0</v>
      </c>
      <c r="AY30" s="15">
        <v>0</v>
      </c>
      <c r="AZ30" s="16">
        <v>0</v>
      </c>
      <c r="BA30" s="15">
        <v>0</v>
      </c>
      <c r="BB30" s="16">
        <v>0</v>
      </c>
      <c r="BC30" s="15">
        <v>0</v>
      </c>
      <c r="BD30" s="16">
        <v>0</v>
      </c>
      <c r="BE30" s="15">
        <v>0</v>
      </c>
      <c r="BF30" s="16">
        <v>0</v>
      </c>
      <c r="BG30" s="15">
        <v>0</v>
      </c>
      <c r="BH30" s="16">
        <v>0</v>
      </c>
      <c r="BI30" s="15">
        <v>0</v>
      </c>
      <c r="BJ30" s="16">
        <v>0</v>
      </c>
      <c r="BK30" s="15">
        <v>0</v>
      </c>
      <c r="BL30" s="16">
        <v>0</v>
      </c>
      <c r="BM30" s="15">
        <v>0</v>
      </c>
      <c r="BN30" s="16">
        <v>0</v>
      </c>
      <c r="BO30" s="15">
        <v>0</v>
      </c>
    </row>
    <row r="31" spans="1:67" ht="13.5" thickTop="1"/>
    <row r="32" spans="1:67" s="4" customFormat="1">
      <c r="A32" s="4" t="s">
        <v>130</v>
      </c>
      <c r="B32" s="4">
        <v>485975</v>
      </c>
      <c r="D32" s="4">
        <v>211692</v>
      </c>
      <c r="F32" s="4">
        <v>69</v>
      </c>
      <c r="H32" s="4">
        <v>7258</v>
      </c>
      <c r="J32" s="4">
        <v>11</v>
      </c>
      <c r="L32" s="4">
        <v>866</v>
      </c>
      <c r="N32" s="4">
        <v>93</v>
      </c>
      <c r="P32" s="4">
        <v>1</v>
      </c>
      <c r="R32" s="4">
        <v>11</v>
      </c>
      <c r="T32" s="4">
        <v>8</v>
      </c>
      <c r="V32" s="4">
        <v>15043</v>
      </c>
      <c r="X32" s="4">
        <v>168</v>
      </c>
      <c r="Z32" s="4">
        <v>36</v>
      </c>
      <c r="AB32" s="4">
        <v>8051</v>
      </c>
      <c r="AD32" s="4">
        <v>361</v>
      </c>
      <c r="AF32" s="4">
        <v>1634</v>
      </c>
      <c r="AH32" s="4">
        <v>7466</v>
      </c>
      <c r="AJ32" s="4">
        <v>659</v>
      </c>
      <c r="AL32" s="4">
        <v>19</v>
      </c>
      <c r="AN32" s="4">
        <v>18483</v>
      </c>
      <c r="AP32" s="4">
        <v>2</v>
      </c>
      <c r="AR32" s="4">
        <v>76</v>
      </c>
      <c r="AT32" s="4">
        <v>1512</v>
      </c>
      <c r="AV32" s="4">
        <v>2394</v>
      </c>
      <c r="AX32" s="4">
        <v>33175</v>
      </c>
      <c r="AZ32" s="4">
        <v>1</v>
      </c>
      <c r="BB32" s="4">
        <v>38610</v>
      </c>
      <c r="BD32" s="4">
        <v>173</v>
      </c>
      <c r="BF32" s="4">
        <v>272</v>
      </c>
      <c r="BH32" s="4">
        <v>1163</v>
      </c>
      <c r="BJ32" s="4">
        <v>136643</v>
      </c>
      <c r="BL32" s="4">
        <v>24</v>
      </c>
      <c r="BN32" s="4">
        <v>1</v>
      </c>
    </row>
    <row r="33" spans="1:67" s="4" customFormat="1" ht="13.5" thickBot="1">
      <c r="A33" s="19" t="s">
        <v>157</v>
      </c>
      <c r="B33" s="19">
        <v>489808.09</v>
      </c>
      <c r="C33" s="19"/>
      <c r="D33" s="19">
        <v>261219.32</v>
      </c>
      <c r="E33" s="19"/>
      <c r="F33" s="19">
        <v>23597262.829999998</v>
      </c>
      <c r="G33" s="19"/>
      <c r="H33" s="19">
        <v>1177266.74</v>
      </c>
      <c r="I33" s="19"/>
      <c r="J33" s="19">
        <v>100142842.79000001</v>
      </c>
      <c r="K33" s="19"/>
      <c r="L33" s="19">
        <v>3116639.02</v>
      </c>
      <c r="M33" s="19"/>
      <c r="N33" s="19">
        <v>240480.43</v>
      </c>
      <c r="O33" s="19"/>
      <c r="P33" s="19">
        <v>1612039394.8199999</v>
      </c>
      <c r="Q33" s="19"/>
      <c r="R33" s="19">
        <v>60001998.329999998</v>
      </c>
      <c r="S33" s="19"/>
      <c r="T33" s="19">
        <v>5738611.9400000004</v>
      </c>
      <c r="U33" s="19"/>
      <c r="V33" s="19">
        <v>289110.7</v>
      </c>
      <c r="W33" s="19"/>
      <c r="X33" s="19">
        <v>4955090.21</v>
      </c>
      <c r="Y33" s="19"/>
      <c r="Z33" s="19">
        <v>58561638.170000002</v>
      </c>
      <c r="AA33" s="19"/>
      <c r="AB33" s="19">
        <v>1931646.03</v>
      </c>
      <c r="AC33" s="19"/>
      <c r="AD33" s="19">
        <v>348196.1</v>
      </c>
      <c r="AE33" s="19"/>
      <c r="AF33" s="19">
        <v>895458.28</v>
      </c>
      <c r="AG33" s="19"/>
      <c r="AH33" s="19">
        <v>573440.68999999994</v>
      </c>
      <c r="AI33" s="19"/>
      <c r="AJ33" s="19">
        <v>1355116.92</v>
      </c>
      <c r="AK33" s="19"/>
      <c r="AL33" s="19">
        <v>12277510.560000001</v>
      </c>
      <c r="AM33" s="19"/>
      <c r="AN33" s="19">
        <v>485023.06</v>
      </c>
      <c r="AO33" s="19"/>
      <c r="AP33" s="19">
        <v>2056229.66</v>
      </c>
      <c r="AQ33" s="19"/>
      <c r="AR33" s="19">
        <v>3356100.42</v>
      </c>
      <c r="AS33" s="19"/>
      <c r="AT33" s="19">
        <v>22912487.190000001</v>
      </c>
      <c r="AU33" s="19"/>
      <c r="AV33" s="19">
        <v>556007.24</v>
      </c>
      <c r="AW33" s="19"/>
      <c r="AX33" s="19">
        <v>405188.97</v>
      </c>
      <c r="AY33" s="19"/>
      <c r="AZ33" s="19">
        <v>306817724.75</v>
      </c>
      <c r="BA33" s="19"/>
      <c r="BB33" s="19">
        <v>152577.19</v>
      </c>
      <c r="BC33" s="19"/>
      <c r="BD33" s="19">
        <v>8964149.6500000004</v>
      </c>
      <c r="BE33" s="19"/>
      <c r="BF33" s="19">
        <v>73699227.939999998</v>
      </c>
      <c r="BG33" s="19"/>
      <c r="BH33" s="19">
        <v>9435122.8499999996</v>
      </c>
      <c r="BI33" s="19"/>
      <c r="BJ33" s="19">
        <v>275129.08</v>
      </c>
      <c r="BK33" s="19"/>
      <c r="BL33" s="19">
        <v>50812452.799999997</v>
      </c>
      <c r="BM33" s="19"/>
      <c r="BN33" s="19">
        <v>362206530.07999998</v>
      </c>
      <c r="BO33" s="19"/>
    </row>
    <row r="34" spans="1:67" ht="13.5" thickTop="1"/>
    <row r="35" spans="1:67">
      <c r="A35" s="461" t="s">
        <v>158</v>
      </c>
      <c r="B35" s="532" t="s">
        <v>19</v>
      </c>
      <c r="C35" s="532"/>
      <c r="D35" s="518" t="s">
        <v>943</v>
      </c>
      <c r="E35" s="518"/>
      <c r="F35" s="518" t="s">
        <v>944</v>
      </c>
      <c r="G35" s="518"/>
      <c r="H35" s="518" t="s">
        <v>945</v>
      </c>
      <c r="I35" s="518"/>
      <c r="J35" s="518" t="s">
        <v>946</v>
      </c>
      <c r="K35" s="518"/>
      <c r="L35" s="518" t="s">
        <v>947</v>
      </c>
      <c r="M35" s="518"/>
      <c r="N35" s="518" t="s">
        <v>948</v>
      </c>
      <c r="O35" s="518"/>
      <c r="P35" s="518" t="s">
        <v>949</v>
      </c>
      <c r="Q35" s="518"/>
      <c r="R35" s="518" t="s">
        <v>950</v>
      </c>
      <c r="S35" s="518"/>
      <c r="T35" s="518" t="s">
        <v>951</v>
      </c>
      <c r="U35" s="518"/>
      <c r="V35" s="518" t="s">
        <v>952</v>
      </c>
      <c r="W35" s="518"/>
      <c r="X35" s="518" t="s">
        <v>953</v>
      </c>
      <c r="Y35" s="518"/>
      <c r="Z35" s="518" t="s">
        <v>954</v>
      </c>
      <c r="AA35" s="518"/>
      <c r="AB35" s="518" t="s">
        <v>955</v>
      </c>
      <c r="AC35" s="518"/>
      <c r="AD35" s="518" t="s">
        <v>956</v>
      </c>
      <c r="AE35" s="518"/>
      <c r="AF35" s="518" t="s">
        <v>957</v>
      </c>
      <c r="AG35" s="518"/>
      <c r="AH35" s="518" t="s">
        <v>958</v>
      </c>
      <c r="AI35" s="518"/>
      <c r="AJ35" s="518" t="s">
        <v>959</v>
      </c>
      <c r="AK35" s="518"/>
      <c r="AL35" s="518" t="s">
        <v>960</v>
      </c>
      <c r="AM35" s="518"/>
      <c r="AN35" s="518" t="s">
        <v>961</v>
      </c>
      <c r="AO35" s="518"/>
      <c r="AP35" s="518" t="s">
        <v>962</v>
      </c>
      <c r="AQ35" s="518"/>
      <c r="AR35" s="518" t="s">
        <v>963</v>
      </c>
      <c r="AS35" s="518"/>
      <c r="AT35" s="518" t="s">
        <v>964</v>
      </c>
      <c r="AU35" s="518"/>
      <c r="AV35" s="518" t="s">
        <v>965</v>
      </c>
      <c r="AW35" s="518"/>
      <c r="AX35" s="518" t="s">
        <v>966</v>
      </c>
      <c r="AY35" s="518"/>
      <c r="AZ35" s="518" t="s">
        <v>967</v>
      </c>
      <c r="BA35" s="518"/>
      <c r="BB35" s="518" t="s">
        <v>968</v>
      </c>
      <c r="BC35" s="518"/>
      <c r="BD35" s="518" t="s">
        <v>969</v>
      </c>
      <c r="BE35" s="518"/>
      <c r="BF35" s="518" t="s">
        <v>970</v>
      </c>
      <c r="BG35" s="518"/>
      <c r="BH35" s="518" t="s">
        <v>971</v>
      </c>
      <c r="BI35" s="518"/>
      <c r="BJ35" s="518" t="s">
        <v>972</v>
      </c>
      <c r="BK35" s="518"/>
      <c r="BL35" s="518" t="s">
        <v>973</v>
      </c>
      <c r="BM35" s="518"/>
      <c r="BN35" s="518" t="s">
        <v>974</v>
      </c>
      <c r="BO35" s="518"/>
    </row>
    <row r="36" spans="1:67">
      <c r="A36" s="7"/>
      <c r="B36" s="8"/>
      <c r="C36" s="7"/>
      <c r="D36" s="519"/>
      <c r="E36" s="519"/>
      <c r="F36" s="519"/>
      <c r="G36" s="519"/>
      <c r="H36" s="519"/>
      <c r="I36" s="519"/>
      <c r="J36" s="519"/>
      <c r="K36" s="519"/>
      <c r="L36" s="519"/>
      <c r="M36" s="519"/>
      <c r="N36" s="519"/>
      <c r="O36" s="519"/>
      <c r="P36" s="519"/>
      <c r="Q36" s="519"/>
      <c r="R36" s="519"/>
      <c r="S36" s="519"/>
      <c r="T36" s="519"/>
      <c r="U36" s="519"/>
      <c r="V36" s="519"/>
      <c r="W36" s="519"/>
      <c r="X36" s="519"/>
      <c r="Y36" s="519"/>
      <c r="Z36" s="519"/>
      <c r="AA36" s="519"/>
      <c r="AB36" s="519"/>
      <c r="AC36" s="519"/>
      <c r="AD36" s="519"/>
      <c r="AE36" s="519"/>
      <c r="AF36" s="519"/>
      <c r="AG36" s="519"/>
      <c r="AH36" s="519"/>
      <c r="AI36" s="519"/>
      <c r="AJ36" s="519"/>
      <c r="AK36" s="519"/>
      <c r="AL36" s="519"/>
      <c r="AM36" s="519"/>
      <c r="AN36" s="519"/>
      <c r="AO36" s="519"/>
      <c r="AP36" s="519"/>
      <c r="AQ36" s="519"/>
      <c r="AR36" s="519"/>
      <c r="AS36" s="519"/>
      <c r="AT36" s="519"/>
      <c r="AU36" s="519"/>
      <c r="AV36" s="519"/>
      <c r="AW36" s="519"/>
      <c r="AX36" s="519"/>
      <c r="AY36" s="519"/>
      <c r="AZ36" s="519"/>
      <c r="BA36" s="519"/>
      <c r="BB36" s="519"/>
      <c r="BC36" s="519"/>
      <c r="BD36" s="519"/>
      <c r="BE36" s="519"/>
      <c r="BF36" s="519"/>
      <c r="BG36" s="519"/>
      <c r="BH36" s="519"/>
      <c r="BI36" s="519"/>
      <c r="BJ36" s="519"/>
      <c r="BK36" s="519"/>
      <c r="BL36" s="519"/>
      <c r="BM36" s="519"/>
      <c r="BN36" s="519"/>
      <c r="BO36" s="519"/>
    </row>
    <row r="37" spans="1:67">
      <c r="A37" s="3"/>
      <c r="B37" s="9" t="s">
        <v>13</v>
      </c>
      <c r="C37" s="20" t="s">
        <v>14</v>
      </c>
      <c r="D37" s="9" t="s">
        <v>13</v>
      </c>
      <c r="E37" s="20" t="s">
        <v>14</v>
      </c>
      <c r="F37" s="9" t="s">
        <v>13</v>
      </c>
      <c r="G37" s="20" t="s">
        <v>14</v>
      </c>
      <c r="H37" s="9" t="s">
        <v>13</v>
      </c>
      <c r="I37" s="20" t="s">
        <v>14</v>
      </c>
      <c r="J37" s="9" t="s">
        <v>13</v>
      </c>
      <c r="K37" s="20" t="s">
        <v>14</v>
      </c>
      <c r="L37" s="9" t="s">
        <v>13</v>
      </c>
      <c r="M37" s="20" t="s">
        <v>14</v>
      </c>
      <c r="N37" s="9" t="s">
        <v>13</v>
      </c>
      <c r="O37" s="20" t="s">
        <v>14</v>
      </c>
      <c r="P37" s="9" t="s">
        <v>13</v>
      </c>
      <c r="Q37" s="20" t="s">
        <v>14</v>
      </c>
      <c r="R37" s="9" t="s">
        <v>13</v>
      </c>
      <c r="S37" s="20" t="s">
        <v>14</v>
      </c>
      <c r="T37" s="9" t="s">
        <v>13</v>
      </c>
      <c r="U37" s="20" t="s">
        <v>14</v>
      </c>
      <c r="V37" s="9" t="s">
        <v>13</v>
      </c>
      <c r="W37" s="20" t="s">
        <v>14</v>
      </c>
      <c r="X37" s="9" t="s">
        <v>13</v>
      </c>
      <c r="Y37" s="20" t="s">
        <v>14</v>
      </c>
      <c r="Z37" s="9" t="s">
        <v>13</v>
      </c>
      <c r="AA37" s="20" t="s">
        <v>14</v>
      </c>
      <c r="AB37" s="9" t="s">
        <v>13</v>
      </c>
      <c r="AC37" s="20" t="s">
        <v>14</v>
      </c>
      <c r="AD37" s="9" t="s">
        <v>13</v>
      </c>
      <c r="AE37" s="20" t="s">
        <v>14</v>
      </c>
      <c r="AF37" s="9" t="s">
        <v>13</v>
      </c>
      <c r="AG37" s="20" t="s">
        <v>14</v>
      </c>
      <c r="AH37" s="9" t="s">
        <v>13</v>
      </c>
      <c r="AI37" s="20" t="s">
        <v>14</v>
      </c>
      <c r="AJ37" s="9" t="s">
        <v>13</v>
      </c>
      <c r="AK37" s="20" t="s">
        <v>14</v>
      </c>
      <c r="AL37" s="9" t="s">
        <v>13</v>
      </c>
      <c r="AM37" s="20" t="s">
        <v>14</v>
      </c>
      <c r="AN37" s="9" t="s">
        <v>13</v>
      </c>
      <c r="AO37" s="20" t="s">
        <v>14</v>
      </c>
      <c r="AP37" s="9" t="s">
        <v>13</v>
      </c>
      <c r="AQ37" s="20" t="s">
        <v>14</v>
      </c>
      <c r="AR37" s="9" t="s">
        <v>13</v>
      </c>
      <c r="AS37" s="20" t="s">
        <v>14</v>
      </c>
      <c r="AT37" s="9" t="s">
        <v>13</v>
      </c>
      <c r="AU37" s="20" t="s">
        <v>14</v>
      </c>
      <c r="AV37" s="9" t="s">
        <v>13</v>
      </c>
      <c r="AW37" s="20" t="s">
        <v>14</v>
      </c>
      <c r="AX37" s="9" t="s">
        <v>13</v>
      </c>
      <c r="AY37" s="20" t="s">
        <v>14</v>
      </c>
      <c r="AZ37" s="9" t="s">
        <v>13</v>
      </c>
      <c r="BA37" s="20" t="s">
        <v>14</v>
      </c>
      <c r="BB37" s="9" t="s">
        <v>13</v>
      </c>
      <c r="BC37" s="20" t="s">
        <v>14</v>
      </c>
      <c r="BD37" s="9" t="s">
        <v>13</v>
      </c>
      <c r="BE37" s="20" t="s">
        <v>14</v>
      </c>
      <c r="BF37" s="9" t="s">
        <v>13</v>
      </c>
      <c r="BG37" s="20" t="s">
        <v>14</v>
      </c>
      <c r="BH37" s="9" t="s">
        <v>13</v>
      </c>
      <c r="BI37" s="20" t="s">
        <v>14</v>
      </c>
      <c r="BJ37" s="9" t="s">
        <v>13</v>
      </c>
      <c r="BK37" s="20" t="s">
        <v>14</v>
      </c>
      <c r="BL37" s="9" t="s">
        <v>13</v>
      </c>
      <c r="BM37" s="20" t="s">
        <v>14</v>
      </c>
      <c r="BN37" s="9" t="s">
        <v>13</v>
      </c>
      <c r="BO37" s="20" t="s">
        <v>14</v>
      </c>
    </row>
    <row r="38" spans="1:67">
      <c r="A38" t="s">
        <v>159</v>
      </c>
      <c r="B38" s="6">
        <v>14357024163.040001</v>
      </c>
      <c r="C38" s="4">
        <v>6.0315000000000003</v>
      </c>
      <c r="D38" s="6">
        <v>5524835625.2700005</v>
      </c>
      <c r="E38" s="4">
        <v>9.9909999999999997</v>
      </c>
      <c r="F38" s="6">
        <v>5935602.3200000003</v>
      </c>
      <c r="G38" s="4">
        <v>0.36449999999999999</v>
      </c>
      <c r="H38" s="6">
        <v>351271576.91000003</v>
      </c>
      <c r="I38" s="4">
        <v>4.1109999999999998</v>
      </c>
      <c r="J38" s="6">
        <v>920738532.5</v>
      </c>
      <c r="K38" s="4">
        <v>83.584100000000007</v>
      </c>
      <c r="L38" s="6">
        <v>30459938.059999999</v>
      </c>
      <c r="M38" s="4">
        <v>1.1286</v>
      </c>
      <c r="N38" s="6">
        <v>243316.69</v>
      </c>
      <c r="O38" s="4">
        <v>1.0880000000000001</v>
      </c>
      <c r="P38" s="6">
        <v>242307295.97</v>
      </c>
      <c r="Q38" s="4">
        <v>15.0311</v>
      </c>
      <c r="R38" s="6">
        <v>1298146.6200000001</v>
      </c>
      <c r="S38" s="4">
        <v>0.19670000000000001</v>
      </c>
      <c r="T38" s="6">
        <v>1600038.47</v>
      </c>
      <c r="U38" s="4">
        <v>3.4851999999999999</v>
      </c>
      <c r="V38" s="6">
        <v>423012950.66000003</v>
      </c>
      <c r="W38" s="4">
        <v>9.7264999999999997</v>
      </c>
      <c r="X38" s="6">
        <v>0</v>
      </c>
      <c r="Y38">
        <v>0</v>
      </c>
      <c r="Z38" s="6">
        <v>1558213.93</v>
      </c>
      <c r="AA38" s="4">
        <v>7.3899999999999993E-2</v>
      </c>
      <c r="AB38" s="6">
        <v>11897803.220000001</v>
      </c>
      <c r="AC38" s="4">
        <v>7.6499999999999999E-2</v>
      </c>
      <c r="AD38" s="6">
        <v>8698791.7100000009</v>
      </c>
      <c r="AE38" s="4">
        <v>6.9203000000000001</v>
      </c>
      <c r="AF38" s="6">
        <v>1126802924.96</v>
      </c>
      <c r="AG38" s="4">
        <v>77.010599999999997</v>
      </c>
      <c r="AH38" s="6">
        <v>351849913.89999998</v>
      </c>
      <c r="AI38" s="4">
        <v>8.2182999999999993</v>
      </c>
      <c r="AJ38" s="6">
        <v>8889468.1799999997</v>
      </c>
      <c r="AK38" s="4">
        <v>0.99539999999999995</v>
      </c>
      <c r="AL38" s="6">
        <v>33143947.57</v>
      </c>
      <c r="AM38" s="4">
        <v>14.2082</v>
      </c>
      <c r="AN38" s="6">
        <v>652492438</v>
      </c>
      <c r="AO38" s="4">
        <v>7.2785000000000002</v>
      </c>
      <c r="AP38" s="6">
        <v>94362.15</v>
      </c>
      <c r="AQ38" s="4">
        <v>2.2945000000000002</v>
      </c>
      <c r="AR38" s="6">
        <v>9397.73</v>
      </c>
      <c r="AS38" s="4">
        <v>3.7000000000000002E-3</v>
      </c>
      <c r="AT38" s="6">
        <v>25901722.300000001</v>
      </c>
      <c r="AU38" s="4">
        <v>7.4800000000000005E-2</v>
      </c>
      <c r="AV38" s="6">
        <v>54971670.850000001</v>
      </c>
      <c r="AW38" s="4">
        <v>4.1299000000000001</v>
      </c>
      <c r="AX38" s="6">
        <v>853772</v>
      </c>
      <c r="AY38" s="4">
        <v>6.4000000000000003E-3</v>
      </c>
      <c r="AZ38" s="6">
        <v>199491196.72</v>
      </c>
      <c r="BA38" s="4">
        <v>65.019400000000005</v>
      </c>
      <c r="BB38" s="6">
        <v>147221725.36000001</v>
      </c>
      <c r="BC38" s="4">
        <v>2.4990999999999999</v>
      </c>
      <c r="BD38" s="6">
        <v>2359380.2799999998</v>
      </c>
      <c r="BE38" s="4">
        <v>0.15210000000000001</v>
      </c>
      <c r="BF38" s="6">
        <v>2270238450.4299998</v>
      </c>
      <c r="BG38" s="4">
        <v>11.324999999999999</v>
      </c>
      <c r="BH38" s="6">
        <v>455017601.38</v>
      </c>
      <c r="BI38" s="4">
        <v>4.1467000000000001</v>
      </c>
      <c r="BJ38" s="6">
        <v>1098612868.9300001</v>
      </c>
      <c r="BK38" s="4">
        <v>2.9222999999999999</v>
      </c>
      <c r="BL38" s="6">
        <v>176838141.25</v>
      </c>
      <c r="BM38" s="4">
        <v>14.5009</v>
      </c>
      <c r="BN38" s="6">
        <v>228377348.72</v>
      </c>
      <c r="BO38" s="4">
        <v>63.051699999999997</v>
      </c>
    </row>
    <row r="39" spans="1:67">
      <c r="A39" t="s">
        <v>160</v>
      </c>
      <c r="B39" s="6">
        <v>174697658930.23999</v>
      </c>
      <c r="C39" s="4">
        <v>73.3917</v>
      </c>
      <c r="D39" s="6">
        <v>29633831941.360001</v>
      </c>
      <c r="E39" s="4">
        <v>53.589300000000001</v>
      </c>
      <c r="F39" s="6">
        <v>457635420.13999999</v>
      </c>
      <c r="G39" s="4">
        <v>28.1066</v>
      </c>
      <c r="H39" s="6">
        <v>5895006278.9899998</v>
      </c>
      <c r="I39" s="4">
        <v>68.991</v>
      </c>
      <c r="J39" s="6">
        <v>115399734.05</v>
      </c>
      <c r="K39" s="4">
        <v>10.475899999999999</v>
      </c>
      <c r="L39" s="6">
        <v>2020686515.96</v>
      </c>
      <c r="M39" s="4">
        <v>74.867699999999999</v>
      </c>
      <c r="N39" s="6">
        <v>16107133</v>
      </c>
      <c r="O39" s="4">
        <v>72.020399999999995</v>
      </c>
      <c r="P39" s="6">
        <v>544629709.63999999</v>
      </c>
      <c r="Q39" s="4">
        <v>33.7851</v>
      </c>
      <c r="R39" s="6">
        <v>646494403.47000003</v>
      </c>
      <c r="S39" s="4">
        <v>97.950400000000002</v>
      </c>
      <c r="T39" s="6">
        <v>44308857.049999997</v>
      </c>
      <c r="U39" s="4">
        <v>96.514799999999994</v>
      </c>
      <c r="V39" s="6">
        <v>3505851150</v>
      </c>
      <c r="W39" s="4">
        <v>80.611099999999993</v>
      </c>
      <c r="X39" s="6">
        <v>576085845.25999999</v>
      </c>
      <c r="Y39" s="4">
        <v>69.203199999999995</v>
      </c>
      <c r="Z39" s="6">
        <v>2077292999.9400001</v>
      </c>
      <c r="AA39" s="4">
        <v>98.533100000000005</v>
      </c>
      <c r="AB39" s="6">
        <v>15229306739.67</v>
      </c>
      <c r="AC39" s="4">
        <v>97.927099999999996</v>
      </c>
      <c r="AD39" s="6">
        <v>72000000</v>
      </c>
      <c r="AE39" s="4">
        <v>57.279800000000002</v>
      </c>
      <c r="AF39" s="6">
        <v>55348109.859999999</v>
      </c>
      <c r="AG39" s="4">
        <v>3.7827000000000002</v>
      </c>
      <c r="AH39" s="6">
        <v>1515569920.1600001</v>
      </c>
      <c r="AI39" s="4">
        <v>35.399700000000003</v>
      </c>
      <c r="AJ39" s="6">
        <v>530862424.66000003</v>
      </c>
      <c r="AK39" s="4">
        <v>59.445599999999999</v>
      </c>
      <c r="AL39" s="6">
        <v>142205294</v>
      </c>
      <c r="AM39" s="4">
        <v>60.960999999999999</v>
      </c>
      <c r="AN39" s="6">
        <v>6154473790</v>
      </c>
      <c r="AO39" s="4">
        <v>68.652500000000003</v>
      </c>
      <c r="AP39" s="6">
        <v>3056841.74</v>
      </c>
      <c r="AQ39" s="4">
        <v>74.331199999999995</v>
      </c>
      <c r="AR39" s="6">
        <v>232369293.28999999</v>
      </c>
      <c r="AS39" s="4">
        <v>91.102500000000006</v>
      </c>
      <c r="AT39" s="6">
        <v>26213607550.669998</v>
      </c>
      <c r="AU39" s="4">
        <v>75.666300000000007</v>
      </c>
      <c r="AV39" s="6">
        <v>986846336.49000001</v>
      </c>
      <c r="AW39" s="4">
        <v>74.1387</v>
      </c>
      <c r="AX39" s="6">
        <v>9180365524</v>
      </c>
      <c r="AY39" s="4">
        <v>68.295400000000001</v>
      </c>
      <c r="AZ39" s="6">
        <v>6123111.7800000003</v>
      </c>
      <c r="BA39" s="4">
        <v>1.9957</v>
      </c>
      <c r="BB39" s="6">
        <v>4577961299.71</v>
      </c>
      <c r="BC39" s="4">
        <v>77.710999999999999</v>
      </c>
      <c r="BD39" s="6">
        <v>1517825394.01</v>
      </c>
      <c r="BE39" s="4">
        <v>97.873800000000003</v>
      </c>
      <c r="BF39" s="6">
        <v>16641600111.17</v>
      </c>
      <c r="BG39" s="4">
        <v>83.016300000000001</v>
      </c>
      <c r="BH39" s="6">
        <v>10068953326.59</v>
      </c>
      <c r="BI39" s="4">
        <v>91.760800000000003</v>
      </c>
      <c r="BJ39" s="6">
        <v>35308790199.260002</v>
      </c>
      <c r="BK39" s="4">
        <v>93.920199999999994</v>
      </c>
      <c r="BL39" s="6">
        <v>695376922.44000006</v>
      </c>
      <c r="BM39" s="4">
        <v>57.021500000000003</v>
      </c>
      <c r="BN39" s="6">
        <v>31686751.879999999</v>
      </c>
      <c r="BO39" s="4">
        <v>8.7483000000000004</v>
      </c>
    </row>
    <row r="40" spans="1:67">
      <c r="A40" t="s">
        <v>161</v>
      </c>
      <c r="B40" s="6">
        <v>30507174585.720001</v>
      </c>
      <c r="C40" s="4">
        <v>12.8163</v>
      </c>
      <c r="D40" s="6">
        <v>11908858693.59</v>
      </c>
      <c r="E40" s="4">
        <v>21.535799999999998</v>
      </c>
      <c r="F40" s="6">
        <v>663423690</v>
      </c>
      <c r="G40" s="4">
        <v>40.745600000000003</v>
      </c>
      <c r="H40" s="6">
        <v>1593573391.75</v>
      </c>
      <c r="I40" s="4">
        <v>18.650099999999998</v>
      </c>
      <c r="J40" s="6">
        <v>50562293.979999997</v>
      </c>
      <c r="K40" s="4">
        <v>4.59</v>
      </c>
      <c r="L40" s="6">
        <v>360457088.93000001</v>
      </c>
      <c r="M40" s="4">
        <v>13.3552</v>
      </c>
      <c r="N40" s="6">
        <v>4914230</v>
      </c>
      <c r="O40" s="4">
        <v>21.973199999999999</v>
      </c>
      <c r="P40" s="6">
        <v>275358571.44</v>
      </c>
      <c r="Q40" s="4">
        <v>17.081399999999999</v>
      </c>
      <c r="R40" s="6">
        <v>0</v>
      </c>
      <c r="S40">
        <v>0</v>
      </c>
      <c r="T40" s="6">
        <v>0</v>
      </c>
      <c r="U40">
        <v>0</v>
      </c>
      <c r="V40" s="6">
        <v>278747469.58999997</v>
      </c>
      <c r="W40" s="4">
        <v>6.4093</v>
      </c>
      <c r="X40" s="6">
        <v>138796055.80000001</v>
      </c>
      <c r="Y40" s="4">
        <v>16.673100000000002</v>
      </c>
      <c r="Z40" s="6">
        <v>0</v>
      </c>
      <c r="AA40">
        <v>0</v>
      </c>
      <c r="AB40" s="6">
        <v>0</v>
      </c>
      <c r="AC40">
        <v>0</v>
      </c>
      <c r="AD40" s="6">
        <v>45000000</v>
      </c>
      <c r="AE40" s="4">
        <v>35.799900000000001</v>
      </c>
      <c r="AF40" s="6">
        <v>30174534.25</v>
      </c>
      <c r="AG40" s="4">
        <v>2.0623</v>
      </c>
      <c r="AH40" s="6">
        <v>1459228985.23</v>
      </c>
      <c r="AI40" s="4">
        <v>34.0837</v>
      </c>
      <c r="AJ40" s="6">
        <v>194249556.16</v>
      </c>
      <c r="AK40" s="4">
        <v>21.751899999999999</v>
      </c>
      <c r="AL40" s="6">
        <v>33000577</v>
      </c>
      <c r="AM40" s="4">
        <v>14.146800000000001</v>
      </c>
      <c r="AN40" s="6">
        <v>1413079984</v>
      </c>
      <c r="AO40" s="4">
        <v>15.762700000000001</v>
      </c>
      <c r="AP40" s="6">
        <v>759712.28</v>
      </c>
      <c r="AQ40" s="4">
        <v>18.473400000000002</v>
      </c>
      <c r="AR40" s="6">
        <v>12520262.24</v>
      </c>
      <c r="AS40" s="4">
        <v>4.9086999999999996</v>
      </c>
      <c r="AT40" s="6">
        <v>4685405056.0600004</v>
      </c>
      <c r="AU40" s="4">
        <v>13.5246</v>
      </c>
      <c r="AV40" s="6">
        <v>217809553.34999999</v>
      </c>
      <c r="AW40" s="4">
        <v>16.363399999999999</v>
      </c>
      <c r="AX40" s="6">
        <v>4238084878</v>
      </c>
      <c r="AY40" s="4">
        <v>31.528300000000002</v>
      </c>
      <c r="AZ40" s="6">
        <v>5060780.82</v>
      </c>
      <c r="BA40" s="4">
        <v>1.6494</v>
      </c>
      <c r="BB40" s="6">
        <v>357262940.20999998</v>
      </c>
      <c r="BC40" s="4">
        <v>6.0644999999999998</v>
      </c>
      <c r="BD40" s="6">
        <v>0</v>
      </c>
      <c r="BE40">
        <v>0</v>
      </c>
      <c r="BF40" s="6">
        <v>930394726.10000002</v>
      </c>
      <c r="BG40" s="4">
        <v>4.6413000000000002</v>
      </c>
      <c r="BH40" s="6">
        <v>398087773.94999999</v>
      </c>
      <c r="BI40" s="4">
        <v>3.6278999999999999</v>
      </c>
      <c r="BJ40" s="6">
        <v>983102609.52999997</v>
      </c>
      <c r="BK40" s="4">
        <v>2.6150000000000002</v>
      </c>
      <c r="BL40" s="6">
        <v>209230067.59</v>
      </c>
      <c r="BM40" s="4">
        <v>17.1571</v>
      </c>
      <c r="BN40" s="6">
        <v>20031103.870000001</v>
      </c>
      <c r="BO40" s="4">
        <v>5.5303000000000004</v>
      </c>
    </row>
    <row r="41" spans="1:67">
      <c r="A41" t="s">
        <v>162</v>
      </c>
      <c r="B41" s="6">
        <v>17723697023.549999</v>
      </c>
      <c r="C41" s="4">
        <v>7.4459</v>
      </c>
      <c r="D41" s="6">
        <v>8230514498.6999998</v>
      </c>
      <c r="E41" s="4">
        <v>14.883900000000001</v>
      </c>
      <c r="F41" s="6">
        <v>501216422.29000002</v>
      </c>
      <c r="G41" s="4">
        <v>30.783300000000001</v>
      </c>
      <c r="H41" s="6">
        <v>704750782.22000003</v>
      </c>
      <c r="I41" s="4">
        <v>8.2478999999999996</v>
      </c>
      <c r="J41" s="6">
        <v>14870710.15</v>
      </c>
      <c r="K41" s="4">
        <v>1.35</v>
      </c>
      <c r="L41" s="6">
        <v>287405848.20999998</v>
      </c>
      <c r="M41" s="4">
        <v>10.6486</v>
      </c>
      <c r="N41" s="6">
        <v>1100000</v>
      </c>
      <c r="O41" s="4">
        <v>4.9184999999999999</v>
      </c>
      <c r="P41" s="6">
        <v>549743817.76999998</v>
      </c>
      <c r="Q41" s="4">
        <v>34.102400000000003</v>
      </c>
      <c r="R41" s="6">
        <v>12229431.5</v>
      </c>
      <c r="S41" s="4">
        <v>1.8529</v>
      </c>
      <c r="T41" s="6">
        <v>0</v>
      </c>
      <c r="U41">
        <v>0</v>
      </c>
      <c r="V41" s="6">
        <v>141480756.44</v>
      </c>
      <c r="W41" s="4">
        <v>3.2530999999999999</v>
      </c>
      <c r="X41" s="6">
        <v>117573253.43000001</v>
      </c>
      <c r="Y41" s="4">
        <v>14.123699999999999</v>
      </c>
      <c r="Z41" s="6">
        <v>29367760.27</v>
      </c>
      <c r="AA41" s="4">
        <v>1.393</v>
      </c>
      <c r="AB41" s="6">
        <v>310477638.99000001</v>
      </c>
      <c r="AC41" s="4">
        <v>1.9964</v>
      </c>
      <c r="AD41" s="6">
        <v>0</v>
      </c>
      <c r="AE41">
        <v>0</v>
      </c>
      <c r="AF41" s="6">
        <v>250853256.80000001</v>
      </c>
      <c r="AG41" s="4">
        <v>17.144400000000001</v>
      </c>
      <c r="AH41" s="6">
        <v>252022608.77000001</v>
      </c>
      <c r="AI41" s="4">
        <v>5.8865999999999996</v>
      </c>
      <c r="AJ41" s="6">
        <v>112723508.20999999</v>
      </c>
      <c r="AK41" s="4">
        <v>12.6227</v>
      </c>
      <c r="AL41" s="6">
        <v>24922882</v>
      </c>
      <c r="AM41" s="4">
        <v>10.683999999999999</v>
      </c>
      <c r="AN41" s="6">
        <v>744634943</v>
      </c>
      <c r="AO41" s="4">
        <v>8.3063000000000002</v>
      </c>
      <c r="AP41" s="6">
        <v>201543.14</v>
      </c>
      <c r="AQ41" s="4">
        <v>4.9008000000000003</v>
      </c>
      <c r="AR41" s="6">
        <v>10164678.630000001</v>
      </c>
      <c r="AS41" s="4">
        <v>3.9851999999999999</v>
      </c>
      <c r="AT41" s="6">
        <v>3718766306.2399998</v>
      </c>
      <c r="AU41" s="4">
        <v>10.734299999999999</v>
      </c>
      <c r="AV41" s="6">
        <v>71453767.090000004</v>
      </c>
      <c r="AW41" s="4">
        <v>5.3681000000000001</v>
      </c>
      <c r="AX41" s="6">
        <v>22839806</v>
      </c>
      <c r="AY41" s="4">
        <v>0.1699</v>
      </c>
      <c r="AZ41" s="6">
        <v>96142635.430000007</v>
      </c>
      <c r="BA41" s="4">
        <v>31.3354</v>
      </c>
      <c r="BB41" s="6">
        <v>808559388.90999997</v>
      </c>
      <c r="BC41" s="4">
        <v>13.725300000000001</v>
      </c>
      <c r="BD41" s="6">
        <v>30613115.07</v>
      </c>
      <c r="BE41" s="4">
        <v>1.974</v>
      </c>
      <c r="BF41" s="6">
        <v>203956712.30000001</v>
      </c>
      <c r="BG41" s="4">
        <v>1.0174000000000001</v>
      </c>
      <c r="BH41" s="6">
        <v>50989178.079999998</v>
      </c>
      <c r="BI41" s="4">
        <v>0.4647</v>
      </c>
      <c r="BJ41" s="6">
        <v>203956712.30000001</v>
      </c>
      <c r="BK41" s="4">
        <v>0.54249999999999998</v>
      </c>
      <c r="BL41" s="6">
        <v>138053736</v>
      </c>
      <c r="BM41" s="4">
        <v>11.320499999999999</v>
      </c>
      <c r="BN41" s="6">
        <v>82111325.609999999</v>
      </c>
      <c r="BO41" s="4">
        <v>22.669799999999999</v>
      </c>
    </row>
    <row r="42" spans="1:67">
      <c r="A42" t="s">
        <v>163</v>
      </c>
      <c r="B42" s="6">
        <v>606604738.63999999</v>
      </c>
      <c r="C42" s="4">
        <v>0.25480000000000003</v>
      </c>
      <c r="D42" s="6">
        <v>0</v>
      </c>
      <c r="E42">
        <v>0</v>
      </c>
      <c r="F42" s="6">
        <v>0</v>
      </c>
      <c r="G42">
        <v>0</v>
      </c>
      <c r="H42" s="6">
        <v>0</v>
      </c>
      <c r="I42">
        <v>0</v>
      </c>
      <c r="J42" s="6">
        <v>0</v>
      </c>
      <c r="K42">
        <v>0</v>
      </c>
      <c r="L42" s="6">
        <v>0</v>
      </c>
      <c r="M42">
        <v>0</v>
      </c>
      <c r="N42" s="6">
        <v>0</v>
      </c>
      <c r="O42">
        <v>0</v>
      </c>
      <c r="P42" s="6">
        <v>0</v>
      </c>
      <c r="Q42">
        <v>0</v>
      </c>
      <c r="R42" s="6">
        <v>0</v>
      </c>
      <c r="S42">
        <v>0</v>
      </c>
      <c r="T42" s="6">
        <v>0</v>
      </c>
      <c r="U42">
        <v>0</v>
      </c>
      <c r="V42" s="6">
        <v>0</v>
      </c>
      <c r="W42">
        <v>0</v>
      </c>
      <c r="X42" s="6">
        <v>0</v>
      </c>
      <c r="Y42">
        <v>0</v>
      </c>
      <c r="Z42" s="6">
        <v>0</v>
      </c>
      <c r="AA42">
        <v>0</v>
      </c>
      <c r="AB42" s="6">
        <v>0</v>
      </c>
      <c r="AC42">
        <v>0</v>
      </c>
      <c r="AD42" s="6">
        <v>0</v>
      </c>
      <c r="AE42">
        <v>0</v>
      </c>
      <c r="AF42" s="6">
        <v>0</v>
      </c>
      <c r="AG42">
        <v>0</v>
      </c>
      <c r="AH42" s="6">
        <v>606604738.63999999</v>
      </c>
      <c r="AI42" s="4">
        <v>14.168699999999999</v>
      </c>
      <c r="AJ42" s="6">
        <v>0</v>
      </c>
      <c r="AK42">
        <v>0</v>
      </c>
      <c r="AL42" s="6">
        <v>0</v>
      </c>
      <c r="AM42">
        <v>0</v>
      </c>
      <c r="AN42" s="6">
        <v>0</v>
      </c>
      <c r="AO42">
        <v>0</v>
      </c>
      <c r="AP42" s="6">
        <v>0</v>
      </c>
      <c r="AQ42">
        <v>0</v>
      </c>
      <c r="AR42" s="6">
        <v>0</v>
      </c>
      <c r="AS42">
        <v>0</v>
      </c>
      <c r="AT42" s="6">
        <v>0</v>
      </c>
      <c r="AU42">
        <v>0</v>
      </c>
      <c r="AV42" s="6">
        <v>0</v>
      </c>
      <c r="AW42">
        <v>0</v>
      </c>
      <c r="AX42" s="6">
        <v>0</v>
      </c>
      <c r="AY42">
        <v>0</v>
      </c>
      <c r="AZ42" s="6">
        <v>0</v>
      </c>
      <c r="BA42">
        <v>0</v>
      </c>
      <c r="BB42" s="6">
        <v>0</v>
      </c>
      <c r="BC42">
        <v>0</v>
      </c>
      <c r="BD42" s="6">
        <v>0</v>
      </c>
      <c r="BE42">
        <v>0</v>
      </c>
      <c r="BF42" s="6">
        <v>0</v>
      </c>
      <c r="BG42">
        <v>0</v>
      </c>
      <c r="BH42" s="6">
        <v>0</v>
      </c>
      <c r="BI42">
        <v>0</v>
      </c>
      <c r="BJ42" s="6">
        <v>0</v>
      </c>
      <c r="BK42">
        <v>0</v>
      </c>
      <c r="BL42" s="6">
        <v>0</v>
      </c>
      <c r="BM42">
        <v>0</v>
      </c>
      <c r="BN42" s="6">
        <v>0</v>
      </c>
      <c r="BO42">
        <v>0</v>
      </c>
    </row>
    <row r="43" spans="1:67">
      <c r="A43" t="s">
        <v>164</v>
      </c>
      <c r="B43" s="6">
        <v>0</v>
      </c>
      <c r="C43">
        <v>0</v>
      </c>
      <c r="D43" s="6">
        <v>0</v>
      </c>
      <c r="E43">
        <v>0</v>
      </c>
      <c r="F43" s="6">
        <v>0</v>
      </c>
      <c r="G43">
        <v>0</v>
      </c>
      <c r="H43" s="6">
        <v>0</v>
      </c>
      <c r="I43">
        <v>0</v>
      </c>
      <c r="J43" s="6">
        <v>0</v>
      </c>
      <c r="K43">
        <v>0</v>
      </c>
      <c r="L43" s="6">
        <v>0</v>
      </c>
      <c r="M43">
        <v>0</v>
      </c>
      <c r="N43" s="6">
        <v>0</v>
      </c>
      <c r="O43">
        <v>0</v>
      </c>
      <c r="P43" s="6">
        <v>0</v>
      </c>
      <c r="Q43">
        <v>0</v>
      </c>
      <c r="R43" s="6">
        <v>0</v>
      </c>
      <c r="S43">
        <v>0</v>
      </c>
      <c r="T43" s="6">
        <v>0</v>
      </c>
      <c r="U43">
        <v>0</v>
      </c>
      <c r="V43" s="6">
        <v>0</v>
      </c>
      <c r="W43">
        <v>0</v>
      </c>
      <c r="X43" s="6">
        <v>0</v>
      </c>
      <c r="Y43">
        <v>0</v>
      </c>
      <c r="Z43" s="6">
        <v>0</v>
      </c>
      <c r="AA43">
        <v>0</v>
      </c>
      <c r="AB43" s="6">
        <v>0</v>
      </c>
      <c r="AC43">
        <v>0</v>
      </c>
      <c r="AD43" s="6">
        <v>0</v>
      </c>
      <c r="AE43">
        <v>0</v>
      </c>
      <c r="AF43" s="6">
        <v>0</v>
      </c>
      <c r="AG43">
        <v>0</v>
      </c>
      <c r="AH43" s="6">
        <v>0</v>
      </c>
      <c r="AI43">
        <v>0</v>
      </c>
      <c r="AJ43" s="6">
        <v>0</v>
      </c>
      <c r="AK43">
        <v>0</v>
      </c>
      <c r="AL43" s="6">
        <v>0</v>
      </c>
      <c r="AM43">
        <v>0</v>
      </c>
      <c r="AN43" s="6">
        <v>0</v>
      </c>
      <c r="AO43">
        <v>0</v>
      </c>
      <c r="AP43" s="6">
        <v>0</v>
      </c>
      <c r="AQ43">
        <v>0</v>
      </c>
      <c r="AR43" s="6">
        <v>0</v>
      </c>
      <c r="AS43">
        <v>0</v>
      </c>
      <c r="AT43" s="6">
        <v>0</v>
      </c>
      <c r="AU43">
        <v>0</v>
      </c>
      <c r="AV43" s="6">
        <v>0</v>
      </c>
      <c r="AW43">
        <v>0</v>
      </c>
      <c r="AX43" s="6">
        <v>0</v>
      </c>
      <c r="AY43">
        <v>0</v>
      </c>
      <c r="AZ43" s="6">
        <v>0</v>
      </c>
      <c r="BA43">
        <v>0</v>
      </c>
      <c r="BB43" s="6">
        <v>0</v>
      </c>
      <c r="BC43">
        <v>0</v>
      </c>
      <c r="BD43" s="6">
        <v>0</v>
      </c>
      <c r="BE43">
        <v>0</v>
      </c>
      <c r="BF43" s="6">
        <v>0</v>
      </c>
      <c r="BG43">
        <v>0</v>
      </c>
      <c r="BH43" s="6">
        <v>0</v>
      </c>
      <c r="BI43">
        <v>0</v>
      </c>
      <c r="BJ43" s="6">
        <v>0</v>
      </c>
      <c r="BK43">
        <v>0</v>
      </c>
      <c r="BL43" s="6">
        <v>0</v>
      </c>
      <c r="BM43">
        <v>0</v>
      </c>
      <c r="BN43" s="6">
        <v>0</v>
      </c>
      <c r="BO43">
        <v>0</v>
      </c>
    </row>
    <row r="44" spans="1:67">
      <c r="A44" t="s">
        <v>165</v>
      </c>
      <c r="B44" s="6">
        <v>96032040.879999995</v>
      </c>
      <c r="C44" s="4">
        <v>4.0300000000000002E-2</v>
      </c>
      <c r="D44" s="6">
        <v>0</v>
      </c>
      <c r="E44">
        <v>0</v>
      </c>
      <c r="F44" s="6">
        <v>0</v>
      </c>
      <c r="G44">
        <v>0</v>
      </c>
      <c r="H44" s="6">
        <v>0</v>
      </c>
      <c r="I44">
        <v>0</v>
      </c>
      <c r="J44" s="6">
        <v>0</v>
      </c>
      <c r="K44">
        <v>0</v>
      </c>
      <c r="L44" s="6">
        <v>0</v>
      </c>
      <c r="M44">
        <v>0</v>
      </c>
      <c r="N44" s="6">
        <v>0</v>
      </c>
      <c r="O44">
        <v>0</v>
      </c>
      <c r="P44" s="6">
        <v>0</v>
      </c>
      <c r="Q44">
        <v>0</v>
      </c>
      <c r="R44" s="6">
        <v>0</v>
      </c>
      <c r="S44">
        <v>0</v>
      </c>
      <c r="T44" s="6">
        <v>0</v>
      </c>
      <c r="U44">
        <v>0</v>
      </c>
      <c r="V44" s="6">
        <v>0</v>
      </c>
      <c r="W44">
        <v>0</v>
      </c>
      <c r="X44" s="6">
        <v>0</v>
      </c>
      <c r="Y44">
        <v>0</v>
      </c>
      <c r="Z44" s="6">
        <v>0</v>
      </c>
      <c r="AA44">
        <v>0</v>
      </c>
      <c r="AB44" s="6">
        <v>0</v>
      </c>
      <c r="AC44">
        <v>0</v>
      </c>
      <c r="AD44" s="6">
        <v>0</v>
      </c>
      <c r="AE44">
        <v>0</v>
      </c>
      <c r="AF44" s="6">
        <v>0</v>
      </c>
      <c r="AG44">
        <v>0</v>
      </c>
      <c r="AH44" s="6">
        <v>96032040.879999995</v>
      </c>
      <c r="AI44" s="4">
        <v>2.2431000000000001</v>
      </c>
      <c r="AJ44" s="6">
        <v>0</v>
      </c>
      <c r="AK44">
        <v>0</v>
      </c>
      <c r="AL44" s="6">
        <v>0</v>
      </c>
      <c r="AM44">
        <v>0</v>
      </c>
      <c r="AN44" s="6">
        <v>0</v>
      </c>
      <c r="AO44">
        <v>0</v>
      </c>
      <c r="AP44" s="6">
        <v>0</v>
      </c>
      <c r="AQ44">
        <v>0</v>
      </c>
      <c r="AR44" s="6">
        <v>0</v>
      </c>
      <c r="AS44">
        <v>0</v>
      </c>
      <c r="AT44" s="6">
        <v>0</v>
      </c>
      <c r="AU44">
        <v>0</v>
      </c>
      <c r="AV44" s="6">
        <v>0</v>
      </c>
      <c r="AW44">
        <v>0</v>
      </c>
      <c r="AX44" s="6">
        <v>0</v>
      </c>
      <c r="AY44">
        <v>0</v>
      </c>
      <c r="AZ44" s="6">
        <v>0</v>
      </c>
      <c r="BA44">
        <v>0</v>
      </c>
      <c r="BB44" s="6">
        <v>0</v>
      </c>
      <c r="BC44">
        <v>0</v>
      </c>
      <c r="BD44" s="6">
        <v>0</v>
      </c>
      <c r="BE44">
        <v>0</v>
      </c>
      <c r="BF44" s="6">
        <v>0</v>
      </c>
      <c r="BG44">
        <v>0</v>
      </c>
      <c r="BH44" s="6">
        <v>0</v>
      </c>
      <c r="BI44">
        <v>0</v>
      </c>
      <c r="BJ44" s="6">
        <v>0</v>
      </c>
      <c r="BK44">
        <v>0</v>
      </c>
      <c r="BL44" s="6">
        <v>0</v>
      </c>
      <c r="BM44">
        <v>0</v>
      </c>
      <c r="BN44" s="6">
        <v>0</v>
      </c>
      <c r="BO44">
        <v>0</v>
      </c>
    </row>
    <row r="45" spans="1:67" ht="13.5" thickBot="1">
      <c r="A45" t="s">
        <v>166</v>
      </c>
      <c r="B45" s="6">
        <v>0</v>
      </c>
      <c r="C45" s="4">
        <v>0</v>
      </c>
      <c r="D45" s="6">
        <v>0</v>
      </c>
      <c r="E45">
        <v>0</v>
      </c>
      <c r="F45" s="6">
        <v>0</v>
      </c>
      <c r="G45">
        <v>0</v>
      </c>
      <c r="H45" s="6">
        <v>0</v>
      </c>
      <c r="I45">
        <v>0</v>
      </c>
      <c r="J45" s="6">
        <v>0</v>
      </c>
      <c r="K45">
        <v>0</v>
      </c>
      <c r="L45" s="6">
        <v>0</v>
      </c>
      <c r="M45">
        <v>0</v>
      </c>
      <c r="N45" s="6">
        <v>0</v>
      </c>
      <c r="O45">
        <v>0</v>
      </c>
      <c r="P45" s="6">
        <v>0</v>
      </c>
      <c r="Q45" s="4">
        <v>0</v>
      </c>
      <c r="R45" s="6">
        <v>0</v>
      </c>
      <c r="S45">
        <v>0</v>
      </c>
      <c r="T45" s="6">
        <v>0</v>
      </c>
      <c r="U45">
        <v>0</v>
      </c>
      <c r="V45" s="6">
        <v>0</v>
      </c>
      <c r="W45">
        <v>0</v>
      </c>
      <c r="X45" s="6">
        <v>0</v>
      </c>
      <c r="Y45">
        <v>0</v>
      </c>
      <c r="Z45" s="6">
        <v>0</v>
      </c>
      <c r="AA45">
        <v>0</v>
      </c>
      <c r="AB45" s="6">
        <v>0</v>
      </c>
      <c r="AC45">
        <v>0</v>
      </c>
      <c r="AD45" s="6">
        <v>0</v>
      </c>
      <c r="AE45">
        <v>0</v>
      </c>
      <c r="AF45" s="6">
        <v>0</v>
      </c>
      <c r="AG45">
        <v>0</v>
      </c>
      <c r="AH45" s="6">
        <v>0</v>
      </c>
      <c r="AI45">
        <v>0</v>
      </c>
      <c r="AJ45" s="6">
        <v>0</v>
      </c>
      <c r="AK45">
        <v>0</v>
      </c>
      <c r="AL45" s="6">
        <v>0</v>
      </c>
      <c r="AM45">
        <v>0</v>
      </c>
      <c r="AN45" s="6">
        <v>0</v>
      </c>
      <c r="AO45">
        <v>0</v>
      </c>
      <c r="AP45" s="6">
        <v>0</v>
      </c>
      <c r="AQ45">
        <v>0</v>
      </c>
      <c r="AR45" s="6">
        <v>0</v>
      </c>
      <c r="AS45">
        <v>0</v>
      </c>
      <c r="AT45" s="6">
        <v>0</v>
      </c>
      <c r="AU45">
        <v>0</v>
      </c>
      <c r="AV45" s="6">
        <v>0</v>
      </c>
      <c r="AW45">
        <v>0</v>
      </c>
      <c r="AX45" s="6">
        <v>0</v>
      </c>
      <c r="AY45">
        <v>0</v>
      </c>
      <c r="AZ45" s="6">
        <v>0</v>
      </c>
      <c r="BA45">
        <v>0</v>
      </c>
      <c r="BB45" s="6">
        <v>0</v>
      </c>
      <c r="BC45">
        <v>0</v>
      </c>
      <c r="BD45" s="6">
        <v>0</v>
      </c>
      <c r="BE45">
        <v>0</v>
      </c>
      <c r="BF45" s="6">
        <v>0</v>
      </c>
      <c r="BG45">
        <v>0</v>
      </c>
      <c r="BH45" s="6">
        <v>0</v>
      </c>
      <c r="BI45">
        <v>0</v>
      </c>
      <c r="BJ45" s="6">
        <v>0</v>
      </c>
      <c r="BK45">
        <v>0</v>
      </c>
      <c r="BL45" s="6">
        <v>0</v>
      </c>
      <c r="BM45">
        <v>0</v>
      </c>
      <c r="BN45" s="6">
        <v>0</v>
      </c>
      <c r="BO45">
        <v>0</v>
      </c>
    </row>
    <row r="46" spans="1:67" ht="14.25" thickTop="1" thickBot="1">
      <c r="A46" s="15" t="s">
        <v>19</v>
      </c>
      <c r="B46" s="16">
        <v>237988191482.07001</v>
      </c>
      <c r="C46" s="17">
        <v>99.980599999999995</v>
      </c>
      <c r="D46" s="16">
        <v>55298040758.919998</v>
      </c>
      <c r="E46" s="17">
        <v>100</v>
      </c>
      <c r="F46" s="16">
        <v>1628211134.75</v>
      </c>
      <c r="G46" s="17">
        <v>100</v>
      </c>
      <c r="H46" s="16">
        <v>8544602029.8699999</v>
      </c>
      <c r="I46" s="17">
        <v>100</v>
      </c>
      <c r="J46" s="16">
        <v>1101571270.6800001</v>
      </c>
      <c r="K46" s="17">
        <v>100</v>
      </c>
      <c r="L46" s="16">
        <v>2699009391.1599998</v>
      </c>
      <c r="M46" s="17">
        <v>100</v>
      </c>
      <c r="N46" s="16">
        <v>22364679.690000001</v>
      </c>
      <c r="O46" s="17">
        <v>100</v>
      </c>
      <c r="P46" s="16">
        <v>1612039394.8199999</v>
      </c>
      <c r="Q46" s="17">
        <v>100</v>
      </c>
      <c r="R46" s="16">
        <v>660021981.59000003</v>
      </c>
      <c r="S46" s="17">
        <v>100</v>
      </c>
      <c r="T46" s="16">
        <v>45908895.520000003</v>
      </c>
      <c r="U46" s="17">
        <v>100</v>
      </c>
      <c r="V46" s="16">
        <v>4349092326.6899996</v>
      </c>
      <c r="W46" s="17">
        <v>100</v>
      </c>
      <c r="X46" s="16">
        <v>832455154.49000001</v>
      </c>
      <c r="Y46" s="17">
        <v>100</v>
      </c>
      <c r="Z46" s="16">
        <v>2108218974.1400001</v>
      </c>
      <c r="AA46" s="17">
        <v>100</v>
      </c>
      <c r="AB46" s="16">
        <v>15551682181.879999</v>
      </c>
      <c r="AC46" s="17">
        <v>100</v>
      </c>
      <c r="AD46" s="16">
        <v>125698791.70999999</v>
      </c>
      <c r="AE46" s="17">
        <v>100</v>
      </c>
      <c r="AF46" s="16">
        <v>1463178825.8699999</v>
      </c>
      <c r="AG46" s="17">
        <v>100</v>
      </c>
      <c r="AH46" s="16">
        <v>4281308207.5799999</v>
      </c>
      <c r="AI46" s="17">
        <v>100</v>
      </c>
      <c r="AJ46" s="16">
        <v>846724957.21000004</v>
      </c>
      <c r="AK46" s="17">
        <v>94.815700000000007</v>
      </c>
      <c r="AL46" s="16">
        <v>233272700.56999999</v>
      </c>
      <c r="AM46" s="17">
        <v>100</v>
      </c>
      <c r="AN46" s="16">
        <v>8964681155</v>
      </c>
      <c r="AO46" s="17">
        <v>100</v>
      </c>
      <c r="AP46" s="16">
        <v>4112459.31</v>
      </c>
      <c r="AQ46" s="17">
        <v>100</v>
      </c>
      <c r="AR46" s="16">
        <v>255063631.88999999</v>
      </c>
      <c r="AS46" s="17">
        <v>100</v>
      </c>
      <c r="AT46" s="16">
        <v>34643680635.269997</v>
      </c>
      <c r="AU46" s="17">
        <v>100</v>
      </c>
      <c r="AV46" s="16">
        <v>1331081327.78</v>
      </c>
      <c r="AW46" s="17">
        <v>100</v>
      </c>
      <c r="AX46" s="16">
        <v>13442143980</v>
      </c>
      <c r="AY46" s="17">
        <v>100</v>
      </c>
      <c r="AZ46" s="16">
        <v>306817724.75</v>
      </c>
      <c r="BA46" s="17">
        <v>100</v>
      </c>
      <c r="BB46" s="16">
        <v>5891005354.1899996</v>
      </c>
      <c r="BC46" s="17">
        <v>100</v>
      </c>
      <c r="BD46" s="16">
        <v>1550797889.3599999</v>
      </c>
      <c r="BE46" s="17">
        <v>100</v>
      </c>
      <c r="BF46" s="16">
        <v>20046190000</v>
      </c>
      <c r="BG46" s="17">
        <v>100</v>
      </c>
      <c r="BH46" s="16">
        <v>10973047880</v>
      </c>
      <c r="BI46" s="17">
        <v>100</v>
      </c>
      <c r="BJ46" s="16">
        <v>37594462390.019997</v>
      </c>
      <c r="BK46" s="17">
        <v>100</v>
      </c>
      <c r="BL46" s="16">
        <v>1219498867.28</v>
      </c>
      <c r="BM46" s="17">
        <v>100</v>
      </c>
      <c r="BN46" s="16">
        <v>362206530.07999998</v>
      </c>
      <c r="BO46" s="17">
        <v>100</v>
      </c>
    </row>
    <row r="47" spans="1:67" ht="13.5" thickTop="1"/>
    <row r="48" spans="1:67">
      <c r="A48" t="s">
        <v>326</v>
      </c>
      <c r="B48" s="6">
        <v>34871145854.080002</v>
      </c>
      <c r="D48" s="6">
        <v>5997921431.1300001</v>
      </c>
      <c r="F48" s="6">
        <v>1292914122</v>
      </c>
      <c r="H48" s="6">
        <v>199313.76</v>
      </c>
      <c r="J48" s="6">
        <v>1060592819.41</v>
      </c>
      <c r="L48" s="6">
        <v>1225810631.1099999</v>
      </c>
      <c r="N48" s="6">
        <v>0</v>
      </c>
      <c r="P48" s="6">
        <v>451371030.55000001</v>
      </c>
      <c r="R48" s="6">
        <v>0</v>
      </c>
      <c r="T48" s="6">
        <v>0</v>
      </c>
      <c r="V48" s="6">
        <v>2132359967.78</v>
      </c>
      <c r="X48" s="6">
        <v>744381399.20000005</v>
      </c>
      <c r="Z48" s="6">
        <v>2108218974.1400001</v>
      </c>
      <c r="AB48" s="6">
        <v>4193719986.3600001</v>
      </c>
      <c r="AD48" s="6">
        <v>125698792</v>
      </c>
      <c r="AF48" s="6">
        <v>0</v>
      </c>
      <c r="AH48" s="6">
        <v>1492599043</v>
      </c>
      <c r="AJ48" s="6">
        <v>37111258.579999998</v>
      </c>
      <c r="AL48" s="6">
        <v>233272700.59999999</v>
      </c>
      <c r="AN48" s="6">
        <v>1034325000</v>
      </c>
      <c r="AP48" s="6">
        <v>0</v>
      </c>
      <c r="AR48" s="6">
        <v>232946759.40000001</v>
      </c>
      <c r="AT48" s="6">
        <v>6619437617</v>
      </c>
      <c r="AV48" s="6">
        <v>459685094.39999998</v>
      </c>
      <c r="AX48" s="6">
        <v>1984304882.05</v>
      </c>
      <c r="AZ48" s="6">
        <v>0</v>
      </c>
      <c r="BB48" s="6">
        <v>1762588801.97</v>
      </c>
      <c r="BD48" s="6">
        <v>1550797889.3599999</v>
      </c>
      <c r="BF48" s="6">
        <v>20046.189999999999</v>
      </c>
      <c r="BH48" s="6">
        <v>10973.05</v>
      </c>
      <c r="BJ48" s="6">
        <v>1015.04</v>
      </c>
      <c r="BL48" s="6">
        <v>130856306</v>
      </c>
      <c r="BN48" s="6">
        <v>0</v>
      </c>
    </row>
  </sheetData>
  <mergeCells count="66">
    <mergeCell ref="BH35:BI36"/>
    <mergeCell ref="BJ35:BK36"/>
    <mergeCell ref="BL35:BM36"/>
    <mergeCell ref="BN35:BO36"/>
    <mergeCell ref="AZ35:BA36"/>
    <mergeCell ref="BB35:BC36"/>
    <mergeCell ref="BD35:BE36"/>
    <mergeCell ref="BF35:BG36"/>
    <mergeCell ref="AX35:AY36"/>
    <mergeCell ref="AJ35:AK36"/>
    <mergeCell ref="AL35:AM36"/>
    <mergeCell ref="AN35:AO36"/>
    <mergeCell ref="AP35:AQ36"/>
    <mergeCell ref="X35:Y36"/>
    <mergeCell ref="Z35:AA36"/>
    <mergeCell ref="AR35:AS36"/>
    <mergeCell ref="AT35:AU36"/>
    <mergeCell ref="AV35:AW36"/>
    <mergeCell ref="BN3:BO4"/>
    <mergeCell ref="B35:C35"/>
    <mergeCell ref="D35:E36"/>
    <mergeCell ref="F35:G36"/>
    <mergeCell ref="H35:I36"/>
    <mergeCell ref="J35:K36"/>
    <mergeCell ref="L35:M36"/>
    <mergeCell ref="N35:O36"/>
    <mergeCell ref="P35:Q36"/>
    <mergeCell ref="R35:S36"/>
    <mergeCell ref="AB35:AC36"/>
    <mergeCell ref="AD35:AE36"/>
    <mergeCell ref="AF35:AG36"/>
    <mergeCell ref="AH35:AI36"/>
    <mergeCell ref="T35:U36"/>
    <mergeCell ref="V35:W36"/>
    <mergeCell ref="BF3:BG4"/>
    <mergeCell ref="BH3:BI4"/>
    <mergeCell ref="BJ3:BK4"/>
    <mergeCell ref="BL3:BM4"/>
    <mergeCell ref="AX3:AY4"/>
    <mergeCell ref="AZ3:BA4"/>
    <mergeCell ref="BB3:BC4"/>
    <mergeCell ref="BD3:BE4"/>
    <mergeCell ref="AP3:AQ4"/>
    <mergeCell ref="AR3:AS4"/>
    <mergeCell ref="AT3:AU4"/>
    <mergeCell ref="AV3:AW4"/>
    <mergeCell ref="AH3:AI4"/>
    <mergeCell ref="AJ3:AK4"/>
    <mergeCell ref="AL3:AM4"/>
    <mergeCell ref="AN3:AO4"/>
    <mergeCell ref="Z3:AA4"/>
    <mergeCell ref="AB3:AC4"/>
    <mergeCell ref="AD3:AE4"/>
    <mergeCell ref="AF3:AG4"/>
    <mergeCell ref="R3:S4"/>
    <mergeCell ref="T3:U4"/>
    <mergeCell ref="V3:W4"/>
    <mergeCell ref="X3:Y4"/>
    <mergeCell ref="J3:K4"/>
    <mergeCell ref="L3:M4"/>
    <mergeCell ref="N3:O4"/>
    <mergeCell ref="P3:Q4"/>
    <mergeCell ref="B3:C3"/>
    <mergeCell ref="D3:E4"/>
    <mergeCell ref="F3:G4"/>
    <mergeCell ref="H3:I4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2:EQ67"/>
  <sheetViews>
    <sheetView workbookViewId="0" xr3:uid="{E6B2BAC2-667D-5CCD-8069-8C8F7D962337}"/>
  </sheetViews>
  <sheetFormatPr defaultRowHeight="12.75"/>
  <cols>
    <col min="1" max="1" width="46.42578125" bestFit="1" customWidth="1"/>
    <col min="2" max="2" width="12.42578125" style="6" bestFit="1" customWidth="1"/>
    <col min="3" max="3" width="4" bestFit="1" customWidth="1"/>
    <col min="4" max="4" width="12.140625" style="6" bestFit="1" customWidth="1"/>
    <col min="5" max="5" width="4" bestFit="1" customWidth="1"/>
    <col min="6" max="6" width="12.140625" style="6" bestFit="1" customWidth="1"/>
    <col min="7" max="7" width="4" bestFit="1" customWidth="1"/>
    <col min="8" max="8" width="12.140625" style="6" bestFit="1" customWidth="1"/>
    <col min="9" max="9" width="4" bestFit="1" customWidth="1"/>
    <col min="10" max="10" width="11.140625" style="6" bestFit="1" customWidth="1"/>
    <col min="11" max="11" width="4" bestFit="1" customWidth="1"/>
    <col min="12" max="12" width="12.140625" style="6" bestFit="1" customWidth="1"/>
    <col min="13" max="13" width="4" bestFit="1" customWidth="1"/>
    <col min="14" max="14" width="12.140625" style="6" bestFit="1" customWidth="1"/>
    <col min="15" max="15" width="4" bestFit="1" customWidth="1"/>
    <col min="16" max="16" width="12.140625" style="6" bestFit="1" customWidth="1"/>
    <col min="17" max="17" width="4" bestFit="1" customWidth="1"/>
    <col min="18" max="18" width="12.140625" style="6" bestFit="1" customWidth="1"/>
    <col min="19" max="19" width="4" bestFit="1" customWidth="1"/>
    <col min="20" max="20" width="12.140625" style="6" bestFit="1" customWidth="1"/>
    <col min="21" max="21" width="4" bestFit="1" customWidth="1"/>
    <col min="22" max="22" width="12.140625" style="6" bestFit="1" customWidth="1"/>
    <col min="23" max="23" width="4" bestFit="1" customWidth="1"/>
    <col min="24" max="24" width="12.140625" style="6" bestFit="1" customWidth="1"/>
    <col min="25" max="25" width="4" bestFit="1" customWidth="1"/>
    <col min="26" max="26" width="12.140625" style="6" bestFit="1" customWidth="1"/>
    <col min="27" max="27" width="4" bestFit="1" customWidth="1"/>
    <col min="28" max="28" width="12.140625" style="6" bestFit="1" customWidth="1"/>
    <col min="29" max="29" width="4" bestFit="1" customWidth="1"/>
    <col min="30" max="30" width="12.140625" style="6" bestFit="1" customWidth="1"/>
    <col min="31" max="31" width="4" bestFit="1" customWidth="1"/>
    <col min="32" max="32" width="12.140625" style="6" bestFit="1" customWidth="1"/>
    <col min="33" max="33" width="4" bestFit="1" customWidth="1"/>
    <col min="34" max="34" width="12.140625" style="6" bestFit="1" customWidth="1"/>
    <col min="35" max="35" width="4" bestFit="1" customWidth="1"/>
    <col min="36" max="36" width="12.140625" style="6" bestFit="1" customWidth="1"/>
    <col min="37" max="37" width="4" bestFit="1" customWidth="1"/>
    <col min="38" max="38" width="12.140625" style="6" bestFit="1" customWidth="1"/>
    <col min="39" max="39" width="4" bestFit="1" customWidth="1"/>
    <col min="40" max="40" width="12.140625" style="6" bestFit="1" customWidth="1"/>
    <col min="41" max="41" width="4" bestFit="1" customWidth="1"/>
    <col min="42" max="42" width="12.140625" style="6" bestFit="1" customWidth="1"/>
    <col min="43" max="43" width="4" bestFit="1" customWidth="1"/>
    <col min="44" max="44" width="12.140625" style="6" bestFit="1" customWidth="1"/>
    <col min="45" max="45" width="4" bestFit="1" customWidth="1"/>
    <col min="46" max="46" width="12.140625" style="6" bestFit="1" customWidth="1"/>
    <col min="47" max="47" width="4" bestFit="1" customWidth="1"/>
    <col min="48" max="48" width="12.140625" style="6" bestFit="1" customWidth="1"/>
    <col min="49" max="49" width="4" bestFit="1" customWidth="1"/>
    <col min="50" max="50" width="12.7109375" style="6" bestFit="1" customWidth="1"/>
    <col min="51" max="51" width="4" bestFit="1" customWidth="1"/>
    <col min="52" max="52" width="12.140625" style="6" bestFit="1" customWidth="1"/>
    <col min="53" max="53" width="4" bestFit="1" customWidth="1"/>
    <col min="54" max="54" width="12.140625" style="6" bestFit="1" customWidth="1"/>
    <col min="55" max="55" width="4" bestFit="1" customWidth="1"/>
    <col min="56" max="56" width="12.140625" style="6" bestFit="1" customWidth="1"/>
    <col min="57" max="57" width="4" bestFit="1" customWidth="1"/>
    <col min="58" max="58" width="12.140625" style="6" bestFit="1" customWidth="1"/>
    <col min="59" max="59" width="4" bestFit="1" customWidth="1"/>
    <col min="60" max="60" width="12.140625" style="6" bestFit="1" customWidth="1"/>
    <col min="61" max="61" width="4" bestFit="1" customWidth="1"/>
    <col min="62" max="62" width="12.140625" style="6" bestFit="1" customWidth="1"/>
    <col min="63" max="63" width="4" bestFit="1" customWidth="1"/>
    <col min="64" max="64" width="12.140625" style="6" bestFit="1" customWidth="1"/>
    <col min="65" max="65" width="4" bestFit="1" customWidth="1"/>
    <col min="66" max="66" width="12.140625" style="6" bestFit="1" customWidth="1"/>
    <col min="67" max="67" width="4" bestFit="1" customWidth="1"/>
    <col min="68" max="68" width="11.140625" style="6" bestFit="1" customWidth="1"/>
    <col min="69" max="69" width="4" bestFit="1" customWidth="1"/>
    <col min="70" max="70" width="12.140625" style="6" bestFit="1" customWidth="1"/>
    <col min="71" max="71" width="4" bestFit="1" customWidth="1"/>
    <col min="72" max="72" width="12.140625" style="6" bestFit="1" customWidth="1"/>
    <col min="73" max="73" width="4" bestFit="1" customWidth="1"/>
    <col min="74" max="74" width="12.140625" style="6" bestFit="1" customWidth="1"/>
    <col min="75" max="75" width="4" bestFit="1" customWidth="1"/>
    <col min="76" max="76" width="12.140625" style="6" bestFit="1" customWidth="1"/>
    <col min="77" max="77" width="4" bestFit="1" customWidth="1"/>
    <col min="78" max="78" width="12.140625" style="6" bestFit="1" customWidth="1"/>
    <col min="79" max="79" width="4" bestFit="1" customWidth="1"/>
    <col min="80" max="80" width="12.140625" style="6" bestFit="1" customWidth="1"/>
    <col min="81" max="81" width="4" bestFit="1" customWidth="1"/>
    <col min="82" max="82" width="12.7109375" style="6" bestFit="1" customWidth="1"/>
    <col min="83" max="83" width="4" bestFit="1" customWidth="1"/>
    <col min="84" max="84" width="12.140625" style="6" bestFit="1" customWidth="1"/>
    <col min="85" max="85" width="4" bestFit="1" customWidth="1"/>
    <col min="86" max="86" width="12.140625" style="6" bestFit="1" customWidth="1"/>
    <col min="87" max="87" width="4" bestFit="1" customWidth="1"/>
    <col min="88" max="88" width="12.140625" style="6" bestFit="1" customWidth="1"/>
    <col min="89" max="89" width="4" bestFit="1" customWidth="1"/>
    <col min="90" max="90" width="12.140625" style="6" bestFit="1" customWidth="1"/>
    <col min="91" max="91" width="4" bestFit="1" customWidth="1"/>
    <col min="92" max="92" width="12.140625" style="6" bestFit="1" customWidth="1"/>
    <col min="93" max="93" width="4" bestFit="1" customWidth="1"/>
    <col min="94" max="94" width="12.140625" style="6" bestFit="1" customWidth="1"/>
    <col min="95" max="95" width="4" bestFit="1" customWidth="1"/>
    <col min="96" max="96" width="12.140625" style="6" bestFit="1" customWidth="1"/>
    <col min="97" max="97" width="4" bestFit="1" customWidth="1"/>
    <col min="98" max="98" width="12.140625" style="6" bestFit="1" customWidth="1"/>
    <col min="99" max="99" width="4" bestFit="1" customWidth="1"/>
    <col min="100" max="100" width="12.140625" style="6" bestFit="1" customWidth="1"/>
    <col min="101" max="101" width="4" bestFit="1" customWidth="1"/>
    <col min="102" max="102" width="12.140625" style="6" bestFit="1" customWidth="1"/>
    <col min="103" max="103" width="4" bestFit="1" customWidth="1"/>
    <col min="104" max="104" width="12.140625" style="6" bestFit="1" customWidth="1"/>
    <col min="105" max="105" width="4" bestFit="1" customWidth="1"/>
    <col min="106" max="106" width="12.140625" style="6" bestFit="1" customWidth="1"/>
    <col min="107" max="107" width="4" bestFit="1" customWidth="1"/>
    <col min="108" max="108" width="12.140625" style="6" bestFit="1" customWidth="1"/>
    <col min="109" max="109" width="4" bestFit="1" customWidth="1"/>
    <col min="110" max="110" width="12.140625" style="6" bestFit="1" customWidth="1"/>
    <col min="111" max="111" width="4" bestFit="1" customWidth="1"/>
    <col min="112" max="112" width="12.140625" style="6" bestFit="1" customWidth="1"/>
    <col min="113" max="113" width="4" bestFit="1" customWidth="1"/>
    <col min="114" max="114" width="10.140625" style="6" bestFit="1" customWidth="1"/>
    <col min="115" max="115" width="4" bestFit="1" customWidth="1"/>
    <col min="116" max="116" width="11.140625" style="6" bestFit="1" customWidth="1"/>
    <col min="117" max="117" width="4" bestFit="1" customWidth="1"/>
    <col min="118" max="118" width="11.140625" style="6" bestFit="1" customWidth="1"/>
    <col min="119" max="119" width="4" bestFit="1" customWidth="1"/>
    <col min="120" max="120" width="11.140625" style="6" bestFit="1" customWidth="1"/>
    <col min="121" max="121" width="4" bestFit="1" customWidth="1"/>
    <col min="122" max="122" width="12.140625" style="6" bestFit="1" customWidth="1"/>
    <col min="123" max="123" width="4" bestFit="1" customWidth="1"/>
    <col min="124" max="124" width="12.140625" style="6" bestFit="1" customWidth="1"/>
    <col min="125" max="125" width="4" bestFit="1" customWidth="1"/>
    <col min="126" max="126" width="12.140625" style="6" bestFit="1" customWidth="1"/>
    <col min="127" max="127" width="4" bestFit="1" customWidth="1"/>
    <col min="128" max="128" width="12.140625" style="6" bestFit="1" customWidth="1"/>
    <col min="129" max="129" width="4" bestFit="1" customWidth="1"/>
    <col min="130" max="130" width="12.140625" style="6" bestFit="1" customWidth="1"/>
    <col min="131" max="131" width="4" bestFit="1" customWidth="1"/>
    <col min="132" max="132" width="11.140625" style="6" bestFit="1" customWidth="1"/>
    <col min="133" max="133" width="4" bestFit="1" customWidth="1"/>
    <col min="134" max="134" width="12.140625" style="6" bestFit="1" customWidth="1"/>
    <col min="135" max="135" width="4" bestFit="1" customWidth="1"/>
    <col min="136" max="136" width="12.140625" style="6" bestFit="1" customWidth="1"/>
    <col min="137" max="137" width="4" bestFit="1" customWidth="1"/>
    <col min="138" max="138" width="12.140625" style="6" bestFit="1" customWidth="1"/>
    <col min="139" max="139" width="4" bestFit="1" customWidth="1"/>
    <col min="140" max="140" width="12.140625" style="6" bestFit="1" customWidth="1"/>
    <col min="141" max="141" width="4" bestFit="1" customWidth="1"/>
    <col min="142" max="142" width="12.140625" style="6" bestFit="1" customWidth="1"/>
    <col min="143" max="143" width="4" bestFit="1" customWidth="1"/>
    <col min="144" max="144" width="12.140625" style="6" bestFit="1" customWidth="1"/>
    <col min="145" max="145" width="4" bestFit="1" customWidth="1"/>
    <col min="146" max="146" width="12.140625" style="6" bestFit="1" customWidth="1"/>
    <col min="147" max="147" width="4" bestFit="1" customWidth="1"/>
  </cols>
  <sheetData>
    <row r="2" spans="1:147">
      <c r="AB2" s="6" t="s">
        <v>327</v>
      </c>
      <c r="AN2" s="6" t="s">
        <v>327</v>
      </c>
      <c r="BL2" s="6" t="s">
        <v>327</v>
      </c>
      <c r="BR2" s="6" t="s">
        <v>327</v>
      </c>
      <c r="CH2" s="6" t="s">
        <v>327</v>
      </c>
      <c r="CZ2" s="6" t="s">
        <v>327</v>
      </c>
      <c r="DB2" s="6" t="s">
        <v>327</v>
      </c>
      <c r="DP2" s="6" t="s">
        <v>327</v>
      </c>
      <c r="DT2" s="6" t="s">
        <v>327</v>
      </c>
      <c r="EH2" s="6" t="s">
        <v>327</v>
      </c>
      <c r="EP2" s="6" t="s">
        <v>327</v>
      </c>
    </row>
    <row r="3" spans="1:147">
      <c r="A3" s="461" t="s">
        <v>236</v>
      </c>
      <c r="B3" s="532" t="s">
        <v>19</v>
      </c>
      <c r="C3" s="532"/>
      <c r="D3" s="518" t="s">
        <v>976</v>
      </c>
      <c r="E3" s="518"/>
      <c r="F3" s="518" t="s">
        <v>977</v>
      </c>
      <c r="G3" s="518"/>
      <c r="H3" s="518" t="s">
        <v>978</v>
      </c>
      <c r="I3" s="518"/>
      <c r="J3" s="518" t="s">
        <v>979</v>
      </c>
      <c r="K3" s="518"/>
      <c r="L3" s="518" t="s">
        <v>980</v>
      </c>
      <c r="M3" s="518"/>
      <c r="N3" s="518" t="s">
        <v>981</v>
      </c>
      <c r="O3" s="518"/>
      <c r="P3" s="518" t="s">
        <v>982</v>
      </c>
      <c r="Q3" s="518"/>
      <c r="R3" s="518" t="s">
        <v>983</v>
      </c>
      <c r="S3" s="518"/>
      <c r="T3" s="518" t="s">
        <v>984</v>
      </c>
      <c r="U3" s="518"/>
      <c r="V3" s="518" t="s">
        <v>985</v>
      </c>
      <c r="W3" s="518"/>
      <c r="X3" s="518" t="s">
        <v>986</v>
      </c>
      <c r="Y3" s="518"/>
      <c r="Z3" s="518" t="s">
        <v>987</v>
      </c>
      <c r="AA3" s="518"/>
      <c r="AB3" s="518" t="s">
        <v>988</v>
      </c>
      <c r="AC3" s="518"/>
      <c r="AD3" s="518" t="s">
        <v>989</v>
      </c>
      <c r="AE3" s="518"/>
      <c r="AF3" s="518" t="s">
        <v>990</v>
      </c>
      <c r="AG3" s="518"/>
      <c r="AH3" s="518" t="s">
        <v>991</v>
      </c>
      <c r="AI3" s="518"/>
      <c r="AJ3" s="518" t="s">
        <v>992</v>
      </c>
      <c r="AK3" s="518"/>
      <c r="AL3" s="518" t="s">
        <v>993</v>
      </c>
      <c r="AM3" s="518"/>
      <c r="AN3" s="518" t="s">
        <v>994</v>
      </c>
      <c r="AO3" s="518"/>
      <c r="AP3" s="518" t="s">
        <v>995</v>
      </c>
      <c r="AQ3" s="518"/>
      <c r="AR3" s="518" t="s">
        <v>996</v>
      </c>
      <c r="AS3" s="518"/>
      <c r="AT3" s="518" t="s">
        <v>997</v>
      </c>
      <c r="AU3" s="518"/>
      <c r="AV3" s="518" t="s">
        <v>998</v>
      </c>
      <c r="AW3" s="518"/>
      <c r="AX3" s="518" t="s">
        <v>999</v>
      </c>
      <c r="AY3" s="518"/>
      <c r="AZ3" s="518" t="s">
        <v>1000</v>
      </c>
      <c r="BA3" s="518"/>
      <c r="BB3" s="518" t="s">
        <v>1001</v>
      </c>
      <c r="BC3" s="518"/>
      <c r="BD3" s="518" t="s">
        <v>1002</v>
      </c>
      <c r="BE3" s="518"/>
      <c r="BF3" s="518" t="s">
        <v>1003</v>
      </c>
      <c r="BG3" s="518"/>
      <c r="BH3" s="518" t="s">
        <v>1004</v>
      </c>
      <c r="BI3" s="518"/>
      <c r="BJ3" s="518" t="s">
        <v>1005</v>
      </c>
      <c r="BK3" s="518"/>
      <c r="BL3" s="518" t="s">
        <v>1006</v>
      </c>
      <c r="BM3" s="518"/>
      <c r="BN3" s="518" t="s">
        <v>1007</v>
      </c>
      <c r="BO3" s="518"/>
      <c r="BP3" s="518" t="s">
        <v>1008</v>
      </c>
      <c r="BQ3" s="518"/>
      <c r="BR3" s="518" t="s">
        <v>1009</v>
      </c>
      <c r="BS3" s="518"/>
      <c r="BT3" s="518" t="s">
        <v>1010</v>
      </c>
      <c r="BU3" s="518"/>
      <c r="BV3" s="518" t="s">
        <v>1011</v>
      </c>
      <c r="BW3" s="518"/>
      <c r="BX3" s="518" t="s">
        <v>1012</v>
      </c>
      <c r="BY3" s="518"/>
      <c r="BZ3" s="518" t="s">
        <v>1013</v>
      </c>
      <c r="CA3" s="518"/>
      <c r="CB3" s="518" t="s">
        <v>1014</v>
      </c>
      <c r="CC3" s="518"/>
      <c r="CD3" s="518" t="s">
        <v>1015</v>
      </c>
      <c r="CE3" s="518"/>
      <c r="CF3" s="518" t="s">
        <v>1016</v>
      </c>
      <c r="CG3" s="518"/>
      <c r="CH3" s="518" t="s">
        <v>1017</v>
      </c>
      <c r="CI3" s="518"/>
      <c r="CJ3" s="518" t="s">
        <v>1018</v>
      </c>
      <c r="CK3" s="518"/>
      <c r="CL3" s="518" t="s">
        <v>1019</v>
      </c>
      <c r="CM3" s="518"/>
      <c r="CN3" s="518" t="s">
        <v>1020</v>
      </c>
      <c r="CO3" s="518"/>
      <c r="CP3" s="518" t="s">
        <v>1021</v>
      </c>
      <c r="CQ3" s="518"/>
      <c r="CR3" s="518" t="s">
        <v>1022</v>
      </c>
      <c r="CS3" s="518"/>
      <c r="CT3" s="518" t="s">
        <v>1023</v>
      </c>
      <c r="CU3" s="518"/>
      <c r="CV3" s="518" t="s">
        <v>1024</v>
      </c>
      <c r="CW3" s="518"/>
      <c r="CX3" s="518" t="s">
        <v>1025</v>
      </c>
      <c r="CY3" s="518"/>
      <c r="CZ3" s="518" t="s">
        <v>1026</v>
      </c>
      <c r="DA3" s="518"/>
      <c r="DB3" s="518" t="s">
        <v>1027</v>
      </c>
      <c r="DC3" s="518"/>
      <c r="DD3" s="518" t="s">
        <v>1028</v>
      </c>
      <c r="DE3" s="518"/>
      <c r="DF3" s="518" t="s">
        <v>1029</v>
      </c>
      <c r="DG3" s="518"/>
      <c r="DH3" s="518" t="s">
        <v>1030</v>
      </c>
      <c r="DI3" s="518"/>
      <c r="DJ3" s="518" t="s">
        <v>1031</v>
      </c>
      <c r="DK3" s="518"/>
      <c r="DL3" s="518" t="s">
        <v>1032</v>
      </c>
      <c r="DM3" s="518"/>
      <c r="DN3" s="518" t="s">
        <v>1033</v>
      </c>
      <c r="DO3" s="518"/>
      <c r="DP3" s="518" t="s">
        <v>1034</v>
      </c>
      <c r="DQ3" s="518"/>
      <c r="DR3" s="518" t="s">
        <v>1035</v>
      </c>
      <c r="DS3" s="518"/>
      <c r="DT3" s="518" t="s">
        <v>1036</v>
      </c>
      <c r="DU3" s="518"/>
      <c r="DV3" s="518" t="s">
        <v>1037</v>
      </c>
      <c r="DW3" s="518"/>
      <c r="DX3" s="518" t="s">
        <v>1038</v>
      </c>
      <c r="DY3" s="518"/>
      <c r="DZ3" s="518" t="s">
        <v>1039</v>
      </c>
      <c r="EA3" s="518"/>
      <c r="EB3" s="518" t="s">
        <v>1040</v>
      </c>
      <c r="EC3" s="518"/>
      <c r="ED3" s="518" t="s">
        <v>1041</v>
      </c>
      <c r="EE3" s="518"/>
      <c r="EF3" s="518" t="s">
        <v>1042</v>
      </c>
      <c r="EG3" s="518"/>
      <c r="EH3" s="518" t="s">
        <v>1043</v>
      </c>
      <c r="EI3" s="518"/>
      <c r="EJ3" s="518" t="s">
        <v>1044</v>
      </c>
      <c r="EK3" s="518"/>
      <c r="EL3" s="518" t="s">
        <v>1045</v>
      </c>
      <c r="EM3" s="518"/>
      <c r="EN3" s="518" t="s">
        <v>1046</v>
      </c>
      <c r="EO3" s="518"/>
      <c r="EP3" s="518" t="s">
        <v>1047</v>
      </c>
      <c r="EQ3" s="518"/>
    </row>
    <row r="4" spans="1:147">
      <c r="A4" s="7" t="s">
        <v>522</v>
      </c>
      <c r="B4" s="8"/>
      <c r="C4" s="7"/>
      <c r="D4" s="519"/>
      <c r="E4" s="519"/>
      <c r="F4" s="519"/>
      <c r="G4" s="519"/>
      <c r="H4" s="519"/>
      <c r="I4" s="519"/>
      <c r="J4" s="519"/>
      <c r="K4" s="519"/>
      <c r="L4" s="519"/>
      <c r="M4" s="519"/>
      <c r="N4" s="519"/>
      <c r="O4" s="519"/>
      <c r="P4" s="519"/>
      <c r="Q4" s="519"/>
      <c r="R4" s="519"/>
      <c r="S4" s="519"/>
      <c r="T4" s="519"/>
      <c r="U4" s="519"/>
      <c r="V4" s="519"/>
      <c r="W4" s="519"/>
      <c r="X4" s="519"/>
      <c r="Y4" s="519"/>
      <c r="Z4" s="519"/>
      <c r="AA4" s="519"/>
      <c r="AB4" s="519"/>
      <c r="AC4" s="519"/>
      <c r="AD4" s="519"/>
      <c r="AE4" s="519"/>
      <c r="AF4" s="519"/>
      <c r="AG4" s="519"/>
      <c r="AH4" s="519"/>
      <c r="AI4" s="519"/>
      <c r="AJ4" s="519"/>
      <c r="AK4" s="519"/>
      <c r="AL4" s="519"/>
      <c r="AM4" s="519"/>
      <c r="AN4" s="519"/>
      <c r="AO4" s="519"/>
      <c r="AP4" s="519"/>
      <c r="AQ4" s="519"/>
      <c r="AR4" s="519"/>
      <c r="AS4" s="519"/>
      <c r="AT4" s="519"/>
      <c r="AU4" s="519"/>
      <c r="AV4" s="519"/>
      <c r="AW4" s="519"/>
      <c r="AX4" s="519"/>
      <c r="AY4" s="519"/>
      <c r="AZ4" s="519"/>
      <c r="BA4" s="519"/>
      <c r="BB4" s="519"/>
      <c r="BC4" s="519"/>
      <c r="BD4" s="519"/>
      <c r="BE4" s="519"/>
      <c r="BF4" s="519"/>
      <c r="BG4" s="519"/>
      <c r="BH4" s="519"/>
      <c r="BI4" s="519"/>
      <c r="BJ4" s="519"/>
      <c r="BK4" s="519"/>
      <c r="BL4" s="519"/>
      <c r="BM4" s="519"/>
      <c r="BN4" s="519"/>
      <c r="BO4" s="519"/>
      <c r="BP4" s="519"/>
      <c r="BQ4" s="519"/>
      <c r="BR4" s="519"/>
      <c r="BS4" s="519"/>
      <c r="BT4" s="519"/>
      <c r="BU4" s="519"/>
      <c r="BV4" s="519"/>
      <c r="BW4" s="519"/>
      <c r="BX4" s="519"/>
      <c r="BY4" s="519"/>
      <c r="BZ4" s="519"/>
      <c r="CA4" s="519"/>
      <c r="CB4" s="519"/>
      <c r="CC4" s="519"/>
      <c r="CD4" s="519"/>
      <c r="CE4" s="519"/>
      <c r="CF4" s="519"/>
      <c r="CG4" s="519"/>
      <c r="CH4" s="519"/>
      <c r="CI4" s="519"/>
      <c r="CJ4" s="519"/>
      <c r="CK4" s="519"/>
      <c r="CL4" s="519"/>
      <c r="CM4" s="519"/>
      <c r="CN4" s="519"/>
      <c r="CO4" s="519"/>
      <c r="CP4" s="519"/>
      <c r="CQ4" s="519"/>
      <c r="CR4" s="519"/>
      <c r="CS4" s="519"/>
      <c r="CT4" s="519"/>
      <c r="CU4" s="519"/>
      <c r="CV4" s="519"/>
      <c r="CW4" s="519"/>
      <c r="CX4" s="519"/>
      <c r="CY4" s="519"/>
      <c r="CZ4" s="519"/>
      <c r="DA4" s="519"/>
      <c r="DB4" s="519"/>
      <c r="DC4" s="519"/>
      <c r="DD4" s="519"/>
      <c r="DE4" s="519"/>
      <c r="DF4" s="519"/>
      <c r="DG4" s="519"/>
      <c r="DH4" s="519"/>
      <c r="DI4" s="519"/>
      <c r="DJ4" s="519"/>
      <c r="DK4" s="519"/>
      <c r="DL4" s="519"/>
      <c r="DM4" s="519"/>
      <c r="DN4" s="519"/>
      <c r="DO4" s="519"/>
      <c r="DP4" s="519"/>
      <c r="DQ4" s="519"/>
      <c r="DR4" s="519"/>
      <c r="DS4" s="519"/>
      <c r="DT4" s="519"/>
      <c r="DU4" s="519"/>
      <c r="DV4" s="519"/>
      <c r="DW4" s="519"/>
      <c r="DX4" s="519"/>
      <c r="DY4" s="519"/>
      <c r="DZ4" s="519"/>
      <c r="EA4" s="519"/>
      <c r="EB4" s="519"/>
      <c r="EC4" s="519"/>
      <c r="ED4" s="519"/>
      <c r="EE4" s="519"/>
      <c r="EF4" s="519"/>
      <c r="EG4" s="519"/>
      <c r="EH4" s="519"/>
      <c r="EI4" s="519"/>
      <c r="EJ4" s="519"/>
      <c r="EK4" s="519"/>
      <c r="EL4" s="519"/>
      <c r="EM4" s="519"/>
      <c r="EN4" s="519"/>
      <c r="EO4" s="519"/>
      <c r="EP4" s="519"/>
      <c r="EQ4" s="519"/>
    </row>
    <row r="5" spans="1:147">
      <c r="A5" s="3"/>
      <c r="B5" s="9" t="s">
        <v>13</v>
      </c>
      <c r="C5" s="20" t="s">
        <v>14</v>
      </c>
      <c r="D5" s="9" t="s">
        <v>13</v>
      </c>
      <c r="E5" s="20" t="s">
        <v>14</v>
      </c>
      <c r="F5" s="9" t="s">
        <v>13</v>
      </c>
      <c r="G5" s="20" t="s">
        <v>14</v>
      </c>
      <c r="H5" s="9" t="s">
        <v>13</v>
      </c>
      <c r="I5" s="20" t="s">
        <v>14</v>
      </c>
      <c r="J5" s="9" t="s">
        <v>13</v>
      </c>
      <c r="K5" s="20" t="s">
        <v>14</v>
      </c>
      <c r="L5" s="9" t="s">
        <v>13</v>
      </c>
      <c r="M5" s="20" t="s">
        <v>14</v>
      </c>
      <c r="N5" s="9" t="s">
        <v>13</v>
      </c>
      <c r="O5" s="20" t="s">
        <v>14</v>
      </c>
      <c r="P5" s="9" t="s">
        <v>13</v>
      </c>
      <c r="Q5" s="20" t="s">
        <v>14</v>
      </c>
      <c r="R5" s="9" t="s">
        <v>13</v>
      </c>
      <c r="S5" s="20" t="s">
        <v>14</v>
      </c>
      <c r="T5" s="9" t="s">
        <v>13</v>
      </c>
      <c r="U5" s="20" t="s">
        <v>14</v>
      </c>
      <c r="V5" s="9" t="s">
        <v>13</v>
      </c>
      <c r="W5" s="20" t="s">
        <v>14</v>
      </c>
      <c r="X5" s="9" t="s">
        <v>13</v>
      </c>
      <c r="Y5" s="20" t="s">
        <v>14</v>
      </c>
      <c r="Z5" s="9" t="s">
        <v>13</v>
      </c>
      <c r="AA5" s="20" t="s">
        <v>14</v>
      </c>
      <c r="AB5" s="9" t="s">
        <v>13</v>
      </c>
      <c r="AC5" s="20" t="s">
        <v>14</v>
      </c>
      <c r="AD5" s="9" t="s">
        <v>13</v>
      </c>
      <c r="AE5" s="20" t="s">
        <v>14</v>
      </c>
      <c r="AF5" s="9" t="s">
        <v>13</v>
      </c>
      <c r="AG5" s="20" t="s">
        <v>14</v>
      </c>
      <c r="AH5" s="9" t="s">
        <v>13</v>
      </c>
      <c r="AI5" s="20" t="s">
        <v>14</v>
      </c>
      <c r="AJ5" s="9" t="s">
        <v>13</v>
      </c>
      <c r="AK5" s="20" t="s">
        <v>14</v>
      </c>
      <c r="AL5" s="9" t="s">
        <v>13</v>
      </c>
      <c r="AM5" s="20" t="s">
        <v>14</v>
      </c>
      <c r="AN5" s="9" t="s">
        <v>13</v>
      </c>
      <c r="AO5" s="20" t="s">
        <v>14</v>
      </c>
      <c r="AP5" s="9" t="s">
        <v>13</v>
      </c>
      <c r="AQ5" s="20" t="s">
        <v>14</v>
      </c>
      <c r="AR5" s="9" t="s">
        <v>13</v>
      </c>
      <c r="AS5" s="20" t="s">
        <v>14</v>
      </c>
      <c r="AT5" s="9" t="s">
        <v>13</v>
      </c>
      <c r="AU5" s="20" t="s">
        <v>14</v>
      </c>
      <c r="AV5" s="9" t="s">
        <v>13</v>
      </c>
      <c r="AW5" s="20" t="s">
        <v>14</v>
      </c>
      <c r="AX5" s="9" t="s">
        <v>13</v>
      </c>
      <c r="AY5" s="20" t="s">
        <v>14</v>
      </c>
      <c r="AZ5" s="9" t="s">
        <v>13</v>
      </c>
      <c r="BA5" s="20" t="s">
        <v>14</v>
      </c>
      <c r="BB5" s="9" t="s">
        <v>13</v>
      </c>
      <c r="BC5" s="20" t="s">
        <v>14</v>
      </c>
      <c r="BD5" s="9" t="s">
        <v>13</v>
      </c>
      <c r="BE5" s="20" t="s">
        <v>14</v>
      </c>
      <c r="BF5" s="9" t="s">
        <v>13</v>
      </c>
      <c r="BG5" s="20" t="s">
        <v>14</v>
      </c>
      <c r="BH5" s="9" t="s">
        <v>13</v>
      </c>
      <c r="BI5" s="20" t="s">
        <v>14</v>
      </c>
      <c r="BJ5" s="9" t="s">
        <v>13</v>
      </c>
      <c r="BK5" s="20" t="s">
        <v>14</v>
      </c>
      <c r="BL5" s="9" t="s">
        <v>13</v>
      </c>
      <c r="BM5" s="20" t="s">
        <v>14</v>
      </c>
      <c r="BN5" s="9" t="s">
        <v>13</v>
      </c>
      <c r="BO5" s="20" t="s">
        <v>14</v>
      </c>
      <c r="BP5" s="9" t="s">
        <v>13</v>
      </c>
      <c r="BQ5" s="20" t="s">
        <v>14</v>
      </c>
      <c r="BR5" s="9" t="s">
        <v>13</v>
      </c>
      <c r="BS5" s="20" t="s">
        <v>14</v>
      </c>
      <c r="BT5" s="9" t="s">
        <v>13</v>
      </c>
      <c r="BU5" s="20" t="s">
        <v>14</v>
      </c>
      <c r="BV5" s="9" t="s">
        <v>13</v>
      </c>
      <c r="BW5" s="20" t="s">
        <v>14</v>
      </c>
      <c r="BX5" s="9" t="s">
        <v>13</v>
      </c>
      <c r="BY5" s="20" t="s">
        <v>14</v>
      </c>
      <c r="BZ5" s="9" t="s">
        <v>13</v>
      </c>
      <c r="CA5" s="20" t="s">
        <v>14</v>
      </c>
      <c r="CB5" s="9" t="s">
        <v>13</v>
      </c>
      <c r="CC5" s="20" t="s">
        <v>14</v>
      </c>
      <c r="CD5" s="9" t="s">
        <v>13</v>
      </c>
      <c r="CE5" s="20" t="s">
        <v>14</v>
      </c>
      <c r="CF5" s="9" t="s">
        <v>13</v>
      </c>
      <c r="CG5" s="20" t="s">
        <v>14</v>
      </c>
      <c r="CH5" s="9" t="s">
        <v>13</v>
      </c>
      <c r="CI5" s="20" t="s">
        <v>14</v>
      </c>
      <c r="CJ5" s="9" t="s">
        <v>13</v>
      </c>
      <c r="CK5" s="20" t="s">
        <v>14</v>
      </c>
      <c r="CL5" s="9" t="s">
        <v>13</v>
      </c>
      <c r="CM5" s="20" t="s">
        <v>14</v>
      </c>
      <c r="CN5" s="9" t="s">
        <v>13</v>
      </c>
      <c r="CO5" s="20" t="s">
        <v>14</v>
      </c>
      <c r="CP5" s="9" t="s">
        <v>13</v>
      </c>
      <c r="CQ5" s="20" t="s">
        <v>14</v>
      </c>
      <c r="CR5" s="9" t="s">
        <v>13</v>
      </c>
      <c r="CS5" s="20" t="s">
        <v>14</v>
      </c>
      <c r="CT5" s="9" t="s">
        <v>13</v>
      </c>
      <c r="CU5" s="20" t="s">
        <v>14</v>
      </c>
      <c r="CV5" s="9" t="s">
        <v>13</v>
      </c>
      <c r="CW5" s="20" t="s">
        <v>14</v>
      </c>
      <c r="CX5" s="9" t="s">
        <v>13</v>
      </c>
      <c r="CY5" s="20" t="s">
        <v>14</v>
      </c>
      <c r="CZ5" s="9" t="s">
        <v>13</v>
      </c>
      <c r="DA5" s="20" t="s">
        <v>14</v>
      </c>
      <c r="DB5" s="9" t="s">
        <v>13</v>
      </c>
      <c r="DC5" s="20" t="s">
        <v>14</v>
      </c>
      <c r="DD5" s="9" t="s">
        <v>13</v>
      </c>
      <c r="DE5" s="20" t="s">
        <v>14</v>
      </c>
      <c r="DF5" s="9" t="s">
        <v>13</v>
      </c>
      <c r="DG5" s="20" t="s">
        <v>14</v>
      </c>
      <c r="DH5" s="9" t="s">
        <v>13</v>
      </c>
      <c r="DI5" s="20" t="s">
        <v>14</v>
      </c>
      <c r="DJ5" s="9" t="s">
        <v>13</v>
      </c>
      <c r="DK5" s="20" t="s">
        <v>14</v>
      </c>
      <c r="DL5" s="9" t="s">
        <v>13</v>
      </c>
      <c r="DM5" s="20" t="s">
        <v>14</v>
      </c>
      <c r="DN5" s="9" t="s">
        <v>13</v>
      </c>
      <c r="DO5" s="20" t="s">
        <v>14</v>
      </c>
      <c r="DP5" s="9" t="s">
        <v>13</v>
      </c>
      <c r="DQ5" s="20" t="s">
        <v>14</v>
      </c>
      <c r="DR5" s="9" t="s">
        <v>13</v>
      </c>
      <c r="DS5" s="20" t="s">
        <v>14</v>
      </c>
      <c r="DT5" s="9" t="s">
        <v>13</v>
      </c>
      <c r="DU5" s="20" t="s">
        <v>14</v>
      </c>
      <c r="DV5" s="9" t="s">
        <v>13</v>
      </c>
      <c r="DW5" s="20" t="s">
        <v>14</v>
      </c>
      <c r="DX5" s="9" t="s">
        <v>13</v>
      </c>
      <c r="DY5" s="20" t="s">
        <v>14</v>
      </c>
      <c r="DZ5" s="9" t="s">
        <v>13</v>
      </c>
      <c r="EA5" s="20" t="s">
        <v>14</v>
      </c>
      <c r="EB5" s="9" t="s">
        <v>13</v>
      </c>
      <c r="EC5" s="20" t="s">
        <v>14</v>
      </c>
      <c r="ED5" s="9" t="s">
        <v>13</v>
      </c>
      <c r="EE5" s="20" t="s">
        <v>14</v>
      </c>
      <c r="EF5" s="9" t="s">
        <v>13</v>
      </c>
      <c r="EG5" s="20" t="s">
        <v>14</v>
      </c>
      <c r="EH5" s="9" t="s">
        <v>13</v>
      </c>
      <c r="EI5" s="20" t="s">
        <v>14</v>
      </c>
      <c r="EJ5" s="9" t="s">
        <v>13</v>
      </c>
      <c r="EK5" s="20" t="s">
        <v>14</v>
      </c>
      <c r="EL5" s="9" t="s">
        <v>13</v>
      </c>
      <c r="EM5" s="20" t="s">
        <v>14</v>
      </c>
      <c r="EN5" s="9" t="s">
        <v>13</v>
      </c>
      <c r="EO5" s="20" t="s">
        <v>14</v>
      </c>
      <c r="EP5" s="9" t="s">
        <v>13</v>
      </c>
      <c r="EQ5" s="20" t="s">
        <v>14</v>
      </c>
    </row>
    <row r="6" spans="1:147">
      <c r="A6" s="11" t="s">
        <v>102</v>
      </c>
    </row>
    <row r="7" spans="1:147">
      <c r="A7" t="s">
        <v>607</v>
      </c>
      <c r="B7" s="6">
        <v>6317677557.5600004</v>
      </c>
      <c r="C7" s="4">
        <v>5.3103999999999996</v>
      </c>
      <c r="D7" s="6">
        <v>0</v>
      </c>
      <c r="E7">
        <v>0</v>
      </c>
      <c r="F7" s="6">
        <v>0</v>
      </c>
      <c r="G7">
        <v>0</v>
      </c>
      <c r="H7" s="6">
        <v>0</v>
      </c>
      <c r="I7">
        <v>0</v>
      </c>
      <c r="J7" s="6">
        <v>0</v>
      </c>
      <c r="K7">
        <v>0</v>
      </c>
      <c r="L7" s="6">
        <v>0</v>
      </c>
      <c r="M7">
        <v>0</v>
      </c>
      <c r="N7" s="6">
        <v>107035.5</v>
      </c>
      <c r="O7" s="4">
        <v>7.8399999999999997E-2</v>
      </c>
      <c r="P7" s="6">
        <v>0</v>
      </c>
      <c r="Q7">
        <v>0</v>
      </c>
      <c r="R7" s="6">
        <v>157384425.41</v>
      </c>
      <c r="S7" s="4">
        <v>97.062700000000007</v>
      </c>
      <c r="T7" s="6">
        <v>0</v>
      </c>
      <c r="U7">
        <v>0</v>
      </c>
      <c r="V7" s="6">
        <v>359260335</v>
      </c>
      <c r="W7" s="4">
        <v>96.344800000000006</v>
      </c>
      <c r="X7" s="6">
        <v>203092801.19999999</v>
      </c>
      <c r="Y7" s="4">
        <v>6.5179</v>
      </c>
      <c r="Z7" s="6">
        <v>0</v>
      </c>
      <c r="AA7">
        <v>0</v>
      </c>
      <c r="AB7" s="6">
        <v>0</v>
      </c>
      <c r="AC7">
        <v>0</v>
      </c>
      <c r="AD7" s="6">
        <v>194613882.18000001</v>
      </c>
      <c r="AE7" s="4">
        <v>16.495100000000001</v>
      </c>
      <c r="AF7" s="6">
        <v>222755899.90000001</v>
      </c>
      <c r="AG7" s="4">
        <v>90.815799999999996</v>
      </c>
      <c r="AH7" s="6">
        <v>815013800</v>
      </c>
      <c r="AI7" s="4">
        <v>88.846999999999994</v>
      </c>
      <c r="AJ7" s="6">
        <v>795312.55</v>
      </c>
      <c r="AK7" s="4">
        <v>0.27450000000000002</v>
      </c>
      <c r="AL7" s="6">
        <v>8921490</v>
      </c>
      <c r="AM7" s="4">
        <v>21.281600000000001</v>
      </c>
      <c r="AN7" s="6">
        <v>0</v>
      </c>
      <c r="AO7">
        <v>0</v>
      </c>
      <c r="AP7" s="6">
        <v>0</v>
      </c>
      <c r="AQ7">
        <v>0</v>
      </c>
      <c r="AR7" s="6">
        <v>0</v>
      </c>
      <c r="AS7">
        <v>0</v>
      </c>
      <c r="AT7" s="6">
        <v>0</v>
      </c>
      <c r="AU7">
        <v>0</v>
      </c>
      <c r="AV7" s="6">
        <v>0</v>
      </c>
      <c r="AW7">
        <v>0</v>
      </c>
      <c r="AX7" s="6">
        <v>0</v>
      </c>
      <c r="AY7">
        <v>0</v>
      </c>
      <c r="AZ7" s="6">
        <v>0</v>
      </c>
      <c r="BA7">
        <v>0</v>
      </c>
      <c r="BB7" s="6">
        <v>0</v>
      </c>
      <c r="BC7">
        <v>0</v>
      </c>
      <c r="BD7" s="6">
        <v>0</v>
      </c>
      <c r="BE7">
        <v>0</v>
      </c>
      <c r="BF7" s="6">
        <v>0</v>
      </c>
      <c r="BG7">
        <v>0</v>
      </c>
      <c r="BH7" s="6">
        <v>0</v>
      </c>
      <c r="BI7">
        <v>0</v>
      </c>
      <c r="BJ7" s="6">
        <v>0</v>
      </c>
      <c r="BK7">
        <v>0</v>
      </c>
      <c r="BL7" s="6">
        <v>0</v>
      </c>
      <c r="BM7">
        <v>0</v>
      </c>
      <c r="BN7" s="6">
        <v>0</v>
      </c>
      <c r="BO7">
        <v>0</v>
      </c>
      <c r="BP7" s="6">
        <v>0</v>
      </c>
      <c r="BQ7">
        <v>0</v>
      </c>
      <c r="BR7" s="6">
        <v>0</v>
      </c>
      <c r="BS7">
        <v>0</v>
      </c>
      <c r="BT7" s="6">
        <v>0</v>
      </c>
      <c r="BU7">
        <v>0</v>
      </c>
      <c r="BV7" s="6">
        <v>0</v>
      </c>
      <c r="BW7">
        <v>0</v>
      </c>
      <c r="BX7" s="6">
        <v>0</v>
      </c>
      <c r="BY7">
        <v>0</v>
      </c>
      <c r="BZ7" s="6">
        <v>0</v>
      </c>
      <c r="CA7">
        <v>0</v>
      </c>
      <c r="CB7" s="6">
        <v>0</v>
      </c>
      <c r="CC7">
        <v>0</v>
      </c>
      <c r="CD7" s="6">
        <v>11922626.550000001</v>
      </c>
      <c r="CE7" s="4">
        <v>0.1971</v>
      </c>
      <c r="CF7" s="6">
        <v>53359846</v>
      </c>
      <c r="CG7" s="4">
        <v>2.1377999999999999</v>
      </c>
      <c r="CH7" s="6">
        <v>0</v>
      </c>
      <c r="CI7">
        <v>0</v>
      </c>
      <c r="CJ7" s="6">
        <v>20867620.949999999</v>
      </c>
      <c r="CK7" s="4">
        <v>4.9188999999999998</v>
      </c>
      <c r="CL7" s="6">
        <v>0</v>
      </c>
      <c r="CM7">
        <v>0</v>
      </c>
      <c r="CN7" s="6">
        <v>0</v>
      </c>
      <c r="CO7">
        <v>0</v>
      </c>
      <c r="CP7" s="6">
        <v>1120340.3</v>
      </c>
      <c r="CQ7" s="4">
        <v>0.2021</v>
      </c>
      <c r="CR7" s="6">
        <v>0</v>
      </c>
      <c r="CS7">
        <v>0</v>
      </c>
      <c r="CT7" s="6">
        <v>3973194.1</v>
      </c>
      <c r="CU7" s="4">
        <v>0.56969999999999998</v>
      </c>
      <c r="CV7" s="6">
        <v>0</v>
      </c>
      <c r="CW7">
        <v>0</v>
      </c>
      <c r="CX7" s="6">
        <v>0</v>
      </c>
      <c r="CY7">
        <v>0</v>
      </c>
      <c r="CZ7" s="6">
        <v>0</v>
      </c>
      <c r="DA7">
        <v>0</v>
      </c>
      <c r="DB7" s="6">
        <v>0</v>
      </c>
      <c r="DC7">
        <v>0</v>
      </c>
      <c r="DD7" s="6">
        <v>47913424.659999996</v>
      </c>
      <c r="DE7" s="4">
        <v>35.468499999999999</v>
      </c>
      <c r="DF7" s="6">
        <v>18500823.5</v>
      </c>
      <c r="DG7" s="4">
        <v>82.620400000000004</v>
      </c>
      <c r="DH7" s="6">
        <v>0</v>
      </c>
      <c r="DI7" s="4">
        <v>0</v>
      </c>
      <c r="DJ7" s="6">
        <v>0</v>
      </c>
      <c r="DK7">
        <v>0</v>
      </c>
      <c r="DL7" s="6">
        <v>0</v>
      </c>
      <c r="DM7">
        <v>0</v>
      </c>
      <c r="DN7" s="6">
        <v>0</v>
      </c>
      <c r="DO7">
        <v>0</v>
      </c>
      <c r="DP7" s="6">
        <v>0</v>
      </c>
      <c r="DQ7">
        <v>0</v>
      </c>
      <c r="DR7" s="6">
        <v>4125206836.5599999</v>
      </c>
      <c r="DS7" s="4">
        <v>69.113399999999999</v>
      </c>
      <c r="DT7" s="6">
        <v>0</v>
      </c>
      <c r="DU7">
        <v>0</v>
      </c>
      <c r="DV7" s="6">
        <v>0</v>
      </c>
      <c r="DW7">
        <v>0</v>
      </c>
      <c r="DX7" s="6">
        <v>0</v>
      </c>
      <c r="DY7">
        <v>0</v>
      </c>
      <c r="DZ7" s="6">
        <v>48106937.200000003</v>
      </c>
      <c r="EA7" s="4">
        <v>8.4976000000000003</v>
      </c>
      <c r="EB7" s="6">
        <v>0</v>
      </c>
      <c r="EC7">
        <v>0</v>
      </c>
      <c r="ED7" s="6">
        <v>0</v>
      </c>
      <c r="EE7">
        <v>0</v>
      </c>
      <c r="EF7" s="6">
        <v>11333976.199999999</v>
      </c>
      <c r="EG7" s="4">
        <v>2.2974999999999999</v>
      </c>
      <c r="EH7" s="6">
        <v>0</v>
      </c>
      <c r="EI7">
        <v>0</v>
      </c>
      <c r="EJ7" s="6">
        <v>0</v>
      </c>
      <c r="EK7">
        <v>0</v>
      </c>
      <c r="EL7" s="6">
        <v>13426949.800000001</v>
      </c>
      <c r="EM7" s="4">
        <v>6.1710000000000003</v>
      </c>
      <c r="EN7" s="6">
        <v>0</v>
      </c>
      <c r="EO7">
        <v>0</v>
      </c>
      <c r="EP7" s="6">
        <v>0</v>
      </c>
      <c r="EQ7">
        <v>0</v>
      </c>
    </row>
    <row r="8" spans="1:147">
      <c r="A8" t="s">
        <v>136</v>
      </c>
      <c r="B8" s="6">
        <v>78317841492.770004</v>
      </c>
      <c r="C8" s="4">
        <v>65.830500000000001</v>
      </c>
      <c r="D8" s="6">
        <v>12099315227.809999</v>
      </c>
      <c r="E8" s="4">
        <v>100</v>
      </c>
      <c r="F8" s="6">
        <v>668163556.75</v>
      </c>
      <c r="G8" s="4">
        <v>99.327799999999996</v>
      </c>
      <c r="H8" s="6">
        <v>608943644.32000005</v>
      </c>
      <c r="I8" s="4">
        <v>100</v>
      </c>
      <c r="J8" s="6">
        <v>7084123.4000000004</v>
      </c>
      <c r="K8" s="4">
        <v>100</v>
      </c>
      <c r="L8" s="6">
        <v>1694373632.3499999</v>
      </c>
      <c r="M8" s="4">
        <v>95.712599999999995</v>
      </c>
      <c r="N8" s="6">
        <v>114449542.83</v>
      </c>
      <c r="O8" s="4">
        <v>83.816100000000006</v>
      </c>
      <c r="P8" s="6">
        <v>305120046.81999999</v>
      </c>
      <c r="Q8" s="4">
        <v>100</v>
      </c>
      <c r="R8" s="6">
        <v>4762788</v>
      </c>
      <c r="S8" s="4">
        <v>2.9373</v>
      </c>
      <c r="T8" s="6">
        <v>568505035.23000002</v>
      </c>
      <c r="U8" s="4">
        <v>95.409400000000005</v>
      </c>
      <c r="V8" s="6">
        <v>8600751.8300000001</v>
      </c>
      <c r="W8" s="4">
        <v>2.3065000000000002</v>
      </c>
      <c r="X8" s="6">
        <v>2738873128.23</v>
      </c>
      <c r="Y8" s="4">
        <v>87.899199999999993</v>
      </c>
      <c r="Z8" s="6">
        <v>120862522.59999999</v>
      </c>
      <c r="AA8" s="4">
        <v>95.247399999999999</v>
      </c>
      <c r="AB8" s="6">
        <v>13519212.41</v>
      </c>
      <c r="AC8" s="4">
        <v>2.8660999999999999</v>
      </c>
      <c r="AD8" s="6">
        <v>731775920.08000004</v>
      </c>
      <c r="AE8" s="4">
        <v>62.024000000000001</v>
      </c>
      <c r="AF8" s="6">
        <v>4823844.05</v>
      </c>
      <c r="AG8" s="4">
        <v>1.9665999999999999</v>
      </c>
      <c r="AH8" s="6">
        <v>21002202.039999999</v>
      </c>
      <c r="AI8" s="4">
        <v>2.2894999999999999</v>
      </c>
      <c r="AJ8" s="6">
        <v>288894187.18000001</v>
      </c>
      <c r="AK8" s="4">
        <v>99.725499999999997</v>
      </c>
      <c r="AL8" s="6">
        <v>22018464.789999999</v>
      </c>
      <c r="AM8" s="4">
        <v>52.523400000000002</v>
      </c>
      <c r="AN8" s="6">
        <v>-13438.17</v>
      </c>
      <c r="AO8" s="4">
        <v>-3.3500000000000002E-2</v>
      </c>
      <c r="AP8" s="6">
        <v>2463950926.8099999</v>
      </c>
      <c r="AQ8" s="4">
        <v>95.990700000000004</v>
      </c>
      <c r="AR8" s="6">
        <v>1034646410.3</v>
      </c>
      <c r="AS8" s="4">
        <v>99.248000000000005</v>
      </c>
      <c r="AT8" s="6">
        <v>5547296722.8599997</v>
      </c>
      <c r="AU8" s="4">
        <v>99.636399999999995</v>
      </c>
      <c r="AV8" s="6">
        <v>37963023.100000001</v>
      </c>
      <c r="AW8" s="4">
        <v>81.004900000000006</v>
      </c>
      <c r="AX8" s="6">
        <v>1558690224.72</v>
      </c>
      <c r="AY8" s="4">
        <v>76.024000000000001</v>
      </c>
      <c r="AZ8" s="6">
        <v>2631442241.4200001</v>
      </c>
      <c r="BA8" s="4">
        <v>85.897499999999994</v>
      </c>
      <c r="BB8" s="6">
        <v>32624601.800000001</v>
      </c>
      <c r="BC8" s="4">
        <v>10.2303</v>
      </c>
      <c r="BD8" s="6">
        <v>285267782.27999997</v>
      </c>
      <c r="BE8" s="4">
        <v>94.531499999999994</v>
      </c>
      <c r="BF8" s="6">
        <v>281598860.57999998</v>
      </c>
      <c r="BG8" s="4">
        <v>100</v>
      </c>
      <c r="BH8" s="6">
        <v>4498586876.6000004</v>
      </c>
      <c r="BI8" s="4">
        <v>100</v>
      </c>
      <c r="BJ8" s="6">
        <v>910949417.79999995</v>
      </c>
      <c r="BK8" s="4">
        <v>100</v>
      </c>
      <c r="BL8" s="6">
        <v>197189914.78</v>
      </c>
      <c r="BM8" s="4">
        <v>9.7369000000000003</v>
      </c>
      <c r="BN8" s="6">
        <v>697730879.46000004</v>
      </c>
      <c r="BO8" s="4">
        <v>100</v>
      </c>
      <c r="BP8" s="6">
        <v>1294127435.99</v>
      </c>
      <c r="BQ8" s="4">
        <v>100</v>
      </c>
      <c r="BR8" s="6">
        <v>-62940.38</v>
      </c>
      <c r="BS8" s="4">
        <v>-3.4200000000000001E-2</v>
      </c>
      <c r="BT8" s="6">
        <v>263184582.53999999</v>
      </c>
      <c r="BU8" s="4">
        <v>100</v>
      </c>
      <c r="BV8" s="6">
        <v>626264857.90999997</v>
      </c>
      <c r="BW8" s="4">
        <v>100</v>
      </c>
      <c r="BX8" s="6">
        <v>369719357.04000002</v>
      </c>
      <c r="BY8" s="4">
        <v>100</v>
      </c>
      <c r="BZ8" s="6">
        <v>1952959436</v>
      </c>
      <c r="CA8" s="4">
        <v>100</v>
      </c>
      <c r="CB8" s="6">
        <v>369740579.94999999</v>
      </c>
      <c r="CC8" s="4">
        <v>100</v>
      </c>
      <c r="CD8" s="6">
        <v>5590301664.7700005</v>
      </c>
      <c r="CE8" s="4">
        <v>92.422600000000003</v>
      </c>
      <c r="CF8" s="6">
        <v>2432669197.4099998</v>
      </c>
      <c r="CG8" s="4">
        <v>97.462999999999994</v>
      </c>
      <c r="CH8" s="6">
        <v>561345.72</v>
      </c>
      <c r="CI8" s="4">
        <v>1.6415999999999999</v>
      </c>
      <c r="CJ8" s="6">
        <v>382038336.91000003</v>
      </c>
      <c r="CK8" s="4">
        <v>90.054100000000005</v>
      </c>
      <c r="CL8" s="6">
        <v>233468966.38999999</v>
      </c>
      <c r="CM8" s="4">
        <v>95.212800000000001</v>
      </c>
      <c r="CN8" s="6">
        <v>170435461.38</v>
      </c>
      <c r="CO8" s="4">
        <v>100</v>
      </c>
      <c r="CP8" s="6">
        <v>542636640.39999998</v>
      </c>
      <c r="CQ8" s="4">
        <v>97.876000000000005</v>
      </c>
      <c r="CR8" s="6">
        <v>7696415200.8000002</v>
      </c>
      <c r="CS8" s="4">
        <v>100</v>
      </c>
      <c r="CT8" s="6">
        <v>625278736.33000004</v>
      </c>
      <c r="CU8" s="4">
        <v>89.659199999999998</v>
      </c>
      <c r="CV8" s="6">
        <v>119908063.64</v>
      </c>
      <c r="CW8" s="4">
        <v>0.47499999999999998</v>
      </c>
      <c r="CX8" s="6">
        <v>22896883.890000001</v>
      </c>
      <c r="CY8" s="4">
        <v>63.569099999999999</v>
      </c>
      <c r="CZ8" s="6">
        <v>4737066.43</v>
      </c>
      <c r="DA8" s="4">
        <v>1.9206000000000001</v>
      </c>
      <c r="DB8" s="6">
        <v>2254793.3199999998</v>
      </c>
      <c r="DC8" s="4">
        <v>0.65839999999999999</v>
      </c>
      <c r="DD8" s="6">
        <v>86485957.959999993</v>
      </c>
      <c r="DE8" s="4">
        <v>64.022400000000005</v>
      </c>
      <c r="DF8" s="6">
        <v>3891726.81</v>
      </c>
      <c r="DG8" s="4">
        <v>17.3796</v>
      </c>
      <c r="DH8" s="6">
        <v>239633386.31</v>
      </c>
      <c r="DI8" s="4">
        <v>72.729500000000002</v>
      </c>
      <c r="DJ8" s="6">
        <v>436931102</v>
      </c>
      <c r="DK8" s="4">
        <v>100</v>
      </c>
      <c r="DL8" s="6">
        <v>1376273445</v>
      </c>
      <c r="DM8" s="4">
        <v>100</v>
      </c>
      <c r="DN8" s="6">
        <v>321781304</v>
      </c>
      <c r="DO8" s="4">
        <v>100</v>
      </c>
      <c r="DP8" s="6">
        <v>3057006</v>
      </c>
      <c r="DQ8" s="4">
        <v>7.9560000000000004</v>
      </c>
      <c r="DR8" s="6">
        <v>19874702.859999999</v>
      </c>
      <c r="DS8" s="4">
        <v>0.33300000000000002</v>
      </c>
      <c r="DT8" s="6">
        <v>144124.18</v>
      </c>
      <c r="DU8" s="4">
        <v>0.1113</v>
      </c>
      <c r="DV8" s="6">
        <v>1428198843.0699999</v>
      </c>
      <c r="DW8" s="4">
        <v>95.640199999999993</v>
      </c>
      <c r="DX8" s="6">
        <v>1808281361.71</v>
      </c>
      <c r="DY8" s="4">
        <v>95.073899999999995</v>
      </c>
      <c r="DZ8" s="6">
        <v>352949348.75999999</v>
      </c>
      <c r="EA8" s="4">
        <v>62.344900000000003</v>
      </c>
      <c r="EB8" s="6">
        <v>5089966.3600000003</v>
      </c>
      <c r="EC8" s="4">
        <v>100</v>
      </c>
      <c r="ED8" s="6">
        <v>7462596520.96</v>
      </c>
      <c r="EE8" s="4">
        <v>100</v>
      </c>
      <c r="EF8" s="6">
        <v>481986463.19999999</v>
      </c>
      <c r="EG8" s="4">
        <v>97.702500000000001</v>
      </c>
      <c r="EH8" s="6">
        <v>4682852.4800000004</v>
      </c>
      <c r="EI8" s="4">
        <v>1.84</v>
      </c>
      <c r="EJ8" s="6">
        <v>209697398.06999999</v>
      </c>
      <c r="EK8" s="4">
        <v>94.830100000000002</v>
      </c>
      <c r="EL8" s="6">
        <v>200199577.41</v>
      </c>
      <c r="EM8" s="4">
        <v>92.011600000000001</v>
      </c>
      <c r="EN8" s="6">
        <v>975799280.74000001</v>
      </c>
      <c r="EO8" s="4">
        <v>92.558300000000003</v>
      </c>
      <c r="EP8" s="6">
        <v>1739183.39</v>
      </c>
      <c r="EQ8" s="4">
        <v>0.24340000000000001</v>
      </c>
    </row>
    <row r="9" spans="1:147">
      <c r="A9" t="s">
        <v>137</v>
      </c>
      <c r="B9" s="6">
        <v>880165937.75</v>
      </c>
      <c r="C9" s="4">
        <v>0.73980000000000001</v>
      </c>
      <c r="D9" s="6">
        <v>0</v>
      </c>
      <c r="E9">
        <v>0</v>
      </c>
      <c r="F9" s="6">
        <v>0</v>
      </c>
      <c r="G9">
        <v>0</v>
      </c>
      <c r="H9" s="6">
        <v>0</v>
      </c>
      <c r="I9">
        <v>0</v>
      </c>
      <c r="J9" s="6">
        <v>0</v>
      </c>
      <c r="K9">
        <v>0</v>
      </c>
      <c r="L9" s="6">
        <v>75898678.099999994</v>
      </c>
      <c r="M9" s="4">
        <v>4.2873999999999999</v>
      </c>
      <c r="N9" s="6">
        <v>4105320.8</v>
      </c>
      <c r="O9" s="4">
        <v>3.0065</v>
      </c>
      <c r="P9" s="6">
        <v>0</v>
      </c>
      <c r="Q9">
        <v>0</v>
      </c>
      <c r="R9" s="6">
        <v>0</v>
      </c>
      <c r="S9">
        <v>0</v>
      </c>
      <c r="T9" s="6">
        <v>27353385.370000001</v>
      </c>
      <c r="U9" s="4">
        <v>4.5906000000000002</v>
      </c>
      <c r="V9" s="6">
        <v>0</v>
      </c>
      <c r="W9">
        <v>0</v>
      </c>
      <c r="X9" s="6">
        <v>55733489.049999997</v>
      </c>
      <c r="Y9" s="4">
        <v>1.7887</v>
      </c>
      <c r="Z9" s="6">
        <v>6030785.9000000004</v>
      </c>
      <c r="AA9" s="4">
        <v>4.7526000000000002</v>
      </c>
      <c r="AB9" s="6">
        <v>0</v>
      </c>
      <c r="AC9">
        <v>0</v>
      </c>
      <c r="AD9" s="6">
        <v>17891422.920000002</v>
      </c>
      <c r="AE9" s="4">
        <v>1.5164</v>
      </c>
      <c r="AF9" s="6">
        <v>0</v>
      </c>
      <c r="AG9">
        <v>0</v>
      </c>
      <c r="AH9" s="6">
        <v>0</v>
      </c>
      <c r="AI9">
        <v>0</v>
      </c>
      <c r="AJ9" s="6">
        <v>0</v>
      </c>
      <c r="AK9">
        <v>0</v>
      </c>
      <c r="AL9" s="6">
        <v>10011266.6</v>
      </c>
      <c r="AM9" s="4">
        <v>23.8811</v>
      </c>
      <c r="AN9" s="6">
        <v>0</v>
      </c>
      <c r="AO9">
        <v>0</v>
      </c>
      <c r="AP9" s="6">
        <v>72629077.450000003</v>
      </c>
      <c r="AQ9" s="4">
        <v>2.8294999999999999</v>
      </c>
      <c r="AR9" s="6">
        <v>0</v>
      </c>
      <c r="AS9">
        <v>0</v>
      </c>
      <c r="AT9" s="6">
        <v>0</v>
      </c>
      <c r="AU9">
        <v>0</v>
      </c>
      <c r="AV9" s="6">
        <v>3183385.22</v>
      </c>
      <c r="AW9" s="4">
        <v>6.7927</v>
      </c>
      <c r="AX9" s="6">
        <v>80097311.099999994</v>
      </c>
      <c r="AY9" s="4">
        <v>3.9066999999999998</v>
      </c>
      <c r="AZ9" s="6">
        <v>145919312.68000001</v>
      </c>
      <c r="BA9" s="4">
        <v>4.7632000000000003</v>
      </c>
      <c r="BB9" s="6">
        <v>0</v>
      </c>
      <c r="BC9">
        <v>0</v>
      </c>
      <c r="BD9" s="6">
        <v>6463236.7599999998</v>
      </c>
      <c r="BE9" s="4">
        <v>2.1417999999999999</v>
      </c>
      <c r="BF9" s="6">
        <v>0</v>
      </c>
      <c r="BG9">
        <v>0</v>
      </c>
      <c r="BH9" s="6">
        <v>0</v>
      </c>
      <c r="BI9">
        <v>0</v>
      </c>
      <c r="BJ9" s="6">
        <v>0</v>
      </c>
      <c r="BK9">
        <v>0</v>
      </c>
      <c r="BL9" s="6">
        <v>0</v>
      </c>
      <c r="BM9">
        <v>0</v>
      </c>
      <c r="BN9" s="6">
        <v>0</v>
      </c>
      <c r="BO9">
        <v>0</v>
      </c>
      <c r="BP9" s="6">
        <v>0</v>
      </c>
      <c r="BQ9">
        <v>0</v>
      </c>
      <c r="BR9" s="6">
        <v>0</v>
      </c>
      <c r="BS9">
        <v>0</v>
      </c>
      <c r="BT9" s="6">
        <v>0</v>
      </c>
      <c r="BU9">
        <v>0</v>
      </c>
      <c r="BV9" s="6">
        <v>0</v>
      </c>
      <c r="BW9">
        <v>0</v>
      </c>
      <c r="BX9" s="6">
        <v>0</v>
      </c>
      <c r="BY9">
        <v>0</v>
      </c>
      <c r="BZ9" s="6">
        <v>0</v>
      </c>
      <c r="CA9">
        <v>0</v>
      </c>
      <c r="CB9" s="6">
        <v>0</v>
      </c>
      <c r="CC9">
        <v>0</v>
      </c>
      <c r="CD9" s="6">
        <v>0</v>
      </c>
      <c r="CE9">
        <v>0</v>
      </c>
      <c r="CF9" s="6">
        <v>9964135</v>
      </c>
      <c r="CG9" s="4">
        <v>0.3992</v>
      </c>
      <c r="CH9" s="6">
        <v>0</v>
      </c>
      <c r="CI9">
        <v>0</v>
      </c>
      <c r="CJ9" s="6">
        <v>21326102.73</v>
      </c>
      <c r="CK9" s="4">
        <v>5.0270000000000001</v>
      </c>
      <c r="CL9" s="6">
        <v>6158795.5</v>
      </c>
      <c r="CM9" s="4">
        <v>2.5116999999999998</v>
      </c>
      <c r="CN9" s="6">
        <v>0</v>
      </c>
      <c r="CO9">
        <v>0</v>
      </c>
      <c r="CP9" s="6">
        <v>10655516.560000001</v>
      </c>
      <c r="CQ9" s="4">
        <v>1.9218999999999999</v>
      </c>
      <c r="CR9" s="6">
        <v>0</v>
      </c>
      <c r="CS9">
        <v>0</v>
      </c>
      <c r="CT9" s="6">
        <v>0</v>
      </c>
      <c r="CU9">
        <v>0</v>
      </c>
      <c r="CV9" s="6">
        <v>0</v>
      </c>
      <c r="CW9">
        <v>0</v>
      </c>
      <c r="CX9" s="6">
        <v>4679926.47</v>
      </c>
      <c r="CY9" s="4">
        <v>12.993</v>
      </c>
      <c r="CZ9" s="6">
        <v>0</v>
      </c>
      <c r="DA9">
        <v>0</v>
      </c>
      <c r="DB9" s="6">
        <v>0</v>
      </c>
      <c r="DC9">
        <v>0</v>
      </c>
      <c r="DD9" s="6">
        <v>687722.61</v>
      </c>
      <c r="DE9" s="4">
        <v>0.5091</v>
      </c>
      <c r="DF9" s="6">
        <v>0</v>
      </c>
      <c r="DG9">
        <v>0</v>
      </c>
      <c r="DH9" s="6">
        <v>24571534.899999999</v>
      </c>
      <c r="DI9" s="4">
        <v>7.4574999999999996</v>
      </c>
      <c r="DJ9" s="6">
        <v>0</v>
      </c>
      <c r="DK9">
        <v>0</v>
      </c>
      <c r="DL9" s="6">
        <v>0</v>
      </c>
      <c r="DM9">
        <v>0</v>
      </c>
      <c r="DN9" s="6">
        <v>0</v>
      </c>
      <c r="DO9">
        <v>0</v>
      </c>
      <c r="DP9" s="6">
        <v>0</v>
      </c>
      <c r="DQ9">
        <v>0</v>
      </c>
      <c r="DR9" s="6">
        <v>0</v>
      </c>
      <c r="DS9">
        <v>0</v>
      </c>
      <c r="DT9" s="6">
        <v>0</v>
      </c>
      <c r="DU9">
        <v>0</v>
      </c>
      <c r="DV9" s="6">
        <v>61160226.719999999</v>
      </c>
      <c r="DW9" s="4">
        <v>4.0956000000000001</v>
      </c>
      <c r="DX9" s="6">
        <v>70971886.519999996</v>
      </c>
      <c r="DY9" s="4">
        <v>3.7315</v>
      </c>
      <c r="DZ9" s="6">
        <v>70832965.200000003</v>
      </c>
      <c r="EA9" s="4">
        <v>12.511900000000001</v>
      </c>
      <c r="EB9" s="6">
        <v>0</v>
      </c>
      <c r="EC9">
        <v>0</v>
      </c>
      <c r="ED9" s="6">
        <v>0</v>
      </c>
      <c r="EE9">
        <v>0</v>
      </c>
      <c r="EF9" s="6">
        <v>0</v>
      </c>
      <c r="EG9">
        <v>0</v>
      </c>
      <c r="EH9" s="6">
        <v>0</v>
      </c>
      <c r="EI9">
        <v>0</v>
      </c>
      <c r="EJ9" s="6">
        <v>11432218.119999999</v>
      </c>
      <c r="EK9" s="4">
        <v>5.1699000000000002</v>
      </c>
      <c r="EL9" s="6">
        <v>3954347.15</v>
      </c>
      <c r="EM9" s="4">
        <v>1.8173999999999999</v>
      </c>
      <c r="EN9" s="6">
        <v>78453888.319999993</v>
      </c>
      <c r="EO9" s="4">
        <v>7.4417</v>
      </c>
      <c r="EP9" s="6">
        <v>0</v>
      </c>
      <c r="EQ9">
        <v>0</v>
      </c>
    </row>
    <row r="10" spans="1:147">
      <c r="A10" t="s">
        <v>109</v>
      </c>
      <c r="B10" s="6">
        <v>33143126054.439999</v>
      </c>
      <c r="C10" s="4">
        <v>27.858599999999999</v>
      </c>
      <c r="D10" s="6">
        <v>0</v>
      </c>
      <c r="E10">
        <v>0</v>
      </c>
      <c r="F10" s="6">
        <v>4522031.41</v>
      </c>
      <c r="G10" s="4">
        <v>0.67220000000000002</v>
      </c>
      <c r="H10" s="6">
        <v>0</v>
      </c>
      <c r="I10">
        <v>0</v>
      </c>
      <c r="J10" s="6">
        <v>0</v>
      </c>
      <c r="K10">
        <v>0</v>
      </c>
      <c r="L10" s="6">
        <v>0</v>
      </c>
      <c r="M10">
        <v>0</v>
      </c>
      <c r="N10" s="6">
        <v>17886575.699999999</v>
      </c>
      <c r="O10" s="4">
        <v>13.0991</v>
      </c>
      <c r="P10" s="6">
        <v>0</v>
      </c>
      <c r="Q10">
        <v>0</v>
      </c>
      <c r="R10" s="6">
        <v>0</v>
      </c>
      <c r="S10">
        <v>0</v>
      </c>
      <c r="T10" s="6">
        <v>0</v>
      </c>
      <c r="U10">
        <v>0</v>
      </c>
      <c r="V10" s="6">
        <v>5029250.95</v>
      </c>
      <c r="W10" s="4">
        <v>1.3487</v>
      </c>
      <c r="X10" s="6">
        <v>118227225.09</v>
      </c>
      <c r="Y10" s="4">
        <v>3.7942999999999998</v>
      </c>
      <c r="Z10" s="6">
        <v>0</v>
      </c>
      <c r="AA10">
        <v>0</v>
      </c>
      <c r="AB10" s="6">
        <v>458175450.67000002</v>
      </c>
      <c r="AC10" s="4">
        <v>97.133899999999997</v>
      </c>
      <c r="AD10" s="6">
        <v>235545256.38999999</v>
      </c>
      <c r="AE10" s="4">
        <v>19.964400000000001</v>
      </c>
      <c r="AF10" s="6">
        <v>17703403.280000001</v>
      </c>
      <c r="AG10" s="4">
        <v>7.2175000000000002</v>
      </c>
      <c r="AH10" s="6">
        <v>81306834.659999996</v>
      </c>
      <c r="AI10" s="4">
        <v>8.8635000000000002</v>
      </c>
      <c r="AJ10" s="6">
        <v>0</v>
      </c>
      <c r="AK10">
        <v>0</v>
      </c>
      <c r="AL10" s="6">
        <v>970000</v>
      </c>
      <c r="AM10" s="4">
        <v>2.3138999999999998</v>
      </c>
      <c r="AN10" s="6">
        <v>40163634.57</v>
      </c>
      <c r="AO10" s="4">
        <v>100.0335</v>
      </c>
      <c r="AP10" s="6">
        <v>30284390.699999999</v>
      </c>
      <c r="AQ10" s="4">
        <v>1.1798</v>
      </c>
      <c r="AR10" s="6">
        <v>0</v>
      </c>
      <c r="AS10">
        <v>0</v>
      </c>
      <c r="AT10" s="6">
        <v>0</v>
      </c>
      <c r="AU10">
        <v>0</v>
      </c>
      <c r="AV10" s="6">
        <v>5718692.6399999997</v>
      </c>
      <c r="AW10" s="4">
        <v>12.202500000000001</v>
      </c>
      <c r="AX10" s="6">
        <v>411471950.63</v>
      </c>
      <c r="AY10" s="4">
        <v>20.069299999999998</v>
      </c>
      <c r="AZ10" s="6">
        <v>286107997.56999999</v>
      </c>
      <c r="BA10" s="4">
        <v>9.3392999999999997</v>
      </c>
      <c r="BB10" s="6">
        <v>14280815.84</v>
      </c>
      <c r="BC10" s="4">
        <v>4.4781000000000004</v>
      </c>
      <c r="BD10" s="6">
        <v>0</v>
      </c>
      <c r="BE10">
        <v>0</v>
      </c>
      <c r="BF10" s="6">
        <v>0</v>
      </c>
      <c r="BG10">
        <v>0</v>
      </c>
      <c r="BH10" s="6">
        <v>0</v>
      </c>
      <c r="BI10">
        <v>0</v>
      </c>
      <c r="BJ10" s="6">
        <v>0</v>
      </c>
      <c r="BK10">
        <v>0</v>
      </c>
      <c r="BL10" s="6">
        <v>1827988331.0999999</v>
      </c>
      <c r="BM10" s="4">
        <v>90.263099999999994</v>
      </c>
      <c r="BN10" s="6">
        <v>0</v>
      </c>
      <c r="BO10">
        <v>0</v>
      </c>
      <c r="BP10" s="6">
        <v>0</v>
      </c>
      <c r="BQ10">
        <v>0</v>
      </c>
      <c r="BR10" s="6">
        <v>183998218</v>
      </c>
      <c r="BS10" s="4">
        <v>100.0342</v>
      </c>
      <c r="BT10" s="6">
        <v>0</v>
      </c>
      <c r="BU10">
        <v>0</v>
      </c>
      <c r="BV10" s="6">
        <v>0</v>
      </c>
      <c r="BW10">
        <v>0</v>
      </c>
      <c r="BX10" s="6">
        <v>0</v>
      </c>
      <c r="BY10">
        <v>0</v>
      </c>
      <c r="BZ10" s="6">
        <v>0</v>
      </c>
      <c r="CA10">
        <v>0</v>
      </c>
      <c r="CB10" s="6">
        <v>0</v>
      </c>
      <c r="CC10">
        <v>0</v>
      </c>
      <c r="CD10" s="6">
        <v>446404260.77999997</v>
      </c>
      <c r="CE10" s="4">
        <v>7.3803000000000001</v>
      </c>
      <c r="CF10" s="6">
        <v>0</v>
      </c>
      <c r="CG10">
        <v>0</v>
      </c>
      <c r="CH10" s="6">
        <v>33634530</v>
      </c>
      <c r="CI10" s="4">
        <v>98.358400000000003</v>
      </c>
      <c r="CJ10" s="6">
        <v>0</v>
      </c>
      <c r="CK10">
        <v>0</v>
      </c>
      <c r="CL10" s="6">
        <v>5579847.9800000004</v>
      </c>
      <c r="CM10" s="4">
        <v>2.2755999999999998</v>
      </c>
      <c r="CN10" s="6">
        <v>0</v>
      </c>
      <c r="CO10">
        <v>0</v>
      </c>
      <c r="CP10" s="6">
        <v>0</v>
      </c>
      <c r="CQ10">
        <v>0</v>
      </c>
      <c r="CR10" s="6">
        <v>0</v>
      </c>
      <c r="CS10">
        <v>0</v>
      </c>
      <c r="CT10" s="6">
        <v>68142665.099999994</v>
      </c>
      <c r="CU10" s="4">
        <v>9.7710000000000008</v>
      </c>
      <c r="CV10" s="6">
        <v>25122171905</v>
      </c>
      <c r="CW10" s="4">
        <v>99.525000000000006</v>
      </c>
      <c r="CX10" s="6">
        <v>8442083.0800000001</v>
      </c>
      <c r="CY10" s="4">
        <v>23.437899999999999</v>
      </c>
      <c r="CZ10" s="6">
        <v>241907486.15000001</v>
      </c>
      <c r="DA10" s="4">
        <v>98.079400000000007</v>
      </c>
      <c r="DB10" s="6">
        <v>340221533.79000002</v>
      </c>
      <c r="DC10" s="4">
        <v>99.3416</v>
      </c>
      <c r="DD10" s="6">
        <v>0</v>
      </c>
      <c r="DE10">
        <v>0</v>
      </c>
      <c r="DF10" s="6">
        <v>0</v>
      </c>
      <c r="DG10">
        <v>0</v>
      </c>
      <c r="DH10" s="6">
        <v>65281010.75</v>
      </c>
      <c r="DI10" s="4">
        <v>19.812999999999999</v>
      </c>
      <c r="DJ10" s="6">
        <v>0</v>
      </c>
      <c r="DK10">
        <v>0</v>
      </c>
      <c r="DL10" s="6">
        <v>0</v>
      </c>
      <c r="DM10">
        <v>0</v>
      </c>
      <c r="DN10" s="6">
        <v>0</v>
      </c>
      <c r="DO10">
        <v>0</v>
      </c>
      <c r="DP10" s="6">
        <v>35367065</v>
      </c>
      <c r="DQ10" s="4">
        <v>92.043999999999997</v>
      </c>
      <c r="DR10" s="6">
        <v>1823665485.1199999</v>
      </c>
      <c r="DS10" s="4">
        <v>30.553599999999999</v>
      </c>
      <c r="DT10" s="6">
        <v>129301072.23</v>
      </c>
      <c r="DU10" s="4">
        <v>99.8887</v>
      </c>
      <c r="DV10" s="6">
        <v>3945346.49</v>
      </c>
      <c r="DW10" s="4">
        <v>0.26419999999999999</v>
      </c>
      <c r="DX10" s="6">
        <v>22721534.170000002</v>
      </c>
      <c r="DY10" s="4">
        <v>1.1946000000000001</v>
      </c>
      <c r="DZ10" s="6">
        <v>94234611.140000001</v>
      </c>
      <c r="EA10" s="4">
        <v>16.645600000000002</v>
      </c>
      <c r="EB10" s="6">
        <v>0</v>
      </c>
      <c r="EC10">
        <v>0</v>
      </c>
      <c r="ED10" s="6">
        <v>0</v>
      </c>
      <c r="EE10">
        <v>0</v>
      </c>
      <c r="EF10" s="6">
        <v>0</v>
      </c>
      <c r="EG10">
        <v>0</v>
      </c>
      <c r="EH10" s="6">
        <v>249822220</v>
      </c>
      <c r="EI10" s="4">
        <v>98.16</v>
      </c>
      <c r="EJ10" s="6">
        <v>0</v>
      </c>
      <c r="EK10">
        <v>0</v>
      </c>
      <c r="EL10" s="6">
        <v>0</v>
      </c>
      <c r="EM10">
        <v>0</v>
      </c>
      <c r="EN10" s="6">
        <v>0</v>
      </c>
      <c r="EO10">
        <v>0</v>
      </c>
      <c r="EP10" s="6">
        <v>712903338.46000004</v>
      </c>
      <c r="EQ10" s="4">
        <v>99.756600000000006</v>
      </c>
    </row>
    <row r="11" spans="1:147" ht="13.5" thickBot="1">
      <c r="A11" t="s">
        <v>608</v>
      </c>
      <c r="B11" s="6">
        <v>310115810.63999999</v>
      </c>
      <c r="C11" s="4">
        <v>0.26069999999999999</v>
      </c>
      <c r="D11" s="6">
        <v>0</v>
      </c>
      <c r="E11">
        <v>0</v>
      </c>
      <c r="F11" s="6">
        <v>0</v>
      </c>
      <c r="G11">
        <v>0</v>
      </c>
      <c r="H11" s="6">
        <v>0</v>
      </c>
      <c r="I11">
        <v>0</v>
      </c>
      <c r="J11" s="6">
        <v>0</v>
      </c>
      <c r="K11">
        <v>0</v>
      </c>
      <c r="L11" s="6">
        <v>0</v>
      </c>
      <c r="M11">
        <v>0</v>
      </c>
      <c r="N11" s="6">
        <v>0</v>
      </c>
      <c r="O11">
        <v>0</v>
      </c>
      <c r="P11" s="6">
        <v>0</v>
      </c>
      <c r="Q11">
        <v>0</v>
      </c>
      <c r="R11" s="6">
        <v>0</v>
      </c>
      <c r="S11">
        <v>0</v>
      </c>
      <c r="T11" s="6">
        <v>0</v>
      </c>
      <c r="U11">
        <v>0</v>
      </c>
      <c r="V11" s="6">
        <v>0</v>
      </c>
      <c r="W11">
        <v>0</v>
      </c>
      <c r="X11" s="6">
        <v>0</v>
      </c>
      <c r="Y11">
        <v>0</v>
      </c>
      <c r="Z11" s="6">
        <v>0</v>
      </c>
      <c r="AA11">
        <v>0</v>
      </c>
      <c r="AB11" s="6">
        <v>0</v>
      </c>
      <c r="AC11">
        <v>0</v>
      </c>
      <c r="AD11" s="6">
        <v>0</v>
      </c>
      <c r="AE11">
        <v>0</v>
      </c>
      <c r="AF11" s="6">
        <v>0</v>
      </c>
      <c r="AG11">
        <v>0</v>
      </c>
      <c r="AH11" s="6">
        <v>0</v>
      </c>
      <c r="AI11">
        <v>0</v>
      </c>
      <c r="AJ11" s="6">
        <v>0</v>
      </c>
      <c r="AK11">
        <v>0</v>
      </c>
      <c r="AL11" s="6">
        <v>0</v>
      </c>
      <c r="AM11">
        <v>0</v>
      </c>
      <c r="AN11" s="6">
        <v>0</v>
      </c>
      <c r="AO11">
        <v>0</v>
      </c>
      <c r="AP11" s="6">
        <v>0</v>
      </c>
      <c r="AQ11">
        <v>0</v>
      </c>
      <c r="AR11" s="6">
        <v>7839286.0300000003</v>
      </c>
      <c r="AS11" s="4">
        <v>0.752</v>
      </c>
      <c r="AT11" s="6">
        <v>20242778.780000001</v>
      </c>
      <c r="AU11" s="4">
        <v>0.36359999999999998</v>
      </c>
      <c r="AV11" s="6">
        <v>0</v>
      </c>
      <c r="AW11">
        <v>0</v>
      </c>
      <c r="AX11" s="6">
        <v>0</v>
      </c>
      <c r="AY11">
        <v>0</v>
      </c>
      <c r="AZ11" s="6">
        <v>0</v>
      </c>
      <c r="BA11">
        <v>0</v>
      </c>
      <c r="BB11" s="6">
        <v>271994820.16000003</v>
      </c>
      <c r="BC11" s="4">
        <v>85.291499999999999</v>
      </c>
      <c r="BD11" s="6">
        <v>10038925.67</v>
      </c>
      <c r="BE11" s="4">
        <v>3.3267000000000002</v>
      </c>
      <c r="BF11" s="6">
        <v>0</v>
      </c>
      <c r="BG11">
        <v>0</v>
      </c>
      <c r="BH11" s="6">
        <v>0</v>
      </c>
      <c r="BI11">
        <v>0</v>
      </c>
      <c r="BJ11" s="6">
        <v>0</v>
      </c>
      <c r="BK11">
        <v>0</v>
      </c>
      <c r="BL11" s="6">
        <v>0</v>
      </c>
      <c r="BM11">
        <v>0</v>
      </c>
      <c r="BN11" s="6">
        <v>0</v>
      </c>
      <c r="BO11">
        <v>0</v>
      </c>
      <c r="BP11" s="6">
        <v>0</v>
      </c>
      <c r="BQ11">
        <v>0</v>
      </c>
      <c r="BR11" s="6">
        <v>0</v>
      </c>
      <c r="BS11">
        <v>0</v>
      </c>
      <c r="BT11" s="6">
        <v>0</v>
      </c>
      <c r="BU11">
        <v>0</v>
      </c>
      <c r="BV11" s="6">
        <v>0</v>
      </c>
      <c r="BW11">
        <v>0</v>
      </c>
      <c r="BX11" s="6">
        <v>0</v>
      </c>
      <c r="BY11">
        <v>0</v>
      </c>
      <c r="BZ11" s="6">
        <v>0</v>
      </c>
      <c r="CA11">
        <v>0</v>
      </c>
      <c r="CB11" s="6">
        <v>0</v>
      </c>
      <c r="CC11">
        <v>0</v>
      </c>
      <c r="CD11" s="6">
        <v>0</v>
      </c>
      <c r="CE11">
        <v>0</v>
      </c>
      <c r="CF11" s="6">
        <v>0</v>
      </c>
      <c r="CG11">
        <v>0</v>
      </c>
      <c r="CH11" s="6">
        <v>0</v>
      </c>
      <c r="CI11">
        <v>0</v>
      </c>
      <c r="CJ11" s="6">
        <v>0</v>
      </c>
      <c r="CK11">
        <v>0</v>
      </c>
      <c r="CL11" s="6">
        <v>0</v>
      </c>
      <c r="CM11">
        <v>0</v>
      </c>
      <c r="CN11" s="6">
        <v>0</v>
      </c>
      <c r="CO11">
        <v>0</v>
      </c>
      <c r="CP11" s="6">
        <v>0</v>
      </c>
      <c r="CQ11">
        <v>0</v>
      </c>
      <c r="CR11" s="6">
        <v>0</v>
      </c>
      <c r="CS11">
        <v>0</v>
      </c>
      <c r="CT11" s="6">
        <v>0</v>
      </c>
      <c r="CU11">
        <v>0</v>
      </c>
      <c r="CV11" s="6">
        <v>0</v>
      </c>
      <c r="CW11">
        <v>0</v>
      </c>
      <c r="CX11" s="6">
        <v>0</v>
      </c>
      <c r="CY11">
        <v>0</v>
      </c>
      <c r="CZ11" s="6">
        <v>0</v>
      </c>
      <c r="DA11">
        <v>0</v>
      </c>
      <c r="DB11" s="6">
        <v>0</v>
      </c>
      <c r="DC11">
        <v>0</v>
      </c>
      <c r="DD11" s="6">
        <v>0</v>
      </c>
      <c r="DE11">
        <v>0</v>
      </c>
      <c r="DF11" s="6">
        <v>0</v>
      </c>
      <c r="DG11">
        <v>0</v>
      </c>
      <c r="DH11" s="6">
        <v>0</v>
      </c>
      <c r="DI11">
        <v>0</v>
      </c>
      <c r="DJ11" s="6">
        <v>0</v>
      </c>
      <c r="DK11">
        <v>0</v>
      </c>
      <c r="DL11" s="6">
        <v>0</v>
      </c>
      <c r="DM11">
        <v>0</v>
      </c>
      <c r="DN11" s="6">
        <v>0</v>
      </c>
      <c r="DO11">
        <v>0</v>
      </c>
      <c r="DP11" s="6">
        <v>0</v>
      </c>
      <c r="DQ11">
        <v>0</v>
      </c>
      <c r="DR11" s="6">
        <v>0</v>
      </c>
      <c r="DS11">
        <v>0</v>
      </c>
      <c r="DT11" s="6">
        <v>0</v>
      </c>
      <c r="DU11">
        <v>0</v>
      </c>
      <c r="DV11" s="6">
        <v>0</v>
      </c>
      <c r="DW11">
        <v>0</v>
      </c>
      <c r="DX11" s="6">
        <v>0</v>
      </c>
      <c r="DY11">
        <v>0</v>
      </c>
      <c r="DZ11" s="6">
        <v>0</v>
      </c>
      <c r="EA11">
        <v>0</v>
      </c>
      <c r="EB11" s="6">
        <v>0</v>
      </c>
      <c r="EC11">
        <v>0</v>
      </c>
      <c r="ED11" s="6">
        <v>0</v>
      </c>
      <c r="EE11">
        <v>0</v>
      </c>
      <c r="EF11" s="6">
        <v>0</v>
      </c>
      <c r="EG11">
        <v>0</v>
      </c>
      <c r="EH11" s="6">
        <v>0</v>
      </c>
      <c r="EI11">
        <v>0</v>
      </c>
      <c r="EJ11" s="6">
        <v>0</v>
      </c>
      <c r="EK11">
        <v>0</v>
      </c>
      <c r="EL11" s="6">
        <v>0</v>
      </c>
      <c r="EM11">
        <v>0</v>
      </c>
      <c r="EN11" s="6">
        <v>0</v>
      </c>
      <c r="EO11">
        <v>0</v>
      </c>
      <c r="EP11" s="6">
        <v>0</v>
      </c>
      <c r="EQ11">
        <v>0</v>
      </c>
    </row>
    <row r="12" spans="1:147" ht="14.25" thickTop="1" thickBot="1">
      <c r="A12" s="15" t="s">
        <v>3</v>
      </c>
      <c r="B12" s="16">
        <v>118968926853.16</v>
      </c>
      <c r="C12" s="17">
        <v>100</v>
      </c>
      <c r="D12" s="16">
        <v>12099315227.809999</v>
      </c>
      <c r="E12" s="17">
        <v>100</v>
      </c>
      <c r="F12" s="16">
        <v>672685588.15999997</v>
      </c>
      <c r="G12" s="17">
        <v>100</v>
      </c>
      <c r="H12" s="16">
        <v>608943644.32000005</v>
      </c>
      <c r="I12" s="17">
        <v>100</v>
      </c>
      <c r="J12" s="16">
        <v>7084123.4000000004</v>
      </c>
      <c r="K12" s="17">
        <v>100</v>
      </c>
      <c r="L12" s="16">
        <v>1770272310.45</v>
      </c>
      <c r="M12" s="17">
        <v>100</v>
      </c>
      <c r="N12" s="16">
        <v>136548474.83000001</v>
      </c>
      <c r="O12" s="17">
        <v>100</v>
      </c>
      <c r="P12" s="16">
        <v>305120046.81999999</v>
      </c>
      <c r="Q12" s="17">
        <v>100</v>
      </c>
      <c r="R12" s="16">
        <v>162147213.41</v>
      </c>
      <c r="S12" s="17">
        <v>100</v>
      </c>
      <c r="T12" s="16">
        <v>595858420.60000002</v>
      </c>
      <c r="U12" s="17">
        <v>100</v>
      </c>
      <c r="V12" s="16">
        <v>372890337.77999997</v>
      </c>
      <c r="W12" s="17">
        <v>100</v>
      </c>
      <c r="X12" s="16">
        <v>3115926643.5700002</v>
      </c>
      <c r="Y12" s="17">
        <v>100</v>
      </c>
      <c r="Z12" s="16">
        <v>126893308.5</v>
      </c>
      <c r="AA12" s="17">
        <v>100</v>
      </c>
      <c r="AB12" s="16">
        <v>471694663.07999998</v>
      </c>
      <c r="AC12" s="17">
        <v>100</v>
      </c>
      <c r="AD12" s="16">
        <v>1179826481.5699999</v>
      </c>
      <c r="AE12" s="17">
        <v>100</v>
      </c>
      <c r="AF12" s="16">
        <v>245283147.22999999</v>
      </c>
      <c r="AG12" s="17">
        <v>100</v>
      </c>
      <c r="AH12" s="16">
        <v>917322836.70000005</v>
      </c>
      <c r="AI12" s="17">
        <v>100</v>
      </c>
      <c r="AJ12" s="16">
        <v>289689499.73000002</v>
      </c>
      <c r="AK12" s="17">
        <v>100</v>
      </c>
      <c r="AL12" s="16">
        <v>41921221.390000001</v>
      </c>
      <c r="AM12" s="17">
        <v>100</v>
      </c>
      <c r="AN12" s="16">
        <v>40150196.399999999</v>
      </c>
      <c r="AO12" s="17">
        <v>100</v>
      </c>
      <c r="AP12" s="16">
        <v>2566864394.96</v>
      </c>
      <c r="AQ12" s="17">
        <v>100</v>
      </c>
      <c r="AR12" s="16">
        <v>1042485696.33</v>
      </c>
      <c r="AS12" s="17">
        <v>100</v>
      </c>
      <c r="AT12" s="16">
        <v>5567539501.6400003</v>
      </c>
      <c r="AU12" s="17">
        <v>100</v>
      </c>
      <c r="AV12" s="16">
        <v>46865100.960000001</v>
      </c>
      <c r="AW12" s="17">
        <v>100</v>
      </c>
      <c r="AX12" s="16">
        <v>2050259486.45</v>
      </c>
      <c r="AY12" s="17">
        <v>100</v>
      </c>
      <c r="AZ12" s="16">
        <v>3063469551.6700001</v>
      </c>
      <c r="BA12" s="17">
        <v>100</v>
      </c>
      <c r="BB12" s="16">
        <v>318900237.80000001</v>
      </c>
      <c r="BC12" s="17">
        <v>100</v>
      </c>
      <c r="BD12" s="16">
        <v>301769944.70999998</v>
      </c>
      <c r="BE12" s="17">
        <v>100</v>
      </c>
      <c r="BF12" s="16">
        <v>281598860.57999998</v>
      </c>
      <c r="BG12" s="17">
        <v>100</v>
      </c>
      <c r="BH12" s="16">
        <v>4498586876.6000004</v>
      </c>
      <c r="BI12" s="17">
        <v>100</v>
      </c>
      <c r="BJ12" s="16">
        <v>910949417.79999995</v>
      </c>
      <c r="BK12" s="17">
        <v>100</v>
      </c>
      <c r="BL12" s="16">
        <v>2025178245.8800001</v>
      </c>
      <c r="BM12" s="17">
        <v>100</v>
      </c>
      <c r="BN12" s="16">
        <v>697730879.46000004</v>
      </c>
      <c r="BO12" s="17">
        <v>100</v>
      </c>
      <c r="BP12" s="16">
        <v>1294127435.99</v>
      </c>
      <c r="BQ12" s="17">
        <v>100</v>
      </c>
      <c r="BR12" s="16">
        <v>183935277.62</v>
      </c>
      <c r="BS12" s="17">
        <v>100</v>
      </c>
      <c r="BT12" s="16">
        <v>263184582.53999999</v>
      </c>
      <c r="BU12" s="17">
        <v>100</v>
      </c>
      <c r="BV12" s="16">
        <v>626264857.90999997</v>
      </c>
      <c r="BW12" s="17">
        <v>100</v>
      </c>
      <c r="BX12" s="16">
        <v>369719357.04000002</v>
      </c>
      <c r="BY12" s="17">
        <v>100</v>
      </c>
      <c r="BZ12" s="16">
        <v>1952959436</v>
      </c>
      <c r="CA12" s="17">
        <v>100</v>
      </c>
      <c r="CB12" s="16">
        <v>369740579.94999999</v>
      </c>
      <c r="CC12" s="17">
        <v>100</v>
      </c>
      <c r="CD12" s="16">
        <v>6048628552.1000004</v>
      </c>
      <c r="CE12" s="17">
        <v>100</v>
      </c>
      <c r="CF12" s="16">
        <v>2495993178.4099998</v>
      </c>
      <c r="CG12" s="17">
        <v>100</v>
      </c>
      <c r="CH12" s="16">
        <v>34195875.719999999</v>
      </c>
      <c r="CI12" s="17">
        <v>100</v>
      </c>
      <c r="CJ12" s="16">
        <v>424232060.58999997</v>
      </c>
      <c r="CK12" s="17">
        <v>100</v>
      </c>
      <c r="CL12" s="16">
        <v>245207609.87</v>
      </c>
      <c r="CM12" s="17">
        <v>100</v>
      </c>
      <c r="CN12" s="16">
        <v>170435461.38</v>
      </c>
      <c r="CO12" s="17">
        <v>100</v>
      </c>
      <c r="CP12" s="16">
        <v>554412497.25999999</v>
      </c>
      <c r="CQ12" s="17">
        <v>100</v>
      </c>
      <c r="CR12" s="16">
        <v>7696415200.8000002</v>
      </c>
      <c r="CS12" s="17">
        <v>100</v>
      </c>
      <c r="CT12" s="16">
        <v>697394595.52999997</v>
      </c>
      <c r="CU12" s="17">
        <v>100</v>
      </c>
      <c r="CV12" s="16">
        <v>25242079968.639999</v>
      </c>
      <c r="CW12" s="17">
        <v>100</v>
      </c>
      <c r="CX12" s="16">
        <v>36018893.439999998</v>
      </c>
      <c r="CY12" s="17">
        <v>100</v>
      </c>
      <c r="CZ12" s="16">
        <v>246644552.58000001</v>
      </c>
      <c r="DA12" s="17">
        <v>100</v>
      </c>
      <c r="DB12" s="16">
        <v>342476327.11000001</v>
      </c>
      <c r="DC12" s="17">
        <v>100</v>
      </c>
      <c r="DD12" s="16">
        <v>135087105.22999999</v>
      </c>
      <c r="DE12" s="17">
        <v>100</v>
      </c>
      <c r="DF12" s="16">
        <v>22392550.309999999</v>
      </c>
      <c r="DG12" s="17">
        <v>100</v>
      </c>
      <c r="DH12" s="16">
        <v>329485931.95999998</v>
      </c>
      <c r="DI12" s="17">
        <v>100</v>
      </c>
      <c r="DJ12" s="16">
        <v>436931102</v>
      </c>
      <c r="DK12" s="17">
        <v>100</v>
      </c>
      <c r="DL12" s="16">
        <v>1376273445</v>
      </c>
      <c r="DM12" s="17">
        <v>100</v>
      </c>
      <c r="DN12" s="16">
        <v>321781304</v>
      </c>
      <c r="DO12" s="17">
        <v>100</v>
      </c>
      <c r="DP12" s="16">
        <v>38424071</v>
      </c>
      <c r="DQ12" s="17">
        <v>100</v>
      </c>
      <c r="DR12" s="16">
        <v>5968747024.54</v>
      </c>
      <c r="DS12" s="17">
        <v>100</v>
      </c>
      <c r="DT12" s="16">
        <v>129445196.41</v>
      </c>
      <c r="DU12" s="17">
        <v>100</v>
      </c>
      <c r="DV12" s="16">
        <v>1493304416.28</v>
      </c>
      <c r="DW12" s="17">
        <v>100</v>
      </c>
      <c r="DX12" s="16">
        <v>1901974782.4000001</v>
      </c>
      <c r="DY12" s="17">
        <v>100</v>
      </c>
      <c r="DZ12" s="16">
        <v>566123862.29999995</v>
      </c>
      <c r="EA12" s="17">
        <v>100</v>
      </c>
      <c r="EB12" s="16">
        <v>5089966.3600000003</v>
      </c>
      <c r="EC12" s="17">
        <v>100</v>
      </c>
      <c r="ED12" s="16">
        <v>7462596520.96</v>
      </c>
      <c r="EE12" s="17">
        <v>100</v>
      </c>
      <c r="EF12" s="16">
        <v>493320439.39999998</v>
      </c>
      <c r="EG12" s="17">
        <v>100</v>
      </c>
      <c r="EH12" s="16">
        <v>254505072.47999999</v>
      </c>
      <c r="EI12" s="17">
        <v>100</v>
      </c>
      <c r="EJ12" s="16">
        <v>221129616.19</v>
      </c>
      <c r="EK12" s="17">
        <v>100</v>
      </c>
      <c r="EL12" s="16">
        <v>217580874.36000001</v>
      </c>
      <c r="EM12" s="17">
        <v>100</v>
      </c>
      <c r="EN12" s="16">
        <v>1054253169.0599999</v>
      </c>
      <c r="EO12" s="17">
        <v>100</v>
      </c>
      <c r="EP12" s="16">
        <v>714642521.85000002</v>
      </c>
      <c r="EQ12" s="17">
        <v>100</v>
      </c>
    </row>
    <row r="13" spans="1:147" ht="13.5" thickTop="1">
      <c r="A13" s="11" t="s">
        <v>609</v>
      </c>
    </row>
    <row r="14" spans="1:147">
      <c r="A14" t="s">
        <v>111</v>
      </c>
      <c r="B14" s="6">
        <v>1065824277.3099999</v>
      </c>
      <c r="C14" s="4">
        <v>0.89590000000000003</v>
      </c>
      <c r="D14" s="6">
        <v>0</v>
      </c>
      <c r="E14">
        <v>0</v>
      </c>
      <c r="F14" s="6">
        <v>0</v>
      </c>
      <c r="G14">
        <v>0</v>
      </c>
      <c r="H14" s="6">
        <v>0</v>
      </c>
      <c r="I14">
        <v>0</v>
      </c>
      <c r="J14" s="6">
        <v>0</v>
      </c>
      <c r="K14">
        <v>0</v>
      </c>
      <c r="L14" s="6">
        <v>0</v>
      </c>
      <c r="M14">
        <v>0</v>
      </c>
      <c r="N14" s="6">
        <v>50290.5</v>
      </c>
      <c r="O14" s="4">
        <v>3.6799999999999999E-2</v>
      </c>
      <c r="P14" s="6">
        <v>0</v>
      </c>
      <c r="Q14">
        <v>0</v>
      </c>
      <c r="R14" s="6">
        <v>149461985.06</v>
      </c>
      <c r="S14" s="4">
        <v>92.176699999999997</v>
      </c>
      <c r="T14" s="6">
        <v>0</v>
      </c>
      <c r="U14">
        <v>0</v>
      </c>
      <c r="V14" s="6">
        <v>351155894.39999998</v>
      </c>
      <c r="W14" s="4">
        <v>94.171400000000006</v>
      </c>
      <c r="X14" s="6">
        <v>173233573.80000001</v>
      </c>
      <c r="Y14" s="4">
        <v>5.5595999999999997</v>
      </c>
      <c r="Z14" s="6">
        <v>0</v>
      </c>
      <c r="AA14">
        <v>0</v>
      </c>
      <c r="AB14" s="6">
        <v>0</v>
      </c>
      <c r="AC14">
        <v>0</v>
      </c>
      <c r="AD14" s="6">
        <v>0</v>
      </c>
      <c r="AE14">
        <v>0</v>
      </c>
      <c r="AF14" s="6">
        <v>222755899.90000001</v>
      </c>
      <c r="AG14" s="4">
        <v>90.815799999999996</v>
      </c>
      <c r="AH14" s="6">
        <v>0</v>
      </c>
      <c r="AI14">
        <v>0</v>
      </c>
      <c r="AJ14" s="6">
        <v>795312.55</v>
      </c>
      <c r="AK14" s="4">
        <v>0.27450000000000002</v>
      </c>
      <c r="AL14" s="6">
        <v>5402365</v>
      </c>
      <c r="AM14" s="4">
        <v>12.886900000000001</v>
      </c>
      <c r="AN14" s="6">
        <v>0</v>
      </c>
      <c r="AO14">
        <v>0</v>
      </c>
      <c r="AP14" s="6">
        <v>0</v>
      </c>
      <c r="AQ14">
        <v>0</v>
      </c>
      <c r="AR14" s="6">
        <v>0</v>
      </c>
      <c r="AS14">
        <v>0</v>
      </c>
      <c r="AT14" s="6">
        <v>0</v>
      </c>
      <c r="AU14">
        <v>0</v>
      </c>
      <c r="AV14" s="6">
        <v>0</v>
      </c>
      <c r="AW14">
        <v>0</v>
      </c>
      <c r="AX14" s="6">
        <v>0</v>
      </c>
      <c r="AY14">
        <v>0</v>
      </c>
      <c r="AZ14" s="6">
        <v>0</v>
      </c>
      <c r="BA14">
        <v>0</v>
      </c>
      <c r="BB14" s="6">
        <v>0</v>
      </c>
      <c r="BC14">
        <v>0</v>
      </c>
      <c r="BD14" s="6">
        <v>0</v>
      </c>
      <c r="BE14">
        <v>0</v>
      </c>
      <c r="BF14" s="6">
        <v>0</v>
      </c>
      <c r="BG14">
        <v>0</v>
      </c>
      <c r="BH14" s="6">
        <v>0</v>
      </c>
      <c r="BI14">
        <v>0</v>
      </c>
      <c r="BJ14" s="6">
        <v>0</v>
      </c>
      <c r="BK14">
        <v>0</v>
      </c>
      <c r="BL14" s="6">
        <v>0</v>
      </c>
      <c r="BM14">
        <v>0</v>
      </c>
      <c r="BN14" s="6">
        <v>0</v>
      </c>
      <c r="BO14">
        <v>0</v>
      </c>
      <c r="BP14" s="6">
        <v>0</v>
      </c>
      <c r="BQ14">
        <v>0</v>
      </c>
      <c r="BR14" s="6">
        <v>0</v>
      </c>
      <c r="BS14">
        <v>0</v>
      </c>
      <c r="BT14" s="6">
        <v>0</v>
      </c>
      <c r="BU14">
        <v>0</v>
      </c>
      <c r="BV14" s="6">
        <v>0</v>
      </c>
      <c r="BW14">
        <v>0</v>
      </c>
      <c r="BX14" s="6">
        <v>0</v>
      </c>
      <c r="BY14">
        <v>0</v>
      </c>
      <c r="BZ14" s="6">
        <v>0</v>
      </c>
      <c r="CA14">
        <v>0</v>
      </c>
      <c r="CB14" s="6">
        <v>0</v>
      </c>
      <c r="CC14">
        <v>0</v>
      </c>
      <c r="CD14" s="6">
        <v>11922626.550000001</v>
      </c>
      <c r="CE14" s="4">
        <v>0.1971</v>
      </c>
      <c r="CF14" s="6">
        <v>53359846</v>
      </c>
      <c r="CG14" s="4">
        <v>2.1377999999999999</v>
      </c>
      <c r="CH14" s="6">
        <v>0</v>
      </c>
      <c r="CI14">
        <v>0</v>
      </c>
      <c r="CJ14" s="6">
        <v>20867620.949999999</v>
      </c>
      <c r="CK14" s="4">
        <v>4.9188999999999998</v>
      </c>
      <c r="CL14" s="6">
        <v>0</v>
      </c>
      <c r="CM14">
        <v>0</v>
      </c>
      <c r="CN14" s="6">
        <v>0</v>
      </c>
      <c r="CO14">
        <v>0</v>
      </c>
      <c r="CP14" s="6">
        <v>1120340.3</v>
      </c>
      <c r="CQ14" s="4">
        <v>0.2021</v>
      </c>
      <c r="CR14" s="6">
        <v>0</v>
      </c>
      <c r="CS14">
        <v>0</v>
      </c>
      <c r="CT14" s="6">
        <v>3973194.1</v>
      </c>
      <c r="CU14" s="4">
        <v>0.56969999999999998</v>
      </c>
      <c r="CV14" s="6">
        <v>0</v>
      </c>
      <c r="CW14">
        <v>0</v>
      </c>
      <c r="CX14" s="6">
        <v>0</v>
      </c>
      <c r="CY14">
        <v>0</v>
      </c>
      <c r="CZ14" s="6">
        <v>0</v>
      </c>
      <c r="DA14">
        <v>0</v>
      </c>
      <c r="DB14" s="6">
        <v>0</v>
      </c>
      <c r="DC14">
        <v>0</v>
      </c>
      <c r="DD14" s="6">
        <v>0</v>
      </c>
      <c r="DE14">
        <v>0</v>
      </c>
      <c r="DF14" s="6">
        <v>0</v>
      </c>
      <c r="DG14">
        <v>0</v>
      </c>
      <c r="DH14" s="6">
        <v>0</v>
      </c>
      <c r="DI14">
        <v>0</v>
      </c>
      <c r="DJ14" s="6">
        <v>0</v>
      </c>
      <c r="DK14">
        <v>0</v>
      </c>
      <c r="DL14" s="6">
        <v>0</v>
      </c>
      <c r="DM14">
        <v>0</v>
      </c>
      <c r="DN14" s="6">
        <v>0</v>
      </c>
      <c r="DO14">
        <v>0</v>
      </c>
      <c r="DP14" s="6">
        <v>0</v>
      </c>
      <c r="DQ14">
        <v>0</v>
      </c>
      <c r="DR14" s="6">
        <v>0</v>
      </c>
      <c r="DS14">
        <v>0</v>
      </c>
      <c r="DT14" s="6">
        <v>0</v>
      </c>
      <c r="DU14">
        <v>0</v>
      </c>
      <c r="DV14" s="6">
        <v>0</v>
      </c>
      <c r="DW14">
        <v>0</v>
      </c>
      <c r="DX14" s="6">
        <v>0</v>
      </c>
      <c r="DY14">
        <v>0</v>
      </c>
      <c r="DZ14" s="6">
        <v>48106937.200000003</v>
      </c>
      <c r="EA14" s="4">
        <v>8.4976000000000003</v>
      </c>
      <c r="EB14" s="6">
        <v>0</v>
      </c>
      <c r="EC14">
        <v>0</v>
      </c>
      <c r="ED14" s="6">
        <v>0</v>
      </c>
      <c r="EE14">
        <v>0</v>
      </c>
      <c r="EF14" s="6">
        <v>11333976.199999999</v>
      </c>
      <c r="EG14" s="4">
        <v>2.2974999999999999</v>
      </c>
      <c r="EH14" s="6">
        <v>0</v>
      </c>
      <c r="EI14">
        <v>0</v>
      </c>
      <c r="EJ14" s="6">
        <v>0</v>
      </c>
      <c r="EK14">
        <v>0</v>
      </c>
      <c r="EL14" s="6">
        <v>12284414.800000001</v>
      </c>
      <c r="EM14" s="4">
        <v>5.6459000000000001</v>
      </c>
      <c r="EN14" s="6">
        <v>0</v>
      </c>
      <c r="EO14">
        <v>0</v>
      </c>
      <c r="EP14" s="6">
        <v>0</v>
      </c>
      <c r="EQ14">
        <v>0</v>
      </c>
    </row>
    <row r="15" spans="1:147">
      <c r="A15" t="s">
        <v>112</v>
      </c>
      <c r="B15" s="6">
        <v>98980303.340000004</v>
      </c>
      <c r="C15" s="4">
        <v>8.3199999999999996E-2</v>
      </c>
      <c r="D15" s="6">
        <v>0</v>
      </c>
      <c r="E15">
        <v>0</v>
      </c>
      <c r="F15" s="6">
        <v>0</v>
      </c>
      <c r="G15">
        <v>0</v>
      </c>
      <c r="H15" s="6">
        <v>0</v>
      </c>
      <c r="I15">
        <v>0</v>
      </c>
      <c r="J15" s="6">
        <v>0</v>
      </c>
      <c r="K15">
        <v>0</v>
      </c>
      <c r="L15" s="6">
        <v>0</v>
      </c>
      <c r="M15">
        <v>0</v>
      </c>
      <c r="N15" s="6">
        <v>0</v>
      </c>
      <c r="O15">
        <v>0</v>
      </c>
      <c r="P15" s="6">
        <v>0</v>
      </c>
      <c r="Q15">
        <v>0</v>
      </c>
      <c r="R15" s="6">
        <v>0</v>
      </c>
      <c r="S15">
        <v>0</v>
      </c>
      <c r="T15" s="6">
        <v>0</v>
      </c>
      <c r="U15">
        <v>0</v>
      </c>
      <c r="V15" s="6">
        <v>0</v>
      </c>
      <c r="W15">
        <v>0</v>
      </c>
      <c r="X15" s="6">
        <v>0</v>
      </c>
      <c r="Y15">
        <v>0</v>
      </c>
      <c r="Z15" s="6">
        <v>0</v>
      </c>
      <c r="AA15">
        <v>0</v>
      </c>
      <c r="AB15" s="6">
        <v>0</v>
      </c>
      <c r="AC15">
        <v>0</v>
      </c>
      <c r="AD15" s="6">
        <v>81395304.150000006</v>
      </c>
      <c r="AE15" s="4">
        <v>6.8989000000000003</v>
      </c>
      <c r="AF15" s="6">
        <v>0</v>
      </c>
      <c r="AG15">
        <v>0</v>
      </c>
      <c r="AH15" s="6">
        <v>0</v>
      </c>
      <c r="AI15">
        <v>0</v>
      </c>
      <c r="AJ15" s="6">
        <v>0</v>
      </c>
      <c r="AK15">
        <v>0</v>
      </c>
      <c r="AL15" s="6">
        <v>0</v>
      </c>
      <c r="AM15">
        <v>0</v>
      </c>
      <c r="AN15" s="6">
        <v>0</v>
      </c>
      <c r="AO15">
        <v>0</v>
      </c>
      <c r="AP15" s="6">
        <v>0</v>
      </c>
      <c r="AQ15">
        <v>0</v>
      </c>
      <c r="AR15" s="6">
        <v>0</v>
      </c>
      <c r="AS15">
        <v>0</v>
      </c>
      <c r="AT15" s="6">
        <v>0</v>
      </c>
      <c r="AU15">
        <v>0</v>
      </c>
      <c r="AV15" s="6">
        <v>0</v>
      </c>
      <c r="AW15">
        <v>0</v>
      </c>
      <c r="AX15" s="6">
        <v>0</v>
      </c>
      <c r="AY15">
        <v>0</v>
      </c>
      <c r="AZ15" s="6">
        <v>0</v>
      </c>
      <c r="BA15">
        <v>0</v>
      </c>
      <c r="BB15" s="6">
        <v>0</v>
      </c>
      <c r="BC15">
        <v>0</v>
      </c>
      <c r="BD15" s="6">
        <v>0</v>
      </c>
      <c r="BE15">
        <v>0</v>
      </c>
      <c r="BF15" s="6">
        <v>0</v>
      </c>
      <c r="BG15">
        <v>0</v>
      </c>
      <c r="BH15" s="6">
        <v>0</v>
      </c>
      <c r="BI15">
        <v>0</v>
      </c>
      <c r="BJ15" s="6">
        <v>0</v>
      </c>
      <c r="BK15">
        <v>0</v>
      </c>
      <c r="BL15" s="6">
        <v>0</v>
      </c>
      <c r="BM15">
        <v>0</v>
      </c>
      <c r="BN15" s="6">
        <v>0</v>
      </c>
      <c r="BO15">
        <v>0</v>
      </c>
      <c r="BP15" s="6">
        <v>0</v>
      </c>
      <c r="BQ15">
        <v>0</v>
      </c>
      <c r="BR15" s="6">
        <v>0</v>
      </c>
      <c r="BS15">
        <v>0</v>
      </c>
      <c r="BT15" s="6">
        <v>0</v>
      </c>
      <c r="BU15">
        <v>0</v>
      </c>
      <c r="BV15" s="6">
        <v>0</v>
      </c>
      <c r="BW15">
        <v>0</v>
      </c>
      <c r="BX15" s="6">
        <v>0</v>
      </c>
      <c r="BY15">
        <v>0</v>
      </c>
      <c r="BZ15" s="6">
        <v>0</v>
      </c>
      <c r="CA15">
        <v>0</v>
      </c>
      <c r="CB15" s="6">
        <v>0</v>
      </c>
      <c r="CC15">
        <v>0</v>
      </c>
      <c r="CD15" s="6">
        <v>0</v>
      </c>
      <c r="CE15">
        <v>0</v>
      </c>
      <c r="CF15" s="6">
        <v>0</v>
      </c>
      <c r="CG15">
        <v>0</v>
      </c>
      <c r="CH15" s="6">
        <v>0</v>
      </c>
      <c r="CI15">
        <v>0</v>
      </c>
      <c r="CJ15" s="6">
        <v>0</v>
      </c>
      <c r="CK15">
        <v>0</v>
      </c>
      <c r="CL15" s="6">
        <v>0</v>
      </c>
      <c r="CM15">
        <v>0</v>
      </c>
      <c r="CN15" s="6">
        <v>0</v>
      </c>
      <c r="CO15">
        <v>0</v>
      </c>
      <c r="CP15" s="6">
        <v>0</v>
      </c>
      <c r="CQ15">
        <v>0</v>
      </c>
      <c r="CR15" s="6">
        <v>0</v>
      </c>
      <c r="CS15">
        <v>0</v>
      </c>
      <c r="CT15" s="6">
        <v>0</v>
      </c>
      <c r="CU15">
        <v>0</v>
      </c>
      <c r="CV15" s="6">
        <v>0</v>
      </c>
      <c r="CW15">
        <v>0</v>
      </c>
      <c r="CX15" s="6">
        <v>0</v>
      </c>
      <c r="CY15">
        <v>0</v>
      </c>
      <c r="CZ15" s="6">
        <v>0</v>
      </c>
      <c r="DA15">
        <v>0</v>
      </c>
      <c r="DB15" s="6">
        <v>0</v>
      </c>
      <c r="DC15">
        <v>0</v>
      </c>
      <c r="DD15" s="6">
        <v>17102249.390000001</v>
      </c>
      <c r="DE15" s="4">
        <v>12.6602</v>
      </c>
      <c r="DF15" s="6">
        <v>482749.8</v>
      </c>
      <c r="DG15" s="4">
        <v>2.1558999999999999</v>
      </c>
      <c r="DH15" s="6">
        <v>0</v>
      </c>
      <c r="DI15">
        <v>0</v>
      </c>
      <c r="DJ15" s="6">
        <v>0</v>
      </c>
      <c r="DK15">
        <v>0</v>
      </c>
      <c r="DL15" s="6">
        <v>0</v>
      </c>
      <c r="DM15">
        <v>0</v>
      </c>
      <c r="DN15" s="6">
        <v>0</v>
      </c>
      <c r="DO15">
        <v>0</v>
      </c>
      <c r="DP15" s="6">
        <v>0</v>
      </c>
      <c r="DQ15">
        <v>0</v>
      </c>
      <c r="DR15" s="6">
        <v>0</v>
      </c>
      <c r="DS15">
        <v>0</v>
      </c>
      <c r="DT15" s="6">
        <v>0</v>
      </c>
      <c r="DU15">
        <v>0</v>
      </c>
      <c r="DV15" s="6">
        <v>0</v>
      </c>
      <c r="DW15">
        <v>0</v>
      </c>
      <c r="DX15" s="6">
        <v>0</v>
      </c>
      <c r="DY15">
        <v>0</v>
      </c>
      <c r="DZ15" s="6">
        <v>0</v>
      </c>
      <c r="EA15">
        <v>0</v>
      </c>
      <c r="EB15" s="6">
        <v>0</v>
      </c>
      <c r="EC15">
        <v>0</v>
      </c>
      <c r="ED15" s="6">
        <v>0</v>
      </c>
      <c r="EE15">
        <v>0</v>
      </c>
      <c r="EF15" s="6">
        <v>0</v>
      </c>
      <c r="EG15">
        <v>0</v>
      </c>
      <c r="EH15" s="6">
        <v>0</v>
      </c>
      <c r="EI15">
        <v>0</v>
      </c>
      <c r="EJ15" s="6">
        <v>0</v>
      </c>
      <c r="EK15">
        <v>0</v>
      </c>
      <c r="EL15" s="6">
        <v>0</v>
      </c>
      <c r="EM15">
        <v>0</v>
      </c>
      <c r="EN15" s="6">
        <v>0</v>
      </c>
      <c r="EO15">
        <v>0</v>
      </c>
      <c r="EP15" s="6">
        <v>0</v>
      </c>
      <c r="EQ15">
        <v>0</v>
      </c>
    </row>
    <row r="16" spans="1:147">
      <c r="A16" t="s">
        <v>113</v>
      </c>
      <c r="B16" s="6">
        <v>34779992.530000001</v>
      </c>
      <c r="C16" s="4">
        <v>2.92E-2</v>
      </c>
      <c r="D16" s="6">
        <v>0</v>
      </c>
      <c r="E16">
        <v>0</v>
      </c>
      <c r="F16" s="6">
        <v>0</v>
      </c>
      <c r="G16">
        <v>0</v>
      </c>
      <c r="H16" s="6">
        <v>0</v>
      </c>
      <c r="I16">
        <v>0</v>
      </c>
      <c r="J16" s="6">
        <v>0</v>
      </c>
      <c r="K16">
        <v>0</v>
      </c>
      <c r="L16" s="6">
        <v>0</v>
      </c>
      <c r="M16">
        <v>0</v>
      </c>
      <c r="N16" s="6">
        <v>0</v>
      </c>
      <c r="O16">
        <v>0</v>
      </c>
      <c r="P16" s="6">
        <v>0</v>
      </c>
      <c r="Q16">
        <v>0</v>
      </c>
      <c r="R16" s="6">
        <v>0</v>
      </c>
      <c r="S16">
        <v>0</v>
      </c>
      <c r="T16" s="6">
        <v>0</v>
      </c>
      <c r="U16">
        <v>0</v>
      </c>
      <c r="V16" s="6">
        <v>0</v>
      </c>
      <c r="W16">
        <v>0</v>
      </c>
      <c r="X16" s="6">
        <v>0</v>
      </c>
      <c r="Y16">
        <v>0</v>
      </c>
      <c r="Z16" s="6">
        <v>0</v>
      </c>
      <c r="AA16">
        <v>0</v>
      </c>
      <c r="AB16" s="6">
        <v>0</v>
      </c>
      <c r="AC16">
        <v>0</v>
      </c>
      <c r="AD16" s="6">
        <v>27387426.09</v>
      </c>
      <c r="AE16" s="4">
        <v>2.3212999999999999</v>
      </c>
      <c r="AF16" s="6">
        <v>0</v>
      </c>
      <c r="AG16">
        <v>0</v>
      </c>
      <c r="AH16" s="6">
        <v>0</v>
      </c>
      <c r="AI16">
        <v>0</v>
      </c>
      <c r="AJ16" s="6">
        <v>0</v>
      </c>
      <c r="AK16">
        <v>0</v>
      </c>
      <c r="AL16" s="6">
        <v>0</v>
      </c>
      <c r="AM16">
        <v>0</v>
      </c>
      <c r="AN16" s="6">
        <v>0</v>
      </c>
      <c r="AO16">
        <v>0</v>
      </c>
      <c r="AP16" s="6">
        <v>0</v>
      </c>
      <c r="AQ16">
        <v>0</v>
      </c>
      <c r="AR16" s="6">
        <v>0</v>
      </c>
      <c r="AS16">
        <v>0</v>
      </c>
      <c r="AT16" s="6">
        <v>0</v>
      </c>
      <c r="AU16">
        <v>0</v>
      </c>
      <c r="AV16" s="6">
        <v>0</v>
      </c>
      <c r="AW16">
        <v>0</v>
      </c>
      <c r="AX16" s="6">
        <v>0</v>
      </c>
      <c r="AY16">
        <v>0</v>
      </c>
      <c r="AZ16" s="6">
        <v>0</v>
      </c>
      <c r="BA16">
        <v>0</v>
      </c>
      <c r="BB16" s="6">
        <v>0</v>
      </c>
      <c r="BC16">
        <v>0</v>
      </c>
      <c r="BD16" s="6">
        <v>0</v>
      </c>
      <c r="BE16">
        <v>0</v>
      </c>
      <c r="BF16" s="6">
        <v>0</v>
      </c>
      <c r="BG16">
        <v>0</v>
      </c>
      <c r="BH16" s="6">
        <v>0</v>
      </c>
      <c r="BI16">
        <v>0</v>
      </c>
      <c r="BJ16" s="6">
        <v>0</v>
      </c>
      <c r="BK16">
        <v>0</v>
      </c>
      <c r="BL16" s="6">
        <v>0</v>
      </c>
      <c r="BM16">
        <v>0</v>
      </c>
      <c r="BN16" s="6">
        <v>0</v>
      </c>
      <c r="BO16">
        <v>0</v>
      </c>
      <c r="BP16" s="6">
        <v>0</v>
      </c>
      <c r="BQ16">
        <v>0</v>
      </c>
      <c r="BR16" s="6">
        <v>0</v>
      </c>
      <c r="BS16">
        <v>0</v>
      </c>
      <c r="BT16" s="6">
        <v>0</v>
      </c>
      <c r="BU16">
        <v>0</v>
      </c>
      <c r="BV16" s="6">
        <v>0</v>
      </c>
      <c r="BW16">
        <v>0</v>
      </c>
      <c r="BX16" s="6">
        <v>0</v>
      </c>
      <c r="BY16">
        <v>0</v>
      </c>
      <c r="BZ16" s="6">
        <v>0</v>
      </c>
      <c r="CA16">
        <v>0</v>
      </c>
      <c r="CB16" s="6">
        <v>0</v>
      </c>
      <c r="CC16">
        <v>0</v>
      </c>
      <c r="CD16" s="6">
        <v>0</v>
      </c>
      <c r="CE16">
        <v>0</v>
      </c>
      <c r="CF16" s="6">
        <v>0</v>
      </c>
      <c r="CG16">
        <v>0</v>
      </c>
      <c r="CH16" s="6">
        <v>0</v>
      </c>
      <c r="CI16">
        <v>0</v>
      </c>
      <c r="CJ16" s="6">
        <v>0</v>
      </c>
      <c r="CK16">
        <v>0</v>
      </c>
      <c r="CL16" s="6">
        <v>0</v>
      </c>
      <c r="CM16">
        <v>0</v>
      </c>
      <c r="CN16" s="6">
        <v>0</v>
      </c>
      <c r="CO16">
        <v>0</v>
      </c>
      <c r="CP16" s="6">
        <v>0</v>
      </c>
      <c r="CQ16">
        <v>0</v>
      </c>
      <c r="CR16" s="6">
        <v>0</v>
      </c>
      <c r="CS16">
        <v>0</v>
      </c>
      <c r="CT16" s="6">
        <v>0</v>
      </c>
      <c r="CU16">
        <v>0</v>
      </c>
      <c r="CV16" s="6">
        <v>0</v>
      </c>
      <c r="CW16">
        <v>0</v>
      </c>
      <c r="CX16" s="6">
        <v>0</v>
      </c>
      <c r="CY16">
        <v>0</v>
      </c>
      <c r="CZ16" s="6">
        <v>0</v>
      </c>
      <c r="DA16">
        <v>0</v>
      </c>
      <c r="DB16" s="6">
        <v>0</v>
      </c>
      <c r="DC16">
        <v>0</v>
      </c>
      <c r="DD16" s="6">
        <v>6770021.4400000004</v>
      </c>
      <c r="DE16" s="4">
        <v>5.0115999999999996</v>
      </c>
      <c r="DF16" s="6">
        <v>622545</v>
      </c>
      <c r="DG16" s="4">
        <v>2.7801</v>
      </c>
      <c r="DH16" s="6">
        <v>0</v>
      </c>
      <c r="DI16">
        <v>0</v>
      </c>
      <c r="DJ16" s="6">
        <v>0</v>
      </c>
      <c r="DK16">
        <v>0</v>
      </c>
      <c r="DL16" s="6">
        <v>0</v>
      </c>
      <c r="DM16">
        <v>0</v>
      </c>
      <c r="DN16" s="6">
        <v>0</v>
      </c>
      <c r="DO16">
        <v>0</v>
      </c>
      <c r="DP16" s="6">
        <v>0</v>
      </c>
      <c r="DQ16">
        <v>0</v>
      </c>
      <c r="DR16" s="6">
        <v>0</v>
      </c>
      <c r="DS16">
        <v>0</v>
      </c>
      <c r="DT16" s="6">
        <v>0</v>
      </c>
      <c r="DU16">
        <v>0</v>
      </c>
      <c r="DV16" s="6">
        <v>0</v>
      </c>
      <c r="DW16">
        <v>0</v>
      </c>
      <c r="DX16" s="6">
        <v>0</v>
      </c>
      <c r="DY16">
        <v>0</v>
      </c>
      <c r="DZ16" s="6">
        <v>0</v>
      </c>
      <c r="EA16">
        <v>0</v>
      </c>
      <c r="EB16" s="6">
        <v>0</v>
      </c>
      <c r="EC16">
        <v>0</v>
      </c>
      <c r="ED16" s="6">
        <v>0</v>
      </c>
      <c r="EE16">
        <v>0</v>
      </c>
      <c r="EF16" s="6">
        <v>0</v>
      </c>
      <c r="EG16">
        <v>0</v>
      </c>
      <c r="EH16" s="6">
        <v>0</v>
      </c>
      <c r="EI16">
        <v>0</v>
      </c>
      <c r="EJ16" s="6">
        <v>0</v>
      </c>
      <c r="EK16">
        <v>0</v>
      </c>
      <c r="EL16" s="6">
        <v>0</v>
      </c>
      <c r="EM16">
        <v>0</v>
      </c>
      <c r="EN16" s="6">
        <v>0</v>
      </c>
      <c r="EO16">
        <v>0</v>
      </c>
      <c r="EP16" s="6">
        <v>0</v>
      </c>
      <c r="EQ16">
        <v>0</v>
      </c>
    </row>
    <row r="17" spans="1:147">
      <c r="A17" t="s">
        <v>114</v>
      </c>
      <c r="B17" s="6">
        <v>15719922.779999999</v>
      </c>
      <c r="C17" s="4">
        <v>1.32E-2</v>
      </c>
      <c r="D17" s="6">
        <v>0</v>
      </c>
      <c r="E17">
        <v>0</v>
      </c>
      <c r="F17" s="6">
        <v>0</v>
      </c>
      <c r="G17">
        <v>0</v>
      </c>
      <c r="H17" s="6">
        <v>0</v>
      </c>
      <c r="I17">
        <v>0</v>
      </c>
      <c r="J17" s="6">
        <v>0</v>
      </c>
      <c r="K17">
        <v>0</v>
      </c>
      <c r="L17" s="6">
        <v>0</v>
      </c>
      <c r="M17">
        <v>0</v>
      </c>
      <c r="N17" s="6">
        <v>0</v>
      </c>
      <c r="O17">
        <v>0</v>
      </c>
      <c r="P17" s="6">
        <v>0</v>
      </c>
      <c r="Q17">
        <v>0</v>
      </c>
      <c r="R17" s="6">
        <v>0</v>
      </c>
      <c r="S17">
        <v>0</v>
      </c>
      <c r="T17" s="6">
        <v>0</v>
      </c>
      <c r="U17">
        <v>0</v>
      </c>
      <c r="V17" s="6">
        <v>0</v>
      </c>
      <c r="W17">
        <v>0</v>
      </c>
      <c r="X17" s="6">
        <v>0</v>
      </c>
      <c r="Y17">
        <v>0</v>
      </c>
      <c r="Z17" s="6">
        <v>0</v>
      </c>
      <c r="AA17">
        <v>0</v>
      </c>
      <c r="AB17" s="6">
        <v>0</v>
      </c>
      <c r="AC17">
        <v>0</v>
      </c>
      <c r="AD17" s="6">
        <v>9476838.0600000005</v>
      </c>
      <c r="AE17" s="4">
        <v>0.80320000000000003</v>
      </c>
      <c r="AF17" s="6">
        <v>0</v>
      </c>
      <c r="AG17">
        <v>0</v>
      </c>
      <c r="AH17" s="6">
        <v>0</v>
      </c>
      <c r="AI17">
        <v>0</v>
      </c>
      <c r="AJ17" s="6">
        <v>0</v>
      </c>
      <c r="AK17">
        <v>0</v>
      </c>
      <c r="AL17" s="6">
        <v>0</v>
      </c>
      <c r="AM17">
        <v>0</v>
      </c>
      <c r="AN17" s="6">
        <v>0</v>
      </c>
      <c r="AO17">
        <v>0</v>
      </c>
      <c r="AP17" s="6">
        <v>0</v>
      </c>
      <c r="AQ17">
        <v>0</v>
      </c>
      <c r="AR17" s="6">
        <v>0</v>
      </c>
      <c r="AS17">
        <v>0</v>
      </c>
      <c r="AT17" s="6">
        <v>0</v>
      </c>
      <c r="AU17">
        <v>0</v>
      </c>
      <c r="AV17" s="6">
        <v>0</v>
      </c>
      <c r="AW17">
        <v>0</v>
      </c>
      <c r="AX17" s="6">
        <v>0</v>
      </c>
      <c r="AY17">
        <v>0</v>
      </c>
      <c r="AZ17" s="6">
        <v>0</v>
      </c>
      <c r="BA17">
        <v>0</v>
      </c>
      <c r="BB17" s="6">
        <v>0</v>
      </c>
      <c r="BC17">
        <v>0</v>
      </c>
      <c r="BD17" s="6">
        <v>0</v>
      </c>
      <c r="BE17">
        <v>0</v>
      </c>
      <c r="BF17" s="6">
        <v>0</v>
      </c>
      <c r="BG17">
        <v>0</v>
      </c>
      <c r="BH17" s="6">
        <v>0</v>
      </c>
      <c r="BI17">
        <v>0</v>
      </c>
      <c r="BJ17" s="6">
        <v>0</v>
      </c>
      <c r="BK17">
        <v>0</v>
      </c>
      <c r="BL17" s="6">
        <v>0</v>
      </c>
      <c r="BM17">
        <v>0</v>
      </c>
      <c r="BN17" s="6">
        <v>0</v>
      </c>
      <c r="BO17">
        <v>0</v>
      </c>
      <c r="BP17" s="6">
        <v>0</v>
      </c>
      <c r="BQ17">
        <v>0</v>
      </c>
      <c r="BR17" s="6">
        <v>0</v>
      </c>
      <c r="BS17">
        <v>0</v>
      </c>
      <c r="BT17" s="6">
        <v>0</v>
      </c>
      <c r="BU17">
        <v>0</v>
      </c>
      <c r="BV17" s="6">
        <v>0</v>
      </c>
      <c r="BW17">
        <v>0</v>
      </c>
      <c r="BX17" s="6">
        <v>0</v>
      </c>
      <c r="BY17">
        <v>0</v>
      </c>
      <c r="BZ17" s="6">
        <v>0</v>
      </c>
      <c r="CA17">
        <v>0</v>
      </c>
      <c r="CB17" s="6">
        <v>0</v>
      </c>
      <c r="CC17">
        <v>0</v>
      </c>
      <c r="CD17" s="6">
        <v>0</v>
      </c>
      <c r="CE17">
        <v>0</v>
      </c>
      <c r="CF17" s="6">
        <v>0</v>
      </c>
      <c r="CG17">
        <v>0</v>
      </c>
      <c r="CH17" s="6">
        <v>0</v>
      </c>
      <c r="CI17">
        <v>0</v>
      </c>
      <c r="CJ17" s="6">
        <v>0</v>
      </c>
      <c r="CK17">
        <v>0</v>
      </c>
      <c r="CL17" s="6">
        <v>0</v>
      </c>
      <c r="CM17">
        <v>0</v>
      </c>
      <c r="CN17" s="6">
        <v>0</v>
      </c>
      <c r="CO17">
        <v>0</v>
      </c>
      <c r="CP17" s="6">
        <v>0</v>
      </c>
      <c r="CQ17">
        <v>0</v>
      </c>
      <c r="CR17" s="6">
        <v>0</v>
      </c>
      <c r="CS17">
        <v>0</v>
      </c>
      <c r="CT17" s="6">
        <v>0</v>
      </c>
      <c r="CU17">
        <v>0</v>
      </c>
      <c r="CV17" s="6">
        <v>0</v>
      </c>
      <c r="CW17">
        <v>0</v>
      </c>
      <c r="CX17" s="6">
        <v>0</v>
      </c>
      <c r="CY17">
        <v>0</v>
      </c>
      <c r="CZ17" s="6">
        <v>0</v>
      </c>
      <c r="DA17">
        <v>0</v>
      </c>
      <c r="DB17" s="6">
        <v>0</v>
      </c>
      <c r="DC17">
        <v>0</v>
      </c>
      <c r="DD17" s="6">
        <v>6243084.7199999997</v>
      </c>
      <c r="DE17" s="4">
        <v>4.6215000000000002</v>
      </c>
      <c r="DF17" s="6">
        <v>0</v>
      </c>
      <c r="DG17">
        <v>0</v>
      </c>
      <c r="DH17" s="6">
        <v>0</v>
      </c>
      <c r="DI17">
        <v>0</v>
      </c>
      <c r="DJ17" s="6">
        <v>0</v>
      </c>
      <c r="DK17">
        <v>0</v>
      </c>
      <c r="DL17" s="6">
        <v>0</v>
      </c>
      <c r="DM17">
        <v>0</v>
      </c>
      <c r="DN17" s="6">
        <v>0</v>
      </c>
      <c r="DO17">
        <v>0</v>
      </c>
      <c r="DP17" s="6">
        <v>0</v>
      </c>
      <c r="DQ17">
        <v>0</v>
      </c>
      <c r="DR17" s="6">
        <v>0</v>
      </c>
      <c r="DS17">
        <v>0</v>
      </c>
      <c r="DT17" s="6">
        <v>0</v>
      </c>
      <c r="DU17">
        <v>0</v>
      </c>
      <c r="DV17" s="6">
        <v>0</v>
      </c>
      <c r="DW17">
        <v>0</v>
      </c>
      <c r="DX17" s="6">
        <v>0</v>
      </c>
      <c r="DY17">
        <v>0</v>
      </c>
      <c r="DZ17" s="6">
        <v>0</v>
      </c>
      <c r="EA17">
        <v>0</v>
      </c>
      <c r="EB17" s="6">
        <v>0</v>
      </c>
      <c r="EC17">
        <v>0</v>
      </c>
      <c r="ED17" s="6">
        <v>0</v>
      </c>
      <c r="EE17">
        <v>0</v>
      </c>
      <c r="EF17" s="6">
        <v>0</v>
      </c>
      <c r="EG17">
        <v>0</v>
      </c>
      <c r="EH17" s="6">
        <v>0</v>
      </c>
      <c r="EI17">
        <v>0</v>
      </c>
      <c r="EJ17" s="6">
        <v>0</v>
      </c>
      <c r="EK17">
        <v>0</v>
      </c>
      <c r="EL17" s="6">
        <v>0</v>
      </c>
      <c r="EM17">
        <v>0</v>
      </c>
      <c r="EN17" s="6">
        <v>0</v>
      </c>
      <c r="EO17">
        <v>0</v>
      </c>
      <c r="EP17" s="6">
        <v>0</v>
      </c>
      <c r="EQ17">
        <v>0</v>
      </c>
    </row>
    <row r="18" spans="1:147">
      <c r="A18" t="s">
        <v>115</v>
      </c>
      <c r="B18" s="6">
        <v>55437323.880000003</v>
      </c>
      <c r="C18" s="4">
        <v>4.6600000000000003E-2</v>
      </c>
      <c r="D18" s="6">
        <v>0</v>
      </c>
      <c r="E18">
        <v>0</v>
      </c>
      <c r="F18" s="6">
        <v>0</v>
      </c>
      <c r="G18">
        <v>0</v>
      </c>
      <c r="H18" s="6">
        <v>0</v>
      </c>
      <c r="I18">
        <v>0</v>
      </c>
      <c r="J18" s="6">
        <v>0</v>
      </c>
      <c r="K18">
        <v>0</v>
      </c>
      <c r="L18" s="6">
        <v>0</v>
      </c>
      <c r="M18">
        <v>0</v>
      </c>
      <c r="N18" s="6">
        <v>0</v>
      </c>
      <c r="O18">
        <v>0</v>
      </c>
      <c r="P18" s="6">
        <v>0</v>
      </c>
      <c r="Q18">
        <v>0</v>
      </c>
      <c r="R18" s="6">
        <v>0</v>
      </c>
      <c r="S18">
        <v>0</v>
      </c>
      <c r="T18" s="6">
        <v>0</v>
      </c>
      <c r="U18">
        <v>0</v>
      </c>
      <c r="V18" s="6">
        <v>0</v>
      </c>
      <c r="W18">
        <v>0</v>
      </c>
      <c r="X18" s="6">
        <v>0</v>
      </c>
      <c r="Y18">
        <v>0</v>
      </c>
      <c r="Z18" s="6">
        <v>0</v>
      </c>
      <c r="AA18">
        <v>0</v>
      </c>
      <c r="AB18" s="6">
        <v>0</v>
      </c>
      <c r="AC18">
        <v>0</v>
      </c>
      <c r="AD18" s="6">
        <v>33706879.369999997</v>
      </c>
      <c r="AE18" s="4">
        <v>2.8569</v>
      </c>
      <c r="AF18" s="6">
        <v>0</v>
      </c>
      <c r="AG18">
        <v>0</v>
      </c>
      <c r="AH18" s="6">
        <v>0</v>
      </c>
      <c r="AI18">
        <v>0</v>
      </c>
      <c r="AJ18" s="6">
        <v>0</v>
      </c>
      <c r="AK18">
        <v>0</v>
      </c>
      <c r="AL18" s="6">
        <v>0</v>
      </c>
      <c r="AM18">
        <v>0</v>
      </c>
      <c r="AN18" s="6">
        <v>0</v>
      </c>
      <c r="AO18">
        <v>0</v>
      </c>
      <c r="AP18" s="6">
        <v>0</v>
      </c>
      <c r="AQ18">
        <v>0</v>
      </c>
      <c r="AR18" s="6">
        <v>0</v>
      </c>
      <c r="AS18">
        <v>0</v>
      </c>
      <c r="AT18" s="6">
        <v>0</v>
      </c>
      <c r="AU18">
        <v>0</v>
      </c>
      <c r="AV18" s="6">
        <v>0</v>
      </c>
      <c r="AW18">
        <v>0</v>
      </c>
      <c r="AX18" s="6">
        <v>0</v>
      </c>
      <c r="AY18">
        <v>0</v>
      </c>
      <c r="AZ18" s="6">
        <v>0</v>
      </c>
      <c r="BA18">
        <v>0</v>
      </c>
      <c r="BB18" s="6">
        <v>0</v>
      </c>
      <c r="BC18">
        <v>0</v>
      </c>
      <c r="BD18" s="6">
        <v>0</v>
      </c>
      <c r="BE18">
        <v>0</v>
      </c>
      <c r="BF18" s="6">
        <v>0</v>
      </c>
      <c r="BG18">
        <v>0</v>
      </c>
      <c r="BH18" s="6">
        <v>0</v>
      </c>
      <c r="BI18">
        <v>0</v>
      </c>
      <c r="BJ18" s="6">
        <v>0</v>
      </c>
      <c r="BK18">
        <v>0</v>
      </c>
      <c r="BL18" s="6">
        <v>0</v>
      </c>
      <c r="BM18">
        <v>0</v>
      </c>
      <c r="BN18" s="6">
        <v>0</v>
      </c>
      <c r="BO18">
        <v>0</v>
      </c>
      <c r="BP18" s="6">
        <v>0</v>
      </c>
      <c r="BQ18">
        <v>0</v>
      </c>
      <c r="BR18" s="6">
        <v>0</v>
      </c>
      <c r="BS18">
        <v>0</v>
      </c>
      <c r="BT18" s="6">
        <v>0</v>
      </c>
      <c r="BU18">
        <v>0</v>
      </c>
      <c r="BV18" s="6">
        <v>0</v>
      </c>
      <c r="BW18">
        <v>0</v>
      </c>
      <c r="BX18" s="6">
        <v>0</v>
      </c>
      <c r="BY18">
        <v>0</v>
      </c>
      <c r="BZ18" s="6">
        <v>0</v>
      </c>
      <c r="CA18">
        <v>0</v>
      </c>
      <c r="CB18" s="6">
        <v>0</v>
      </c>
      <c r="CC18">
        <v>0</v>
      </c>
      <c r="CD18" s="6">
        <v>0</v>
      </c>
      <c r="CE18">
        <v>0</v>
      </c>
      <c r="CF18" s="6">
        <v>0</v>
      </c>
      <c r="CG18">
        <v>0</v>
      </c>
      <c r="CH18" s="6">
        <v>0</v>
      </c>
      <c r="CI18">
        <v>0</v>
      </c>
      <c r="CJ18" s="6">
        <v>0</v>
      </c>
      <c r="CK18">
        <v>0</v>
      </c>
      <c r="CL18" s="6">
        <v>0</v>
      </c>
      <c r="CM18">
        <v>0</v>
      </c>
      <c r="CN18" s="6">
        <v>0</v>
      </c>
      <c r="CO18">
        <v>0</v>
      </c>
      <c r="CP18" s="6">
        <v>0</v>
      </c>
      <c r="CQ18">
        <v>0</v>
      </c>
      <c r="CR18" s="6">
        <v>0</v>
      </c>
      <c r="CS18">
        <v>0</v>
      </c>
      <c r="CT18" s="6">
        <v>0</v>
      </c>
      <c r="CU18">
        <v>0</v>
      </c>
      <c r="CV18" s="6">
        <v>0</v>
      </c>
      <c r="CW18">
        <v>0</v>
      </c>
      <c r="CX18" s="6">
        <v>0</v>
      </c>
      <c r="CY18">
        <v>0</v>
      </c>
      <c r="CZ18" s="6">
        <v>0</v>
      </c>
      <c r="DA18">
        <v>0</v>
      </c>
      <c r="DB18" s="6">
        <v>0</v>
      </c>
      <c r="DC18">
        <v>0</v>
      </c>
      <c r="DD18" s="6">
        <v>7884755.8099999996</v>
      </c>
      <c r="DE18" s="4">
        <v>5.8368000000000002</v>
      </c>
      <c r="DF18" s="6">
        <v>13845688.699999999</v>
      </c>
      <c r="DG18" s="4">
        <v>61.831699999999998</v>
      </c>
      <c r="DH18" s="6">
        <v>0</v>
      </c>
      <c r="DI18">
        <v>0</v>
      </c>
      <c r="DJ18" s="6">
        <v>0</v>
      </c>
      <c r="DK18">
        <v>0</v>
      </c>
      <c r="DL18" s="6">
        <v>0</v>
      </c>
      <c r="DM18">
        <v>0</v>
      </c>
      <c r="DN18" s="6">
        <v>0</v>
      </c>
      <c r="DO18">
        <v>0</v>
      </c>
      <c r="DP18" s="6">
        <v>0</v>
      </c>
      <c r="DQ18">
        <v>0</v>
      </c>
      <c r="DR18" s="6">
        <v>0</v>
      </c>
      <c r="DS18">
        <v>0</v>
      </c>
      <c r="DT18" s="6">
        <v>0</v>
      </c>
      <c r="DU18">
        <v>0</v>
      </c>
      <c r="DV18" s="6">
        <v>0</v>
      </c>
      <c r="DW18">
        <v>0</v>
      </c>
      <c r="DX18" s="6">
        <v>0</v>
      </c>
      <c r="DY18">
        <v>0</v>
      </c>
      <c r="DZ18" s="6">
        <v>0</v>
      </c>
      <c r="EA18">
        <v>0</v>
      </c>
      <c r="EB18" s="6">
        <v>0</v>
      </c>
      <c r="EC18">
        <v>0</v>
      </c>
      <c r="ED18" s="6">
        <v>0</v>
      </c>
      <c r="EE18">
        <v>0</v>
      </c>
      <c r="EF18" s="6">
        <v>0</v>
      </c>
      <c r="EG18">
        <v>0</v>
      </c>
      <c r="EH18" s="6">
        <v>0</v>
      </c>
      <c r="EI18">
        <v>0</v>
      </c>
      <c r="EJ18" s="6">
        <v>0</v>
      </c>
      <c r="EK18">
        <v>0</v>
      </c>
      <c r="EL18" s="6">
        <v>0</v>
      </c>
      <c r="EM18">
        <v>0</v>
      </c>
      <c r="EN18" s="6">
        <v>0</v>
      </c>
      <c r="EO18">
        <v>0</v>
      </c>
      <c r="EP18" s="6">
        <v>0</v>
      </c>
      <c r="EQ18">
        <v>0</v>
      </c>
    </row>
    <row r="19" spans="1:147">
      <c r="A19" t="s">
        <v>116</v>
      </c>
      <c r="B19" s="6">
        <v>3526385.4</v>
      </c>
      <c r="C19" s="4">
        <v>3.0000000000000001E-3</v>
      </c>
      <c r="D19" s="6">
        <v>0</v>
      </c>
      <c r="E19">
        <v>0</v>
      </c>
      <c r="F19" s="6">
        <v>0</v>
      </c>
      <c r="G19">
        <v>0</v>
      </c>
      <c r="H19" s="6">
        <v>0</v>
      </c>
      <c r="I19">
        <v>0</v>
      </c>
      <c r="J19" s="6">
        <v>0</v>
      </c>
      <c r="K19">
        <v>0</v>
      </c>
      <c r="L19" s="6">
        <v>0</v>
      </c>
      <c r="M19">
        <v>0</v>
      </c>
      <c r="N19" s="6">
        <v>0</v>
      </c>
      <c r="O19">
        <v>0</v>
      </c>
      <c r="P19" s="6">
        <v>0</v>
      </c>
      <c r="Q19">
        <v>0</v>
      </c>
      <c r="R19" s="6">
        <v>0</v>
      </c>
      <c r="S19">
        <v>0</v>
      </c>
      <c r="T19" s="6">
        <v>0</v>
      </c>
      <c r="U19">
        <v>0</v>
      </c>
      <c r="V19" s="6">
        <v>0</v>
      </c>
      <c r="W19">
        <v>0</v>
      </c>
      <c r="X19" s="6">
        <v>0</v>
      </c>
      <c r="Y19">
        <v>0</v>
      </c>
      <c r="Z19" s="6">
        <v>0</v>
      </c>
      <c r="AA19">
        <v>0</v>
      </c>
      <c r="AB19" s="6">
        <v>0</v>
      </c>
      <c r="AC19">
        <v>0</v>
      </c>
      <c r="AD19" s="6">
        <v>1923683.2</v>
      </c>
      <c r="AE19" s="4">
        <v>0.16300000000000001</v>
      </c>
      <c r="AF19" s="6">
        <v>0</v>
      </c>
      <c r="AG19">
        <v>0</v>
      </c>
      <c r="AH19" s="6">
        <v>0</v>
      </c>
      <c r="AI19">
        <v>0</v>
      </c>
      <c r="AJ19" s="6">
        <v>0</v>
      </c>
      <c r="AK19">
        <v>0</v>
      </c>
      <c r="AL19" s="6">
        <v>0</v>
      </c>
      <c r="AM19">
        <v>0</v>
      </c>
      <c r="AN19" s="6">
        <v>0</v>
      </c>
      <c r="AO19">
        <v>0</v>
      </c>
      <c r="AP19" s="6">
        <v>0</v>
      </c>
      <c r="AQ19">
        <v>0</v>
      </c>
      <c r="AR19" s="6">
        <v>0</v>
      </c>
      <c r="AS19">
        <v>0</v>
      </c>
      <c r="AT19" s="6">
        <v>0</v>
      </c>
      <c r="AU19">
        <v>0</v>
      </c>
      <c r="AV19" s="6">
        <v>0</v>
      </c>
      <c r="AW19">
        <v>0</v>
      </c>
      <c r="AX19" s="6">
        <v>0</v>
      </c>
      <c r="AY19">
        <v>0</v>
      </c>
      <c r="AZ19" s="6">
        <v>0</v>
      </c>
      <c r="BA19">
        <v>0</v>
      </c>
      <c r="BB19" s="6">
        <v>0</v>
      </c>
      <c r="BC19">
        <v>0</v>
      </c>
      <c r="BD19" s="6">
        <v>0</v>
      </c>
      <c r="BE19">
        <v>0</v>
      </c>
      <c r="BF19" s="6">
        <v>0</v>
      </c>
      <c r="BG19">
        <v>0</v>
      </c>
      <c r="BH19" s="6">
        <v>0</v>
      </c>
      <c r="BI19">
        <v>0</v>
      </c>
      <c r="BJ19" s="6">
        <v>0</v>
      </c>
      <c r="BK19">
        <v>0</v>
      </c>
      <c r="BL19" s="6">
        <v>0</v>
      </c>
      <c r="BM19">
        <v>0</v>
      </c>
      <c r="BN19" s="6">
        <v>0</v>
      </c>
      <c r="BO19">
        <v>0</v>
      </c>
      <c r="BP19" s="6">
        <v>0</v>
      </c>
      <c r="BQ19">
        <v>0</v>
      </c>
      <c r="BR19" s="6">
        <v>0</v>
      </c>
      <c r="BS19">
        <v>0</v>
      </c>
      <c r="BT19" s="6">
        <v>0</v>
      </c>
      <c r="BU19">
        <v>0</v>
      </c>
      <c r="BV19" s="6">
        <v>0</v>
      </c>
      <c r="BW19">
        <v>0</v>
      </c>
      <c r="BX19" s="6">
        <v>0</v>
      </c>
      <c r="BY19">
        <v>0</v>
      </c>
      <c r="BZ19" s="6">
        <v>0</v>
      </c>
      <c r="CA19">
        <v>0</v>
      </c>
      <c r="CB19" s="6">
        <v>0</v>
      </c>
      <c r="CC19">
        <v>0</v>
      </c>
      <c r="CD19" s="6">
        <v>0</v>
      </c>
      <c r="CE19">
        <v>0</v>
      </c>
      <c r="CF19" s="6">
        <v>0</v>
      </c>
      <c r="CG19">
        <v>0</v>
      </c>
      <c r="CH19" s="6">
        <v>0</v>
      </c>
      <c r="CI19">
        <v>0</v>
      </c>
      <c r="CJ19" s="6">
        <v>0</v>
      </c>
      <c r="CK19">
        <v>0</v>
      </c>
      <c r="CL19" s="6">
        <v>0</v>
      </c>
      <c r="CM19">
        <v>0</v>
      </c>
      <c r="CN19" s="6">
        <v>0</v>
      </c>
      <c r="CO19">
        <v>0</v>
      </c>
      <c r="CP19" s="6">
        <v>0</v>
      </c>
      <c r="CQ19">
        <v>0</v>
      </c>
      <c r="CR19" s="6">
        <v>0</v>
      </c>
      <c r="CS19">
        <v>0</v>
      </c>
      <c r="CT19" s="6">
        <v>0</v>
      </c>
      <c r="CU19">
        <v>0</v>
      </c>
      <c r="CV19" s="6">
        <v>0</v>
      </c>
      <c r="CW19">
        <v>0</v>
      </c>
      <c r="CX19" s="6">
        <v>0</v>
      </c>
      <c r="CY19">
        <v>0</v>
      </c>
      <c r="CZ19" s="6">
        <v>0</v>
      </c>
      <c r="DA19">
        <v>0</v>
      </c>
      <c r="DB19" s="6">
        <v>0</v>
      </c>
      <c r="DC19">
        <v>0</v>
      </c>
      <c r="DD19" s="6">
        <v>328403.20000000001</v>
      </c>
      <c r="DE19" s="4">
        <v>0.24310000000000001</v>
      </c>
      <c r="DF19" s="6">
        <v>1274299</v>
      </c>
      <c r="DG19" s="4">
        <v>5.6906999999999996</v>
      </c>
      <c r="DH19" s="6">
        <v>0</v>
      </c>
      <c r="DI19">
        <v>0</v>
      </c>
      <c r="DJ19" s="6">
        <v>0</v>
      </c>
      <c r="DK19">
        <v>0</v>
      </c>
      <c r="DL19" s="6">
        <v>0</v>
      </c>
      <c r="DM19">
        <v>0</v>
      </c>
      <c r="DN19" s="6">
        <v>0</v>
      </c>
      <c r="DO19">
        <v>0</v>
      </c>
      <c r="DP19" s="6">
        <v>0</v>
      </c>
      <c r="DQ19">
        <v>0</v>
      </c>
      <c r="DR19" s="6">
        <v>0</v>
      </c>
      <c r="DS19">
        <v>0</v>
      </c>
      <c r="DT19" s="6">
        <v>0</v>
      </c>
      <c r="DU19">
        <v>0</v>
      </c>
      <c r="DV19" s="6">
        <v>0</v>
      </c>
      <c r="DW19">
        <v>0</v>
      </c>
      <c r="DX19" s="6">
        <v>0</v>
      </c>
      <c r="DY19">
        <v>0</v>
      </c>
      <c r="DZ19" s="6">
        <v>0</v>
      </c>
      <c r="EA19">
        <v>0</v>
      </c>
      <c r="EB19" s="6">
        <v>0</v>
      </c>
      <c r="EC19">
        <v>0</v>
      </c>
      <c r="ED19" s="6">
        <v>0</v>
      </c>
      <c r="EE19">
        <v>0</v>
      </c>
      <c r="EF19" s="6">
        <v>0</v>
      </c>
      <c r="EG19">
        <v>0</v>
      </c>
      <c r="EH19" s="6">
        <v>0</v>
      </c>
      <c r="EI19">
        <v>0</v>
      </c>
      <c r="EJ19" s="6">
        <v>0</v>
      </c>
      <c r="EK19">
        <v>0</v>
      </c>
      <c r="EL19" s="6">
        <v>0</v>
      </c>
      <c r="EM19">
        <v>0</v>
      </c>
      <c r="EN19" s="6">
        <v>0</v>
      </c>
      <c r="EO19">
        <v>0</v>
      </c>
      <c r="EP19" s="6">
        <v>0</v>
      </c>
      <c r="EQ19">
        <v>0</v>
      </c>
    </row>
    <row r="20" spans="1:147">
      <c r="A20" t="s">
        <v>117</v>
      </c>
      <c r="B20" s="6">
        <v>58509339.82</v>
      </c>
      <c r="C20" s="4">
        <v>4.9200000000000001E-2</v>
      </c>
      <c r="D20" s="6">
        <v>0</v>
      </c>
      <c r="E20">
        <v>0</v>
      </c>
      <c r="F20" s="6">
        <v>0</v>
      </c>
      <c r="G20">
        <v>0</v>
      </c>
      <c r="H20" s="6">
        <v>0</v>
      </c>
      <c r="I20">
        <v>0</v>
      </c>
      <c r="J20" s="6">
        <v>0</v>
      </c>
      <c r="K20">
        <v>0</v>
      </c>
      <c r="L20" s="6">
        <v>0</v>
      </c>
      <c r="M20">
        <v>0</v>
      </c>
      <c r="N20" s="6">
        <v>0</v>
      </c>
      <c r="O20">
        <v>0</v>
      </c>
      <c r="P20" s="6">
        <v>0</v>
      </c>
      <c r="Q20">
        <v>0</v>
      </c>
      <c r="R20" s="6">
        <v>7922440.3499999996</v>
      </c>
      <c r="S20" s="4">
        <v>4.8860000000000001</v>
      </c>
      <c r="T20" s="6">
        <v>0</v>
      </c>
      <c r="U20">
        <v>0</v>
      </c>
      <c r="V20" s="6">
        <v>8104440.5999999996</v>
      </c>
      <c r="W20" s="4">
        <v>2.1734</v>
      </c>
      <c r="X20" s="6">
        <v>29859227.399999999</v>
      </c>
      <c r="Y20" s="4">
        <v>0.95830000000000004</v>
      </c>
      <c r="Z20" s="6">
        <v>0</v>
      </c>
      <c r="AA20">
        <v>0</v>
      </c>
      <c r="AB20" s="6">
        <v>0</v>
      </c>
      <c r="AC20">
        <v>0</v>
      </c>
      <c r="AD20" s="6">
        <v>6532802.5700000003</v>
      </c>
      <c r="AE20" s="4">
        <v>0.55369999999999997</v>
      </c>
      <c r="AF20" s="6">
        <v>0</v>
      </c>
      <c r="AG20">
        <v>0</v>
      </c>
      <c r="AH20" s="6">
        <v>0</v>
      </c>
      <c r="AI20">
        <v>0</v>
      </c>
      <c r="AJ20" s="6">
        <v>0</v>
      </c>
      <c r="AK20">
        <v>0</v>
      </c>
      <c r="AL20" s="6">
        <v>0</v>
      </c>
      <c r="AM20">
        <v>0</v>
      </c>
      <c r="AN20" s="6">
        <v>0</v>
      </c>
      <c r="AO20">
        <v>0</v>
      </c>
      <c r="AP20" s="6">
        <v>0</v>
      </c>
      <c r="AQ20">
        <v>0</v>
      </c>
      <c r="AR20" s="6">
        <v>0</v>
      </c>
      <c r="AS20">
        <v>0</v>
      </c>
      <c r="AT20" s="6">
        <v>0</v>
      </c>
      <c r="AU20">
        <v>0</v>
      </c>
      <c r="AV20" s="6">
        <v>0</v>
      </c>
      <c r="AW20">
        <v>0</v>
      </c>
      <c r="AX20" s="6">
        <v>0</v>
      </c>
      <c r="AY20">
        <v>0</v>
      </c>
      <c r="AZ20" s="6">
        <v>0</v>
      </c>
      <c r="BA20">
        <v>0</v>
      </c>
      <c r="BB20" s="6">
        <v>0</v>
      </c>
      <c r="BC20">
        <v>0</v>
      </c>
      <c r="BD20" s="6">
        <v>0</v>
      </c>
      <c r="BE20">
        <v>0</v>
      </c>
      <c r="BF20" s="6">
        <v>0</v>
      </c>
      <c r="BG20">
        <v>0</v>
      </c>
      <c r="BH20" s="6">
        <v>0</v>
      </c>
      <c r="BI20">
        <v>0</v>
      </c>
      <c r="BJ20" s="6">
        <v>0</v>
      </c>
      <c r="BK20">
        <v>0</v>
      </c>
      <c r="BL20" s="6">
        <v>0</v>
      </c>
      <c r="BM20">
        <v>0</v>
      </c>
      <c r="BN20" s="6">
        <v>0</v>
      </c>
      <c r="BO20">
        <v>0</v>
      </c>
      <c r="BP20" s="6">
        <v>0</v>
      </c>
      <c r="BQ20">
        <v>0</v>
      </c>
      <c r="BR20" s="6">
        <v>0</v>
      </c>
      <c r="BS20">
        <v>0</v>
      </c>
      <c r="BT20" s="6">
        <v>0</v>
      </c>
      <c r="BU20">
        <v>0</v>
      </c>
      <c r="BV20" s="6">
        <v>0</v>
      </c>
      <c r="BW20">
        <v>0</v>
      </c>
      <c r="BX20" s="6">
        <v>0</v>
      </c>
      <c r="BY20">
        <v>0</v>
      </c>
      <c r="BZ20" s="6">
        <v>0</v>
      </c>
      <c r="CA20">
        <v>0</v>
      </c>
      <c r="CB20" s="6">
        <v>0</v>
      </c>
      <c r="CC20">
        <v>0</v>
      </c>
      <c r="CD20" s="6">
        <v>0</v>
      </c>
      <c r="CE20">
        <v>0</v>
      </c>
      <c r="CF20" s="6">
        <v>0</v>
      </c>
      <c r="CG20">
        <v>0</v>
      </c>
      <c r="CH20" s="6">
        <v>0</v>
      </c>
      <c r="CI20">
        <v>0</v>
      </c>
      <c r="CJ20" s="6">
        <v>0</v>
      </c>
      <c r="CK20">
        <v>0</v>
      </c>
      <c r="CL20" s="6">
        <v>0</v>
      </c>
      <c r="CM20">
        <v>0</v>
      </c>
      <c r="CN20" s="6">
        <v>0</v>
      </c>
      <c r="CO20">
        <v>0</v>
      </c>
      <c r="CP20" s="6">
        <v>0</v>
      </c>
      <c r="CQ20">
        <v>0</v>
      </c>
      <c r="CR20" s="6">
        <v>0</v>
      </c>
      <c r="CS20">
        <v>0</v>
      </c>
      <c r="CT20" s="6">
        <v>0</v>
      </c>
      <c r="CU20">
        <v>0</v>
      </c>
      <c r="CV20" s="6">
        <v>0</v>
      </c>
      <c r="CW20">
        <v>0</v>
      </c>
      <c r="CX20" s="6">
        <v>0</v>
      </c>
      <c r="CY20">
        <v>0</v>
      </c>
      <c r="CZ20" s="6">
        <v>0</v>
      </c>
      <c r="DA20">
        <v>0</v>
      </c>
      <c r="DB20" s="6">
        <v>0</v>
      </c>
      <c r="DC20">
        <v>0</v>
      </c>
      <c r="DD20" s="6">
        <v>2672352.9</v>
      </c>
      <c r="DE20" s="4">
        <v>1.9782</v>
      </c>
      <c r="DF20" s="6">
        <v>2275541</v>
      </c>
      <c r="DG20" s="4">
        <v>10.162000000000001</v>
      </c>
      <c r="DH20" s="6">
        <v>0</v>
      </c>
      <c r="DI20">
        <v>0</v>
      </c>
      <c r="DJ20" s="6">
        <v>0</v>
      </c>
      <c r="DK20">
        <v>0</v>
      </c>
      <c r="DL20" s="6">
        <v>0</v>
      </c>
      <c r="DM20">
        <v>0</v>
      </c>
      <c r="DN20" s="6">
        <v>0</v>
      </c>
      <c r="DO20">
        <v>0</v>
      </c>
      <c r="DP20" s="6">
        <v>0</v>
      </c>
      <c r="DQ20">
        <v>0</v>
      </c>
      <c r="DR20" s="6">
        <v>0</v>
      </c>
      <c r="DS20">
        <v>0</v>
      </c>
      <c r="DT20" s="6">
        <v>0</v>
      </c>
      <c r="DU20">
        <v>0</v>
      </c>
      <c r="DV20" s="6">
        <v>0</v>
      </c>
      <c r="DW20">
        <v>0</v>
      </c>
      <c r="DX20" s="6">
        <v>0</v>
      </c>
      <c r="DY20">
        <v>0</v>
      </c>
      <c r="DZ20" s="6">
        <v>0</v>
      </c>
      <c r="EA20">
        <v>0</v>
      </c>
      <c r="EB20" s="6">
        <v>0</v>
      </c>
      <c r="EC20">
        <v>0</v>
      </c>
      <c r="ED20" s="6">
        <v>0</v>
      </c>
      <c r="EE20">
        <v>0</v>
      </c>
      <c r="EF20" s="6">
        <v>0</v>
      </c>
      <c r="EG20">
        <v>0</v>
      </c>
      <c r="EH20" s="6">
        <v>0</v>
      </c>
      <c r="EI20">
        <v>0</v>
      </c>
      <c r="EJ20" s="6">
        <v>0</v>
      </c>
      <c r="EK20">
        <v>0</v>
      </c>
      <c r="EL20" s="6">
        <v>1142535</v>
      </c>
      <c r="EM20" s="4">
        <v>0.52510000000000001</v>
      </c>
      <c r="EN20" s="6">
        <v>0</v>
      </c>
      <c r="EO20">
        <v>0</v>
      </c>
      <c r="EP20" s="6">
        <v>0</v>
      </c>
      <c r="EQ20">
        <v>0</v>
      </c>
    </row>
    <row r="21" spans="1:147">
      <c r="A21" t="s">
        <v>118</v>
      </c>
      <c r="B21" s="6">
        <v>13749720</v>
      </c>
      <c r="C21" s="4">
        <v>1.1599999999999999E-2</v>
      </c>
      <c r="D21" s="6">
        <v>0</v>
      </c>
      <c r="E21">
        <v>0</v>
      </c>
      <c r="F21" s="6">
        <v>0</v>
      </c>
      <c r="G21">
        <v>0</v>
      </c>
      <c r="H21" s="6">
        <v>0</v>
      </c>
      <c r="I21">
        <v>0</v>
      </c>
      <c r="J21" s="6">
        <v>0</v>
      </c>
      <c r="K21">
        <v>0</v>
      </c>
      <c r="L21" s="6">
        <v>0</v>
      </c>
      <c r="M21">
        <v>0</v>
      </c>
      <c r="N21" s="6">
        <v>0</v>
      </c>
      <c r="O21">
        <v>0</v>
      </c>
      <c r="P21" s="6">
        <v>0</v>
      </c>
      <c r="Q21">
        <v>0</v>
      </c>
      <c r="R21" s="6">
        <v>0</v>
      </c>
      <c r="S21">
        <v>0</v>
      </c>
      <c r="T21" s="6">
        <v>0</v>
      </c>
      <c r="U21">
        <v>0</v>
      </c>
      <c r="V21" s="6">
        <v>0</v>
      </c>
      <c r="W21">
        <v>0</v>
      </c>
      <c r="X21" s="6">
        <v>0</v>
      </c>
      <c r="Y21">
        <v>0</v>
      </c>
      <c r="Z21" s="6">
        <v>0</v>
      </c>
      <c r="AA21">
        <v>0</v>
      </c>
      <c r="AB21" s="6">
        <v>0</v>
      </c>
      <c r="AC21">
        <v>0</v>
      </c>
      <c r="AD21" s="6">
        <v>11495648</v>
      </c>
      <c r="AE21" s="4">
        <v>0.97440000000000004</v>
      </c>
      <c r="AF21" s="6">
        <v>0</v>
      </c>
      <c r="AG21">
        <v>0</v>
      </c>
      <c r="AH21" s="6">
        <v>0</v>
      </c>
      <c r="AI21">
        <v>0</v>
      </c>
      <c r="AJ21" s="6">
        <v>0</v>
      </c>
      <c r="AK21">
        <v>0</v>
      </c>
      <c r="AL21" s="6">
        <v>0</v>
      </c>
      <c r="AM21">
        <v>0</v>
      </c>
      <c r="AN21" s="6">
        <v>0</v>
      </c>
      <c r="AO21">
        <v>0</v>
      </c>
      <c r="AP21" s="6">
        <v>0</v>
      </c>
      <c r="AQ21">
        <v>0</v>
      </c>
      <c r="AR21" s="6">
        <v>0</v>
      </c>
      <c r="AS21">
        <v>0</v>
      </c>
      <c r="AT21" s="6">
        <v>0</v>
      </c>
      <c r="AU21">
        <v>0</v>
      </c>
      <c r="AV21" s="6">
        <v>0</v>
      </c>
      <c r="AW21">
        <v>0</v>
      </c>
      <c r="AX21" s="6">
        <v>0</v>
      </c>
      <c r="AY21">
        <v>0</v>
      </c>
      <c r="AZ21" s="6">
        <v>0</v>
      </c>
      <c r="BA21">
        <v>0</v>
      </c>
      <c r="BB21" s="6">
        <v>0</v>
      </c>
      <c r="BC21">
        <v>0</v>
      </c>
      <c r="BD21" s="6">
        <v>0</v>
      </c>
      <c r="BE21">
        <v>0</v>
      </c>
      <c r="BF21" s="6">
        <v>0</v>
      </c>
      <c r="BG21">
        <v>0</v>
      </c>
      <c r="BH21" s="6">
        <v>0</v>
      </c>
      <c r="BI21">
        <v>0</v>
      </c>
      <c r="BJ21" s="6">
        <v>0</v>
      </c>
      <c r="BK21">
        <v>0</v>
      </c>
      <c r="BL21" s="6">
        <v>0</v>
      </c>
      <c r="BM21">
        <v>0</v>
      </c>
      <c r="BN21" s="6">
        <v>0</v>
      </c>
      <c r="BO21">
        <v>0</v>
      </c>
      <c r="BP21" s="6">
        <v>0</v>
      </c>
      <c r="BQ21">
        <v>0</v>
      </c>
      <c r="BR21" s="6">
        <v>0</v>
      </c>
      <c r="BS21">
        <v>0</v>
      </c>
      <c r="BT21" s="6">
        <v>0</v>
      </c>
      <c r="BU21">
        <v>0</v>
      </c>
      <c r="BV21" s="6">
        <v>0</v>
      </c>
      <c r="BW21">
        <v>0</v>
      </c>
      <c r="BX21" s="6">
        <v>0</v>
      </c>
      <c r="BY21">
        <v>0</v>
      </c>
      <c r="BZ21" s="6">
        <v>0</v>
      </c>
      <c r="CA21">
        <v>0</v>
      </c>
      <c r="CB21" s="6">
        <v>0</v>
      </c>
      <c r="CC21">
        <v>0</v>
      </c>
      <c r="CD21" s="6">
        <v>0</v>
      </c>
      <c r="CE21">
        <v>0</v>
      </c>
      <c r="CF21" s="6">
        <v>0</v>
      </c>
      <c r="CG21">
        <v>0</v>
      </c>
      <c r="CH21" s="6">
        <v>0</v>
      </c>
      <c r="CI21">
        <v>0</v>
      </c>
      <c r="CJ21" s="6">
        <v>0</v>
      </c>
      <c r="CK21">
        <v>0</v>
      </c>
      <c r="CL21" s="6">
        <v>0</v>
      </c>
      <c r="CM21">
        <v>0</v>
      </c>
      <c r="CN21" s="6">
        <v>0</v>
      </c>
      <c r="CO21">
        <v>0</v>
      </c>
      <c r="CP21" s="6">
        <v>0</v>
      </c>
      <c r="CQ21">
        <v>0</v>
      </c>
      <c r="CR21" s="6">
        <v>0</v>
      </c>
      <c r="CS21">
        <v>0</v>
      </c>
      <c r="CT21" s="6">
        <v>0</v>
      </c>
      <c r="CU21">
        <v>0</v>
      </c>
      <c r="CV21" s="6">
        <v>0</v>
      </c>
      <c r="CW21">
        <v>0</v>
      </c>
      <c r="CX21" s="6">
        <v>0</v>
      </c>
      <c r="CY21">
        <v>0</v>
      </c>
      <c r="CZ21" s="6">
        <v>0</v>
      </c>
      <c r="DA21">
        <v>0</v>
      </c>
      <c r="DB21" s="6">
        <v>0</v>
      </c>
      <c r="DC21">
        <v>0</v>
      </c>
      <c r="DD21" s="6">
        <v>2254072</v>
      </c>
      <c r="DE21" s="4">
        <v>1.6686000000000001</v>
      </c>
      <c r="DF21" s="6">
        <v>0</v>
      </c>
      <c r="DG21">
        <v>0</v>
      </c>
      <c r="DH21" s="6">
        <v>0</v>
      </c>
      <c r="DI21">
        <v>0</v>
      </c>
      <c r="DJ21" s="6">
        <v>0</v>
      </c>
      <c r="DK21">
        <v>0</v>
      </c>
      <c r="DL21" s="6">
        <v>0</v>
      </c>
      <c r="DM21">
        <v>0</v>
      </c>
      <c r="DN21" s="6">
        <v>0</v>
      </c>
      <c r="DO21">
        <v>0</v>
      </c>
      <c r="DP21" s="6">
        <v>0</v>
      </c>
      <c r="DQ21">
        <v>0</v>
      </c>
      <c r="DR21" s="6">
        <v>0</v>
      </c>
      <c r="DS21">
        <v>0</v>
      </c>
      <c r="DT21" s="6">
        <v>0</v>
      </c>
      <c r="DU21">
        <v>0</v>
      </c>
      <c r="DV21" s="6">
        <v>0</v>
      </c>
      <c r="DW21">
        <v>0</v>
      </c>
      <c r="DX21" s="6">
        <v>0</v>
      </c>
      <c r="DY21">
        <v>0</v>
      </c>
      <c r="DZ21" s="6">
        <v>0</v>
      </c>
      <c r="EA21">
        <v>0</v>
      </c>
      <c r="EB21" s="6">
        <v>0</v>
      </c>
      <c r="EC21">
        <v>0</v>
      </c>
      <c r="ED21" s="6">
        <v>0</v>
      </c>
      <c r="EE21">
        <v>0</v>
      </c>
      <c r="EF21" s="6">
        <v>0</v>
      </c>
      <c r="EG21">
        <v>0</v>
      </c>
      <c r="EH21" s="6">
        <v>0</v>
      </c>
      <c r="EI21">
        <v>0</v>
      </c>
      <c r="EJ21" s="6">
        <v>0</v>
      </c>
      <c r="EK21">
        <v>0</v>
      </c>
      <c r="EL21" s="6">
        <v>0</v>
      </c>
      <c r="EM21">
        <v>0</v>
      </c>
      <c r="EN21" s="6">
        <v>0</v>
      </c>
      <c r="EO21">
        <v>0</v>
      </c>
      <c r="EP21" s="6">
        <v>0</v>
      </c>
      <c r="EQ21">
        <v>0</v>
      </c>
    </row>
    <row r="22" spans="1:147">
      <c r="A22" t="s">
        <v>120</v>
      </c>
      <c r="B22" s="6">
        <v>19996055.34</v>
      </c>
      <c r="C22" s="4">
        <v>1.6799999999999999E-2</v>
      </c>
      <c r="D22" s="6">
        <v>0</v>
      </c>
      <c r="E22">
        <v>0</v>
      </c>
      <c r="F22" s="6">
        <v>0</v>
      </c>
      <c r="G22">
        <v>0</v>
      </c>
      <c r="H22" s="6">
        <v>0</v>
      </c>
      <c r="I22">
        <v>0</v>
      </c>
      <c r="J22" s="6">
        <v>0</v>
      </c>
      <c r="K22">
        <v>0</v>
      </c>
      <c r="L22" s="6">
        <v>0</v>
      </c>
      <c r="M22">
        <v>0</v>
      </c>
      <c r="N22" s="6">
        <v>0</v>
      </c>
      <c r="O22">
        <v>0</v>
      </c>
      <c r="P22" s="6">
        <v>0</v>
      </c>
      <c r="Q22">
        <v>0</v>
      </c>
      <c r="R22" s="6">
        <v>0</v>
      </c>
      <c r="S22">
        <v>0</v>
      </c>
      <c r="T22" s="6">
        <v>0</v>
      </c>
      <c r="U22">
        <v>0</v>
      </c>
      <c r="V22" s="6">
        <v>0</v>
      </c>
      <c r="W22">
        <v>0</v>
      </c>
      <c r="X22" s="6">
        <v>0</v>
      </c>
      <c r="Y22">
        <v>0</v>
      </c>
      <c r="Z22" s="6">
        <v>0</v>
      </c>
      <c r="AA22">
        <v>0</v>
      </c>
      <c r="AB22" s="6">
        <v>0</v>
      </c>
      <c r="AC22">
        <v>0</v>
      </c>
      <c r="AD22" s="6">
        <v>15337570.140000001</v>
      </c>
      <c r="AE22" s="4">
        <v>1.3</v>
      </c>
      <c r="AF22" s="6">
        <v>0</v>
      </c>
      <c r="AG22">
        <v>0</v>
      </c>
      <c r="AH22" s="6">
        <v>0</v>
      </c>
      <c r="AI22">
        <v>0</v>
      </c>
      <c r="AJ22" s="6">
        <v>0</v>
      </c>
      <c r="AK22">
        <v>0</v>
      </c>
      <c r="AL22" s="6">
        <v>0</v>
      </c>
      <c r="AM22">
        <v>0</v>
      </c>
      <c r="AN22" s="6">
        <v>0</v>
      </c>
      <c r="AO22">
        <v>0</v>
      </c>
      <c r="AP22" s="6">
        <v>0</v>
      </c>
      <c r="AQ22">
        <v>0</v>
      </c>
      <c r="AR22" s="6">
        <v>0</v>
      </c>
      <c r="AS22">
        <v>0</v>
      </c>
      <c r="AT22" s="6">
        <v>0</v>
      </c>
      <c r="AU22">
        <v>0</v>
      </c>
      <c r="AV22" s="6">
        <v>0</v>
      </c>
      <c r="AW22">
        <v>0</v>
      </c>
      <c r="AX22" s="6">
        <v>0</v>
      </c>
      <c r="AY22">
        <v>0</v>
      </c>
      <c r="AZ22" s="6">
        <v>0</v>
      </c>
      <c r="BA22">
        <v>0</v>
      </c>
      <c r="BB22" s="6">
        <v>0</v>
      </c>
      <c r="BC22">
        <v>0</v>
      </c>
      <c r="BD22" s="6">
        <v>0</v>
      </c>
      <c r="BE22">
        <v>0</v>
      </c>
      <c r="BF22" s="6">
        <v>0</v>
      </c>
      <c r="BG22">
        <v>0</v>
      </c>
      <c r="BH22" s="6">
        <v>0</v>
      </c>
      <c r="BI22">
        <v>0</v>
      </c>
      <c r="BJ22" s="6">
        <v>0</v>
      </c>
      <c r="BK22">
        <v>0</v>
      </c>
      <c r="BL22" s="6">
        <v>0</v>
      </c>
      <c r="BM22">
        <v>0</v>
      </c>
      <c r="BN22" s="6">
        <v>0</v>
      </c>
      <c r="BO22">
        <v>0</v>
      </c>
      <c r="BP22" s="6">
        <v>0</v>
      </c>
      <c r="BQ22">
        <v>0</v>
      </c>
      <c r="BR22" s="6">
        <v>0</v>
      </c>
      <c r="BS22">
        <v>0</v>
      </c>
      <c r="BT22" s="6">
        <v>0</v>
      </c>
      <c r="BU22">
        <v>0</v>
      </c>
      <c r="BV22" s="6">
        <v>0</v>
      </c>
      <c r="BW22">
        <v>0</v>
      </c>
      <c r="BX22" s="6">
        <v>0</v>
      </c>
      <c r="BY22">
        <v>0</v>
      </c>
      <c r="BZ22" s="6">
        <v>0</v>
      </c>
      <c r="CA22">
        <v>0</v>
      </c>
      <c r="CB22" s="6">
        <v>0</v>
      </c>
      <c r="CC22">
        <v>0</v>
      </c>
      <c r="CD22" s="6">
        <v>0</v>
      </c>
      <c r="CE22">
        <v>0</v>
      </c>
      <c r="CF22" s="6">
        <v>0</v>
      </c>
      <c r="CG22">
        <v>0</v>
      </c>
      <c r="CH22" s="6">
        <v>0</v>
      </c>
      <c r="CI22">
        <v>0</v>
      </c>
      <c r="CJ22" s="6">
        <v>0</v>
      </c>
      <c r="CK22">
        <v>0</v>
      </c>
      <c r="CL22" s="6">
        <v>0</v>
      </c>
      <c r="CM22">
        <v>0</v>
      </c>
      <c r="CN22" s="6">
        <v>0</v>
      </c>
      <c r="CO22">
        <v>0</v>
      </c>
      <c r="CP22" s="6">
        <v>0</v>
      </c>
      <c r="CQ22">
        <v>0</v>
      </c>
      <c r="CR22" s="6">
        <v>0</v>
      </c>
      <c r="CS22">
        <v>0</v>
      </c>
      <c r="CT22" s="6">
        <v>0</v>
      </c>
      <c r="CU22">
        <v>0</v>
      </c>
      <c r="CV22" s="6">
        <v>0</v>
      </c>
      <c r="CW22">
        <v>0</v>
      </c>
      <c r="CX22" s="6">
        <v>0</v>
      </c>
      <c r="CY22">
        <v>0</v>
      </c>
      <c r="CZ22" s="6">
        <v>0</v>
      </c>
      <c r="DA22">
        <v>0</v>
      </c>
      <c r="DB22" s="6">
        <v>0</v>
      </c>
      <c r="DC22">
        <v>0</v>
      </c>
      <c r="DD22" s="6">
        <v>4658485.2</v>
      </c>
      <c r="DE22" s="4">
        <v>3.4485000000000001</v>
      </c>
      <c r="DF22" s="6">
        <v>0</v>
      </c>
      <c r="DG22">
        <v>0</v>
      </c>
      <c r="DH22" s="6">
        <v>0</v>
      </c>
      <c r="DI22">
        <v>0</v>
      </c>
      <c r="DJ22" s="6">
        <v>0</v>
      </c>
      <c r="DK22">
        <v>0</v>
      </c>
      <c r="DL22" s="6">
        <v>0</v>
      </c>
      <c r="DM22">
        <v>0</v>
      </c>
      <c r="DN22" s="6">
        <v>0</v>
      </c>
      <c r="DO22">
        <v>0</v>
      </c>
      <c r="DP22" s="6">
        <v>0</v>
      </c>
      <c r="DQ22">
        <v>0</v>
      </c>
      <c r="DR22" s="6">
        <v>0</v>
      </c>
      <c r="DS22">
        <v>0</v>
      </c>
      <c r="DT22" s="6">
        <v>0</v>
      </c>
      <c r="DU22">
        <v>0</v>
      </c>
      <c r="DV22" s="6">
        <v>0</v>
      </c>
      <c r="DW22">
        <v>0</v>
      </c>
      <c r="DX22" s="6">
        <v>0</v>
      </c>
      <c r="DY22">
        <v>0</v>
      </c>
      <c r="DZ22" s="6">
        <v>0</v>
      </c>
      <c r="EA22">
        <v>0</v>
      </c>
      <c r="EB22" s="6">
        <v>0</v>
      </c>
      <c r="EC22">
        <v>0</v>
      </c>
      <c r="ED22" s="6">
        <v>0</v>
      </c>
      <c r="EE22">
        <v>0</v>
      </c>
      <c r="EF22" s="6">
        <v>0</v>
      </c>
      <c r="EG22">
        <v>0</v>
      </c>
      <c r="EH22" s="6">
        <v>0</v>
      </c>
      <c r="EI22">
        <v>0</v>
      </c>
      <c r="EJ22" s="6">
        <v>0</v>
      </c>
      <c r="EK22">
        <v>0</v>
      </c>
      <c r="EL22" s="6">
        <v>0</v>
      </c>
      <c r="EM22">
        <v>0</v>
      </c>
      <c r="EN22" s="6">
        <v>0</v>
      </c>
      <c r="EO22">
        <v>0</v>
      </c>
      <c r="EP22" s="6">
        <v>0</v>
      </c>
      <c r="EQ22">
        <v>0</v>
      </c>
    </row>
    <row r="23" spans="1:147">
      <c r="A23" t="s">
        <v>73</v>
      </c>
      <c r="B23" s="6">
        <v>0</v>
      </c>
      <c r="C23">
        <v>0</v>
      </c>
      <c r="D23" s="6">
        <v>0</v>
      </c>
      <c r="E23">
        <v>0</v>
      </c>
      <c r="F23" s="6">
        <v>0</v>
      </c>
      <c r="G23">
        <v>0</v>
      </c>
      <c r="H23" s="6">
        <v>0</v>
      </c>
      <c r="I23">
        <v>0</v>
      </c>
      <c r="J23" s="6">
        <v>0</v>
      </c>
      <c r="K23">
        <v>0</v>
      </c>
      <c r="L23" s="6">
        <v>0</v>
      </c>
      <c r="M23">
        <v>0</v>
      </c>
      <c r="N23" s="6">
        <v>0</v>
      </c>
      <c r="O23">
        <v>0</v>
      </c>
      <c r="P23" s="6">
        <v>0</v>
      </c>
      <c r="Q23">
        <v>0</v>
      </c>
      <c r="R23" s="6">
        <v>0</v>
      </c>
      <c r="S23">
        <v>0</v>
      </c>
      <c r="T23" s="6">
        <v>0</v>
      </c>
      <c r="U23">
        <v>0</v>
      </c>
      <c r="V23" s="6">
        <v>0</v>
      </c>
      <c r="W23">
        <v>0</v>
      </c>
      <c r="X23" s="6">
        <v>0</v>
      </c>
      <c r="Y23">
        <v>0</v>
      </c>
      <c r="Z23" s="6">
        <v>0</v>
      </c>
      <c r="AA23">
        <v>0</v>
      </c>
      <c r="AB23" s="6">
        <v>0</v>
      </c>
      <c r="AC23">
        <v>0</v>
      </c>
      <c r="AD23" s="6">
        <v>0</v>
      </c>
      <c r="AE23">
        <v>0</v>
      </c>
      <c r="AF23" s="6">
        <v>0</v>
      </c>
      <c r="AG23">
        <v>0</v>
      </c>
      <c r="AH23" s="6">
        <v>0</v>
      </c>
      <c r="AI23">
        <v>0</v>
      </c>
      <c r="AJ23" s="6">
        <v>0</v>
      </c>
      <c r="AK23">
        <v>0</v>
      </c>
      <c r="AL23" s="6">
        <v>0</v>
      </c>
      <c r="AM23">
        <v>0</v>
      </c>
      <c r="AN23" s="6">
        <v>0</v>
      </c>
      <c r="AO23">
        <v>0</v>
      </c>
      <c r="AP23" s="6">
        <v>0</v>
      </c>
      <c r="AQ23">
        <v>0</v>
      </c>
      <c r="AR23" s="6">
        <v>0</v>
      </c>
      <c r="AS23">
        <v>0</v>
      </c>
      <c r="AT23" s="6">
        <v>0</v>
      </c>
      <c r="AU23">
        <v>0</v>
      </c>
      <c r="AV23" s="6">
        <v>0</v>
      </c>
      <c r="AW23">
        <v>0</v>
      </c>
      <c r="AX23" s="6">
        <v>0</v>
      </c>
      <c r="AY23">
        <v>0</v>
      </c>
      <c r="AZ23" s="6">
        <v>0</v>
      </c>
      <c r="BA23">
        <v>0</v>
      </c>
      <c r="BB23" s="6">
        <v>0</v>
      </c>
      <c r="BC23">
        <v>0</v>
      </c>
      <c r="BD23" s="6">
        <v>0</v>
      </c>
      <c r="BE23">
        <v>0</v>
      </c>
      <c r="BF23" s="6">
        <v>0</v>
      </c>
      <c r="BG23">
        <v>0</v>
      </c>
      <c r="BH23" s="6">
        <v>0</v>
      </c>
      <c r="BI23">
        <v>0</v>
      </c>
      <c r="BJ23" s="6">
        <v>0</v>
      </c>
      <c r="BK23">
        <v>0</v>
      </c>
      <c r="BL23" s="6">
        <v>0</v>
      </c>
      <c r="BM23">
        <v>0</v>
      </c>
      <c r="BN23" s="6">
        <v>0</v>
      </c>
      <c r="BO23">
        <v>0</v>
      </c>
      <c r="BP23" s="6">
        <v>0</v>
      </c>
      <c r="BQ23">
        <v>0</v>
      </c>
      <c r="BR23" s="6">
        <v>0</v>
      </c>
      <c r="BS23">
        <v>0</v>
      </c>
      <c r="BT23" s="6">
        <v>0</v>
      </c>
      <c r="BU23">
        <v>0</v>
      </c>
      <c r="BV23" s="6">
        <v>0</v>
      </c>
      <c r="BW23">
        <v>0</v>
      </c>
      <c r="BX23" s="6">
        <v>0</v>
      </c>
      <c r="BY23">
        <v>0</v>
      </c>
      <c r="BZ23" s="6">
        <v>0</v>
      </c>
      <c r="CA23">
        <v>0</v>
      </c>
      <c r="CB23" s="6">
        <v>0</v>
      </c>
      <c r="CC23">
        <v>0</v>
      </c>
      <c r="CD23" s="6">
        <v>0</v>
      </c>
      <c r="CE23">
        <v>0</v>
      </c>
      <c r="CF23" s="6">
        <v>0</v>
      </c>
      <c r="CG23">
        <v>0</v>
      </c>
      <c r="CH23" s="6">
        <v>0</v>
      </c>
      <c r="CI23">
        <v>0</v>
      </c>
      <c r="CJ23" s="6">
        <v>0</v>
      </c>
      <c r="CK23">
        <v>0</v>
      </c>
      <c r="CL23" s="6">
        <v>0</v>
      </c>
      <c r="CM23">
        <v>0</v>
      </c>
      <c r="CN23" s="6">
        <v>0</v>
      </c>
      <c r="CO23">
        <v>0</v>
      </c>
      <c r="CP23" s="6">
        <v>0</v>
      </c>
      <c r="CQ23">
        <v>0</v>
      </c>
      <c r="CR23" s="6">
        <v>0</v>
      </c>
      <c r="CS23">
        <v>0</v>
      </c>
      <c r="CT23" s="6">
        <v>0</v>
      </c>
      <c r="CU23">
        <v>0</v>
      </c>
      <c r="CV23" s="6">
        <v>0</v>
      </c>
      <c r="CW23">
        <v>0</v>
      </c>
      <c r="CX23" s="6">
        <v>0</v>
      </c>
      <c r="CY23">
        <v>0</v>
      </c>
      <c r="CZ23" s="6">
        <v>0</v>
      </c>
      <c r="DA23">
        <v>0</v>
      </c>
      <c r="DB23" s="6">
        <v>0</v>
      </c>
      <c r="DC23">
        <v>0</v>
      </c>
      <c r="DD23" s="6">
        <v>0</v>
      </c>
      <c r="DE23">
        <v>0</v>
      </c>
      <c r="DF23" s="6">
        <v>0</v>
      </c>
      <c r="DG23">
        <v>0</v>
      </c>
      <c r="DH23" s="6">
        <v>0</v>
      </c>
      <c r="DI23">
        <v>0</v>
      </c>
      <c r="DJ23" s="6">
        <v>0</v>
      </c>
      <c r="DK23">
        <v>0</v>
      </c>
      <c r="DL23" s="6">
        <v>0</v>
      </c>
      <c r="DM23">
        <v>0</v>
      </c>
      <c r="DN23" s="6">
        <v>0</v>
      </c>
      <c r="DO23">
        <v>0</v>
      </c>
      <c r="DP23" s="6">
        <v>0</v>
      </c>
      <c r="DQ23">
        <v>0</v>
      </c>
      <c r="DR23" s="6">
        <v>0</v>
      </c>
      <c r="DS23">
        <v>0</v>
      </c>
      <c r="DT23" s="6">
        <v>0</v>
      </c>
      <c r="DU23">
        <v>0</v>
      </c>
      <c r="DV23" s="6">
        <v>0</v>
      </c>
      <c r="DW23">
        <v>0</v>
      </c>
      <c r="DX23" s="6">
        <v>0</v>
      </c>
      <c r="DY23">
        <v>0</v>
      </c>
      <c r="DZ23" s="6">
        <v>0</v>
      </c>
      <c r="EA23">
        <v>0</v>
      </c>
      <c r="EB23" s="6">
        <v>0</v>
      </c>
      <c r="EC23">
        <v>0</v>
      </c>
      <c r="ED23" s="6">
        <v>0</v>
      </c>
      <c r="EE23">
        <v>0</v>
      </c>
      <c r="EF23" s="6">
        <v>0</v>
      </c>
      <c r="EG23">
        <v>0</v>
      </c>
      <c r="EH23" s="6">
        <v>0</v>
      </c>
      <c r="EI23">
        <v>0</v>
      </c>
      <c r="EJ23" s="6">
        <v>0</v>
      </c>
      <c r="EK23">
        <v>0</v>
      </c>
      <c r="EL23" s="6">
        <v>0</v>
      </c>
      <c r="EM23">
        <v>0</v>
      </c>
      <c r="EN23" s="6">
        <v>0</v>
      </c>
      <c r="EO23">
        <v>0</v>
      </c>
      <c r="EP23" s="6">
        <v>0</v>
      </c>
      <c r="EQ23">
        <v>0</v>
      </c>
    </row>
    <row r="24" spans="1:147">
      <c r="A24" t="s">
        <v>121</v>
      </c>
      <c r="B24" s="6">
        <v>0</v>
      </c>
      <c r="C24">
        <v>0</v>
      </c>
      <c r="D24" s="6">
        <v>0</v>
      </c>
      <c r="E24">
        <v>0</v>
      </c>
      <c r="F24" s="6">
        <v>0</v>
      </c>
      <c r="G24">
        <v>0</v>
      </c>
      <c r="H24" s="6">
        <v>0</v>
      </c>
      <c r="I24">
        <v>0</v>
      </c>
      <c r="J24" s="6">
        <v>0</v>
      </c>
      <c r="K24">
        <v>0</v>
      </c>
      <c r="L24" s="6">
        <v>0</v>
      </c>
      <c r="M24">
        <v>0</v>
      </c>
      <c r="N24" s="6">
        <v>0</v>
      </c>
      <c r="O24">
        <v>0</v>
      </c>
      <c r="P24" s="6">
        <v>0</v>
      </c>
      <c r="Q24">
        <v>0</v>
      </c>
      <c r="R24" s="6">
        <v>0</v>
      </c>
      <c r="S24">
        <v>0</v>
      </c>
      <c r="T24" s="6">
        <v>0</v>
      </c>
      <c r="U24">
        <v>0</v>
      </c>
      <c r="V24" s="6">
        <v>0</v>
      </c>
      <c r="W24">
        <v>0</v>
      </c>
      <c r="X24" s="6">
        <v>0</v>
      </c>
      <c r="Y24">
        <v>0</v>
      </c>
      <c r="Z24" s="6">
        <v>0</v>
      </c>
      <c r="AA24">
        <v>0</v>
      </c>
      <c r="AB24" s="6">
        <v>0</v>
      </c>
      <c r="AC24">
        <v>0</v>
      </c>
      <c r="AD24" s="6">
        <v>0</v>
      </c>
      <c r="AE24">
        <v>0</v>
      </c>
      <c r="AF24" s="6">
        <v>0</v>
      </c>
      <c r="AG24">
        <v>0</v>
      </c>
      <c r="AH24" s="6">
        <v>0</v>
      </c>
      <c r="AI24">
        <v>0</v>
      </c>
      <c r="AJ24" s="6">
        <v>0</v>
      </c>
      <c r="AK24">
        <v>0</v>
      </c>
      <c r="AL24" s="6">
        <v>0</v>
      </c>
      <c r="AM24">
        <v>0</v>
      </c>
      <c r="AN24" s="6">
        <v>0</v>
      </c>
      <c r="AO24">
        <v>0</v>
      </c>
      <c r="AP24" s="6">
        <v>0</v>
      </c>
      <c r="AQ24">
        <v>0</v>
      </c>
      <c r="AR24" s="6">
        <v>0</v>
      </c>
      <c r="AS24">
        <v>0</v>
      </c>
      <c r="AT24" s="6">
        <v>0</v>
      </c>
      <c r="AU24">
        <v>0</v>
      </c>
      <c r="AV24" s="6">
        <v>0</v>
      </c>
      <c r="AW24">
        <v>0</v>
      </c>
      <c r="AX24" s="6">
        <v>0</v>
      </c>
      <c r="AY24">
        <v>0</v>
      </c>
      <c r="AZ24" s="6">
        <v>0</v>
      </c>
      <c r="BA24">
        <v>0</v>
      </c>
      <c r="BB24" s="6">
        <v>0</v>
      </c>
      <c r="BC24">
        <v>0</v>
      </c>
      <c r="BD24" s="6">
        <v>0</v>
      </c>
      <c r="BE24">
        <v>0</v>
      </c>
      <c r="BF24" s="6">
        <v>0</v>
      </c>
      <c r="BG24">
        <v>0</v>
      </c>
      <c r="BH24" s="6">
        <v>0</v>
      </c>
      <c r="BI24">
        <v>0</v>
      </c>
      <c r="BJ24" s="6">
        <v>0</v>
      </c>
      <c r="BK24">
        <v>0</v>
      </c>
      <c r="BL24" s="6">
        <v>0</v>
      </c>
      <c r="BM24">
        <v>0</v>
      </c>
      <c r="BN24" s="6">
        <v>0</v>
      </c>
      <c r="BO24">
        <v>0</v>
      </c>
      <c r="BP24" s="6">
        <v>0</v>
      </c>
      <c r="BQ24">
        <v>0</v>
      </c>
      <c r="BR24" s="6">
        <v>0</v>
      </c>
      <c r="BS24">
        <v>0</v>
      </c>
      <c r="BT24" s="6">
        <v>0</v>
      </c>
      <c r="BU24">
        <v>0</v>
      </c>
      <c r="BV24" s="6">
        <v>0</v>
      </c>
      <c r="BW24">
        <v>0</v>
      </c>
      <c r="BX24" s="6">
        <v>0</v>
      </c>
      <c r="BY24">
        <v>0</v>
      </c>
      <c r="BZ24" s="6">
        <v>0</v>
      </c>
      <c r="CA24">
        <v>0</v>
      </c>
      <c r="CB24" s="6">
        <v>0</v>
      </c>
      <c r="CC24">
        <v>0</v>
      </c>
      <c r="CD24" s="6">
        <v>0</v>
      </c>
      <c r="CE24">
        <v>0</v>
      </c>
      <c r="CF24" s="6">
        <v>0</v>
      </c>
      <c r="CG24">
        <v>0</v>
      </c>
      <c r="CH24" s="6">
        <v>0</v>
      </c>
      <c r="CI24">
        <v>0</v>
      </c>
      <c r="CJ24" s="6">
        <v>0</v>
      </c>
      <c r="CK24">
        <v>0</v>
      </c>
      <c r="CL24" s="6">
        <v>0</v>
      </c>
      <c r="CM24">
        <v>0</v>
      </c>
      <c r="CN24" s="6">
        <v>0</v>
      </c>
      <c r="CO24">
        <v>0</v>
      </c>
      <c r="CP24" s="6">
        <v>0</v>
      </c>
      <c r="CQ24">
        <v>0</v>
      </c>
      <c r="CR24" s="6">
        <v>0</v>
      </c>
      <c r="CS24">
        <v>0</v>
      </c>
      <c r="CT24" s="6">
        <v>0</v>
      </c>
      <c r="CU24">
        <v>0</v>
      </c>
      <c r="CV24" s="6">
        <v>0</v>
      </c>
      <c r="CW24">
        <v>0</v>
      </c>
      <c r="CX24" s="6">
        <v>0</v>
      </c>
      <c r="CY24">
        <v>0</v>
      </c>
      <c r="CZ24" s="6">
        <v>0</v>
      </c>
      <c r="DA24">
        <v>0</v>
      </c>
      <c r="DB24" s="6">
        <v>0</v>
      </c>
      <c r="DC24">
        <v>0</v>
      </c>
      <c r="DD24" s="6">
        <v>0</v>
      </c>
      <c r="DE24">
        <v>0</v>
      </c>
      <c r="DF24" s="6">
        <v>0</v>
      </c>
      <c r="DG24">
        <v>0</v>
      </c>
      <c r="DH24" s="6">
        <v>0</v>
      </c>
      <c r="DI24">
        <v>0</v>
      </c>
      <c r="DJ24" s="6">
        <v>0</v>
      </c>
      <c r="DK24">
        <v>0</v>
      </c>
      <c r="DL24" s="6">
        <v>0</v>
      </c>
      <c r="DM24">
        <v>0</v>
      </c>
      <c r="DN24" s="6">
        <v>0</v>
      </c>
      <c r="DO24">
        <v>0</v>
      </c>
      <c r="DP24" s="6">
        <v>0</v>
      </c>
      <c r="DQ24">
        <v>0</v>
      </c>
      <c r="DR24" s="6">
        <v>0</v>
      </c>
      <c r="DS24">
        <v>0</v>
      </c>
      <c r="DT24" s="6">
        <v>0</v>
      </c>
      <c r="DU24">
        <v>0</v>
      </c>
      <c r="DV24" s="6">
        <v>0</v>
      </c>
      <c r="DW24">
        <v>0</v>
      </c>
      <c r="DX24" s="6">
        <v>0</v>
      </c>
      <c r="DY24">
        <v>0</v>
      </c>
      <c r="DZ24" s="6">
        <v>0</v>
      </c>
      <c r="EA24">
        <v>0</v>
      </c>
      <c r="EB24" s="6">
        <v>0</v>
      </c>
      <c r="EC24">
        <v>0</v>
      </c>
      <c r="ED24" s="6">
        <v>0</v>
      </c>
      <c r="EE24">
        <v>0</v>
      </c>
      <c r="EF24" s="6">
        <v>0</v>
      </c>
      <c r="EG24">
        <v>0</v>
      </c>
      <c r="EH24" s="6">
        <v>0</v>
      </c>
      <c r="EI24">
        <v>0</v>
      </c>
      <c r="EJ24" s="6">
        <v>0</v>
      </c>
      <c r="EK24">
        <v>0</v>
      </c>
      <c r="EL24" s="6">
        <v>0</v>
      </c>
      <c r="EM24">
        <v>0</v>
      </c>
      <c r="EN24" s="6">
        <v>0</v>
      </c>
      <c r="EO24">
        <v>0</v>
      </c>
      <c r="EP24" s="6">
        <v>0</v>
      </c>
      <c r="EQ24">
        <v>0</v>
      </c>
    </row>
    <row r="25" spans="1:147">
      <c r="A25" t="s">
        <v>119</v>
      </c>
      <c r="B25" s="6">
        <v>0</v>
      </c>
      <c r="C25">
        <v>0</v>
      </c>
      <c r="D25" s="6">
        <v>0</v>
      </c>
      <c r="E25">
        <v>0</v>
      </c>
      <c r="F25" s="6">
        <v>0</v>
      </c>
      <c r="G25">
        <v>0</v>
      </c>
      <c r="H25" s="6">
        <v>0</v>
      </c>
      <c r="I25">
        <v>0</v>
      </c>
      <c r="J25" s="6">
        <v>0</v>
      </c>
      <c r="K25">
        <v>0</v>
      </c>
      <c r="L25" s="6">
        <v>0</v>
      </c>
      <c r="M25">
        <v>0</v>
      </c>
      <c r="N25" s="6">
        <v>0</v>
      </c>
      <c r="O25">
        <v>0</v>
      </c>
      <c r="P25" s="6">
        <v>0</v>
      </c>
      <c r="Q25">
        <v>0</v>
      </c>
      <c r="R25" s="6">
        <v>0</v>
      </c>
      <c r="S25">
        <v>0</v>
      </c>
      <c r="T25" s="6">
        <v>0</v>
      </c>
      <c r="U25">
        <v>0</v>
      </c>
      <c r="V25" s="6">
        <v>0</v>
      </c>
      <c r="W25">
        <v>0</v>
      </c>
      <c r="X25" s="6">
        <v>0</v>
      </c>
      <c r="Y25">
        <v>0</v>
      </c>
      <c r="Z25" s="6">
        <v>0</v>
      </c>
      <c r="AA25">
        <v>0</v>
      </c>
      <c r="AB25" s="6">
        <v>0</v>
      </c>
      <c r="AC25">
        <v>0</v>
      </c>
      <c r="AD25" s="6">
        <v>0</v>
      </c>
      <c r="AE25">
        <v>0</v>
      </c>
      <c r="AF25" s="6">
        <v>0</v>
      </c>
      <c r="AG25">
        <v>0</v>
      </c>
      <c r="AH25" s="6">
        <v>0</v>
      </c>
      <c r="AI25">
        <v>0</v>
      </c>
      <c r="AJ25" s="6">
        <v>0</v>
      </c>
      <c r="AK25">
        <v>0</v>
      </c>
      <c r="AL25" s="6">
        <v>0</v>
      </c>
      <c r="AM25">
        <v>0</v>
      </c>
      <c r="AN25" s="6">
        <v>0</v>
      </c>
      <c r="AO25">
        <v>0</v>
      </c>
      <c r="AP25" s="6">
        <v>0</v>
      </c>
      <c r="AQ25">
        <v>0</v>
      </c>
      <c r="AR25" s="6">
        <v>0</v>
      </c>
      <c r="AS25">
        <v>0</v>
      </c>
      <c r="AT25" s="6">
        <v>0</v>
      </c>
      <c r="AU25">
        <v>0</v>
      </c>
      <c r="AV25" s="6">
        <v>0</v>
      </c>
      <c r="AW25">
        <v>0</v>
      </c>
      <c r="AX25" s="6">
        <v>0</v>
      </c>
      <c r="AY25">
        <v>0</v>
      </c>
      <c r="AZ25" s="6">
        <v>0</v>
      </c>
      <c r="BA25">
        <v>0</v>
      </c>
      <c r="BB25" s="6">
        <v>0</v>
      </c>
      <c r="BC25">
        <v>0</v>
      </c>
      <c r="BD25" s="6">
        <v>0</v>
      </c>
      <c r="BE25">
        <v>0</v>
      </c>
      <c r="BF25" s="6">
        <v>0</v>
      </c>
      <c r="BG25">
        <v>0</v>
      </c>
      <c r="BH25" s="6">
        <v>0</v>
      </c>
      <c r="BI25">
        <v>0</v>
      </c>
      <c r="BJ25" s="6">
        <v>0</v>
      </c>
      <c r="BK25">
        <v>0</v>
      </c>
      <c r="BL25" s="6">
        <v>0</v>
      </c>
      <c r="BM25">
        <v>0</v>
      </c>
      <c r="BN25" s="6">
        <v>0</v>
      </c>
      <c r="BO25">
        <v>0</v>
      </c>
      <c r="BP25" s="6">
        <v>0</v>
      </c>
      <c r="BQ25">
        <v>0</v>
      </c>
      <c r="BR25" s="6">
        <v>0</v>
      </c>
      <c r="BS25">
        <v>0</v>
      </c>
      <c r="BT25" s="6">
        <v>0</v>
      </c>
      <c r="BU25">
        <v>0</v>
      </c>
      <c r="BV25" s="6">
        <v>0</v>
      </c>
      <c r="BW25">
        <v>0</v>
      </c>
      <c r="BX25" s="6">
        <v>0</v>
      </c>
      <c r="BY25">
        <v>0</v>
      </c>
      <c r="BZ25" s="6">
        <v>0</v>
      </c>
      <c r="CA25">
        <v>0</v>
      </c>
      <c r="CB25" s="6">
        <v>0</v>
      </c>
      <c r="CC25">
        <v>0</v>
      </c>
      <c r="CD25" s="6">
        <v>0</v>
      </c>
      <c r="CE25">
        <v>0</v>
      </c>
      <c r="CF25" s="6">
        <v>0</v>
      </c>
      <c r="CG25">
        <v>0</v>
      </c>
      <c r="CH25" s="6">
        <v>0</v>
      </c>
      <c r="CI25">
        <v>0</v>
      </c>
      <c r="CJ25" s="6">
        <v>0</v>
      </c>
      <c r="CK25">
        <v>0</v>
      </c>
      <c r="CL25" s="6">
        <v>0</v>
      </c>
      <c r="CM25">
        <v>0</v>
      </c>
      <c r="CN25" s="6">
        <v>0</v>
      </c>
      <c r="CO25">
        <v>0</v>
      </c>
      <c r="CP25" s="6">
        <v>0</v>
      </c>
      <c r="CQ25">
        <v>0</v>
      </c>
      <c r="CR25" s="6">
        <v>0</v>
      </c>
      <c r="CS25">
        <v>0</v>
      </c>
      <c r="CT25" s="6">
        <v>0</v>
      </c>
      <c r="CU25">
        <v>0</v>
      </c>
      <c r="CV25" s="6">
        <v>0</v>
      </c>
      <c r="CW25">
        <v>0</v>
      </c>
      <c r="CX25" s="6">
        <v>0</v>
      </c>
      <c r="CY25">
        <v>0</v>
      </c>
      <c r="CZ25" s="6">
        <v>0</v>
      </c>
      <c r="DA25">
        <v>0</v>
      </c>
      <c r="DB25" s="6">
        <v>0</v>
      </c>
      <c r="DC25">
        <v>0</v>
      </c>
      <c r="DD25" s="6">
        <v>0</v>
      </c>
      <c r="DE25">
        <v>0</v>
      </c>
      <c r="DF25" s="6">
        <v>0</v>
      </c>
      <c r="DG25">
        <v>0</v>
      </c>
      <c r="DH25" s="6">
        <v>0</v>
      </c>
      <c r="DI25">
        <v>0</v>
      </c>
      <c r="DJ25" s="6">
        <v>0</v>
      </c>
      <c r="DK25">
        <v>0</v>
      </c>
      <c r="DL25" s="6">
        <v>0</v>
      </c>
      <c r="DM25">
        <v>0</v>
      </c>
      <c r="DN25" s="6">
        <v>0</v>
      </c>
      <c r="DO25">
        <v>0</v>
      </c>
      <c r="DP25" s="6">
        <v>0</v>
      </c>
      <c r="DQ25">
        <v>0</v>
      </c>
      <c r="DR25" s="6">
        <v>0</v>
      </c>
      <c r="DS25">
        <v>0</v>
      </c>
      <c r="DT25" s="6">
        <v>0</v>
      </c>
      <c r="DU25">
        <v>0</v>
      </c>
      <c r="DV25" s="6">
        <v>0</v>
      </c>
      <c r="DW25">
        <v>0</v>
      </c>
      <c r="DX25" s="6">
        <v>0</v>
      </c>
      <c r="DY25">
        <v>0</v>
      </c>
      <c r="DZ25" s="6">
        <v>0</v>
      </c>
      <c r="EA25">
        <v>0</v>
      </c>
      <c r="EB25" s="6">
        <v>0</v>
      </c>
      <c r="EC25">
        <v>0</v>
      </c>
      <c r="ED25" s="6">
        <v>0</v>
      </c>
      <c r="EE25">
        <v>0</v>
      </c>
      <c r="EF25" s="6">
        <v>0</v>
      </c>
      <c r="EG25">
        <v>0</v>
      </c>
      <c r="EH25" s="6">
        <v>0</v>
      </c>
      <c r="EI25">
        <v>0</v>
      </c>
      <c r="EJ25" s="6">
        <v>0</v>
      </c>
      <c r="EK25">
        <v>0</v>
      </c>
      <c r="EL25" s="6">
        <v>0</v>
      </c>
      <c r="EM25">
        <v>0</v>
      </c>
      <c r="EN25" s="6">
        <v>0</v>
      </c>
      <c r="EO25">
        <v>0</v>
      </c>
      <c r="EP25" s="6">
        <v>0</v>
      </c>
      <c r="EQ25">
        <v>0</v>
      </c>
    </row>
    <row r="26" spans="1:147" ht="13.5" thickBot="1">
      <c r="A26" t="s">
        <v>122</v>
      </c>
      <c r="B26" s="6">
        <v>0</v>
      </c>
      <c r="C26">
        <v>0</v>
      </c>
      <c r="D26" s="6">
        <v>0</v>
      </c>
      <c r="E26">
        <v>0</v>
      </c>
      <c r="F26" s="6">
        <v>0</v>
      </c>
      <c r="G26">
        <v>0</v>
      </c>
      <c r="H26" s="6">
        <v>0</v>
      </c>
      <c r="I26">
        <v>0</v>
      </c>
      <c r="J26" s="6">
        <v>0</v>
      </c>
      <c r="K26">
        <v>0</v>
      </c>
      <c r="L26" s="6">
        <v>0</v>
      </c>
      <c r="M26">
        <v>0</v>
      </c>
      <c r="N26" s="6">
        <v>0</v>
      </c>
      <c r="O26">
        <v>0</v>
      </c>
      <c r="P26" s="6">
        <v>0</v>
      </c>
      <c r="Q26">
        <v>0</v>
      </c>
      <c r="R26" s="6">
        <v>0</v>
      </c>
      <c r="S26">
        <v>0</v>
      </c>
      <c r="T26" s="6">
        <v>0</v>
      </c>
      <c r="U26">
        <v>0</v>
      </c>
      <c r="V26" s="6">
        <v>0</v>
      </c>
      <c r="W26">
        <v>0</v>
      </c>
      <c r="X26" s="6">
        <v>0</v>
      </c>
      <c r="Y26">
        <v>0</v>
      </c>
      <c r="Z26" s="6">
        <v>0</v>
      </c>
      <c r="AA26">
        <v>0</v>
      </c>
      <c r="AB26" s="6">
        <v>0</v>
      </c>
      <c r="AC26">
        <v>0</v>
      </c>
      <c r="AD26" s="6">
        <v>0</v>
      </c>
      <c r="AE26">
        <v>0</v>
      </c>
      <c r="AF26" s="6">
        <v>0</v>
      </c>
      <c r="AG26">
        <v>0</v>
      </c>
      <c r="AH26" s="6">
        <v>0</v>
      </c>
      <c r="AI26">
        <v>0</v>
      </c>
      <c r="AJ26" s="6">
        <v>0</v>
      </c>
      <c r="AK26">
        <v>0</v>
      </c>
      <c r="AL26" s="6">
        <v>0</v>
      </c>
      <c r="AM26">
        <v>0</v>
      </c>
      <c r="AN26" s="6">
        <v>0</v>
      </c>
      <c r="AO26">
        <v>0</v>
      </c>
      <c r="AP26" s="6">
        <v>0</v>
      </c>
      <c r="AQ26">
        <v>0</v>
      </c>
      <c r="AR26" s="6">
        <v>0</v>
      </c>
      <c r="AS26">
        <v>0</v>
      </c>
      <c r="AT26" s="6">
        <v>0</v>
      </c>
      <c r="AU26">
        <v>0</v>
      </c>
      <c r="AV26" s="6">
        <v>0</v>
      </c>
      <c r="AW26">
        <v>0</v>
      </c>
      <c r="AX26" s="6">
        <v>0</v>
      </c>
      <c r="AY26">
        <v>0</v>
      </c>
      <c r="AZ26" s="6">
        <v>0</v>
      </c>
      <c r="BA26">
        <v>0</v>
      </c>
      <c r="BB26" s="6">
        <v>0</v>
      </c>
      <c r="BC26">
        <v>0</v>
      </c>
      <c r="BD26" s="6">
        <v>0</v>
      </c>
      <c r="BE26">
        <v>0</v>
      </c>
      <c r="BF26" s="6">
        <v>0</v>
      </c>
      <c r="BG26">
        <v>0</v>
      </c>
      <c r="BH26" s="6">
        <v>0</v>
      </c>
      <c r="BI26">
        <v>0</v>
      </c>
      <c r="BJ26" s="6">
        <v>0</v>
      </c>
      <c r="BK26">
        <v>0</v>
      </c>
      <c r="BL26" s="6">
        <v>0</v>
      </c>
      <c r="BM26">
        <v>0</v>
      </c>
      <c r="BN26" s="6">
        <v>0</v>
      </c>
      <c r="BO26">
        <v>0</v>
      </c>
      <c r="BP26" s="6">
        <v>0</v>
      </c>
      <c r="BQ26">
        <v>0</v>
      </c>
      <c r="BR26" s="6">
        <v>0</v>
      </c>
      <c r="BS26">
        <v>0</v>
      </c>
      <c r="BT26" s="6">
        <v>0</v>
      </c>
      <c r="BU26">
        <v>0</v>
      </c>
      <c r="BV26" s="6">
        <v>0</v>
      </c>
      <c r="BW26">
        <v>0</v>
      </c>
      <c r="BX26" s="6">
        <v>0</v>
      </c>
      <c r="BY26">
        <v>0</v>
      </c>
      <c r="BZ26" s="6">
        <v>0</v>
      </c>
      <c r="CA26">
        <v>0</v>
      </c>
      <c r="CB26" s="6">
        <v>0</v>
      </c>
      <c r="CC26">
        <v>0</v>
      </c>
      <c r="CD26" s="6">
        <v>0</v>
      </c>
      <c r="CE26">
        <v>0</v>
      </c>
      <c r="CF26" s="6">
        <v>0</v>
      </c>
      <c r="CG26">
        <v>0</v>
      </c>
      <c r="CH26" s="6">
        <v>0</v>
      </c>
      <c r="CI26">
        <v>0</v>
      </c>
      <c r="CJ26" s="6">
        <v>0</v>
      </c>
      <c r="CK26">
        <v>0</v>
      </c>
      <c r="CL26" s="6">
        <v>0</v>
      </c>
      <c r="CM26">
        <v>0</v>
      </c>
      <c r="CN26" s="6">
        <v>0</v>
      </c>
      <c r="CO26">
        <v>0</v>
      </c>
      <c r="CP26" s="6">
        <v>0</v>
      </c>
      <c r="CQ26">
        <v>0</v>
      </c>
      <c r="CR26" s="6">
        <v>0</v>
      </c>
      <c r="CS26">
        <v>0</v>
      </c>
      <c r="CT26" s="6">
        <v>0</v>
      </c>
      <c r="CU26">
        <v>0</v>
      </c>
      <c r="CV26" s="6">
        <v>0</v>
      </c>
      <c r="CW26">
        <v>0</v>
      </c>
      <c r="CX26" s="6">
        <v>0</v>
      </c>
      <c r="CY26">
        <v>0</v>
      </c>
      <c r="CZ26" s="6">
        <v>0</v>
      </c>
      <c r="DA26">
        <v>0</v>
      </c>
      <c r="DB26" s="6">
        <v>0</v>
      </c>
      <c r="DC26">
        <v>0</v>
      </c>
      <c r="DD26" s="6">
        <v>0</v>
      </c>
      <c r="DE26">
        <v>0</v>
      </c>
      <c r="DF26" s="6">
        <v>0</v>
      </c>
      <c r="DG26">
        <v>0</v>
      </c>
      <c r="DH26" s="6">
        <v>0</v>
      </c>
      <c r="DI26">
        <v>0</v>
      </c>
      <c r="DJ26" s="6">
        <v>0</v>
      </c>
      <c r="DK26">
        <v>0</v>
      </c>
      <c r="DL26" s="6">
        <v>0</v>
      </c>
      <c r="DM26">
        <v>0</v>
      </c>
      <c r="DN26" s="6">
        <v>0</v>
      </c>
      <c r="DO26">
        <v>0</v>
      </c>
      <c r="DP26" s="6">
        <v>0</v>
      </c>
      <c r="DQ26">
        <v>0</v>
      </c>
      <c r="DR26" s="6">
        <v>0</v>
      </c>
      <c r="DS26">
        <v>0</v>
      </c>
      <c r="DT26" s="6">
        <v>0</v>
      </c>
      <c r="DU26">
        <v>0</v>
      </c>
      <c r="DV26" s="6">
        <v>0</v>
      </c>
      <c r="DW26">
        <v>0</v>
      </c>
      <c r="DX26" s="6">
        <v>0</v>
      </c>
      <c r="DY26">
        <v>0</v>
      </c>
      <c r="DZ26" s="6">
        <v>0</v>
      </c>
      <c r="EA26">
        <v>0</v>
      </c>
      <c r="EB26" s="6">
        <v>0</v>
      </c>
      <c r="EC26">
        <v>0</v>
      </c>
      <c r="ED26" s="6">
        <v>0</v>
      </c>
      <c r="EE26">
        <v>0</v>
      </c>
      <c r="EF26" s="6">
        <v>0</v>
      </c>
      <c r="EG26">
        <v>0</v>
      </c>
      <c r="EH26" s="6">
        <v>0</v>
      </c>
      <c r="EI26">
        <v>0</v>
      </c>
      <c r="EJ26" s="6">
        <v>0</v>
      </c>
      <c r="EK26">
        <v>0</v>
      </c>
      <c r="EL26" s="6">
        <v>0</v>
      </c>
      <c r="EM26">
        <v>0</v>
      </c>
      <c r="EN26" s="6">
        <v>0</v>
      </c>
      <c r="EO26">
        <v>0</v>
      </c>
      <c r="EP26" s="6">
        <v>0</v>
      </c>
      <c r="EQ26">
        <v>0</v>
      </c>
    </row>
    <row r="27" spans="1:147" ht="14.25" thickTop="1" thickBot="1">
      <c r="A27" s="15" t="s">
        <v>139</v>
      </c>
      <c r="B27" s="16">
        <v>6317677557.5600004</v>
      </c>
      <c r="C27" s="17">
        <v>5.3103999999999996</v>
      </c>
      <c r="D27" s="16">
        <v>0</v>
      </c>
      <c r="E27" s="15">
        <v>0</v>
      </c>
      <c r="F27" s="16">
        <v>0</v>
      </c>
      <c r="G27" s="15">
        <v>0</v>
      </c>
      <c r="H27" s="16">
        <v>0</v>
      </c>
      <c r="I27" s="15">
        <v>0</v>
      </c>
      <c r="J27" s="16">
        <v>0</v>
      </c>
      <c r="K27" s="15">
        <v>0</v>
      </c>
      <c r="L27" s="16">
        <v>0</v>
      </c>
      <c r="M27" s="15">
        <v>0</v>
      </c>
      <c r="N27" s="16">
        <v>107035.5</v>
      </c>
      <c r="O27" s="17">
        <v>7.8399999999999997E-2</v>
      </c>
      <c r="P27" s="16">
        <v>0</v>
      </c>
      <c r="Q27" s="15">
        <v>0</v>
      </c>
      <c r="R27" s="16">
        <v>157384425.41</v>
      </c>
      <c r="S27" s="17">
        <v>97.062700000000007</v>
      </c>
      <c r="T27" s="16">
        <v>0</v>
      </c>
      <c r="U27" s="15">
        <v>0</v>
      </c>
      <c r="V27" s="16">
        <v>359260335</v>
      </c>
      <c r="W27" s="17">
        <v>96.344800000000006</v>
      </c>
      <c r="X27" s="16">
        <v>203092801.19999999</v>
      </c>
      <c r="Y27" s="17">
        <v>6.5179</v>
      </c>
      <c r="Z27" s="16">
        <v>0</v>
      </c>
      <c r="AA27" s="15">
        <v>0</v>
      </c>
      <c r="AB27" s="16">
        <v>0</v>
      </c>
      <c r="AC27" s="15">
        <v>0</v>
      </c>
      <c r="AD27" s="16">
        <v>194613882.18000001</v>
      </c>
      <c r="AE27" s="17">
        <v>16.495100000000001</v>
      </c>
      <c r="AF27" s="16">
        <v>222755899.90000001</v>
      </c>
      <c r="AG27" s="17">
        <v>90.815799999999996</v>
      </c>
      <c r="AH27" s="16">
        <v>815013800</v>
      </c>
      <c r="AI27" s="17">
        <v>88.846999999999994</v>
      </c>
      <c r="AJ27" s="16">
        <v>795312.55</v>
      </c>
      <c r="AK27" s="17">
        <v>0.27450000000000002</v>
      </c>
      <c r="AL27" s="16">
        <v>8921490</v>
      </c>
      <c r="AM27" s="17">
        <v>21.281600000000001</v>
      </c>
      <c r="AN27" s="16">
        <v>0</v>
      </c>
      <c r="AO27" s="15">
        <v>0</v>
      </c>
      <c r="AP27" s="16">
        <v>0</v>
      </c>
      <c r="AQ27" s="15">
        <v>0</v>
      </c>
      <c r="AR27" s="16">
        <v>0</v>
      </c>
      <c r="AS27" s="15">
        <v>0</v>
      </c>
      <c r="AT27" s="16">
        <v>0</v>
      </c>
      <c r="AU27" s="15">
        <v>0</v>
      </c>
      <c r="AV27" s="16">
        <v>0</v>
      </c>
      <c r="AW27" s="15">
        <v>0</v>
      </c>
      <c r="AX27" s="16">
        <v>0</v>
      </c>
      <c r="AY27" s="15">
        <v>0</v>
      </c>
      <c r="AZ27" s="16">
        <v>0</v>
      </c>
      <c r="BA27" s="15">
        <v>0</v>
      </c>
      <c r="BB27" s="16">
        <v>0</v>
      </c>
      <c r="BC27" s="15">
        <v>0</v>
      </c>
      <c r="BD27" s="16">
        <v>0</v>
      </c>
      <c r="BE27" s="15">
        <v>0</v>
      </c>
      <c r="BF27" s="16">
        <v>0</v>
      </c>
      <c r="BG27" s="15">
        <v>0</v>
      </c>
      <c r="BH27" s="16">
        <v>0</v>
      </c>
      <c r="BI27" s="15">
        <v>0</v>
      </c>
      <c r="BJ27" s="16">
        <v>0</v>
      </c>
      <c r="BK27" s="15">
        <v>0</v>
      </c>
      <c r="BL27" s="16">
        <v>0</v>
      </c>
      <c r="BM27" s="15">
        <v>0</v>
      </c>
      <c r="BN27" s="16">
        <v>0</v>
      </c>
      <c r="BO27" s="15">
        <v>0</v>
      </c>
      <c r="BP27" s="16">
        <v>0</v>
      </c>
      <c r="BQ27" s="15">
        <v>0</v>
      </c>
      <c r="BR27" s="16">
        <v>0</v>
      </c>
      <c r="BS27" s="15">
        <v>0</v>
      </c>
      <c r="BT27" s="16">
        <v>0</v>
      </c>
      <c r="BU27" s="15">
        <v>0</v>
      </c>
      <c r="BV27" s="16">
        <v>0</v>
      </c>
      <c r="BW27" s="15">
        <v>0</v>
      </c>
      <c r="BX27" s="16">
        <v>0</v>
      </c>
      <c r="BY27" s="15">
        <v>0</v>
      </c>
      <c r="BZ27" s="16">
        <v>0</v>
      </c>
      <c r="CA27" s="15">
        <v>0</v>
      </c>
      <c r="CB27" s="16">
        <v>0</v>
      </c>
      <c r="CC27" s="15">
        <v>0</v>
      </c>
      <c r="CD27" s="16">
        <v>11922626.550000001</v>
      </c>
      <c r="CE27" s="17">
        <v>0.1971</v>
      </c>
      <c r="CF27" s="16">
        <v>53359846</v>
      </c>
      <c r="CG27" s="17">
        <v>2.1377999999999999</v>
      </c>
      <c r="CH27" s="16">
        <v>0</v>
      </c>
      <c r="CI27" s="15">
        <v>0</v>
      </c>
      <c r="CJ27" s="16">
        <v>20867620.949999999</v>
      </c>
      <c r="CK27" s="17">
        <v>4.9188999999999998</v>
      </c>
      <c r="CL27" s="16">
        <v>0</v>
      </c>
      <c r="CM27" s="15">
        <v>0</v>
      </c>
      <c r="CN27" s="16">
        <v>0</v>
      </c>
      <c r="CO27" s="15">
        <v>0</v>
      </c>
      <c r="CP27" s="16">
        <v>1120340.3</v>
      </c>
      <c r="CQ27" s="17">
        <v>0.2021</v>
      </c>
      <c r="CR27" s="16">
        <v>0</v>
      </c>
      <c r="CS27" s="15">
        <v>0</v>
      </c>
      <c r="CT27" s="16">
        <v>3973194.1</v>
      </c>
      <c r="CU27" s="17">
        <v>0.56969999999999998</v>
      </c>
      <c r="CV27" s="16">
        <v>0</v>
      </c>
      <c r="CW27" s="15">
        <v>0</v>
      </c>
      <c r="CX27" s="16">
        <v>0</v>
      </c>
      <c r="CY27" s="15">
        <v>0</v>
      </c>
      <c r="CZ27" s="16">
        <v>0</v>
      </c>
      <c r="DA27" s="15">
        <v>0</v>
      </c>
      <c r="DB27" s="16">
        <v>0</v>
      </c>
      <c r="DC27" s="15">
        <v>0</v>
      </c>
      <c r="DD27" s="16">
        <v>47913424.659999996</v>
      </c>
      <c r="DE27" s="17">
        <v>35.468499999999999</v>
      </c>
      <c r="DF27" s="16">
        <v>18500823.5</v>
      </c>
      <c r="DG27" s="17">
        <v>82.620400000000004</v>
      </c>
      <c r="DH27" s="16">
        <v>0</v>
      </c>
      <c r="DI27" s="17">
        <v>0</v>
      </c>
      <c r="DJ27" s="16">
        <v>0</v>
      </c>
      <c r="DK27" s="15">
        <v>0</v>
      </c>
      <c r="DL27" s="16">
        <v>0</v>
      </c>
      <c r="DM27" s="15">
        <v>0</v>
      </c>
      <c r="DN27" s="16">
        <v>0</v>
      </c>
      <c r="DO27" s="15">
        <v>0</v>
      </c>
      <c r="DP27" s="16">
        <v>0</v>
      </c>
      <c r="DQ27" s="15">
        <v>0</v>
      </c>
      <c r="DR27" s="16">
        <v>4125206836.5599999</v>
      </c>
      <c r="DS27" s="17">
        <v>69.113399999999999</v>
      </c>
      <c r="DT27" s="16">
        <v>0</v>
      </c>
      <c r="DU27" s="15">
        <v>0</v>
      </c>
      <c r="DV27" s="16">
        <v>0</v>
      </c>
      <c r="DW27" s="15">
        <v>0</v>
      </c>
      <c r="DX27" s="16">
        <v>0</v>
      </c>
      <c r="DY27" s="15">
        <v>0</v>
      </c>
      <c r="DZ27" s="16">
        <v>48106937.200000003</v>
      </c>
      <c r="EA27" s="17">
        <v>8.4976000000000003</v>
      </c>
      <c r="EB27" s="16">
        <v>0</v>
      </c>
      <c r="EC27" s="15">
        <v>0</v>
      </c>
      <c r="ED27" s="16">
        <v>0</v>
      </c>
      <c r="EE27" s="15">
        <v>0</v>
      </c>
      <c r="EF27" s="16">
        <v>11333976.199999999</v>
      </c>
      <c r="EG27" s="17">
        <v>2.2974999999999999</v>
      </c>
      <c r="EH27" s="16">
        <v>0</v>
      </c>
      <c r="EI27" s="15">
        <v>0</v>
      </c>
      <c r="EJ27" s="16">
        <v>0</v>
      </c>
      <c r="EK27" s="15">
        <v>0</v>
      </c>
      <c r="EL27" s="16">
        <v>13426949.800000001</v>
      </c>
      <c r="EM27" s="17">
        <v>6.1710000000000003</v>
      </c>
      <c r="EN27" s="16">
        <v>0</v>
      </c>
      <c r="EO27" s="15">
        <v>0</v>
      </c>
      <c r="EP27" s="16">
        <v>0</v>
      </c>
      <c r="EQ27" s="15">
        <v>0</v>
      </c>
    </row>
    <row r="28" spans="1:147" ht="14.25" thickTop="1" thickBot="1">
      <c r="A28" s="11" t="s">
        <v>124</v>
      </c>
      <c r="B28" s="6">
        <v>0</v>
      </c>
      <c r="C28">
        <v>0</v>
      </c>
      <c r="D28" s="6">
        <v>0</v>
      </c>
      <c r="E28">
        <v>0</v>
      </c>
      <c r="F28" s="6">
        <v>0</v>
      </c>
      <c r="G28">
        <v>0</v>
      </c>
      <c r="H28" s="6">
        <v>0</v>
      </c>
      <c r="I28">
        <v>0</v>
      </c>
      <c r="J28" s="6">
        <v>0</v>
      </c>
      <c r="K28">
        <v>0</v>
      </c>
      <c r="L28" s="6">
        <v>0</v>
      </c>
      <c r="M28">
        <v>0</v>
      </c>
      <c r="N28" s="6">
        <v>0</v>
      </c>
      <c r="O28">
        <v>0</v>
      </c>
      <c r="P28" s="6">
        <v>0</v>
      </c>
      <c r="Q28">
        <v>0</v>
      </c>
      <c r="R28" s="6">
        <v>0</v>
      </c>
      <c r="S28">
        <v>0</v>
      </c>
      <c r="T28" s="6">
        <v>0</v>
      </c>
      <c r="U28">
        <v>0</v>
      </c>
      <c r="V28" s="6">
        <v>0</v>
      </c>
      <c r="W28">
        <v>0</v>
      </c>
      <c r="X28" s="6">
        <v>0</v>
      </c>
      <c r="Y28">
        <v>0</v>
      </c>
      <c r="Z28" s="6">
        <v>0</v>
      </c>
      <c r="AA28">
        <v>0</v>
      </c>
      <c r="AB28" s="6">
        <v>0</v>
      </c>
      <c r="AC28">
        <v>0</v>
      </c>
      <c r="AD28" s="6">
        <v>0</v>
      </c>
      <c r="AE28">
        <v>0</v>
      </c>
      <c r="AF28" s="6">
        <v>0</v>
      </c>
      <c r="AG28">
        <v>0</v>
      </c>
      <c r="AH28" s="6">
        <v>0</v>
      </c>
      <c r="AI28">
        <v>0</v>
      </c>
      <c r="AJ28" s="6">
        <v>0</v>
      </c>
      <c r="AK28">
        <v>0</v>
      </c>
      <c r="AL28" s="6">
        <v>0</v>
      </c>
      <c r="AM28">
        <v>0</v>
      </c>
      <c r="AN28" s="6">
        <v>0</v>
      </c>
      <c r="AO28">
        <v>0</v>
      </c>
      <c r="AP28" s="6">
        <v>0</v>
      </c>
      <c r="AQ28">
        <v>0</v>
      </c>
      <c r="AR28" s="6">
        <v>0</v>
      </c>
      <c r="AS28">
        <v>0</v>
      </c>
      <c r="AT28" s="6">
        <v>0</v>
      </c>
      <c r="AU28">
        <v>0</v>
      </c>
      <c r="AV28" s="6">
        <v>0</v>
      </c>
      <c r="AW28">
        <v>0</v>
      </c>
      <c r="AX28" s="6">
        <v>0</v>
      </c>
      <c r="AY28">
        <v>0</v>
      </c>
      <c r="AZ28" s="6">
        <v>0</v>
      </c>
      <c r="BA28">
        <v>0</v>
      </c>
      <c r="BB28" s="6">
        <v>0</v>
      </c>
      <c r="BC28">
        <v>0</v>
      </c>
      <c r="BD28" s="6">
        <v>0</v>
      </c>
      <c r="BE28">
        <v>0</v>
      </c>
      <c r="BF28" s="6">
        <v>0</v>
      </c>
      <c r="BG28">
        <v>0</v>
      </c>
      <c r="BH28" s="6">
        <v>0</v>
      </c>
      <c r="BI28">
        <v>0</v>
      </c>
      <c r="BJ28" s="6">
        <v>0</v>
      </c>
      <c r="BK28">
        <v>0</v>
      </c>
      <c r="BL28" s="6">
        <v>0</v>
      </c>
      <c r="BM28">
        <v>0</v>
      </c>
      <c r="BN28" s="6">
        <v>0</v>
      </c>
      <c r="BO28">
        <v>0</v>
      </c>
      <c r="BP28" s="6">
        <v>0</v>
      </c>
      <c r="BQ28">
        <v>0</v>
      </c>
      <c r="BR28" s="6">
        <v>0</v>
      </c>
      <c r="BS28">
        <v>0</v>
      </c>
      <c r="BT28" s="6">
        <v>0</v>
      </c>
      <c r="BU28">
        <v>0</v>
      </c>
      <c r="BV28" s="6">
        <v>0</v>
      </c>
      <c r="BW28">
        <v>0</v>
      </c>
      <c r="BX28" s="6">
        <v>0</v>
      </c>
      <c r="BY28">
        <v>0</v>
      </c>
      <c r="BZ28" s="6">
        <v>0</v>
      </c>
      <c r="CA28">
        <v>0</v>
      </c>
      <c r="CB28" s="6">
        <v>0</v>
      </c>
      <c r="CC28">
        <v>0</v>
      </c>
      <c r="CD28" s="6">
        <v>0</v>
      </c>
      <c r="CE28">
        <v>0</v>
      </c>
      <c r="CF28" s="6">
        <v>0</v>
      </c>
      <c r="CG28">
        <v>0</v>
      </c>
      <c r="CH28" s="6">
        <v>0</v>
      </c>
      <c r="CI28">
        <v>0</v>
      </c>
      <c r="CJ28" s="6">
        <v>0</v>
      </c>
      <c r="CK28">
        <v>0</v>
      </c>
      <c r="CL28" s="6">
        <v>0</v>
      </c>
      <c r="CM28">
        <v>0</v>
      </c>
      <c r="CN28" s="6">
        <v>0</v>
      </c>
      <c r="CO28">
        <v>0</v>
      </c>
      <c r="CP28" s="6">
        <v>0</v>
      </c>
      <c r="CQ28">
        <v>0</v>
      </c>
      <c r="CR28" s="6">
        <v>0</v>
      </c>
      <c r="CS28">
        <v>0</v>
      </c>
      <c r="CT28" s="6">
        <v>0</v>
      </c>
      <c r="CU28">
        <v>0</v>
      </c>
      <c r="CV28" s="6">
        <v>0</v>
      </c>
      <c r="CW28">
        <v>0</v>
      </c>
      <c r="CX28" s="6">
        <v>0</v>
      </c>
      <c r="CY28">
        <v>0</v>
      </c>
      <c r="CZ28" s="6">
        <v>0</v>
      </c>
      <c r="DA28">
        <v>0</v>
      </c>
      <c r="DB28" s="6">
        <v>0</v>
      </c>
      <c r="DC28">
        <v>0</v>
      </c>
      <c r="DD28" s="6">
        <v>0</v>
      </c>
      <c r="DE28">
        <v>0</v>
      </c>
      <c r="DF28" s="6">
        <v>0</v>
      </c>
      <c r="DG28">
        <v>0</v>
      </c>
      <c r="DH28" s="6">
        <v>0</v>
      </c>
      <c r="DI28">
        <v>0</v>
      </c>
      <c r="DJ28" s="6">
        <v>0</v>
      </c>
      <c r="DK28">
        <v>0</v>
      </c>
      <c r="DL28" s="6">
        <v>0</v>
      </c>
      <c r="DM28">
        <v>0</v>
      </c>
      <c r="DN28" s="6">
        <v>0</v>
      </c>
      <c r="DO28">
        <v>0</v>
      </c>
      <c r="DP28" s="6">
        <v>0</v>
      </c>
      <c r="DQ28">
        <v>0</v>
      </c>
      <c r="DR28" s="6">
        <v>0</v>
      </c>
      <c r="DS28">
        <v>0</v>
      </c>
      <c r="DT28" s="6">
        <v>0</v>
      </c>
      <c r="DU28">
        <v>0</v>
      </c>
      <c r="DV28" s="6">
        <v>0</v>
      </c>
      <c r="DW28">
        <v>0</v>
      </c>
      <c r="DX28" s="6">
        <v>0</v>
      </c>
      <c r="DY28">
        <v>0</v>
      </c>
      <c r="DZ28" s="6">
        <v>0</v>
      </c>
      <c r="EA28">
        <v>0</v>
      </c>
      <c r="EB28" s="6">
        <v>0</v>
      </c>
      <c r="EC28">
        <v>0</v>
      </c>
      <c r="ED28" s="6">
        <v>0</v>
      </c>
      <c r="EE28">
        <v>0</v>
      </c>
      <c r="EF28" s="6">
        <v>0</v>
      </c>
      <c r="EG28">
        <v>0</v>
      </c>
      <c r="EH28" s="6">
        <v>0</v>
      </c>
      <c r="EI28">
        <v>0</v>
      </c>
      <c r="EJ28" s="6">
        <v>0</v>
      </c>
      <c r="EK28">
        <v>0</v>
      </c>
      <c r="EL28" s="6">
        <v>0</v>
      </c>
      <c r="EM28">
        <v>0</v>
      </c>
      <c r="EN28" s="6">
        <v>0</v>
      </c>
      <c r="EO28">
        <v>0</v>
      </c>
      <c r="EP28" s="6">
        <v>0</v>
      </c>
      <c r="EQ28">
        <v>0</v>
      </c>
    </row>
    <row r="29" spans="1:147" ht="14.25" thickTop="1" thickBot="1">
      <c r="A29" s="15" t="s">
        <v>140</v>
      </c>
      <c r="B29" s="16">
        <v>6317677557.5600004</v>
      </c>
      <c r="C29" s="17">
        <v>5.3103999999999996</v>
      </c>
      <c r="D29" s="16">
        <v>0</v>
      </c>
      <c r="E29" s="15">
        <v>0</v>
      </c>
      <c r="F29" s="16">
        <v>0</v>
      </c>
      <c r="G29" s="15">
        <v>0</v>
      </c>
      <c r="H29" s="16">
        <v>0</v>
      </c>
      <c r="I29" s="15">
        <v>0</v>
      </c>
      <c r="J29" s="16">
        <v>0</v>
      </c>
      <c r="K29" s="15">
        <v>0</v>
      </c>
      <c r="L29" s="16">
        <v>0</v>
      </c>
      <c r="M29" s="15">
        <v>0</v>
      </c>
      <c r="N29" s="16">
        <v>107035.5</v>
      </c>
      <c r="O29" s="17">
        <v>7.8399999999999997E-2</v>
      </c>
      <c r="P29" s="16">
        <v>0</v>
      </c>
      <c r="Q29" s="15">
        <v>0</v>
      </c>
      <c r="R29" s="16">
        <v>157384425.41</v>
      </c>
      <c r="S29" s="17">
        <v>97.062700000000007</v>
      </c>
      <c r="T29" s="16">
        <v>0</v>
      </c>
      <c r="U29" s="15">
        <v>0</v>
      </c>
      <c r="V29" s="16">
        <v>359260335</v>
      </c>
      <c r="W29" s="17">
        <v>96.344800000000006</v>
      </c>
      <c r="X29" s="16">
        <v>203092801.19999999</v>
      </c>
      <c r="Y29" s="17">
        <v>6.5179</v>
      </c>
      <c r="Z29" s="16">
        <v>0</v>
      </c>
      <c r="AA29" s="15">
        <v>0</v>
      </c>
      <c r="AB29" s="16">
        <v>0</v>
      </c>
      <c r="AC29" s="15">
        <v>0</v>
      </c>
      <c r="AD29" s="16">
        <v>194613882.18000001</v>
      </c>
      <c r="AE29" s="17">
        <v>16.495100000000001</v>
      </c>
      <c r="AF29" s="16">
        <v>222755899.90000001</v>
      </c>
      <c r="AG29" s="17">
        <v>90.815799999999996</v>
      </c>
      <c r="AH29" s="16">
        <v>815013800</v>
      </c>
      <c r="AI29" s="17">
        <v>88.846999999999994</v>
      </c>
      <c r="AJ29" s="16">
        <v>795312.55</v>
      </c>
      <c r="AK29" s="17">
        <v>0.27450000000000002</v>
      </c>
      <c r="AL29" s="16">
        <v>8921490</v>
      </c>
      <c r="AM29" s="17">
        <v>21.281600000000001</v>
      </c>
      <c r="AN29" s="16">
        <v>0</v>
      </c>
      <c r="AO29" s="15">
        <v>0</v>
      </c>
      <c r="AP29" s="16">
        <v>0</v>
      </c>
      <c r="AQ29" s="15">
        <v>0</v>
      </c>
      <c r="AR29" s="16">
        <v>0</v>
      </c>
      <c r="AS29" s="15">
        <v>0</v>
      </c>
      <c r="AT29" s="16">
        <v>0</v>
      </c>
      <c r="AU29" s="15">
        <v>0</v>
      </c>
      <c r="AV29" s="16">
        <v>0</v>
      </c>
      <c r="AW29" s="15">
        <v>0</v>
      </c>
      <c r="AX29" s="16">
        <v>0</v>
      </c>
      <c r="AY29" s="15">
        <v>0</v>
      </c>
      <c r="AZ29" s="16">
        <v>0</v>
      </c>
      <c r="BA29" s="15">
        <v>0</v>
      </c>
      <c r="BB29" s="16">
        <v>0</v>
      </c>
      <c r="BC29" s="15">
        <v>0</v>
      </c>
      <c r="BD29" s="16">
        <v>0</v>
      </c>
      <c r="BE29" s="15">
        <v>0</v>
      </c>
      <c r="BF29" s="16">
        <v>0</v>
      </c>
      <c r="BG29" s="15">
        <v>0</v>
      </c>
      <c r="BH29" s="16">
        <v>0</v>
      </c>
      <c r="BI29" s="15">
        <v>0</v>
      </c>
      <c r="BJ29" s="16">
        <v>0</v>
      </c>
      <c r="BK29" s="15">
        <v>0</v>
      </c>
      <c r="BL29" s="16">
        <v>0</v>
      </c>
      <c r="BM29" s="15">
        <v>0</v>
      </c>
      <c r="BN29" s="16">
        <v>0</v>
      </c>
      <c r="BO29" s="15">
        <v>0</v>
      </c>
      <c r="BP29" s="16">
        <v>0</v>
      </c>
      <c r="BQ29" s="15">
        <v>0</v>
      </c>
      <c r="BR29" s="16">
        <v>0</v>
      </c>
      <c r="BS29" s="15">
        <v>0</v>
      </c>
      <c r="BT29" s="16">
        <v>0</v>
      </c>
      <c r="BU29" s="15">
        <v>0</v>
      </c>
      <c r="BV29" s="16">
        <v>0</v>
      </c>
      <c r="BW29" s="15">
        <v>0</v>
      </c>
      <c r="BX29" s="16">
        <v>0</v>
      </c>
      <c r="BY29" s="15">
        <v>0</v>
      </c>
      <c r="BZ29" s="16">
        <v>0</v>
      </c>
      <c r="CA29" s="15">
        <v>0</v>
      </c>
      <c r="CB29" s="16">
        <v>0</v>
      </c>
      <c r="CC29" s="15">
        <v>0</v>
      </c>
      <c r="CD29" s="16">
        <v>11922626.550000001</v>
      </c>
      <c r="CE29" s="17">
        <v>0.1971</v>
      </c>
      <c r="CF29" s="16">
        <v>53359846</v>
      </c>
      <c r="CG29" s="17">
        <v>2.1377999999999999</v>
      </c>
      <c r="CH29" s="16">
        <v>0</v>
      </c>
      <c r="CI29" s="15">
        <v>0</v>
      </c>
      <c r="CJ29" s="16">
        <v>20867620.949999999</v>
      </c>
      <c r="CK29" s="17">
        <v>4.9188999999999998</v>
      </c>
      <c r="CL29" s="16">
        <v>0</v>
      </c>
      <c r="CM29" s="15">
        <v>0</v>
      </c>
      <c r="CN29" s="16">
        <v>0</v>
      </c>
      <c r="CO29" s="15">
        <v>0</v>
      </c>
      <c r="CP29" s="16">
        <v>1120340.3</v>
      </c>
      <c r="CQ29" s="17">
        <v>0.2021</v>
      </c>
      <c r="CR29" s="16">
        <v>0</v>
      </c>
      <c r="CS29" s="15">
        <v>0</v>
      </c>
      <c r="CT29" s="16">
        <v>3973194.1</v>
      </c>
      <c r="CU29" s="17">
        <v>0.56969999999999998</v>
      </c>
      <c r="CV29" s="16">
        <v>0</v>
      </c>
      <c r="CW29" s="15">
        <v>0</v>
      </c>
      <c r="CX29" s="16">
        <v>0</v>
      </c>
      <c r="CY29" s="15">
        <v>0</v>
      </c>
      <c r="CZ29" s="16">
        <v>0</v>
      </c>
      <c r="DA29" s="15">
        <v>0</v>
      </c>
      <c r="DB29" s="16">
        <v>0</v>
      </c>
      <c r="DC29" s="15">
        <v>0</v>
      </c>
      <c r="DD29" s="16">
        <v>47913424.659999996</v>
      </c>
      <c r="DE29" s="17">
        <v>35.468499999999999</v>
      </c>
      <c r="DF29" s="16">
        <v>18500823.5</v>
      </c>
      <c r="DG29" s="17">
        <v>82.620400000000004</v>
      </c>
      <c r="DH29" s="16">
        <v>0</v>
      </c>
      <c r="DI29" s="17">
        <v>0</v>
      </c>
      <c r="DJ29" s="16">
        <v>0</v>
      </c>
      <c r="DK29" s="15">
        <v>0</v>
      </c>
      <c r="DL29" s="16">
        <v>0</v>
      </c>
      <c r="DM29" s="15">
        <v>0</v>
      </c>
      <c r="DN29" s="16">
        <v>0</v>
      </c>
      <c r="DO29" s="15">
        <v>0</v>
      </c>
      <c r="DP29" s="16">
        <v>0</v>
      </c>
      <c r="DQ29" s="15">
        <v>0</v>
      </c>
      <c r="DR29" s="16">
        <v>4125206836.5599999</v>
      </c>
      <c r="DS29" s="17">
        <v>69.113399999999999</v>
      </c>
      <c r="DT29" s="16">
        <v>0</v>
      </c>
      <c r="DU29" s="15">
        <v>0</v>
      </c>
      <c r="DV29" s="16">
        <v>0</v>
      </c>
      <c r="DW29" s="15">
        <v>0</v>
      </c>
      <c r="DX29" s="16">
        <v>0</v>
      </c>
      <c r="DY29" s="15">
        <v>0</v>
      </c>
      <c r="DZ29" s="16">
        <v>48106937.200000003</v>
      </c>
      <c r="EA29" s="17">
        <v>8.4976000000000003</v>
      </c>
      <c r="EB29" s="16">
        <v>0</v>
      </c>
      <c r="EC29" s="15">
        <v>0</v>
      </c>
      <c r="ED29" s="16">
        <v>0</v>
      </c>
      <c r="EE29" s="15">
        <v>0</v>
      </c>
      <c r="EF29" s="16">
        <v>11333976.199999999</v>
      </c>
      <c r="EG29" s="17">
        <v>2.2974999999999999</v>
      </c>
      <c r="EH29" s="16">
        <v>0</v>
      </c>
      <c r="EI29" s="15">
        <v>0</v>
      </c>
      <c r="EJ29" s="16">
        <v>0</v>
      </c>
      <c r="EK29" s="15">
        <v>0</v>
      </c>
      <c r="EL29" s="16">
        <v>13426949.800000001</v>
      </c>
      <c r="EM29" s="17">
        <v>6.1710000000000003</v>
      </c>
      <c r="EN29" s="16">
        <v>0</v>
      </c>
      <c r="EO29" s="15">
        <v>0</v>
      </c>
      <c r="EP29" s="16">
        <v>0</v>
      </c>
      <c r="EQ29" s="15">
        <v>0</v>
      </c>
    </row>
    <row r="30" spans="1:147" ht="13.5" thickTop="1">
      <c r="A30" s="21" t="s">
        <v>141</v>
      </c>
      <c r="B30" s="6">
        <v>0</v>
      </c>
      <c r="C30">
        <v>0</v>
      </c>
      <c r="D30" s="6">
        <v>0</v>
      </c>
      <c r="E30">
        <v>0</v>
      </c>
      <c r="F30" s="6">
        <v>0</v>
      </c>
      <c r="G30">
        <v>0</v>
      </c>
      <c r="H30" s="6">
        <v>0</v>
      </c>
      <c r="I30">
        <v>0</v>
      </c>
      <c r="J30" s="6">
        <v>0</v>
      </c>
      <c r="K30">
        <v>0</v>
      </c>
      <c r="L30" s="6">
        <v>0</v>
      </c>
      <c r="M30">
        <v>0</v>
      </c>
      <c r="N30" s="6">
        <v>0</v>
      </c>
      <c r="O30">
        <v>0</v>
      </c>
      <c r="P30" s="6">
        <v>0</v>
      </c>
      <c r="Q30">
        <v>0</v>
      </c>
      <c r="R30" s="6">
        <v>0</v>
      </c>
      <c r="S30">
        <v>0</v>
      </c>
      <c r="T30" s="6">
        <v>0</v>
      </c>
      <c r="U30">
        <v>0</v>
      </c>
      <c r="V30" s="6">
        <v>0</v>
      </c>
      <c r="W30">
        <v>0</v>
      </c>
      <c r="X30" s="6">
        <v>0</v>
      </c>
      <c r="Y30">
        <v>0</v>
      </c>
      <c r="Z30" s="6">
        <v>0</v>
      </c>
      <c r="AA30">
        <v>0</v>
      </c>
      <c r="AB30" s="6">
        <v>0</v>
      </c>
      <c r="AC30">
        <v>0</v>
      </c>
      <c r="AD30" s="6">
        <v>0</v>
      </c>
      <c r="AE30">
        <v>0</v>
      </c>
      <c r="AF30" s="6">
        <v>0</v>
      </c>
      <c r="AG30">
        <v>0</v>
      </c>
      <c r="AH30" s="6">
        <v>0</v>
      </c>
      <c r="AI30">
        <v>0</v>
      </c>
      <c r="AJ30" s="6">
        <v>0</v>
      </c>
      <c r="AK30">
        <v>0</v>
      </c>
      <c r="AL30" s="6">
        <v>0</v>
      </c>
      <c r="AM30">
        <v>0</v>
      </c>
      <c r="AN30" s="6">
        <v>0</v>
      </c>
      <c r="AO30">
        <v>0</v>
      </c>
      <c r="AP30" s="6">
        <v>0</v>
      </c>
      <c r="AQ30">
        <v>0</v>
      </c>
      <c r="AR30" s="6">
        <v>0</v>
      </c>
      <c r="AS30">
        <v>0</v>
      </c>
      <c r="AT30" s="6">
        <v>0</v>
      </c>
      <c r="AU30">
        <v>0</v>
      </c>
      <c r="AV30" s="6">
        <v>0</v>
      </c>
      <c r="AW30">
        <v>0</v>
      </c>
      <c r="AX30" s="6">
        <v>0</v>
      </c>
      <c r="AY30">
        <v>0</v>
      </c>
      <c r="AZ30" s="6">
        <v>0</v>
      </c>
      <c r="BA30">
        <v>0</v>
      </c>
      <c r="BB30" s="6">
        <v>0</v>
      </c>
      <c r="BC30">
        <v>0</v>
      </c>
      <c r="BD30" s="6">
        <v>0</v>
      </c>
      <c r="BE30">
        <v>0</v>
      </c>
      <c r="BF30" s="6">
        <v>0</v>
      </c>
      <c r="BG30">
        <v>0</v>
      </c>
      <c r="BH30" s="6">
        <v>0</v>
      </c>
      <c r="BI30">
        <v>0</v>
      </c>
      <c r="BJ30" s="6">
        <v>0</v>
      </c>
      <c r="BK30">
        <v>0</v>
      </c>
      <c r="BL30" s="6">
        <v>0</v>
      </c>
      <c r="BM30">
        <v>0</v>
      </c>
      <c r="BN30" s="6">
        <v>0</v>
      </c>
      <c r="BO30">
        <v>0</v>
      </c>
      <c r="BP30" s="6">
        <v>0</v>
      </c>
      <c r="BQ30">
        <v>0</v>
      </c>
      <c r="BR30" s="6">
        <v>0</v>
      </c>
      <c r="BS30">
        <v>0</v>
      </c>
      <c r="BT30" s="6">
        <v>0</v>
      </c>
      <c r="BU30">
        <v>0</v>
      </c>
      <c r="BV30" s="6">
        <v>0</v>
      </c>
      <c r="BW30">
        <v>0</v>
      </c>
      <c r="BX30" s="6">
        <v>0</v>
      </c>
      <c r="BY30">
        <v>0</v>
      </c>
      <c r="BZ30" s="6">
        <v>0</v>
      </c>
      <c r="CA30">
        <v>0</v>
      </c>
      <c r="CB30" s="6">
        <v>0</v>
      </c>
      <c r="CC30">
        <v>0</v>
      </c>
      <c r="CD30" s="6">
        <v>0</v>
      </c>
      <c r="CE30">
        <v>0</v>
      </c>
      <c r="CF30" s="6">
        <v>0</v>
      </c>
      <c r="CG30">
        <v>0</v>
      </c>
      <c r="CH30" s="6">
        <v>0</v>
      </c>
      <c r="CI30">
        <v>0</v>
      </c>
      <c r="CJ30" s="6">
        <v>0</v>
      </c>
      <c r="CK30">
        <v>0</v>
      </c>
      <c r="CL30" s="6">
        <v>0</v>
      </c>
      <c r="CM30">
        <v>0</v>
      </c>
      <c r="CN30" s="6">
        <v>0</v>
      </c>
      <c r="CO30">
        <v>0</v>
      </c>
      <c r="CP30" s="6">
        <v>0</v>
      </c>
      <c r="CQ30">
        <v>0</v>
      </c>
      <c r="CR30" s="6">
        <v>0</v>
      </c>
      <c r="CS30">
        <v>0</v>
      </c>
      <c r="CT30" s="6">
        <v>0</v>
      </c>
      <c r="CU30">
        <v>0</v>
      </c>
      <c r="CV30" s="6">
        <v>0</v>
      </c>
      <c r="CW30">
        <v>0</v>
      </c>
      <c r="CX30" s="6">
        <v>0</v>
      </c>
      <c r="CY30">
        <v>0</v>
      </c>
      <c r="CZ30" s="6">
        <v>0</v>
      </c>
      <c r="DA30">
        <v>0</v>
      </c>
      <c r="DB30" s="6">
        <v>0</v>
      </c>
      <c r="DC30">
        <v>0</v>
      </c>
      <c r="DD30" s="6">
        <v>0</v>
      </c>
      <c r="DE30">
        <v>0</v>
      </c>
      <c r="DF30" s="6">
        <v>0</v>
      </c>
      <c r="DG30">
        <v>0</v>
      </c>
      <c r="DH30" s="6">
        <v>0</v>
      </c>
      <c r="DI30">
        <v>0</v>
      </c>
      <c r="DJ30" s="6">
        <v>0</v>
      </c>
      <c r="DK30">
        <v>0</v>
      </c>
      <c r="DL30" s="6">
        <v>0</v>
      </c>
      <c r="DM30">
        <v>0</v>
      </c>
      <c r="DN30" s="6">
        <v>0</v>
      </c>
      <c r="DO30">
        <v>0</v>
      </c>
      <c r="DP30" s="6">
        <v>0</v>
      </c>
      <c r="DQ30">
        <v>0</v>
      </c>
      <c r="DR30" s="6">
        <v>0</v>
      </c>
      <c r="DS30">
        <v>0</v>
      </c>
      <c r="DT30" s="6">
        <v>0</v>
      </c>
      <c r="DU30">
        <v>0</v>
      </c>
      <c r="DV30" s="6">
        <v>0</v>
      </c>
      <c r="DW30">
        <v>0</v>
      </c>
      <c r="DX30" s="6">
        <v>0</v>
      </c>
      <c r="DY30">
        <v>0</v>
      </c>
      <c r="DZ30" s="6">
        <v>0</v>
      </c>
      <c r="EA30">
        <v>0</v>
      </c>
      <c r="EB30" s="6">
        <v>0</v>
      </c>
      <c r="EC30">
        <v>0</v>
      </c>
      <c r="ED30" s="6">
        <v>0</v>
      </c>
      <c r="EE30">
        <v>0</v>
      </c>
      <c r="EF30" s="6">
        <v>0</v>
      </c>
      <c r="EG30">
        <v>0</v>
      </c>
      <c r="EH30" s="6">
        <v>0</v>
      </c>
      <c r="EI30">
        <v>0</v>
      </c>
      <c r="EJ30" s="6">
        <v>0</v>
      </c>
      <c r="EK30">
        <v>0</v>
      </c>
      <c r="EL30" s="6">
        <v>0</v>
      </c>
      <c r="EM30">
        <v>0</v>
      </c>
      <c r="EN30" s="6">
        <v>0</v>
      </c>
      <c r="EO30">
        <v>0</v>
      </c>
      <c r="EP30" s="6">
        <v>0</v>
      </c>
      <c r="EQ30">
        <v>0</v>
      </c>
    </row>
    <row r="31" spans="1:147" ht="13.5" thickBot="1">
      <c r="A31" t="s">
        <v>142</v>
      </c>
      <c r="B31" s="6">
        <v>880165937.75</v>
      </c>
      <c r="C31" s="4">
        <v>0.73980000000000001</v>
      </c>
      <c r="D31" s="6">
        <v>0</v>
      </c>
      <c r="E31">
        <v>0</v>
      </c>
      <c r="F31" s="6">
        <v>0</v>
      </c>
      <c r="G31">
        <v>0</v>
      </c>
      <c r="H31" s="6">
        <v>0</v>
      </c>
      <c r="I31">
        <v>0</v>
      </c>
      <c r="J31" s="6">
        <v>0</v>
      </c>
      <c r="K31">
        <v>0</v>
      </c>
      <c r="L31" s="6">
        <v>75898678.099999994</v>
      </c>
      <c r="M31" s="4">
        <v>4.2873999999999999</v>
      </c>
      <c r="N31" s="6">
        <v>4105320.8</v>
      </c>
      <c r="O31" s="4">
        <v>3.0065</v>
      </c>
      <c r="P31" s="6">
        <v>0</v>
      </c>
      <c r="Q31">
        <v>0</v>
      </c>
      <c r="R31" s="6">
        <v>0</v>
      </c>
      <c r="S31">
        <v>0</v>
      </c>
      <c r="T31" s="6">
        <v>27353385.370000001</v>
      </c>
      <c r="U31" s="4">
        <v>4.5906000000000002</v>
      </c>
      <c r="V31" s="6">
        <v>0</v>
      </c>
      <c r="W31">
        <v>0</v>
      </c>
      <c r="X31" s="6">
        <v>55733489.049999997</v>
      </c>
      <c r="Y31" s="4">
        <v>1.7887</v>
      </c>
      <c r="Z31" s="6">
        <v>6030785.9000000004</v>
      </c>
      <c r="AA31" s="4">
        <v>4.7526000000000002</v>
      </c>
      <c r="AB31" s="6">
        <v>0</v>
      </c>
      <c r="AC31">
        <v>0</v>
      </c>
      <c r="AD31" s="6">
        <v>17891422.920000002</v>
      </c>
      <c r="AE31" s="4">
        <v>1.5164</v>
      </c>
      <c r="AF31" s="6">
        <v>0</v>
      </c>
      <c r="AG31">
        <v>0</v>
      </c>
      <c r="AH31" s="6">
        <v>0</v>
      </c>
      <c r="AI31">
        <v>0</v>
      </c>
      <c r="AJ31" s="6">
        <v>0</v>
      </c>
      <c r="AK31">
        <v>0</v>
      </c>
      <c r="AL31" s="6">
        <v>10011266.6</v>
      </c>
      <c r="AM31" s="4">
        <v>23.8811</v>
      </c>
      <c r="AN31" s="6">
        <v>0</v>
      </c>
      <c r="AO31">
        <v>0</v>
      </c>
      <c r="AP31" s="6">
        <v>72629077.450000003</v>
      </c>
      <c r="AQ31" s="4">
        <v>2.8294999999999999</v>
      </c>
      <c r="AR31" s="6">
        <v>0</v>
      </c>
      <c r="AS31">
        <v>0</v>
      </c>
      <c r="AT31" s="6">
        <v>0</v>
      </c>
      <c r="AU31">
        <v>0</v>
      </c>
      <c r="AV31" s="6">
        <v>3183385.22</v>
      </c>
      <c r="AW31" s="4">
        <v>6.7927</v>
      </c>
      <c r="AX31" s="6">
        <v>80097311.099999994</v>
      </c>
      <c r="AY31" s="4">
        <v>3.9066999999999998</v>
      </c>
      <c r="AZ31" s="6">
        <v>145919312.68000001</v>
      </c>
      <c r="BA31" s="4">
        <v>4.7632000000000003</v>
      </c>
      <c r="BB31" s="6">
        <v>0</v>
      </c>
      <c r="BC31">
        <v>0</v>
      </c>
      <c r="BD31" s="6">
        <v>6463236.7599999998</v>
      </c>
      <c r="BE31" s="4">
        <v>2.1417999999999999</v>
      </c>
      <c r="BF31" s="6">
        <v>0</v>
      </c>
      <c r="BG31">
        <v>0</v>
      </c>
      <c r="BH31" s="6">
        <v>0</v>
      </c>
      <c r="BI31">
        <v>0</v>
      </c>
      <c r="BJ31" s="6">
        <v>0</v>
      </c>
      <c r="BK31">
        <v>0</v>
      </c>
      <c r="BL31" s="6">
        <v>0</v>
      </c>
      <c r="BM31">
        <v>0</v>
      </c>
      <c r="BN31" s="6">
        <v>0</v>
      </c>
      <c r="BO31">
        <v>0</v>
      </c>
      <c r="BP31" s="6">
        <v>0</v>
      </c>
      <c r="BQ31">
        <v>0</v>
      </c>
      <c r="BR31" s="6">
        <v>0</v>
      </c>
      <c r="BS31">
        <v>0</v>
      </c>
      <c r="BT31" s="6">
        <v>0</v>
      </c>
      <c r="BU31">
        <v>0</v>
      </c>
      <c r="BV31" s="6">
        <v>0</v>
      </c>
      <c r="BW31">
        <v>0</v>
      </c>
      <c r="BX31" s="6">
        <v>0</v>
      </c>
      <c r="BY31">
        <v>0</v>
      </c>
      <c r="BZ31" s="6">
        <v>0</v>
      </c>
      <c r="CA31">
        <v>0</v>
      </c>
      <c r="CB31" s="6">
        <v>0</v>
      </c>
      <c r="CC31">
        <v>0</v>
      </c>
      <c r="CD31" s="6">
        <v>0</v>
      </c>
      <c r="CE31">
        <v>0</v>
      </c>
      <c r="CF31" s="6">
        <v>9964135</v>
      </c>
      <c r="CG31" s="4">
        <v>0.3992</v>
      </c>
      <c r="CH31" s="6">
        <v>0</v>
      </c>
      <c r="CI31">
        <v>0</v>
      </c>
      <c r="CJ31" s="6">
        <v>21326102.73</v>
      </c>
      <c r="CK31" s="4">
        <v>5.0270000000000001</v>
      </c>
      <c r="CL31" s="6">
        <v>6158795.5</v>
      </c>
      <c r="CM31" s="4">
        <v>2.5116999999999998</v>
      </c>
      <c r="CN31" s="6">
        <v>0</v>
      </c>
      <c r="CO31">
        <v>0</v>
      </c>
      <c r="CP31" s="6">
        <v>10655516.560000001</v>
      </c>
      <c r="CQ31" s="4">
        <v>1.9218999999999999</v>
      </c>
      <c r="CR31" s="6">
        <v>0</v>
      </c>
      <c r="CS31">
        <v>0</v>
      </c>
      <c r="CT31" s="6">
        <v>0</v>
      </c>
      <c r="CU31">
        <v>0</v>
      </c>
      <c r="CV31" s="6">
        <v>0</v>
      </c>
      <c r="CW31">
        <v>0</v>
      </c>
      <c r="CX31" s="6">
        <v>4679926.47</v>
      </c>
      <c r="CY31" s="4">
        <v>12.993</v>
      </c>
      <c r="CZ31" s="6">
        <v>0</v>
      </c>
      <c r="DA31">
        <v>0</v>
      </c>
      <c r="DB31" s="6">
        <v>0</v>
      </c>
      <c r="DC31">
        <v>0</v>
      </c>
      <c r="DD31" s="6">
        <v>687722.61</v>
      </c>
      <c r="DE31" s="4">
        <v>0.5091</v>
      </c>
      <c r="DF31" s="6">
        <v>0</v>
      </c>
      <c r="DG31">
        <v>0</v>
      </c>
      <c r="DH31" s="6">
        <v>24571534.899999999</v>
      </c>
      <c r="DI31" s="4">
        <v>7.4574999999999996</v>
      </c>
      <c r="DJ31" s="6">
        <v>0</v>
      </c>
      <c r="DK31">
        <v>0</v>
      </c>
      <c r="DL31" s="6">
        <v>0</v>
      </c>
      <c r="DM31">
        <v>0</v>
      </c>
      <c r="DN31" s="6">
        <v>0</v>
      </c>
      <c r="DO31">
        <v>0</v>
      </c>
      <c r="DP31" s="6">
        <v>0</v>
      </c>
      <c r="DQ31">
        <v>0</v>
      </c>
      <c r="DR31" s="6">
        <v>0</v>
      </c>
      <c r="DS31">
        <v>0</v>
      </c>
      <c r="DT31" s="6">
        <v>0</v>
      </c>
      <c r="DU31">
        <v>0</v>
      </c>
      <c r="DV31" s="6">
        <v>61160226.719999999</v>
      </c>
      <c r="DW31" s="4">
        <v>4.0956000000000001</v>
      </c>
      <c r="DX31" s="6">
        <v>70971886.519999996</v>
      </c>
      <c r="DY31" s="4">
        <v>3.7315</v>
      </c>
      <c r="DZ31" s="6">
        <v>70832965.200000003</v>
      </c>
      <c r="EA31" s="4">
        <v>12.511900000000001</v>
      </c>
      <c r="EB31" s="6">
        <v>0</v>
      </c>
      <c r="EC31">
        <v>0</v>
      </c>
      <c r="ED31" s="6">
        <v>0</v>
      </c>
      <c r="EE31">
        <v>0</v>
      </c>
      <c r="EF31" s="6">
        <v>0</v>
      </c>
      <c r="EG31">
        <v>0</v>
      </c>
      <c r="EH31" s="6">
        <v>0</v>
      </c>
      <c r="EI31">
        <v>0</v>
      </c>
      <c r="EJ31" s="6">
        <v>11432218.119999999</v>
      </c>
      <c r="EK31" s="4">
        <v>5.1699000000000002</v>
      </c>
      <c r="EL31" s="6">
        <v>3954347.15</v>
      </c>
      <c r="EM31" s="4">
        <v>1.8173999999999999</v>
      </c>
      <c r="EN31" s="6">
        <v>78453888.319999993</v>
      </c>
      <c r="EO31" s="4">
        <v>7.4417</v>
      </c>
      <c r="EP31" s="6">
        <v>0</v>
      </c>
      <c r="EQ31">
        <v>0</v>
      </c>
    </row>
    <row r="32" spans="1:147" ht="14.25" thickTop="1" thickBot="1">
      <c r="A32" s="15" t="s">
        <v>143</v>
      </c>
      <c r="B32" s="16">
        <v>880165937.75</v>
      </c>
      <c r="C32" s="17">
        <v>0.73980000000000001</v>
      </c>
      <c r="D32" s="16">
        <v>0</v>
      </c>
      <c r="E32" s="15">
        <v>0</v>
      </c>
      <c r="F32" s="16">
        <v>0</v>
      </c>
      <c r="G32" s="15">
        <v>0</v>
      </c>
      <c r="H32" s="16">
        <v>0</v>
      </c>
      <c r="I32" s="15">
        <v>0</v>
      </c>
      <c r="J32" s="16">
        <v>0</v>
      </c>
      <c r="K32" s="15">
        <v>0</v>
      </c>
      <c r="L32" s="16">
        <v>75898678.099999994</v>
      </c>
      <c r="M32" s="17">
        <v>4.2873999999999999</v>
      </c>
      <c r="N32" s="16">
        <v>4105320.8</v>
      </c>
      <c r="O32" s="17">
        <v>3.0065</v>
      </c>
      <c r="P32" s="16">
        <v>0</v>
      </c>
      <c r="Q32" s="15">
        <v>0</v>
      </c>
      <c r="R32" s="16">
        <v>0</v>
      </c>
      <c r="S32" s="15">
        <v>0</v>
      </c>
      <c r="T32" s="16">
        <v>27353385.370000001</v>
      </c>
      <c r="U32" s="17">
        <v>4.5906000000000002</v>
      </c>
      <c r="V32" s="16">
        <v>0</v>
      </c>
      <c r="W32" s="15">
        <v>0</v>
      </c>
      <c r="X32" s="16">
        <v>55733489.049999997</v>
      </c>
      <c r="Y32" s="17">
        <v>1.7887</v>
      </c>
      <c r="Z32" s="16">
        <v>6030785.9000000004</v>
      </c>
      <c r="AA32" s="17">
        <v>4.7526000000000002</v>
      </c>
      <c r="AB32" s="16">
        <v>0</v>
      </c>
      <c r="AC32" s="15">
        <v>0</v>
      </c>
      <c r="AD32" s="16">
        <v>17891422.920000002</v>
      </c>
      <c r="AE32" s="17">
        <v>1.5164</v>
      </c>
      <c r="AF32" s="16">
        <v>0</v>
      </c>
      <c r="AG32" s="15">
        <v>0</v>
      </c>
      <c r="AH32" s="16">
        <v>0</v>
      </c>
      <c r="AI32" s="15">
        <v>0</v>
      </c>
      <c r="AJ32" s="16">
        <v>0</v>
      </c>
      <c r="AK32" s="15">
        <v>0</v>
      </c>
      <c r="AL32" s="16">
        <v>10011266.6</v>
      </c>
      <c r="AM32" s="17">
        <v>23.8811</v>
      </c>
      <c r="AN32" s="16">
        <v>0</v>
      </c>
      <c r="AO32" s="15">
        <v>0</v>
      </c>
      <c r="AP32" s="16">
        <v>72629077.450000003</v>
      </c>
      <c r="AQ32" s="17">
        <v>2.8294999999999999</v>
      </c>
      <c r="AR32" s="16">
        <v>0</v>
      </c>
      <c r="AS32" s="15">
        <v>0</v>
      </c>
      <c r="AT32" s="16">
        <v>0</v>
      </c>
      <c r="AU32" s="15">
        <v>0</v>
      </c>
      <c r="AV32" s="16">
        <v>3183385.22</v>
      </c>
      <c r="AW32" s="17">
        <v>6.7927</v>
      </c>
      <c r="AX32" s="16">
        <v>80097311.099999994</v>
      </c>
      <c r="AY32" s="17">
        <v>3.9066999999999998</v>
      </c>
      <c r="AZ32" s="16">
        <v>145919312.68000001</v>
      </c>
      <c r="BA32" s="17">
        <v>4.7632000000000003</v>
      </c>
      <c r="BB32" s="16">
        <v>0</v>
      </c>
      <c r="BC32" s="15">
        <v>0</v>
      </c>
      <c r="BD32" s="16">
        <v>6463236.7599999998</v>
      </c>
      <c r="BE32" s="17">
        <v>2.1417999999999999</v>
      </c>
      <c r="BF32" s="16">
        <v>0</v>
      </c>
      <c r="BG32" s="15">
        <v>0</v>
      </c>
      <c r="BH32" s="16">
        <v>0</v>
      </c>
      <c r="BI32" s="15">
        <v>0</v>
      </c>
      <c r="BJ32" s="16">
        <v>0</v>
      </c>
      <c r="BK32" s="15">
        <v>0</v>
      </c>
      <c r="BL32" s="16">
        <v>0</v>
      </c>
      <c r="BM32" s="15">
        <v>0</v>
      </c>
      <c r="BN32" s="16">
        <v>0</v>
      </c>
      <c r="BO32" s="15">
        <v>0</v>
      </c>
      <c r="BP32" s="16">
        <v>0</v>
      </c>
      <c r="BQ32" s="15">
        <v>0</v>
      </c>
      <c r="BR32" s="16">
        <v>0</v>
      </c>
      <c r="BS32" s="15">
        <v>0</v>
      </c>
      <c r="BT32" s="16">
        <v>0</v>
      </c>
      <c r="BU32" s="15">
        <v>0</v>
      </c>
      <c r="BV32" s="16">
        <v>0</v>
      </c>
      <c r="BW32" s="15">
        <v>0</v>
      </c>
      <c r="BX32" s="16">
        <v>0</v>
      </c>
      <c r="BY32" s="15">
        <v>0</v>
      </c>
      <c r="BZ32" s="16">
        <v>0</v>
      </c>
      <c r="CA32" s="15">
        <v>0</v>
      </c>
      <c r="CB32" s="16">
        <v>0</v>
      </c>
      <c r="CC32" s="15">
        <v>0</v>
      </c>
      <c r="CD32" s="16">
        <v>0</v>
      </c>
      <c r="CE32" s="15">
        <v>0</v>
      </c>
      <c r="CF32" s="16">
        <v>9964135</v>
      </c>
      <c r="CG32" s="17">
        <v>0.3992</v>
      </c>
      <c r="CH32" s="16">
        <v>0</v>
      </c>
      <c r="CI32" s="15">
        <v>0</v>
      </c>
      <c r="CJ32" s="16">
        <v>21326102.73</v>
      </c>
      <c r="CK32" s="17">
        <v>5.0270000000000001</v>
      </c>
      <c r="CL32" s="16">
        <v>6158795.5</v>
      </c>
      <c r="CM32" s="17">
        <v>2.5116999999999998</v>
      </c>
      <c r="CN32" s="16">
        <v>0</v>
      </c>
      <c r="CO32" s="15">
        <v>0</v>
      </c>
      <c r="CP32" s="16">
        <v>10655516.560000001</v>
      </c>
      <c r="CQ32" s="17">
        <v>1.9218999999999999</v>
      </c>
      <c r="CR32" s="16">
        <v>0</v>
      </c>
      <c r="CS32" s="15">
        <v>0</v>
      </c>
      <c r="CT32" s="16">
        <v>0</v>
      </c>
      <c r="CU32" s="15">
        <v>0</v>
      </c>
      <c r="CV32" s="16">
        <v>0</v>
      </c>
      <c r="CW32" s="15">
        <v>0</v>
      </c>
      <c r="CX32" s="16">
        <v>4679926.47</v>
      </c>
      <c r="CY32" s="17">
        <v>12.993</v>
      </c>
      <c r="CZ32" s="16">
        <v>0</v>
      </c>
      <c r="DA32" s="15">
        <v>0</v>
      </c>
      <c r="DB32" s="16">
        <v>0</v>
      </c>
      <c r="DC32" s="15">
        <v>0</v>
      </c>
      <c r="DD32" s="16">
        <v>687722.61</v>
      </c>
      <c r="DE32" s="17">
        <v>0.5091</v>
      </c>
      <c r="DF32" s="16">
        <v>0</v>
      </c>
      <c r="DG32" s="15">
        <v>0</v>
      </c>
      <c r="DH32" s="16">
        <v>24571534.899999999</v>
      </c>
      <c r="DI32" s="17">
        <v>7.4574999999999996</v>
      </c>
      <c r="DJ32" s="16">
        <v>0</v>
      </c>
      <c r="DK32" s="15">
        <v>0</v>
      </c>
      <c r="DL32" s="16">
        <v>0</v>
      </c>
      <c r="DM32" s="15">
        <v>0</v>
      </c>
      <c r="DN32" s="16">
        <v>0</v>
      </c>
      <c r="DO32" s="15">
        <v>0</v>
      </c>
      <c r="DP32" s="16">
        <v>0</v>
      </c>
      <c r="DQ32" s="15">
        <v>0</v>
      </c>
      <c r="DR32" s="16">
        <v>0</v>
      </c>
      <c r="DS32" s="15">
        <v>0</v>
      </c>
      <c r="DT32" s="16">
        <v>0</v>
      </c>
      <c r="DU32" s="15">
        <v>0</v>
      </c>
      <c r="DV32" s="16">
        <v>61160226.719999999</v>
      </c>
      <c r="DW32" s="17">
        <v>4.0956000000000001</v>
      </c>
      <c r="DX32" s="16">
        <v>70971886.519999996</v>
      </c>
      <c r="DY32" s="17">
        <v>3.7315</v>
      </c>
      <c r="DZ32" s="16">
        <v>70832965.200000003</v>
      </c>
      <c r="EA32" s="17">
        <v>12.511900000000001</v>
      </c>
      <c r="EB32" s="16">
        <v>0</v>
      </c>
      <c r="EC32" s="15">
        <v>0</v>
      </c>
      <c r="ED32" s="16">
        <v>0</v>
      </c>
      <c r="EE32" s="15">
        <v>0</v>
      </c>
      <c r="EF32" s="16">
        <v>0</v>
      </c>
      <c r="EG32" s="15">
        <v>0</v>
      </c>
      <c r="EH32" s="16">
        <v>0</v>
      </c>
      <c r="EI32" s="15">
        <v>0</v>
      </c>
      <c r="EJ32" s="16">
        <v>11432218.119999999</v>
      </c>
      <c r="EK32" s="17">
        <v>5.1699000000000002</v>
      </c>
      <c r="EL32" s="16">
        <v>3954347.15</v>
      </c>
      <c r="EM32" s="17">
        <v>1.8173999999999999</v>
      </c>
      <c r="EN32" s="16">
        <v>78453888.319999993</v>
      </c>
      <c r="EO32" s="17">
        <v>7.4417</v>
      </c>
      <c r="EP32" s="16">
        <v>0</v>
      </c>
      <c r="EQ32" s="15">
        <v>0</v>
      </c>
    </row>
    <row r="33" spans="1:147" ht="13.5" thickTop="1">
      <c r="A33" s="11" t="s">
        <v>144</v>
      </c>
    </row>
    <row r="34" spans="1:147">
      <c r="A34" t="s">
        <v>145</v>
      </c>
      <c r="B34" s="6">
        <v>14392659654.620001</v>
      </c>
      <c r="C34" s="4">
        <v>12.097799999999999</v>
      </c>
      <c r="D34" s="6">
        <v>336065269.04000002</v>
      </c>
      <c r="E34" s="4">
        <v>2.7776000000000001</v>
      </c>
      <c r="F34" s="6">
        <v>4913215.79</v>
      </c>
      <c r="G34" s="4">
        <v>0.73040000000000005</v>
      </c>
      <c r="H34" s="6">
        <v>16898178.969999999</v>
      </c>
      <c r="I34" s="4">
        <v>2.7749999999999999</v>
      </c>
      <c r="J34" s="6">
        <v>1104545.81</v>
      </c>
      <c r="K34" s="4">
        <v>15.591799999999999</v>
      </c>
      <c r="L34" s="6">
        <v>392041789.69999999</v>
      </c>
      <c r="M34" s="4">
        <v>22.145800000000001</v>
      </c>
      <c r="N34" s="6">
        <v>10102114.51</v>
      </c>
      <c r="O34" s="4">
        <v>7.3982000000000001</v>
      </c>
      <c r="P34" s="6">
        <v>127243238</v>
      </c>
      <c r="Q34" s="4">
        <v>41.7027</v>
      </c>
      <c r="R34" s="6">
        <v>4762788</v>
      </c>
      <c r="S34" s="4">
        <v>2.9373</v>
      </c>
      <c r="T34" s="6">
        <v>2202150.86</v>
      </c>
      <c r="U34" s="4">
        <v>0.36959999999999998</v>
      </c>
      <c r="V34" s="6">
        <v>8600751.8300000001</v>
      </c>
      <c r="W34" s="4">
        <v>2.3065000000000002</v>
      </c>
      <c r="X34" s="6">
        <v>199869986.66999999</v>
      </c>
      <c r="Y34" s="4">
        <v>6.4145000000000003</v>
      </c>
      <c r="Z34" s="6">
        <v>20347389.640000001</v>
      </c>
      <c r="AA34" s="4">
        <v>16.035</v>
      </c>
      <c r="AB34" s="6">
        <v>13519212.41</v>
      </c>
      <c r="AC34" s="4">
        <v>2.8660999999999999</v>
      </c>
      <c r="AD34" s="6">
        <v>206724585.09999999</v>
      </c>
      <c r="AE34" s="4">
        <v>17.521599999999999</v>
      </c>
      <c r="AF34" s="6">
        <v>0</v>
      </c>
      <c r="AG34">
        <v>0</v>
      </c>
      <c r="AH34" s="6">
        <v>21002202.039999999</v>
      </c>
      <c r="AI34" s="4">
        <v>2.2894999999999999</v>
      </c>
      <c r="AJ34" s="6">
        <v>2058603.74</v>
      </c>
      <c r="AK34" s="4">
        <v>0.71060000000000001</v>
      </c>
      <c r="AL34" s="6">
        <v>375.34</v>
      </c>
      <c r="AM34" s="4">
        <v>8.9999999999999998E-4</v>
      </c>
      <c r="AN34" s="6">
        <v>0</v>
      </c>
      <c r="AO34">
        <v>0</v>
      </c>
      <c r="AP34" s="6">
        <v>493626685.88999999</v>
      </c>
      <c r="AQ34" s="4">
        <v>19.230699999999999</v>
      </c>
      <c r="AR34" s="6">
        <v>60157009.009999998</v>
      </c>
      <c r="AS34" s="4">
        <v>5.7705000000000002</v>
      </c>
      <c r="AT34" s="6">
        <v>81440924.950000003</v>
      </c>
      <c r="AU34" s="4">
        <v>1.4628000000000001</v>
      </c>
      <c r="AV34" s="6">
        <v>679447.89</v>
      </c>
      <c r="AW34" s="4">
        <v>1.4498</v>
      </c>
      <c r="AX34" s="6">
        <v>76126090.769999996</v>
      </c>
      <c r="AY34" s="4">
        <v>3.7130000000000001</v>
      </c>
      <c r="AZ34" s="6">
        <v>234124135.16999999</v>
      </c>
      <c r="BA34" s="4">
        <v>7.6425000000000001</v>
      </c>
      <c r="BB34" s="6">
        <v>32624601.800000001</v>
      </c>
      <c r="BC34" s="4">
        <v>10.2303</v>
      </c>
      <c r="BD34" s="6">
        <v>189521022.25</v>
      </c>
      <c r="BE34" s="4">
        <v>62.803100000000001</v>
      </c>
      <c r="BF34" s="6">
        <v>105126599.8</v>
      </c>
      <c r="BG34" s="4">
        <v>37.332000000000001</v>
      </c>
      <c r="BH34" s="6">
        <v>2502590363.6900001</v>
      </c>
      <c r="BI34" s="4">
        <v>55.630600000000001</v>
      </c>
      <c r="BJ34" s="6">
        <v>221820645.90000001</v>
      </c>
      <c r="BK34" s="4">
        <v>24.3505</v>
      </c>
      <c r="BL34" s="6">
        <v>97189914.780000001</v>
      </c>
      <c r="BM34" s="4">
        <v>4.7991000000000001</v>
      </c>
      <c r="BN34" s="6">
        <v>57730879.460000001</v>
      </c>
      <c r="BO34" s="4">
        <v>8.2741000000000007</v>
      </c>
      <c r="BP34" s="6">
        <v>323207909</v>
      </c>
      <c r="BQ34" s="4">
        <v>24.975000000000001</v>
      </c>
      <c r="BR34" s="6">
        <v>0</v>
      </c>
      <c r="BS34">
        <v>0</v>
      </c>
      <c r="BT34" s="6">
        <v>33212546.039999999</v>
      </c>
      <c r="BU34" s="4">
        <v>12.6195</v>
      </c>
      <c r="BV34" s="6">
        <v>271993292.08999997</v>
      </c>
      <c r="BW34" s="4">
        <v>43.430999999999997</v>
      </c>
      <c r="BX34" s="6">
        <v>80507956.329999998</v>
      </c>
      <c r="BY34" s="4">
        <v>21.775400000000001</v>
      </c>
      <c r="BZ34" s="6">
        <v>3877825</v>
      </c>
      <c r="CA34" s="4">
        <v>0.1986</v>
      </c>
      <c r="CB34" s="6">
        <v>2043816.6</v>
      </c>
      <c r="CC34" s="4">
        <v>0.55279999999999996</v>
      </c>
      <c r="CD34" s="6">
        <v>-333580392.57999998</v>
      </c>
      <c r="CE34" s="4">
        <v>-5.5149999999999997</v>
      </c>
      <c r="CF34" s="6">
        <v>0</v>
      </c>
      <c r="CG34">
        <v>0</v>
      </c>
      <c r="CH34" s="6">
        <v>0</v>
      </c>
      <c r="CI34">
        <v>0</v>
      </c>
      <c r="CJ34" s="6">
        <v>41677311.399999999</v>
      </c>
      <c r="CK34" s="4">
        <v>9.8241999999999994</v>
      </c>
      <c r="CL34" s="6">
        <v>27119712.059999999</v>
      </c>
      <c r="CM34" s="4">
        <v>11.059900000000001</v>
      </c>
      <c r="CN34" s="6">
        <v>34098280.649999999</v>
      </c>
      <c r="CO34" s="4">
        <v>20.006599999999999</v>
      </c>
      <c r="CP34" s="6">
        <v>18098139.899999999</v>
      </c>
      <c r="CQ34" s="4">
        <v>3.2644000000000002</v>
      </c>
      <c r="CR34" s="6">
        <v>0</v>
      </c>
      <c r="CS34">
        <v>0</v>
      </c>
      <c r="CT34" s="6">
        <v>0</v>
      </c>
      <c r="CU34">
        <v>0</v>
      </c>
      <c r="CV34" s="6">
        <v>119908063.64</v>
      </c>
      <c r="CW34" s="4">
        <v>0.47499999999999998</v>
      </c>
      <c r="CX34" s="6">
        <v>143309.76000000001</v>
      </c>
      <c r="CY34" s="4">
        <v>0.39789999999999998</v>
      </c>
      <c r="CZ34" s="6">
        <v>4737066.43</v>
      </c>
      <c r="DA34" s="4">
        <v>1.9206000000000001</v>
      </c>
      <c r="DB34" s="6">
        <v>2254793.3199999998</v>
      </c>
      <c r="DC34" s="4">
        <v>0.65839999999999999</v>
      </c>
      <c r="DD34" s="6">
        <v>45972154.049999997</v>
      </c>
      <c r="DE34" s="4">
        <v>34.031500000000001</v>
      </c>
      <c r="DF34" s="6">
        <v>3891726.81</v>
      </c>
      <c r="DG34" s="4">
        <v>17.3796</v>
      </c>
      <c r="DH34" s="6">
        <v>43095547.920000002</v>
      </c>
      <c r="DI34" s="4">
        <v>13.079599999999999</v>
      </c>
      <c r="DJ34" s="6">
        <v>-21236175</v>
      </c>
      <c r="DK34" s="4">
        <v>-4.8602999999999996</v>
      </c>
      <c r="DL34" s="6">
        <v>42164723</v>
      </c>
      <c r="DM34" s="4">
        <v>3.0636999999999999</v>
      </c>
      <c r="DN34" s="6">
        <v>-5280366</v>
      </c>
      <c r="DO34" s="4">
        <v>-1.641</v>
      </c>
      <c r="DP34" s="6">
        <v>3057006</v>
      </c>
      <c r="DQ34" s="4">
        <v>7.9560000000000004</v>
      </c>
      <c r="DR34" s="6">
        <v>19874702.859999999</v>
      </c>
      <c r="DS34" s="4">
        <v>0.33300000000000002</v>
      </c>
      <c r="DT34" s="6">
        <v>144124.18</v>
      </c>
      <c r="DU34" s="4">
        <v>0.1113</v>
      </c>
      <c r="DV34" s="6">
        <v>166499392</v>
      </c>
      <c r="DW34" s="4">
        <v>11.149699999999999</v>
      </c>
      <c r="DX34" s="6">
        <v>193254333.40000001</v>
      </c>
      <c r="DY34" s="4">
        <v>10.1607</v>
      </c>
      <c r="DZ34" s="6">
        <v>92673881.569999993</v>
      </c>
      <c r="EA34" s="4">
        <v>16.369900000000001</v>
      </c>
      <c r="EB34" s="6">
        <v>1999446.07</v>
      </c>
      <c r="EC34" s="4">
        <v>39.2821</v>
      </c>
      <c r="ED34" s="6">
        <v>7462596520.96</v>
      </c>
      <c r="EE34" s="4">
        <v>100</v>
      </c>
      <c r="EF34" s="6">
        <v>162324740.50999999</v>
      </c>
      <c r="EG34" s="4">
        <v>32.904499999999999</v>
      </c>
      <c r="EH34" s="6">
        <v>0</v>
      </c>
      <c r="EI34">
        <v>0</v>
      </c>
      <c r="EJ34" s="6">
        <v>2708849.89</v>
      </c>
      <c r="EK34" s="4">
        <v>1.2250000000000001</v>
      </c>
      <c r="EL34" s="6">
        <v>22638912.57</v>
      </c>
      <c r="EM34" s="4">
        <v>10.4048</v>
      </c>
      <c r="EN34" s="6">
        <v>5026601.99</v>
      </c>
      <c r="EO34" s="4">
        <v>0.4768</v>
      </c>
      <c r="EP34" s="6">
        <v>1739183.39</v>
      </c>
      <c r="EQ34" s="4">
        <v>0.24340000000000001</v>
      </c>
    </row>
    <row r="35" spans="1:147">
      <c r="A35" t="s">
        <v>146</v>
      </c>
      <c r="B35" s="6">
        <v>82840671.230000004</v>
      </c>
      <c r="C35" s="4">
        <v>6.9599999999999995E-2</v>
      </c>
      <c r="D35" s="6">
        <v>0</v>
      </c>
      <c r="E35">
        <v>0</v>
      </c>
      <c r="F35" s="6">
        <v>0</v>
      </c>
      <c r="G35">
        <v>0</v>
      </c>
      <c r="H35" s="6">
        <v>0</v>
      </c>
      <c r="I35">
        <v>0</v>
      </c>
      <c r="J35" s="6">
        <v>0</v>
      </c>
      <c r="K35">
        <v>0</v>
      </c>
      <c r="L35" s="6">
        <v>0</v>
      </c>
      <c r="M35">
        <v>0</v>
      </c>
      <c r="N35" s="6">
        <v>0</v>
      </c>
      <c r="O35">
        <v>0</v>
      </c>
      <c r="P35" s="6">
        <v>0</v>
      </c>
      <c r="Q35">
        <v>0</v>
      </c>
      <c r="R35" s="6">
        <v>0</v>
      </c>
      <c r="S35">
        <v>0</v>
      </c>
      <c r="T35" s="6">
        <v>0</v>
      </c>
      <c r="U35">
        <v>0</v>
      </c>
      <c r="V35" s="6">
        <v>0</v>
      </c>
      <c r="W35">
        <v>0</v>
      </c>
      <c r="X35" s="6">
        <v>0</v>
      </c>
      <c r="Y35">
        <v>0</v>
      </c>
      <c r="Z35" s="6">
        <v>0</v>
      </c>
      <c r="AA35">
        <v>0</v>
      </c>
      <c r="AB35" s="6">
        <v>0</v>
      </c>
      <c r="AC35">
        <v>0</v>
      </c>
      <c r="AD35" s="6">
        <v>0</v>
      </c>
      <c r="AE35">
        <v>0</v>
      </c>
      <c r="AF35" s="6">
        <v>0</v>
      </c>
      <c r="AG35">
        <v>0</v>
      </c>
      <c r="AH35" s="6">
        <v>0</v>
      </c>
      <c r="AI35">
        <v>0</v>
      </c>
      <c r="AJ35" s="6">
        <v>0</v>
      </c>
      <c r="AK35">
        <v>0</v>
      </c>
      <c r="AL35" s="6">
        <v>0</v>
      </c>
      <c r="AM35">
        <v>0</v>
      </c>
      <c r="AN35" s="6">
        <v>0</v>
      </c>
      <c r="AO35">
        <v>0</v>
      </c>
      <c r="AP35" s="6">
        <v>0</v>
      </c>
      <c r="AQ35">
        <v>0</v>
      </c>
      <c r="AR35" s="6">
        <v>0</v>
      </c>
      <c r="AS35">
        <v>0</v>
      </c>
      <c r="AT35" s="6">
        <v>0</v>
      </c>
      <c r="AU35">
        <v>0</v>
      </c>
      <c r="AV35" s="6">
        <v>0</v>
      </c>
      <c r="AW35">
        <v>0</v>
      </c>
      <c r="AX35" s="6">
        <v>0</v>
      </c>
      <c r="AY35">
        <v>0</v>
      </c>
      <c r="AZ35" s="6">
        <v>0</v>
      </c>
      <c r="BA35">
        <v>0</v>
      </c>
      <c r="BB35" s="6">
        <v>0</v>
      </c>
      <c r="BC35">
        <v>0</v>
      </c>
      <c r="BD35" s="6">
        <v>1271100.8500000001</v>
      </c>
      <c r="BE35" s="4">
        <v>0.42120000000000002</v>
      </c>
      <c r="BF35" s="6">
        <v>0</v>
      </c>
      <c r="BG35">
        <v>0</v>
      </c>
      <c r="BH35" s="6">
        <v>81569570.379999995</v>
      </c>
      <c r="BI35" s="4">
        <v>1.8131999999999999</v>
      </c>
      <c r="BJ35" s="6">
        <v>0</v>
      </c>
      <c r="BK35">
        <v>0</v>
      </c>
      <c r="BL35" s="6">
        <v>0</v>
      </c>
      <c r="BM35">
        <v>0</v>
      </c>
      <c r="BN35" s="6">
        <v>0</v>
      </c>
      <c r="BO35">
        <v>0</v>
      </c>
      <c r="BP35" s="6">
        <v>0</v>
      </c>
      <c r="BQ35">
        <v>0</v>
      </c>
      <c r="BR35" s="6">
        <v>0</v>
      </c>
      <c r="BS35">
        <v>0</v>
      </c>
      <c r="BT35" s="6">
        <v>0</v>
      </c>
      <c r="BU35">
        <v>0</v>
      </c>
      <c r="BV35" s="6">
        <v>0</v>
      </c>
      <c r="BW35">
        <v>0</v>
      </c>
      <c r="BX35" s="6">
        <v>0</v>
      </c>
      <c r="BY35">
        <v>0</v>
      </c>
      <c r="BZ35" s="6">
        <v>0</v>
      </c>
      <c r="CA35">
        <v>0</v>
      </c>
      <c r="CB35" s="6">
        <v>0</v>
      </c>
      <c r="CC35">
        <v>0</v>
      </c>
      <c r="CD35" s="6">
        <v>0</v>
      </c>
      <c r="CE35">
        <v>0</v>
      </c>
      <c r="CF35" s="6">
        <v>0</v>
      </c>
      <c r="CG35">
        <v>0</v>
      </c>
      <c r="CH35" s="6">
        <v>0</v>
      </c>
      <c r="CI35">
        <v>0</v>
      </c>
      <c r="CJ35" s="6">
        <v>0</v>
      </c>
      <c r="CK35">
        <v>0</v>
      </c>
      <c r="CL35" s="6">
        <v>0</v>
      </c>
      <c r="CM35">
        <v>0</v>
      </c>
      <c r="CN35" s="6">
        <v>0</v>
      </c>
      <c r="CO35">
        <v>0</v>
      </c>
      <c r="CP35" s="6">
        <v>0</v>
      </c>
      <c r="CQ35">
        <v>0</v>
      </c>
      <c r="CR35" s="6">
        <v>0</v>
      </c>
      <c r="CS35">
        <v>0</v>
      </c>
      <c r="CT35" s="6">
        <v>0</v>
      </c>
      <c r="CU35">
        <v>0</v>
      </c>
      <c r="CV35" s="6">
        <v>0</v>
      </c>
      <c r="CW35">
        <v>0</v>
      </c>
      <c r="CX35" s="6">
        <v>0</v>
      </c>
      <c r="CY35">
        <v>0</v>
      </c>
      <c r="CZ35" s="6">
        <v>0</v>
      </c>
      <c r="DA35">
        <v>0</v>
      </c>
      <c r="DB35" s="6">
        <v>0</v>
      </c>
      <c r="DC35">
        <v>0</v>
      </c>
      <c r="DD35" s="6">
        <v>0</v>
      </c>
      <c r="DE35">
        <v>0</v>
      </c>
      <c r="DF35" s="6">
        <v>0</v>
      </c>
      <c r="DG35">
        <v>0</v>
      </c>
      <c r="DH35" s="6">
        <v>0</v>
      </c>
      <c r="DI35">
        <v>0</v>
      </c>
      <c r="DJ35" s="6">
        <v>0</v>
      </c>
      <c r="DK35">
        <v>0</v>
      </c>
      <c r="DL35" s="6">
        <v>0</v>
      </c>
      <c r="DM35">
        <v>0</v>
      </c>
      <c r="DN35" s="6">
        <v>0</v>
      </c>
      <c r="DO35">
        <v>0</v>
      </c>
      <c r="DP35" s="6">
        <v>0</v>
      </c>
      <c r="DQ35">
        <v>0</v>
      </c>
      <c r="DR35" s="6">
        <v>0</v>
      </c>
      <c r="DS35">
        <v>0</v>
      </c>
      <c r="DT35" s="6">
        <v>0</v>
      </c>
      <c r="DU35">
        <v>0</v>
      </c>
      <c r="DV35" s="6">
        <v>0</v>
      </c>
      <c r="DW35">
        <v>0</v>
      </c>
      <c r="DX35" s="6">
        <v>0</v>
      </c>
      <c r="DY35">
        <v>0</v>
      </c>
      <c r="DZ35" s="6">
        <v>0</v>
      </c>
      <c r="EA35">
        <v>0</v>
      </c>
      <c r="EB35" s="6">
        <v>0</v>
      </c>
      <c r="EC35">
        <v>0</v>
      </c>
      <c r="ED35" s="6">
        <v>0</v>
      </c>
      <c r="EE35">
        <v>0</v>
      </c>
      <c r="EF35" s="6">
        <v>0</v>
      </c>
      <c r="EG35">
        <v>0</v>
      </c>
      <c r="EH35" s="6">
        <v>0</v>
      </c>
      <c r="EI35">
        <v>0</v>
      </c>
      <c r="EJ35" s="6">
        <v>0</v>
      </c>
      <c r="EK35">
        <v>0</v>
      </c>
      <c r="EL35" s="6">
        <v>0</v>
      </c>
      <c r="EM35">
        <v>0</v>
      </c>
      <c r="EN35" s="6">
        <v>0</v>
      </c>
      <c r="EO35">
        <v>0</v>
      </c>
      <c r="EP35" s="6">
        <v>0</v>
      </c>
      <c r="EQ35">
        <v>0</v>
      </c>
    </row>
    <row r="36" spans="1:147">
      <c r="A36" t="s">
        <v>147</v>
      </c>
      <c r="B36" s="6">
        <v>6080124202.6000004</v>
      </c>
      <c r="C36" s="4">
        <v>5.1106999999999996</v>
      </c>
      <c r="D36" s="6">
        <v>0</v>
      </c>
      <c r="E36">
        <v>0</v>
      </c>
      <c r="F36" s="6">
        <v>0</v>
      </c>
      <c r="G36">
        <v>0</v>
      </c>
      <c r="H36" s="6">
        <v>0</v>
      </c>
      <c r="I36">
        <v>0</v>
      </c>
      <c r="J36" s="6">
        <v>3536637.21</v>
      </c>
      <c r="K36" s="4">
        <v>49.923400000000001</v>
      </c>
      <c r="L36" s="6">
        <v>346121709.94999999</v>
      </c>
      <c r="M36" s="4">
        <v>19.5519</v>
      </c>
      <c r="N36" s="6">
        <v>0</v>
      </c>
      <c r="O36">
        <v>0</v>
      </c>
      <c r="P36" s="6">
        <v>0</v>
      </c>
      <c r="Q36">
        <v>0</v>
      </c>
      <c r="R36" s="6">
        <v>0</v>
      </c>
      <c r="S36">
        <v>0</v>
      </c>
      <c r="T36" s="6">
        <v>323974834.24000001</v>
      </c>
      <c r="U36" s="4">
        <v>54.371099999999998</v>
      </c>
      <c r="V36" s="6">
        <v>0</v>
      </c>
      <c r="W36">
        <v>0</v>
      </c>
      <c r="X36" s="6">
        <v>274804363.62</v>
      </c>
      <c r="Y36" s="4">
        <v>8.8193000000000001</v>
      </c>
      <c r="Z36" s="6">
        <v>17294794.109999999</v>
      </c>
      <c r="AA36" s="4">
        <v>13.6294</v>
      </c>
      <c r="AB36" s="6">
        <v>0</v>
      </c>
      <c r="AC36">
        <v>0</v>
      </c>
      <c r="AD36" s="6">
        <v>0</v>
      </c>
      <c r="AE36">
        <v>0</v>
      </c>
      <c r="AF36" s="6">
        <v>0</v>
      </c>
      <c r="AG36">
        <v>0</v>
      </c>
      <c r="AH36" s="6">
        <v>0</v>
      </c>
      <c r="AI36">
        <v>0</v>
      </c>
      <c r="AJ36" s="6">
        <v>0</v>
      </c>
      <c r="AK36">
        <v>0</v>
      </c>
      <c r="AL36" s="6">
        <v>0</v>
      </c>
      <c r="AM36">
        <v>0</v>
      </c>
      <c r="AN36" s="6">
        <v>0</v>
      </c>
      <c r="AO36">
        <v>0</v>
      </c>
      <c r="AP36" s="6">
        <v>327038289.26999998</v>
      </c>
      <c r="AQ36" s="4">
        <v>12.7408</v>
      </c>
      <c r="AR36" s="6">
        <v>207172209.02000001</v>
      </c>
      <c r="AS36" s="4">
        <v>19.872900000000001</v>
      </c>
      <c r="AT36" s="6">
        <v>923088848.37</v>
      </c>
      <c r="AU36" s="4">
        <v>16.579799999999999</v>
      </c>
      <c r="AV36" s="6">
        <v>211026.16</v>
      </c>
      <c r="AW36" s="4">
        <v>0.45029999999999998</v>
      </c>
      <c r="AX36" s="6">
        <v>0</v>
      </c>
      <c r="AY36">
        <v>0</v>
      </c>
      <c r="AZ36" s="6">
        <v>361547839.86000001</v>
      </c>
      <c r="BA36" s="4">
        <v>11.8019</v>
      </c>
      <c r="BB36" s="6">
        <v>0</v>
      </c>
      <c r="BC36">
        <v>0</v>
      </c>
      <c r="BD36" s="6">
        <v>0</v>
      </c>
      <c r="BE36">
        <v>0</v>
      </c>
      <c r="BF36" s="6">
        <v>0</v>
      </c>
      <c r="BG36">
        <v>0</v>
      </c>
      <c r="BH36" s="6">
        <v>0</v>
      </c>
      <c r="BI36">
        <v>0</v>
      </c>
      <c r="BJ36" s="6">
        <v>0</v>
      </c>
      <c r="BK36">
        <v>0</v>
      </c>
      <c r="BL36" s="6">
        <v>0</v>
      </c>
      <c r="BM36">
        <v>0</v>
      </c>
      <c r="BN36" s="6">
        <v>0</v>
      </c>
      <c r="BO36">
        <v>0</v>
      </c>
      <c r="BP36" s="6">
        <v>0</v>
      </c>
      <c r="BQ36">
        <v>0</v>
      </c>
      <c r="BR36" s="6">
        <v>0</v>
      </c>
      <c r="BS36">
        <v>0</v>
      </c>
      <c r="BT36" s="6">
        <v>0</v>
      </c>
      <c r="BU36">
        <v>0</v>
      </c>
      <c r="BV36" s="6">
        <v>0</v>
      </c>
      <c r="BW36">
        <v>0</v>
      </c>
      <c r="BX36" s="6">
        <v>0</v>
      </c>
      <c r="BY36">
        <v>0</v>
      </c>
      <c r="BZ36" s="6">
        <v>1066160282</v>
      </c>
      <c r="CA36" s="4">
        <v>54.591999999999999</v>
      </c>
      <c r="CB36" s="6">
        <v>0</v>
      </c>
      <c r="CC36">
        <v>0</v>
      </c>
      <c r="CD36" s="6">
        <v>174488442.72999999</v>
      </c>
      <c r="CE36" s="4">
        <v>2.8847999999999998</v>
      </c>
      <c r="CF36" s="6">
        <v>208122089</v>
      </c>
      <c r="CG36" s="4">
        <v>8.3382000000000005</v>
      </c>
      <c r="CH36" s="6">
        <v>0</v>
      </c>
      <c r="CI36">
        <v>0</v>
      </c>
      <c r="CJ36" s="6">
        <v>9823042.1199999992</v>
      </c>
      <c r="CK36" s="4">
        <v>2.3155000000000001</v>
      </c>
      <c r="CL36" s="6">
        <v>18505387.899999999</v>
      </c>
      <c r="CM36" s="4">
        <v>7.5468000000000002</v>
      </c>
      <c r="CN36" s="6">
        <v>13076321.26</v>
      </c>
      <c r="CO36" s="4">
        <v>7.6722999999999999</v>
      </c>
      <c r="CP36" s="6">
        <v>122728872.06999999</v>
      </c>
      <c r="CQ36" s="4">
        <v>22.136700000000001</v>
      </c>
      <c r="CR36" s="6">
        <v>0</v>
      </c>
      <c r="CS36">
        <v>0</v>
      </c>
      <c r="CT36" s="6">
        <v>32356974</v>
      </c>
      <c r="CU36" s="4">
        <v>4.6397000000000004</v>
      </c>
      <c r="CV36" s="6">
        <v>0</v>
      </c>
      <c r="CW36">
        <v>0</v>
      </c>
      <c r="CX36" s="6">
        <v>7474852.46</v>
      </c>
      <c r="CY36" s="4">
        <v>20.752600000000001</v>
      </c>
      <c r="CZ36" s="6">
        <v>0</v>
      </c>
      <c r="DA36">
        <v>0</v>
      </c>
      <c r="DB36" s="6">
        <v>0</v>
      </c>
      <c r="DC36">
        <v>0</v>
      </c>
      <c r="DD36" s="6">
        <v>0</v>
      </c>
      <c r="DE36">
        <v>0</v>
      </c>
      <c r="DF36" s="6">
        <v>0</v>
      </c>
      <c r="DG36">
        <v>0</v>
      </c>
      <c r="DH36" s="6">
        <v>0</v>
      </c>
      <c r="DI36">
        <v>0</v>
      </c>
      <c r="DJ36" s="6">
        <v>126934449</v>
      </c>
      <c r="DK36" s="4">
        <v>29.051400000000001</v>
      </c>
      <c r="DL36" s="6">
        <v>985961864</v>
      </c>
      <c r="DM36" s="4">
        <v>71.64</v>
      </c>
      <c r="DN36" s="6">
        <v>220224257</v>
      </c>
      <c r="DO36" s="4">
        <v>68.439099999999996</v>
      </c>
      <c r="DP36" s="6">
        <v>0</v>
      </c>
      <c r="DQ36">
        <v>0</v>
      </c>
      <c r="DR36" s="6">
        <v>0</v>
      </c>
      <c r="DS36">
        <v>0</v>
      </c>
      <c r="DT36" s="6">
        <v>0</v>
      </c>
      <c r="DU36">
        <v>0</v>
      </c>
      <c r="DV36" s="6">
        <v>0</v>
      </c>
      <c r="DW36">
        <v>0</v>
      </c>
      <c r="DX36" s="6">
        <v>0</v>
      </c>
      <c r="DY36">
        <v>0</v>
      </c>
      <c r="DZ36" s="6">
        <v>16950626.699999999</v>
      </c>
      <c r="EA36" s="4">
        <v>2.9942000000000002</v>
      </c>
      <c r="EB36" s="6">
        <v>1038286.74</v>
      </c>
      <c r="EC36" s="4">
        <v>20.398700000000002</v>
      </c>
      <c r="ED36" s="6">
        <v>0</v>
      </c>
      <c r="EE36">
        <v>0</v>
      </c>
      <c r="EF36" s="6">
        <v>81380207.640000001</v>
      </c>
      <c r="EG36" s="4">
        <v>16.496400000000001</v>
      </c>
      <c r="EH36" s="6">
        <v>0</v>
      </c>
      <c r="EI36">
        <v>0</v>
      </c>
      <c r="EJ36" s="6">
        <v>25764793.25</v>
      </c>
      <c r="EK36" s="4">
        <v>11.651400000000001</v>
      </c>
      <c r="EL36" s="6">
        <v>63708101.390000001</v>
      </c>
      <c r="EM36" s="4">
        <v>29.280200000000001</v>
      </c>
      <c r="EN36" s="6">
        <v>120634801.53</v>
      </c>
      <c r="EO36" s="4">
        <v>11.4427</v>
      </c>
      <c r="EP36" s="6">
        <v>0</v>
      </c>
      <c r="EQ36">
        <v>0</v>
      </c>
    </row>
    <row r="37" spans="1:147">
      <c r="A37" t="s">
        <v>148</v>
      </c>
      <c r="B37" s="6">
        <v>0</v>
      </c>
      <c r="C37">
        <v>0</v>
      </c>
      <c r="D37" s="6">
        <v>0</v>
      </c>
      <c r="E37">
        <v>0</v>
      </c>
      <c r="F37" s="6">
        <v>0</v>
      </c>
      <c r="G37">
        <v>0</v>
      </c>
      <c r="H37" s="6">
        <v>0</v>
      </c>
      <c r="I37">
        <v>0</v>
      </c>
      <c r="J37" s="6">
        <v>0</v>
      </c>
      <c r="K37">
        <v>0</v>
      </c>
      <c r="L37" s="6">
        <v>0</v>
      </c>
      <c r="M37">
        <v>0</v>
      </c>
      <c r="N37" s="6">
        <v>0</v>
      </c>
      <c r="O37">
        <v>0</v>
      </c>
      <c r="P37" s="6">
        <v>0</v>
      </c>
      <c r="Q37">
        <v>0</v>
      </c>
      <c r="R37" s="6">
        <v>0</v>
      </c>
      <c r="S37">
        <v>0</v>
      </c>
      <c r="T37" s="6">
        <v>0</v>
      </c>
      <c r="U37">
        <v>0</v>
      </c>
      <c r="V37" s="6">
        <v>0</v>
      </c>
      <c r="W37">
        <v>0</v>
      </c>
      <c r="X37" s="6">
        <v>0</v>
      </c>
      <c r="Y37">
        <v>0</v>
      </c>
      <c r="Z37" s="6">
        <v>0</v>
      </c>
      <c r="AA37">
        <v>0</v>
      </c>
      <c r="AB37" s="6">
        <v>0</v>
      </c>
      <c r="AC37">
        <v>0</v>
      </c>
      <c r="AD37" s="6">
        <v>0</v>
      </c>
      <c r="AE37">
        <v>0</v>
      </c>
      <c r="AF37" s="6">
        <v>0</v>
      </c>
      <c r="AG37">
        <v>0</v>
      </c>
      <c r="AH37" s="6">
        <v>0</v>
      </c>
      <c r="AI37">
        <v>0</v>
      </c>
      <c r="AJ37" s="6">
        <v>0</v>
      </c>
      <c r="AK37">
        <v>0</v>
      </c>
      <c r="AL37" s="6">
        <v>0</v>
      </c>
      <c r="AM37">
        <v>0</v>
      </c>
      <c r="AN37" s="6">
        <v>0</v>
      </c>
      <c r="AO37">
        <v>0</v>
      </c>
      <c r="AP37" s="6">
        <v>0</v>
      </c>
      <c r="AQ37">
        <v>0</v>
      </c>
      <c r="AR37" s="6">
        <v>0</v>
      </c>
      <c r="AS37">
        <v>0</v>
      </c>
      <c r="AT37" s="6">
        <v>0</v>
      </c>
      <c r="AU37">
        <v>0</v>
      </c>
      <c r="AV37" s="6">
        <v>0</v>
      </c>
      <c r="AW37">
        <v>0</v>
      </c>
      <c r="AX37" s="6">
        <v>0</v>
      </c>
      <c r="AY37">
        <v>0</v>
      </c>
      <c r="AZ37" s="6">
        <v>0</v>
      </c>
      <c r="BA37">
        <v>0</v>
      </c>
      <c r="BB37" s="6">
        <v>0</v>
      </c>
      <c r="BC37">
        <v>0</v>
      </c>
      <c r="BD37" s="6">
        <v>0</v>
      </c>
      <c r="BE37">
        <v>0</v>
      </c>
      <c r="BF37" s="6">
        <v>0</v>
      </c>
      <c r="BG37">
        <v>0</v>
      </c>
      <c r="BH37" s="6">
        <v>0</v>
      </c>
      <c r="BI37">
        <v>0</v>
      </c>
      <c r="BJ37" s="6">
        <v>0</v>
      </c>
      <c r="BK37">
        <v>0</v>
      </c>
      <c r="BL37" s="6">
        <v>0</v>
      </c>
      <c r="BM37">
        <v>0</v>
      </c>
      <c r="BN37" s="6">
        <v>0</v>
      </c>
      <c r="BO37">
        <v>0</v>
      </c>
      <c r="BP37" s="6">
        <v>0</v>
      </c>
      <c r="BQ37">
        <v>0</v>
      </c>
      <c r="BR37" s="6">
        <v>0</v>
      </c>
      <c r="BS37">
        <v>0</v>
      </c>
      <c r="BT37" s="6">
        <v>0</v>
      </c>
      <c r="BU37">
        <v>0</v>
      </c>
      <c r="BV37" s="6">
        <v>0</v>
      </c>
      <c r="BW37">
        <v>0</v>
      </c>
      <c r="BX37" s="6">
        <v>0</v>
      </c>
      <c r="BY37">
        <v>0</v>
      </c>
      <c r="BZ37" s="6">
        <v>0</v>
      </c>
      <c r="CA37">
        <v>0</v>
      </c>
      <c r="CB37" s="6">
        <v>0</v>
      </c>
      <c r="CC37">
        <v>0</v>
      </c>
      <c r="CD37" s="6">
        <v>0</v>
      </c>
      <c r="CE37">
        <v>0</v>
      </c>
      <c r="CF37" s="6">
        <v>0</v>
      </c>
      <c r="CG37">
        <v>0</v>
      </c>
      <c r="CH37" s="6">
        <v>0</v>
      </c>
      <c r="CI37">
        <v>0</v>
      </c>
      <c r="CJ37" s="6">
        <v>0</v>
      </c>
      <c r="CK37">
        <v>0</v>
      </c>
      <c r="CL37" s="6">
        <v>0</v>
      </c>
      <c r="CM37">
        <v>0</v>
      </c>
      <c r="CN37" s="6">
        <v>0</v>
      </c>
      <c r="CO37">
        <v>0</v>
      </c>
      <c r="CP37" s="6">
        <v>0</v>
      </c>
      <c r="CQ37">
        <v>0</v>
      </c>
      <c r="CR37" s="6">
        <v>0</v>
      </c>
      <c r="CS37">
        <v>0</v>
      </c>
      <c r="CT37" s="6">
        <v>0</v>
      </c>
      <c r="CU37">
        <v>0</v>
      </c>
      <c r="CV37" s="6">
        <v>0</v>
      </c>
      <c r="CW37">
        <v>0</v>
      </c>
      <c r="CX37" s="6">
        <v>0</v>
      </c>
      <c r="CY37">
        <v>0</v>
      </c>
      <c r="CZ37" s="6">
        <v>0</v>
      </c>
      <c r="DA37">
        <v>0</v>
      </c>
      <c r="DB37" s="6">
        <v>0</v>
      </c>
      <c r="DC37">
        <v>0</v>
      </c>
      <c r="DD37" s="6">
        <v>0</v>
      </c>
      <c r="DE37">
        <v>0</v>
      </c>
      <c r="DF37" s="6">
        <v>0</v>
      </c>
      <c r="DG37">
        <v>0</v>
      </c>
      <c r="DH37" s="6">
        <v>0</v>
      </c>
      <c r="DI37">
        <v>0</v>
      </c>
      <c r="DJ37" s="6">
        <v>0</v>
      </c>
      <c r="DK37">
        <v>0</v>
      </c>
      <c r="DL37" s="6">
        <v>0</v>
      </c>
      <c r="DM37">
        <v>0</v>
      </c>
      <c r="DN37" s="6">
        <v>0</v>
      </c>
      <c r="DO37">
        <v>0</v>
      </c>
      <c r="DP37" s="6">
        <v>0</v>
      </c>
      <c r="DQ37">
        <v>0</v>
      </c>
      <c r="DR37" s="6">
        <v>0</v>
      </c>
      <c r="DS37">
        <v>0</v>
      </c>
      <c r="DT37" s="6">
        <v>0</v>
      </c>
      <c r="DU37">
        <v>0</v>
      </c>
      <c r="DV37" s="6">
        <v>0</v>
      </c>
      <c r="DW37">
        <v>0</v>
      </c>
      <c r="DX37" s="6">
        <v>0</v>
      </c>
      <c r="DY37">
        <v>0</v>
      </c>
      <c r="DZ37" s="6">
        <v>0</v>
      </c>
      <c r="EA37">
        <v>0</v>
      </c>
      <c r="EB37" s="6">
        <v>0</v>
      </c>
      <c r="EC37">
        <v>0</v>
      </c>
      <c r="ED37" s="6">
        <v>0</v>
      </c>
      <c r="EE37">
        <v>0</v>
      </c>
      <c r="EF37" s="6">
        <v>0</v>
      </c>
      <c r="EG37">
        <v>0</v>
      </c>
      <c r="EH37" s="6">
        <v>0</v>
      </c>
      <c r="EI37">
        <v>0</v>
      </c>
      <c r="EJ37" s="6">
        <v>0</v>
      </c>
      <c r="EK37">
        <v>0</v>
      </c>
      <c r="EL37" s="6">
        <v>0</v>
      </c>
      <c r="EM37">
        <v>0</v>
      </c>
      <c r="EN37" s="6">
        <v>0</v>
      </c>
      <c r="EO37">
        <v>0</v>
      </c>
      <c r="EP37" s="6">
        <v>0</v>
      </c>
      <c r="EQ37">
        <v>0</v>
      </c>
    </row>
    <row r="38" spans="1:147">
      <c r="A38" t="s">
        <v>149</v>
      </c>
      <c r="B38" s="6">
        <v>31775420700.889999</v>
      </c>
      <c r="C38" s="4">
        <v>26.709</v>
      </c>
      <c r="D38" s="6">
        <v>0</v>
      </c>
      <c r="E38">
        <v>0</v>
      </c>
      <c r="F38" s="6">
        <v>606601211.11000001</v>
      </c>
      <c r="G38" s="4">
        <v>90.176000000000002</v>
      </c>
      <c r="H38" s="6">
        <v>449825055.06</v>
      </c>
      <c r="I38" s="4">
        <v>73.869699999999995</v>
      </c>
      <c r="J38" s="6">
        <v>2442940.38</v>
      </c>
      <c r="K38" s="4">
        <v>34.484699999999997</v>
      </c>
      <c r="L38" s="6">
        <v>776269506.96000004</v>
      </c>
      <c r="M38" s="4">
        <v>43.850299999999997</v>
      </c>
      <c r="N38" s="6">
        <v>20320313.739999998</v>
      </c>
      <c r="O38" s="4">
        <v>14.881399999999999</v>
      </c>
      <c r="P38" s="6">
        <v>0</v>
      </c>
      <c r="Q38">
        <v>0</v>
      </c>
      <c r="R38" s="6">
        <v>0</v>
      </c>
      <c r="S38">
        <v>0</v>
      </c>
      <c r="T38" s="6">
        <v>0</v>
      </c>
      <c r="U38">
        <v>0</v>
      </c>
      <c r="V38" s="6">
        <v>0</v>
      </c>
      <c r="W38">
        <v>0</v>
      </c>
      <c r="X38" s="6">
        <v>1485201418.4000001</v>
      </c>
      <c r="Y38" s="4">
        <v>47.6648</v>
      </c>
      <c r="Z38" s="6">
        <v>40843708.420000002</v>
      </c>
      <c r="AA38" s="4">
        <v>32.187399999999997</v>
      </c>
      <c r="AB38" s="6">
        <v>0</v>
      </c>
      <c r="AC38">
        <v>0</v>
      </c>
      <c r="AD38" s="6">
        <v>359173534.74000001</v>
      </c>
      <c r="AE38" s="4">
        <v>30.442900000000002</v>
      </c>
      <c r="AF38" s="6">
        <v>0</v>
      </c>
      <c r="AG38">
        <v>0</v>
      </c>
      <c r="AH38" s="6">
        <v>0</v>
      </c>
      <c r="AI38">
        <v>0</v>
      </c>
      <c r="AJ38" s="6">
        <v>245779896.34</v>
      </c>
      <c r="AK38" s="4">
        <v>84.842500000000001</v>
      </c>
      <c r="AL38" s="6">
        <v>5341184.33</v>
      </c>
      <c r="AM38" s="4">
        <v>12.741</v>
      </c>
      <c r="AN38" s="6">
        <v>0</v>
      </c>
      <c r="AO38">
        <v>0</v>
      </c>
      <c r="AP38" s="6">
        <v>957186788.08000004</v>
      </c>
      <c r="AQ38" s="4">
        <v>37.290100000000002</v>
      </c>
      <c r="AR38" s="6">
        <v>677860382.28999996</v>
      </c>
      <c r="AS38" s="4">
        <v>65.023499999999999</v>
      </c>
      <c r="AT38" s="6">
        <v>2762776017.8200002</v>
      </c>
      <c r="AU38" s="4">
        <v>49.622900000000001</v>
      </c>
      <c r="AV38" s="6">
        <v>16055710.48</v>
      </c>
      <c r="AW38" s="4">
        <v>34.259399999999999</v>
      </c>
      <c r="AX38" s="6">
        <v>38496859.439999998</v>
      </c>
      <c r="AY38" s="4">
        <v>1.8776999999999999</v>
      </c>
      <c r="AZ38" s="6">
        <v>794794142.09000003</v>
      </c>
      <c r="BA38" s="4">
        <v>25.944199999999999</v>
      </c>
      <c r="BB38" s="6">
        <v>0</v>
      </c>
      <c r="BC38">
        <v>0</v>
      </c>
      <c r="BD38" s="6">
        <v>17902210.739999998</v>
      </c>
      <c r="BE38" s="4">
        <v>5.9324000000000003</v>
      </c>
      <c r="BF38" s="6">
        <v>30697320.100000001</v>
      </c>
      <c r="BG38" s="4">
        <v>10.9011</v>
      </c>
      <c r="BH38" s="6">
        <v>1835846529.47</v>
      </c>
      <c r="BI38" s="4">
        <v>40.809399999999997</v>
      </c>
      <c r="BJ38" s="6">
        <v>689128771.89999998</v>
      </c>
      <c r="BK38" s="4">
        <v>75.649500000000003</v>
      </c>
      <c r="BL38" s="6">
        <v>100000000</v>
      </c>
      <c r="BM38" s="4">
        <v>4.9378000000000002</v>
      </c>
      <c r="BN38" s="6">
        <v>640000000</v>
      </c>
      <c r="BO38" s="4">
        <v>91.725899999999996</v>
      </c>
      <c r="BP38" s="6">
        <v>970919526.99000001</v>
      </c>
      <c r="BQ38" s="4">
        <v>75.025000000000006</v>
      </c>
      <c r="BR38" s="6">
        <v>-62940.38</v>
      </c>
      <c r="BS38" s="4">
        <v>-3.4200000000000001E-2</v>
      </c>
      <c r="BT38" s="6">
        <v>4494288.9400000004</v>
      </c>
      <c r="BU38" s="4">
        <v>1.7077</v>
      </c>
      <c r="BV38" s="6">
        <v>36099449.5</v>
      </c>
      <c r="BW38" s="4">
        <v>5.7641999999999998</v>
      </c>
      <c r="BX38" s="6">
        <v>0</v>
      </c>
      <c r="BY38">
        <v>0</v>
      </c>
      <c r="BZ38" s="6">
        <v>413581971</v>
      </c>
      <c r="CA38" s="4">
        <v>21.177199999999999</v>
      </c>
      <c r="CB38" s="6">
        <v>0</v>
      </c>
      <c r="CC38">
        <v>0</v>
      </c>
      <c r="CD38" s="6">
        <v>4670919977.5699997</v>
      </c>
      <c r="CE38" s="4">
        <v>77.222800000000007</v>
      </c>
      <c r="CF38" s="6">
        <v>1732350663.4100001</v>
      </c>
      <c r="CG38" s="4">
        <v>69.405299999999997</v>
      </c>
      <c r="CH38" s="6">
        <v>561345.72</v>
      </c>
      <c r="CI38" s="4">
        <v>1.6415999999999999</v>
      </c>
      <c r="CJ38" s="6">
        <v>215749385.91</v>
      </c>
      <c r="CK38" s="4">
        <v>50.856499999999997</v>
      </c>
      <c r="CL38" s="6">
        <v>161185458.16999999</v>
      </c>
      <c r="CM38" s="4">
        <v>65.734300000000005</v>
      </c>
      <c r="CN38" s="6">
        <v>15879946.810000001</v>
      </c>
      <c r="CO38" s="4">
        <v>9.3172999999999995</v>
      </c>
      <c r="CP38" s="6">
        <v>149489559.97999999</v>
      </c>
      <c r="CQ38" s="4">
        <v>26.9636</v>
      </c>
      <c r="CR38" s="6">
        <v>7696415200.8000002</v>
      </c>
      <c r="CS38" s="4">
        <v>100</v>
      </c>
      <c r="CT38" s="6">
        <v>510449013.06999999</v>
      </c>
      <c r="CU38" s="4">
        <v>73.193700000000007</v>
      </c>
      <c r="CV38" s="6">
        <v>0</v>
      </c>
      <c r="CW38">
        <v>0</v>
      </c>
      <c r="CX38" s="6">
        <v>8592948.3300000001</v>
      </c>
      <c r="CY38" s="4">
        <v>23.8568</v>
      </c>
      <c r="CZ38" s="6">
        <v>0</v>
      </c>
      <c r="DA38">
        <v>0</v>
      </c>
      <c r="DB38" s="6">
        <v>0</v>
      </c>
      <c r="DC38">
        <v>0</v>
      </c>
      <c r="DD38" s="6">
        <v>40728223.909999996</v>
      </c>
      <c r="DE38" s="4">
        <v>30.1496</v>
      </c>
      <c r="DF38" s="6">
        <v>0</v>
      </c>
      <c r="DG38">
        <v>0</v>
      </c>
      <c r="DH38" s="6">
        <v>35674065.460000001</v>
      </c>
      <c r="DI38" s="4">
        <v>10.827199999999999</v>
      </c>
      <c r="DJ38" s="6">
        <v>231223767</v>
      </c>
      <c r="DK38" s="4">
        <v>52.92</v>
      </c>
      <c r="DL38" s="6">
        <v>77249157</v>
      </c>
      <c r="DM38" s="4">
        <v>5.6128999999999998</v>
      </c>
      <c r="DN38" s="6">
        <v>67999250</v>
      </c>
      <c r="DO38" s="4">
        <v>21.132100000000001</v>
      </c>
      <c r="DP38" s="6">
        <v>0</v>
      </c>
      <c r="DQ38">
        <v>0</v>
      </c>
      <c r="DR38" s="6">
        <v>0</v>
      </c>
      <c r="DS38">
        <v>0</v>
      </c>
      <c r="DT38" s="6">
        <v>0</v>
      </c>
      <c r="DU38">
        <v>0</v>
      </c>
      <c r="DV38" s="6">
        <v>648525948.82000005</v>
      </c>
      <c r="DW38" s="4">
        <v>43.428899999999999</v>
      </c>
      <c r="DX38" s="6">
        <v>824669642.37</v>
      </c>
      <c r="DY38" s="4">
        <v>43.358600000000003</v>
      </c>
      <c r="DZ38" s="6">
        <v>184111501.41</v>
      </c>
      <c r="EA38" s="4">
        <v>32.5214</v>
      </c>
      <c r="EB38" s="6">
        <v>1848246.42</v>
      </c>
      <c r="EC38" s="4">
        <v>36.311599999999999</v>
      </c>
      <c r="ED38" s="6">
        <v>0</v>
      </c>
      <c r="EE38">
        <v>0</v>
      </c>
      <c r="EF38" s="6">
        <v>194802224.31999999</v>
      </c>
      <c r="EG38" s="4">
        <v>39.488</v>
      </c>
      <c r="EH38" s="6">
        <v>4682852.4800000004</v>
      </c>
      <c r="EI38" s="4">
        <v>1.84</v>
      </c>
      <c r="EJ38" s="6">
        <v>86662252.790000007</v>
      </c>
      <c r="EK38" s="4">
        <v>39.1907</v>
      </c>
      <c r="EL38" s="6">
        <v>108309605.09999999</v>
      </c>
      <c r="EM38" s="4">
        <v>49.779000000000003</v>
      </c>
      <c r="EN38" s="6">
        <v>129764666.09999999</v>
      </c>
      <c r="EO38" s="4">
        <v>12.3087</v>
      </c>
      <c r="EP38" s="6">
        <v>0</v>
      </c>
      <c r="EQ38">
        <v>0</v>
      </c>
    </row>
    <row r="39" spans="1:147">
      <c r="A39" t="s">
        <v>150</v>
      </c>
      <c r="B39" s="6">
        <v>6047612705.5500002</v>
      </c>
      <c r="C39" s="4">
        <v>5.0834000000000001</v>
      </c>
      <c r="D39" s="6">
        <v>0</v>
      </c>
      <c r="E39">
        <v>0</v>
      </c>
      <c r="F39" s="6">
        <v>0</v>
      </c>
      <c r="G39">
        <v>0</v>
      </c>
      <c r="H39" s="6">
        <v>115393614.7</v>
      </c>
      <c r="I39" s="4">
        <v>18.9498</v>
      </c>
      <c r="J39" s="6">
        <v>0</v>
      </c>
      <c r="K39">
        <v>0</v>
      </c>
      <c r="L39" s="6">
        <v>98021630.439999998</v>
      </c>
      <c r="M39" s="4">
        <v>5.5370999999999997</v>
      </c>
      <c r="N39" s="6">
        <v>229098.92</v>
      </c>
      <c r="O39" s="4">
        <v>0.1678</v>
      </c>
      <c r="P39" s="6">
        <v>0</v>
      </c>
      <c r="Q39">
        <v>0</v>
      </c>
      <c r="R39" s="6">
        <v>0</v>
      </c>
      <c r="S39">
        <v>0</v>
      </c>
      <c r="T39" s="6">
        <v>0</v>
      </c>
      <c r="U39">
        <v>0</v>
      </c>
      <c r="V39" s="6">
        <v>0</v>
      </c>
      <c r="W39">
        <v>0</v>
      </c>
      <c r="X39" s="6">
        <v>4262675.29</v>
      </c>
      <c r="Y39" s="4">
        <v>0.1368</v>
      </c>
      <c r="Z39" s="6">
        <v>40425600.890000001</v>
      </c>
      <c r="AA39" s="4">
        <v>31.857900000000001</v>
      </c>
      <c r="AB39" s="6">
        <v>0</v>
      </c>
      <c r="AC39">
        <v>0</v>
      </c>
      <c r="AD39" s="6">
        <v>73691885.799999997</v>
      </c>
      <c r="AE39" s="4">
        <v>6.2460000000000004</v>
      </c>
      <c r="AF39" s="6">
        <v>0</v>
      </c>
      <c r="AG39">
        <v>0</v>
      </c>
      <c r="AH39" s="6">
        <v>0</v>
      </c>
      <c r="AI39">
        <v>0</v>
      </c>
      <c r="AJ39" s="6">
        <v>0</v>
      </c>
      <c r="AK39">
        <v>0</v>
      </c>
      <c r="AL39" s="6">
        <v>4881180.21</v>
      </c>
      <c r="AM39" s="4">
        <v>11.643700000000001</v>
      </c>
      <c r="AN39" s="6">
        <v>0</v>
      </c>
      <c r="AO39">
        <v>0</v>
      </c>
      <c r="AP39" s="6">
        <v>615460870.30999994</v>
      </c>
      <c r="AQ39" s="4">
        <v>23.9771</v>
      </c>
      <c r="AR39" s="6">
        <v>86390638.530000001</v>
      </c>
      <c r="AS39" s="4">
        <v>8.2870000000000008</v>
      </c>
      <c r="AT39" s="6">
        <v>632254777.46000004</v>
      </c>
      <c r="AU39" s="4">
        <v>11.3561</v>
      </c>
      <c r="AV39" s="6">
        <v>19064095.18</v>
      </c>
      <c r="AW39" s="4">
        <v>40.678699999999999</v>
      </c>
      <c r="AX39" s="6">
        <v>1380304706.0599999</v>
      </c>
      <c r="AY39" s="4">
        <v>67.323400000000007</v>
      </c>
      <c r="AZ39" s="6">
        <v>1200672349.8199999</v>
      </c>
      <c r="BA39" s="4">
        <v>39.193199999999997</v>
      </c>
      <c r="BB39" s="6">
        <v>0</v>
      </c>
      <c r="BC39">
        <v>0</v>
      </c>
      <c r="BD39" s="6">
        <v>75567450.980000004</v>
      </c>
      <c r="BE39" s="4">
        <v>25.041399999999999</v>
      </c>
      <c r="BF39" s="6">
        <v>145658262.03999999</v>
      </c>
      <c r="BG39" s="4">
        <v>51.7254</v>
      </c>
      <c r="BH39" s="6">
        <v>0</v>
      </c>
      <c r="BI39">
        <v>0</v>
      </c>
      <c r="BJ39" s="6">
        <v>0</v>
      </c>
      <c r="BK39">
        <v>0</v>
      </c>
      <c r="BL39" s="6">
        <v>0</v>
      </c>
      <c r="BM39">
        <v>0</v>
      </c>
      <c r="BN39" s="6">
        <v>0</v>
      </c>
      <c r="BO39">
        <v>0</v>
      </c>
      <c r="BP39" s="6">
        <v>0</v>
      </c>
      <c r="BQ39">
        <v>0</v>
      </c>
      <c r="BR39" s="6">
        <v>0</v>
      </c>
      <c r="BS39">
        <v>0</v>
      </c>
      <c r="BT39" s="6">
        <v>0</v>
      </c>
      <c r="BU39">
        <v>0</v>
      </c>
      <c r="BV39" s="6">
        <v>0</v>
      </c>
      <c r="BW39">
        <v>0</v>
      </c>
      <c r="BX39" s="6">
        <v>218609378.15000001</v>
      </c>
      <c r="BY39" s="4">
        <v>59.128500000000003</v>
      </c>
      <c r="BZ39" s="6">
        <v>0</v>
      </c>
      <c r="CA39">
        <v>0</v>
      </c>
      <c r="CB39" s="6">
        <v>0</v>
      </c>
      <c r="CC39">
        <v>0</v>
      </c>
      <c r="CD39" s="6">
        <v>74992116.5</v>
      </c>
      <c r="CE39" s="4">
        <v>1.2398</v>
      </c>
      <c r="CF39" s="6">
        <v>110246228</v>
      </c>
      <c r="CG39" s="4">
        <v>4.4169</v>
      </c>
      <c r="CH39" s="6">
        <v>0</v>
      </c>
      <c r="CI39">
        <v>0</v>
      </c>
      <c r="CJ39" s="6">
        <v>70200306.159999996</v>
      </c>
      <c r="CK39" s="4">
        <v>16.547599999999999</v>
      </c>
      <c r="CL39" s="6">
        <v>7031879.5599999996</v>
      </c>
      <c r="CM39" s="4">
        <v>2.8677000000000001</v>
      </c>
      <c r="CN39" s="6">
        <v>0</v>
      </c>
      <c r="CO39">
        <v>0</v>
      </c>
      <c r="CP39" s="6">
        <v>0</v>
      </c>
      <c r="CQ39">
        <v>0</v>
      </c>
      <c r="CR39" s="6">
        <v>0</v>
      </c>
      <c r="CS39">
        <v>0</v>
      </c>
      <c r="CT39" s="6">
        <v>0</v>
      </c>
      <c r="CU39">
        <v>0</v>
      </c>
      <c r="CV39" s="6">
        <v>0</v>
      </c>
      <c r="CW39">
        <v>0</v>
      </c>
      <c r="CX39" s="6">
        <v>5049497.1100000003</v>
      </c>
      <c r="CY39" s="4">
        <v>14.019</v>
      </c>
      <c r="CZ39" s="6">
        <v>0</v>
      </c>
      <c r="DA39">
        <v>0</v>
      </c>
      <c r="DB39" s="6">
        <v>0</v>
      </c>
      <c r="DC39">
        <v>0</v>
      </c>
      <c r="DD39" s="6">
        <v>0</v>
      </c>
      <c r="DE39">
        <v>0</v>
      </c>
      <c r="DF39" s="6">
        <v>0</v>
      </c>
      <c r="DG39">
        <v>0</v>
      </c>
      <c r="DH39" s="6">
        <v>41312159.090000004</v>
      </c>
      <c r="DI39" s="4">
        <v>12.538399999999999</v>
      </c>
      <c r="DJ39" s="6">
        <v>49127674</v>
      </c>
      <c r="DK39" s="4">
        <v>11.2438</v>
      </c>
      <c r="DL39" s="6">
        <v>172142</v>
      </c>
      <c r="DM39" s="4">
        <v>1.2500000000000001E-2</v>
      </c>
      <c r="DN39" s="6">
        <v>17049165</v>
      </c>
      <c r="DO39" s="4">
        <v>5.2984</v>
      </c>
      <c r="DP39" s="6">
        <v>0</v>
      </c>
      <c r="DQ39">
        <v>0</v>
      </c>
      <c r="DR39" s="6">
        <v>0</v>
      </c>
      <c r="DS39">
        <v>0</v>
      </c>
      <c r="DT39" s="6">
        <v>0</v>
      </c>
      <c r="DU39">
        <v>0</v>
      </c>
      <c r="DV39" s="6">
        <v>305456590.66000003</v>
      </c>
      <c r="DW39" s="4">
        <v>20.455100000000002</v>
      </c>
      <c r="DX39" s="6">
        <v>391855166.80000001</v>
      </c>
      <c r="DY39" s="4">
        <v>20.602499999999999</v>
      </c>
      <c r="DZ39" s="6">
        <v>59213339.079999998</v>
      </c>
      <c r="EA39" s="4">
        <v>10.4594</v>
      </c>
      <c r="EB39" s="6">
        <v>0</v>
      </c>
      <c r="EC39">
        <v>0</v>
      </c>
      <c r="ED39" s="6">
        <v>0</v>
      </c>
      <c r="EE39">
        <v>0</v>
      </c>
      <c r="EF39" s="6">
        <v>43479290.729999997</v>
      </c>
      <c r="EG39" s="4">
        <v>8.8135999999999992</v>
      </c>
      <c r="EH39" s="6">
        <v>0</v>
      </c>
      <c r="EI39">
        <v>0</v>
      </c>
      <c r="EJ39" s="6">
        <v>86727286.390000001</v>
      </c>
      <c r="EK39" s="4">
        <v>39.220100000000002</v>
      </c>
      <c r="EL39" s="6">
        <v>316535.28999999998</v>
      </c>
      <c r="EM39" s="4">
        <v>0.14549999999999999</v>
      </c>
      <c r="EN39" s="6">
        <v>74495114.400000006</v>
      </c>
      <c r="EO39" s="4">
        <v>7.0662000000000003</v>
      </c>
      <c r="EP39" s="6">
        <v>0</v>
      </c>
      <c r="EQ39">
        <v>0</v>
      </c>
    </row>
    <row r="40" spans="1:147">
      <c r="A40" t="s">
        <v>151</v>
      </c>
      <c r="B40" s="6">
        <v>14426135466.34</v>
      </c>
      <c r="C40" s="4">
        <v>12.125999999999999</v>
      </c>
      <c r="D40" s="6">
        <v>11763249958.77</v>
      </c>
      <c r="E40" s="4">
        <v>97.222399999999993</v>
      </c>
      <c r="F40" s="6">
        <v>56649129.850000001</v>
      </c>
      <c r="G40" s="4">
        <v>8.4213000000000005</v>
      </c>
      <c r="H40" s="6">
        <v>0</v>
      </c>
      <c r="I40">
        <v>0</v>
      </c>
      <c r="J40" s="6">
        <v>0</v>
      </c>
      <c r="K40">
        <v>0</v>
      </c>
      <c r="L40" s="6">
        <v>0</v>
      </c>
      <c r="M40">
        <v>0</v>
      </c>
      <c r="N40" s="6">
        <v>70368748.239999995</v>
      </c>
      <c r="O40" s="4">
        <v>51.533900000000003</v>
      </c>
      <c r="P40" s="6">
        <v>177876808.81999999</v>
      </c>
      <c r="Q40" s="4">
        <v>58.2973</v>
      </c>
      <c r="R40" s="6">
        <v>0</v>
      </c>
      <c r="S40">
        <v>0</v>
      </c>
      <c r="T40" s="6">
        <v>227119797.63</v>
      </c>
      <c r="U40" s="4">
        <v>38.116399999999999</v>
      </c>
      <c r="V40" s="6">
        <v>0</v>
      </c>
      <c r="W40">
        <v>0</v>
      </c>
      <c r="X40" s="6">
        <v>0</v>
      </c>
      <c r="Y40">
        <v>0</v>
      </c>
      <c r="Z40" s="6">
        <v>0</v>
      </c>
      <c r="AA40">
        <v>0</v>
      </c>
      <c r="AB40" s="6">
        <v>0</v>
      </c>
      <c r="AC40">
        <v>0</v>
      </c>
      <c r="AD40" s="6">
        <v>62937078.409999996</v>
      </c>
      <c r="AE40" s="4">
        <v>5.3343999999999996</v>
      </c>
      <c r="AF40" s="6">
        <v>0</v>
      </c>
      <c r="AG40">
        <v>0</v>
      </c>
      <c r="AH40" s="6">
        <v>0</v>
      </c>
      <c r="AI40">
        <v>0</v>
      </c>
      <c r="AJ40" s="6">
        <v>31908830.420000002</v>
      </c>
      <c r="AK40" s="4">
        <v>11.014799999999999</v>
      </c>
      <c r="AL40" s="6">
        <v>8292026.9199999999</v>
      </c>
      <c r="AM40" s="4">
        <v>19.78</v>
      </c>
      <c r="AN40" s="6">
        <v>0</v>
      </c>
      <c r="AO40">
        <v>0</v>
      </c>
      <c r="AP40" s="6">
        <v>0</v>
      </c>
      <c r="AQ40">
        <v>0</v>
      </c>
      <c r="AR40" s="6">
        <v>3066171.45</v>
      </c>
      <c r="AS40" s="4">
        <v>0.29409999999999997</v>
      </c>
      <c r="AT40" s="6">
        <v>0</v>
      </c>
      <c r="AU40">
        <v>0</v>
      </c>
      <c r="AV40" s="6">
        <v>0</v>
      </c>
      <c r="AW40">
        <v>0</v>
      </c>
      <c r="AX40" s="6">
        <v>0</v>
      </c>
      <c r="AY40">
        <v>0</v>
      </c>
      <c r="AZ40" s="6">
        <v>0</v>
      </c>
      <c r="BA40">
        <v>0</v>
      </c>
      <c r="BB40" s="6">
        <v>0</v>
      </c>
      <c r="BC40">
        <v>0</v>
      </c>
      <c r="BD40" s="6">
        <v>0</v>
      </c>
      <c r="BE40">
        <v>0</v>
      </c>
      <c r="BF40" s="6">
        <v>0</v>
      </c>
      <c r="BG40">
        <v>0</v>
      </c>
      <c r="BH40" s="6">
        <v>0</v>
      </c>
      <c r="BI40">
        <v>0</v>
      </c>
      <c r="BJ40" s="6">
        <v>0</v>
      </c>
      <c r="BK40">
        <v>0</v>
      </c>
      <c r="BL40" s="6">
        <v>0</v>
      </c>
      <c r="BM40">
        <v>0</v>
      </c>
      <c r="BN40" s="6">
        <v>0</v>
      </c>
      <c r="BO40">
        <v>0</v>
      </c>
      <c r="BP40" s="6">
        <v>0</v>
      </c>
      <c r="BQ40">
        <v>0</v>
      </c>
      <c r="BR40" s="6">
        <v>0</v>
      </c>
      <c r="BS40">
        <v>0</v>
      </c>
      <c r="BT40" s="6">
        <v>225231479.96000001</v>
      </c>
      <c r="BU40" s="4">
        <v>85.579300000000003</v>
      </c>
      <c r="BV40" s="6">
        <v>212866321.38</v>
      </c>
      <c r="BW40" s="4">
        <v>33.989800000000002</v>
      </c>
      <c r="BX40" s="6">
        <v>45043210.399999999</v>
      </c>
      <c r="BY40" s="4">
        <v>12.1831</v>
      </c>
      <c r="BZ40" s="6">
        <v>101653037</v>
      </c>
      <c r="CA40" s="4">
        <v>5.2050999999999998</v>
      </c>
      <c r="CB40" s="6">
        <v>367696763.35000002</v>
      </c>
      <c r="CC40" s="4">
        <v>99.447199999999995</v>
      </c>
      <c r="CD40" s="6">
        <v>0</v>
      </c>
      <c r="CE40">
        <v>0</v>
      </c>
      <c r="CF40" s="6">
        <v>300508119</v>
      </c>
      <c r="CG40" s="4">
        <v>12.0396</v>
      </c>
      <c r="CH40" s="6">
        <v>0</v>
      </c>
      <c r="CI40">
        <v>0</v>
      </c>
      <c r="CJ40" s="6">
        <v>0</v>
      </c>
      <c r="CK40">
        <v>0</v>
      </c>
      <c r="CL40" s="6">
        <v>0</v>
      </c>
      <c r="CM40">
        <v>0</v>
      </c>
      <c r="CN40" s="6">
        <v>0</v>
      </c>
      <c r="CO40">
        <v>0</v>
      </c>
      <c r="CP40" s="6">
        <v>14730847.710000001</v>
      </c>
      <c r="CQ40" s="4">
        <v>2.657</v>
      </c>
      <c r="CR40" s="6">
        <v>0</v>
      </c>
      <c r="CS40">
        <v>0</v>
      </c>
      <c r="CT40" s="6">
        <v>0</v>
      </c>
      <c r="CU40">
        <v>0</v>
      </c>
      <c r="CV40" s="6">
        <v>0</v>
      </c>
      <c r="CW40">
        <v>0</v>
      </c>
      <c r="CX40" s="6">
        <v>0</v>
      </c>
      <c r="CY40">
        <v>0</v>
      </c>
      <c r="CZ40" s="6">
        <v>0</v>
      </c>
      <c r="DA40">
        <v>0</v>
      </c>
      <c r="DB40" s="6">
        <v>0</v>
      </c>
      <c r="DC40">
        <v>0</v>
      </c>
      <c r="DD40" s="6">
        <v>0</v>
      </c>
      <c r="DE40">
        <v>0</v>
      </c>
      <c r="DF40" s="6">
        <v>0</v>
      </c>
      <c r="DG40">
        <v>0</v>
      </c>
      <c r="DH40" s="6">
        <v>112030980.88</v>
      </c>
      <c r="DI40" s="4">
        <v>34.0017</v>
      </c>
      <c r="DJ40" s="6">
        <v>8963367</v>
      </c>
      <c r="DK40" s="4">
        <v>2.0514000000000001</v>
      </c>
      <c r="DL40" s="6">
        <v>45717867</v>
      </c>
      <c r="DM40" s="4">
        <v>3.3218999999999999</v>
      </c>
      <c r="DN40" s="6">
        <v>12913712</v>
      </c>
      <c r="DO40" s="4">
        <v>4.0132000000000003</v>
      </c>
      <c r="DP40" s="6">
        <v>0</v>
      </c>
      <c r="DQ40">
        <v>0</v>
      </c>
      <c r="DR40" s="6">
        <v>0</v>
      </c>
      <c r="DS40">
        <v>0</v>
      </c>
      <c r="DT40" s="6">
        <v>0</v>
      </c>
      <c r="DU40">
        <v>0</v>
      </c>
      <c r="DV40" s="6">
        <v>218391602.96000001</v>
      </c>
      <c r="DW40" s="4">
        <v>14.624700000000001</v>
      </c>
      <c r="DX40" s="6">
        <v>338144619.79000002</v>
      </c>
      <c r="DY40" s="4">
        <v>17.778600000000001</v>
      </c>
      <c r="DZ40" s="6">
        <v>0</v>
      </c>
      <c r="EA40">
        <v>0</v>
      </c>
      <c r="EB40" s="6">
        <v>0</v>
      </c>
      <c r="EC40">
        <v>0</v>
      </c>
      <c r="ED40" s="6">
        <v>0</v>
      </c>
      <c r="EE40">
        <v>0</v>
      </c>
      <c r="EF40" s="6">
        <v>0</v>
      </c>
      <c r="EG40">
        <v>0</v>
      </c>
      <c r="EH40" s="6">
        <v>0</v>
      </c>
      <c r="EI40">
        <v>0</v>
      </c>
      <c r="EJ40" s="6">
        <v>0</v>
      </c>
      <c r="EK40">
        <v>0</v>
      </c>
      <c r="EL40" s="6">
        <v>0</v>
      </c>
      <c r="EM40">
        <v>0</v>
      </c>
      <c r="EN40" s="6">
        <v>20774987.399999999</v>
      </c>
      <c r="EO40" s="4">
        <v>1.9705999999999999</v>
      </c>
      <c r="EP40" s="6">
        <v>0</v>
      </c>
      <c r="EQ40">
        <v>0</v>
      </c>
    </row>
    <row r="41" spans="1:147">
      <c r="A41" t="s">
        <v>152</v>
      </c>
      <c r="B41" s="6">
        <v>1715652198.22</v>
      </c>
      <c r="C41" s="4">
        <v>1.4420999999999999</v>
      </c>
      <c r="D41" s="6">
        <v>0</v>
      </c>
      <c r="E41">
        <v>0</v>
      </c>
      <c r="F41" s="6">
        <v>0</v>
      </c>
      <c r="G41">
        <v>0</v>
      </c>
      <c r="H41" s="6">
        <v>0</v>
      </c>
      <c r="I41">
        <v>0</v>
      </c>
      <c r="J41" s="6">
        <v>0</v>
      </c>
      <c r="K41">
        <v>0</v>
      </c>
      <c r="L41" s="6">
        <v>0</v>
      </c>
      <c r="M41">
        <v>0</v>
      </c>
      <c r="N41" s="6">
        <v>0</v>
      </c>
      <c r="O41">
        <v>0</v>
      </c>
      <c r="P41" s="6">
        <v>0</v>
      </c>
      <c r="Q41">
        <v>0</v>
      </c>
      <c r="R41" s="6">
        <v>0</v>
      </c>
      <c r="S41">
        <v>0</v>
      </c>
      <c r="T41" s="6">
        <v>246665.85</v>
      </c>
      <c r="U41" s="4">
        <v>4.1399999999999999E-2</v>
      </c>
      <c r="V41" s="6">
        <v>0</v>
      </c>
      <c r="W41">
        <v>0</v>
      </c>
      <c r="X41" s="6">
        <v>546082682.74000001</v>
      </c>
      <c r="Y41" s="4">
        <v>17.525500000000001</v>
      </c>
      <c r="Z41" s="6">
        <v>0</v>
      </c>
      <c r="AA41">
        <v>0</v>
      </c>
      <c r="AB41" s="6">
        <v>0</v>
      </c>
      <c r="AC41">
        <v>0</v>
      </c>
      <c r="AD41" s="6">
        <v>12346942.689999999</v>
      </c>
      <c r="AE41" s="4">
        <v>1.0465</v>
      </c>
      <c r="AF41" s="6">
        <v>4823844.05</v>
      </c>
      <c r="AG41" s="4">
        <v>1.9665999999999999</v>
      </c>
      <c r="AH41" s="6">
        <v>0</v>
      </c>
      <c r="AI41">
        <v>0</v>
      </c>
      <c r="AJ41" s="6">
        <v>9146856.6799999997</v>
      </c>
      <c r="AK41" s="4">
        <v>3.1575000000000002</v>
      </c>
      <c r="AL41" s="6">
        <v>2748351.02</v>
      </c>
      <c r="AM41" s="4">
        <v>6.556</v>
      </c>
      <c r="AN41" s="6">
        <v>-13438.17</v>
      </c>
      <c r="AO41" s="4">
        <v>-3.3500000000000002E-2</v>
      </c>
      <c r="AP41" s="6">
        <v>0</v>
      </c>
      <c r="AQ41" s="4">
        <v>0</v>
      </c>
      <c r="AR41" s="6">
        <v>0</v>
      </c>
      <c r="AS41">
        <v>0</v>
      </c>
      <c r="AT41" s="6">
        <v>0</v>
      </c>
      <c r="AU41">
        <v>0</v>
      </c>
      <c r="AV41" s="6">
        <v>562185.74</v>
      </c>
      <c r="AW41" s="4">
        <v>1.1996</v>
      </c>
      <c r="AX41" s="6">
        <v>0</v>
      </c>
      <c r="AY41" s="4">
        <v>0</v>
      </c>
      <c r="AZ41" s="6">
        <v>0</v>
      </c>
      <c r="BA41">
        <v>0</v>
      </c>
      <c r="BB41" s="6">
        <v>0</v>
      </c>
      <c r="BC41">
        <v>0</v>
      </c>
      <c r="BD41" s="6">
        <v>0</v>
      </c>
      <c r="BE41">
        <v>0</v>
      </c>
      <c r="BF41" s="6">
        <v>0</v>
      </c>
      <c r="BG41">
        <v>0</v>
      </c>
      <c r="BH41" s="6">
        <v>-7704850.9400000004</v>
      </c>
      <c r="BI41" s="4">
        <v>-0.17130000000000001</v>
      </c>
      <c r="BJ41" s="6">
        <v>0</v>
      </c>
      <c r="BK41">
        <v>0</v>
      </c>
      <c r="BL41" s="6">
        <v>0</v>
      </c>
      <c r="BM41">
        <v>0</v>
      </c>
      <c r="BN41" s="6">
        <v>0</v>
      </c>
      <c r="BO41">
        <v>0</v>
      </c>
      <c r="BP41" s="6">
        <v>0</v>
      </c>
      <c r="BQ41">
        <v>0</v>
      </c>
      <c r="BR41" s="6">
        <v>0</v>
      </c>
      <c r="BS41">
        <v>0</v>
      </c>
      <c r="BT41" s="6">
        <v>246267.6</v>
      </c>
      <c r="BU41" s="4">
        <v>9.3600000000000003E-2</v>
      </c>
      <c r="BV41" s="6">
        <v>0</v>
      </c>
      <c r="BW41">
        <v>0</v>
      </c>
      <c r="BX41" s="6">
        <v>0</v>
      </c>
      <c r="BY41">
        <v>0</v>
      </c>
      <c r="BZ41" s="6">
        <v>215721291</v>
      </c>
      <c r="CA41" s="4">
        <v>11.0459</v>
      </c>
      <c r="CB41" s="6">
        <v>0</v>
      </c>
      <c r="CC41">
        <v>0</v>
      </c>
      <c r="CD41" s="6">
        <v>0</v>
      </c>
      <c r="CE41">
        <v>0</v>
      </c>
      <c r="CF41" s="6">
        <v>0</v>
      </c>
      <c r="CG41">
        <v>0</v>
      </c>
      <c r="CH41" s="6">
        <v>0</v>
      </c>
      <c r="CI41">
        <v>0</v>
      </c>
      <c r="CJ41" s="6">
        <v>0</v>
      </c>
      <c r="CK41">
        <v>0</v>
      </c>
      <c r="CL41" s="6">
        <v>0</v>
      </c>
      <c r="CM41">
        <v>0</v>
      </c>
      <c r="CN41" s="6">
        <v>102936900.91</v>
      </c>
      <c r="CO41" s="4">
        <v>60.3964</v>
      </c>
      <c r="CP41" s="6">
        <v>215083648.93000001</v>
      </c>
      <c r="CQ41" s="4">
        <v>38.794899999999998</v>
      </c>
      <c r="CR41" s="6">
        <v>0</v>
      </c>
      <c r="CS41">
        <v>0</v>
      </c>
      <c r="CT41" s="6">
        <v>0</v>
      </c>
      <c r="CU41">
        <v>0</v>
      </c>
      <c r="CV41" s="6">
        <v>0</v>
      </c>
      <c r="CW41">
        <v>0</v>
      </c>
      <c r="CX41" s="6">
        <v>1009701.36</v>
      </c>
      <c r="CY41" s="4">
        <v>2.8033000000000001</v>
      </c>
      <c r="CZ41" s="6">
        <v>0</v>
      </c>
      <c r="DA41">
        <v>0</v>
      </c>
      <c r="DB41" s="6">
        <v>0</v>
      </c>
      <c r="DC41">
        <v>0</v>
      </c>
      <c r="DD41" s="6">
        <v>-214420</v>
      </c>
      <c r="DE41" s="4">
        <v>-0.15870000000000001</v>
      </c>
      <c r="DF41" s="6">
        <v>0</v>
      </c>
      <c r="DG41">
        <v>0</v>
      </c>
      <c r="DH41" s="6">
        <v>0</v>
      </c>
      <c r="DI41">
        <v>0</v>
      </c>
      <c r="DJ41" s="6">
        <v>34239963</v>
      </c>
      <c r="DK41" s="4">
        <v>7.8365</v>
      </c>
      <c r="DL41" s="6">
        <v>-39377442</v>
      </c>
      <c r="DM41" s="4">
        <v>-2.8612000000000002</v>
      </c>
      <c r="DN41" s="6">
        <v>1713077</v>
      </c>
      <c r="DO41" s="4">
        <v>0.53239999999999998</v>
      </c>
      <c r="DP41" s="6">
        <v>0</v>
      </c>
      <c r="DQ41">
        <v>0</v>
      </c>
      <c r="DR41" s="6">
        <v>0</v>
      </c>
      <c r="DS41">
        <v>0</v>
      </c>
      <c r="DT41" s="6">
        <v>0</v>
      </c>
      <c r="DU41">
        <v>0</v>
      </c>
      <c r="DV41" s="6">
        <v>37325386.990000002</v>
      </c>
      <c r="DW41" s="4">
        <v>2.4994999999999998</v>
      </c>
      <c r="DX41" s="6">
        <v>40451430.140000001</v>
      </c>
      <c r="DY41" s="4">
        <v>2.1267999999999998</v>
      </c>
      <c r="DZ41" s="6">
        <v>0</v>
      </c>
      <c r="EA41">
        <v>0</v>
      </c>
      <c r="EB41" s="6">
        <v>0</v>
      </c>
      <c r="EC41">
        <v>0</v>
      </c>
      <c r="ED41" s="6">
        <v>0</v>
      </c>
      <c r="EE41">
        <v>0</v>
      </c>
      <c r="EF41" s="6">
        <v>0</v>
      </c>
      <c r="EG41">
        <v>0</v>
      </c>
      <c r="EH41" s="6">
        <v>0</v>
      </c>
      <c r="EI41">
        <v>0</v>
      </c>
      <c r="EJ41" s="6">
        <v>0</v>
      </c>
      <c r="EK41">
        <v>0</v>
      </c>
      <c r="EL41" s="6">
        <v>0</v>
      </c>
      <c r="EM41" s="4">
        <v>0</v>
      </c>
      <c r="EN41" s="6">
        <v>538277153.63</v>
      </c>
      <c r="EO41" s="4">
        <v>51.057699999999997</v>
      </c>
      <c r="EP41" s="6">
        <v>0</v>
      </c>
      <c r="EQ41">
        <v>0</v>
      </c>
    </row>
    <row r="42" spans="1:147" ht="13.5" thickBot="1">
      <c r="A42" t="s">
        <v>153</v>
      </c>
      <c r="B42" s="6">
        <v>2493447565.5599999</v>
      </c>
      <c r="C42" s="4">
        <v>2.0958999999999999</v>
      </c>
      <c r="D42" s="6">
        <v>0</v>
      </c>
      <c r="E42">
        <v>0</v>
      </c>
      <c r="F42" s="6">
        <v>0</v>
      </c>
      <c r="G42">
        <v>0</v>
      </c>
      <c r="H42" s="6">
        <v>26826795.59</v>
      </c>
      <c r="I42" s="4">
        <v>4.4055</v>
      </c>
      <c r="J42" s="6">
        <v>0</v>
      </c>
      <c r="K42">
        <v>0</v>
      </c>
      <c r="L42" s="6">
        <v>81918995.299999997</v>
      </c>
      <c r="M42" s="4">
        <v>4.6275000000000004</v>
      </c>
      <c r="N42" s="6">
        <v>0</v>
      </c>
      <c r="O42">
        <v>0</v>
      </c>
      <c r="P42" s="6">
        <v>0</v>
      </c>
      <c r="Q42">
        <v>0</v>
      </c>
      <c r="R42" s="6">
        <v>0</v>
      </c>
      <c r="S42">
        <v>0</v>
      </c>
      <c r="T42" s="6">
        <v>14961586.65</v>
      </c>
      <c r="U42" s="4">
        <v>2.5108999999999999</v>
      </c>
      <c r="V42" s="6">
        <v>0</v>
      </c>
      <c r="W42">
        <v>0</v>
      </c>
      <c r="X42" s="6">
        <v>70848382.299999997</v>
      </c>
      <c r="Y42" s="4">
        <v>2.2738</v>
      </c>
      <c r="Z42" s="6">
        <v>1951029.54</v>
      </c>
      <c r="AA42" s="4">
        <v>1.5375000000000001</v>
      </c>
      <c r="AB42" s="6">
        <v>0</v>
      </c>
      <c r="AC42">
        <v>0</v>
      </c>
      <c r="AD42" s="6">
        <v>16901893.34</v>
      </c>
      <c r="AE42" s="4">
        <v>1.4326000000000001</v>
      </c>
      <c r="AF42" s="6">
        <v>0</v>
      </c>
      <c r="AG42">
        <v>0</v>
      </c>
      <c r="AH42" s="6">
        <v>0</v>
      </c>
      <c r="AI42">
        <v>0</v>
      </c>
      <c r="AJ42" s="6">
        <v>0</v>
      </c>
      <c r="AK42">
        <v>0</v>
      </c>
      <c r="AL42" s="6">
        <v>755346.97</v>
      </c>
      <c r="AM42" s="4">
        <v>1.8018000000000001</v>
      </c>
      <c r="AN42" s="6">
        <v>0</v>
      </c>
      <c r="AO42">
        <v>0</v>
      </c>
      <c r="AP42" s="6">
        <v>70638293.260000005</v>
      </c>
      <c r="AQ42" s="4">
        <v>2.7519</v>
      </c>
      <c r="AR42" s="6">
        <v>0</v>
      </c>
      <c r="AS42">
        <v>0</v>
      </c>
      <c r="AT42" s="6">
        <v>1147736154.26</v>
      </c>
      <c r="AU42" s="4">
        <v>20.614799999999999</v>
      </c>
      <c r="AV42" s="6">
        <v>1390557.65</v>
      </c>
      <c r="AW42" s="4">
        <v>2.9670999999999998</v>
      </c>
      <c r="AX42" s="6">
        <v>63762568.450000003</v>
      </c>
      <c r="AY42" s="4">
        <v>3.11</v>
      </c>
      <c r="AZ42" s="6">
        <v>40303774.479999997</v>
      </c>
      <c r="BA42" s="4">
        <v>1.3156000000000001</v>
      </c>
      <c r="BB42" s="6">
        <v>0</v>
      </c>
      <c r="BC42">
        <v>0</v>
      </c>
      <c r="BD42" s="6">
        <v>1005997.46</v>
      </c>
      <c r="BE42" s="4">
        <v>0.33339999999999997</v>
      </c>
      <c r="BF42" s="6">
        <v>116678.64</v>
      </c>
      <c r="BG42" s="4">
        <v>4.1399999999999999E-2</v>
      </c>
      <c r="BH42" s="6">
        <v>86285264</v>
      </c>
      <c r="BI42" s="4">
        <v>1.9180999999999999</v>
      </c>
      <c r="BJ42" s="6">
        <v>0</v>
      </c>
      <c r="BK42">
        <v>0</v>
      </c>
      <c r="BL42" s="6">
        <v>0</v>
      </c>
      <c r="BM42">
        <v>0</v>
      </c>
      <c r="BN42" s="6">
        <v>0</v>
      </c>
      <c r="BO42">
        <v>0</v>
      </c>
      <c r="BP42" s="6">
        <v>0</v>
      </c>
      <c r="BQ42">
        <v>0</v>
      </c>
      <c r="BR42" s="6">
        <v>0</v>
      </c>
      <c r="BS42">
        <v>0</v>
      </c>
      <c r="BT42" s="6">
        <v>0</v>
      </c>
      <c r="BU42">
        <v>0</v>
      </c>
      <c r="BV42" s="6">
        <v>0</v>
      </c>
      <c r="BW42">
        <v>0</v>
      </c>
      <c r="BX42" s="6">
        <v>25558812.16</v>
      </c>
      <c r="BY42" s="4">
        <v>6.9130000000000003</v>
      </c>
      <c r="BZ42" s="6">
        <v>151965030</v>
      </c>
      <c r="CA42" s="4">
        <v>7.7812999999999999</v>
      </c>
      <c r="CB42" s="6">
        <v>0</v>
      </c>
      <c r="CC42">
        <v>0</v>
      </c>
      <c r="CD42" s="6">
        <v>307778699.63</v>
      </c>
      <c r="CE42" s="4">
        <v>5.0884</v>
      </c>
      <c r="CF42" s="6">
        <v>81442098</v>
      </c>
      <c r="CG42" s="4">
        <v>3.2629000000000001</v>
      </c>
      <c r="CH42" s="6">
        <v>0</v>
      </c>
      <c r="CI42">
        <v>0</v>
      </c>
      <c r="CJ42" s="6">
        <v>0</v>
      </c>
      <c r="CK42">
        <v>0</v>
      </c>
      <c r="CL42" s="6">
        <v>19626528.699999999</v>
      </c>
      <c r="CM42" s="4">
        <v>8.0039999999999996</v>
      </c>
      <c r="CN42" s="6">
        <v>4444011.75</v>
      </c>
      <c r="CO42" s="4">
        <v>2.6074000000000002</v>
      </c>
      <c r="CP42" s="6">
        <v>22505571.809999999</v>
      </c>
      <c r="CQ42" s="4">
        <v>4.0594000000000001</v>
      </c>
      <c r="CR42" s="6">
        <v>0</v>
      </c>
      <c r="CS42">
        <v>0</v>
      </c>
      <c r="CT42" s="6">
        <v>59269872.890000001</v>
      </c>
      <c r="CU42" s="4">
        <v>8.4987999999999992</v>
      </c>
      <c r="CV42" s="6">
        <v>0</v>
      </c>
      <c r="CW42">
        <v>0</v>
      </c>
      <c r="CX42" s="6">
        <v>626562.29</v>
      </c>
      <c r="CY42" s="4">
        <v>1.7395</v>
      </c>
      <c r="CZ42" s="6">
        <v>0</v>
      </c>
      <c r="DA42">
        <v>0</v>
      </c>
      <c r="DB42" s="6">
        <v>0</v>
      </c>
      <c r="DC42">
        <v>0</v>
      </c>
      <c r="DD42" s="6">
        <v>0</v>
      </c>
      <c r="DE42">
        <v>0</v>
      </c>
      <c r="DF42" s="6">
        <v>0</v>
      </c>
      <c r="DG42">
        <v>0</v>
      </c>
      <c r="DH42" s="6">
        <v>7520632.96</v>
      </c>
      <c r="DI42" s="4">
        <v>2.2825000000000002</v>
      </c>
      <c r="DJ42" s="6">
        <v>7678057</v>
      </c>
      <c r="DK42" s="4">
        <v>1.7573000000000001</v>
      </c>
      <c r="DL42" s="6">
        <v>469489</v>
      </c>
      <c r="DM42" s="4">
        <v>3.4099999999999998E-2</v>
      </c>
      <c r="DN42" s="6">
        <v>7162209</v>
      </c>
      <c r="DO42" s="4">
        <v>2.2258</v>
      </c>
      <c r="DP42" s="6">
        <v>0</v>
      </c>
      <c r="DQ42">
        <v>0</v>
      </c>
      <c r="DR42" s="6">
        <v>0</v>
      </c>
      <c r="DS42">
        <v>0</v>
      </c>
      <c r="DT42" s="6">
        <v>0</v>
      </c>
      <c r="DU42">
        <v>0</v>
      </c>
      <c r="DV42" s="6">
        <v>51999921.640000001</v>
      </c>
      <c r="DW42" s="4">
        <v>3.4822000000000002</v>
      </c>
      <c r="DX42" s="6">
        <v>19906169.210000001</v>
      </c>
      <c r="DY42" s="4">
        <v>1.0466</v>
      </c>
      <c r="DZ42" s="6">
        <v>0</v>
      </c>
      <c r="EA42">
        <v>0</v>
      </c>
      <c r="EB42" s="6">
        <v>203987.13</v>
      </c>
      <c r="EC42" s="4">
        <v>4.0076000000000001</v>
      </c>
      <c r="ED42" s="6">
        <v>0</v>
      </c>
      <c r="EE42">
        <v>0</v>
      </c>
      <c r="EF42" s="6">
        <v>0</v>
      </c>
      <c r="EG42">
        <v>0</v>
      </c>
      <c r="EH42" s="6">
        <v>0</v>
      </c>
      <c r="EI42">
        <v>0</v>
      </c>
      <c r="EJ42" s="6">
        <v>7834215.75</v>
      </c>
      <c r="EK42" s="4">
        <v>3.5428000000000002</v>
      </c>
      <c r="EL42" s="6">
        <v>5226423.0599999996</v>
      </c>
      <c r="EM42" s="4">
        <v>2.4020999999999999</v>
      </c>
      <c r="EN42" s="6">
        <v>86825955.689999998</v>
      </c>
      <c r="EO42" s="4">
        <v>8.2357999999999993</v>
      </c>
      <c r="EP42" s="6">
        <v>0</v>
      </c>
      <c r="EQ42">
        <v>0</v>
      </c>
    </row>
    <row r="43" spans="1:147" ht="14.25" thickTop="1" thickBot="1">
      <c r="A43" s="15" t="s">
        <v>154</v>
      </c>
      <c r="B43" s="16">
        <v>77013893165.009995</v>
      </c>
      <c r="C43" s="17">
        <v>64.734499999999997</v>
      </c>
      <c r="D43" s="16">
        <v>12099315227.809999</v>
      </c>
      <c r="E43" s="17">
        <v>100</v>
      </c>
      <c r="F43" s="16">
        <v>668163556.75</v>
      </c>
      <c r="G43" s="17">
        <v>99.327799999999996</v>
      </c>
      <c r="H43" s="16">
        <v>608943644.32000005</v>
      </c>
      <c r="I43" s="17">
        <v>100</v>
      </c>
      <c r="J43" s="16">
        <v>7084123.4000000004</v>
      </c>
      <c r="K43" s="17">
        <v>100</v>
      </c>
      <c r="L43" s="16">
        <v>1694373632.3499999</v>
      </c>
      <c r="M43" s="17">
        <v>95.712599999999995</v>
      </c>
      <c r="N43" s="16">
        <v>101020275.41</v>
      </c>
      <c r="O43" s="17">
        <v>73.981300000000005</v>
      </c>
      <c r="P43" s="16">
        <v>305120046.81999999</v>
      </c>
      <c r="Q43" s="17">
        <v>100</v>
      </c>
      <c r="R43" s="16">
        <v>4762788</v>
      </c>
      <c r="S43" s="17">
        <v>2.9373</v>
      </c>
      <c r="T43" s="16">
        <v>568505035.23000002</v>
      </c>
      <c r="U43" s="17">
        <v>95.409400000000005</v>
      </c>
      <c r="V43" s="16">
        <v>8600751.8300000001</v>
      </c>
      <c r="W43" s="17">
        <v>2.3065000000000002</v>
      </c>
      <c r="X43" s="16">
        <v>2581069509.02</v>
      </c>
      <c r="Y43" s="17">
        <v>82.834699999999998</v>
      </c>
      <c r="Z43" s="16">
        <v>120862522.59999999</v>
      </c>
      <c r="AA43" s="17">
        <v>95.247399999999999</v>
      </c>
      <c r="AB43" s="16">
        <v>13519212.41</v>
      </c>
      <c r="AC43" s="17">
        <v>2.8660999999999999</v>
      </c>
      <c r="AD43" s="16">
        <v>731775920.08000004</v>
      </c>
      <c r="AE43" s="17">
        <v>62.024000000000001</v>
      </c>
      <c r="AF43" s="16">
        <v>4823844.05</v>
      </c>
      <c r="AG43" s="17">
        <v>1.9665999999999999</v>
      </c>
      <c r="AH43" s="16">
        <v>21002202.039999999</v>
      </c>
      <c r="AI43" s="17">
        <v>2.2894999999999999</v>
      </c>
      <c r="AJ43" s="16">
        <v>288894187.18000001</v>
      </c>
      <c r="AK43" s="17">
        <v>99.725499999999997</v>
      </c>
      <c r="AL43" s="16">
        <v>22018464.789999999</v>
      </c>
      <c r="AM43" s="17">
        <v>52.523400000000002</v>
      </c>
      <c r="AN43" s="16">
        <v>-13438.17</v>
      </c>
      <c r="AO43" s="17">
        <v>-3.3500000000000002E-2</v>
      </c>
      <c r="AP43" s="16">
        <v>2463950926.8099999</v>
      </c>
      <c r="AQ43" s="17">
        <v>95.990700000000004</v>
      </c>
      <c r="AR43" s="16">
        <v>1034646410.3</v>
      </c>
      <c r="AS43" s="17">
        <v>99.248000000000005</v>
      </c>
      <c r="AT43" s="16">
        <v>5547296722.8599997</v>
      </c>
      <c r="AU43" s="17">
        <v>99.636399999999995</v>
      </c>
      <c r="AV43" s="16">
        <v>37963023.100000001</v>
      </c>
      <c r="AW43" s="17">
        <v>81.004900000000006</v>
      </c>
      <c r="AX43" s="16">
        <v>1558690224.72</v>
      </c>
      <c r="AY43" s="17">
        <v>76.024000000000001</v>
      </c>
      <c r="AZ43" s="16">
        <v>2631442241.4200001</v>
      </c>
      <c r="BA43" s="17">
        <v>85.897499999999994</v>
      </c>
      <c r="BB43" s="16">
        <v>32624601.800000001</v>
      </c>
      <c r="BC43" s="17">
        <v>10.2303</v>
      </c>
      <c r="BD43" s="16">
        <v>285267782.27999997</v>
      </c>
      <c r="BE43" s="17">
        <v>94.531499999999994</v>
      </c>
      <c r="BF43" s="16">
        <v>281598860.57999998</v>
      </c>
      <c r="BG43" s="17">
        <v>100</v>
      </c>
      <c r="BH43" s="16">
        <v>4498586876.6000004</v>
      </c>
      <c r="BI43" s="17">
        <v>100</v>
      </c>
      <c r="BJ43" s="16">
        <v>910949417.79999995</v>
      </c>
      <c r="BK43" s="17">
        <v>100</v>
      </c>
      <c r="BL43" s="16">
        <v>197189914.78</v>
      </c>
      <c r="BM43" s="17">
        <v>9.7369000000000003</v>
      </c>
      <c r="BN43" s="16">
        <v>697730879.46000004</v>
      </c>
      <c r="BO43" s="17">
        <v>100</v>
      </c>
      <c r="BP43" s="16">
        <v>1294127435.99</v>
      </c>
      <c r="BQ43" s="17">
        <v>100</v>
      </c>
      <c r="BR43" s="16">
        <v>-62940.38</v>
      </c>
      <c r="BS43" s="17">
        <v>-3.4200000000000001E-2</v>
      </c>
      <c r="BT43" s="16">
        <v>263184582.53999999</v>
      </c>
      <c r="BU43" s="17">
        <v>100</v>
      </c>
      <c r="BV43" s="16">
        <v>520959062.97000003</v>
      </c>
      <c r="BW43" s="17">
        <v>83.185100000000006</v>
      </c>
      <c r="BX43" s="16">
        <v>369719357.04000002</v>
      </c>
      <c r="BY43" s="17">
        <v>100</v>
      </c>
      <c r="BZ43" s="16">
        <v>1952959436</v>
      </c>
      <c r="CA43" s="17">
        <v>100</v>
      </c>
      <c r="CB43" s="16">
        <v>369740579.94999999</v>
      </c>
      <c r="CC43" s="17">
        <v>100</v>
      </c>
      <c r="CD43" s="16">
        <v>4894598843.8500004</v>
      </c>
      <c r="CE43" s="17">
        <v>80.9208</v>
      </c>
      <c r="CF43" s="16">
        <v>2432669197.4099998</v>
      </c>
      <c r="CG43" s="17">
        <v>97.462999999999994</v>
      </c>
      <c r="CH43" s="16">
        <v>561345.72</v>
      </c>
      <c r="CI43" s="17">
        <v>1.6415999999999999</v>
      </c>
      <c r="CJ43" s="16">
        <v>337450045.58999997</v>
      </c>
      <c r="CK43" s="17">
        <v>79.543700000000001</v>
      </c>
      <c r="CL43" s="16">
        <v>233468966.38999999</v>
      </c>
      <c r="CM43" s="17">
        <v>95.212800000000001</v>
      </c>
      <c r="CN43" s="16">
        <v>170435461.38</v>
      </c>
      <c r="CO43" s="17">
        <v>100</v>
      </c>
      <c r="CP43" s="16">
        <v>542636640.39999998</v>
      </c>
      <c r="CQ43" s="17">
        <v>97.876000000000005</v>
      </c>
      <c r="CR43" s="16">
        <v>7696415200.8000002</v>
      </c>
      <c r="CS43" s="17">
        <v>100</v>
      </c>
      <c r="CT43" s="16">
        <v>602075859.96000004</v>
      </c>
      <c r="CU43" s="17">
        <v>86.3322</v>
      </c>
      <c r="CV43" s="16">
        <v>119908063.64</v>
      </c>
      <c r="CW43" s="17">
        <v>0.47499999999999998</v>
      </c>
      <c r="CX43" s="16">
        <v>22896871.309999999</v>
      </c>
      <c r="CY43" s="17">
        <v>63.569099999999999</v>
      </c>
      <c r="CZ43" s="16">
        <v>4737066.43</v>
      </c>
      <c r="DA43" s="17">
        <v>1.9206000000000001</v>
      </c>
      <c r="DB43" s="16">
        <v>2254793.3199999998</v>
      </c>
      <c r="DC43" s="17">
        <v>0.65839999999999999</v>
      </c>
      <c r="DD43" s="16">
        <v>86485957.959999993</v>
      </c>
      <c r="DE43" s="17">
        <v>64.022400000000005</v>
      </c>
      <c r="DF43" s="16">
        <v>3891726.81</v>
      </c>
      <c r="DG43" s="17">
        <v>17.3796</v>
      </c>
      <c r="DH43" s="16">
        <v>239633386.31</v>
      </c>
      <c r="DI43" s="17">
        <v>72.729500000000002</v>
      </c>
      <c r="DJ43" s="16">
        <v>436931102</v>
      </c>
      <c r="DK43" s="17">
        <v>100</v>
      </c>
      <c r="DL43" s="16">
        <v>1112357800</v>
      </c>
      <c r="DM43" s="17">
        <v>80.823899999999995</v>
      </c>
      <c r="DN43" s="16">
        <v>321781304</v>
      </c>
      <c r="DO43" s="17">
        <v>100</v>
      </c>
      <c r="DP43" s="16">
        <v>3057006</v>
      </c>
      <c r="DQ43" s="17">
        <v>7.9560000000000004</v>
      </c>
      <c r="DR43" s="16">
        <v>19874702.859999999</v>
      </c>
      <c r="DS43" s="17">
        <v>0.33300000000000002</v>
      </c>
      <c r="DT43" s="16">
        <v>144124.18</v>
      </c>
      <c r="DU43" s="17">
        <v>0.1113</v>
      </c>
      <c r="DV43" s="16">
        <v>1428198843.0699999</v>
      </c>
      <c r="DW43" s="17">
        <v>95.640199999999993</v>
      </c>
      <c r="DX43" s="16">
        <v>1808281361.71</v>
      </c>
      <c r="DY43" s="17">
        <v>95.073899999999995</v>
      </c>
      <c r="DZ43" s="16">
        <v>352949348.75999999</v>
      </c>
      <c r="EA43" s="17">
        <v>62.344900000000003</v>
      </c>
      <c r="EB43" s="16">
        <v>5089966.3600000003</v>
      </c>
      <c r="EC43" s="17">
        <v>100</v>
      </c>
      <c r="ED43" s="16">
        <v>7462596520.96</v>
      </c>
      <c r="EE43" s="17">
        <v>100</v>
      </c>
      <c r="EF43" s="16">
        <v>481986463.19999999</v>
      </c>
      <c r="EG43" s="17">
        <v>97.702500000000001</v>
      </c>
      <c r="EH43" s="16">
        <v>4682852.4800000004</v>
      </c>
      <c r="EI43" s="17">
        <v>1.84</v>
      </c>
      <c r="EJ43" s="16">
        <v>209697398.06999999</v>
      </c>
      <c r="EK43" s="17">
        <v>94.830100000000002</v>
      </c>
      <c r="EL43" s="16">
        <v>200199577.41</v>
      </c>
      <c r="EM43" s="17">
        <v>92.011600000000001</v>
      </c>
      <c r="EN43" s="16">
        <v>975799280.74000001</v>
      </c>
      <c r="EO43" s="17">
        <v>92.558300000000003</v>
      </c>
      <c r="EP43" s="16">
        <v>1739183.39</v>
      </c>
      <c r="EQ43" s="17">
        <v>0.24340000000000001</v>
      </c>
    </row>
    <row r="44" spans="1:147" ht="14.25" thickTop="1" thickBot="1">
      <c r="A44" s="15" t="s">
        <v>155</v>
      </c>
      <c r="B44" s="16">
        <v>1303948327.76</v>
      </c>
      <c r="C44" s="17">
        <v>1.0960000000000001</v>
      </c>
      <c r="D44" s="16">
        <v>0</v>
      </c>
      <c r="E44" s="15">
        <v>0</v>
      </c>
      <c r="F44" s="16">
        <v>0</v>
      </c>
      <c r="G44" s="15">
        <v>0</v>
      </c>
      <c r="H44" s="16">
        <v>0</v>
      </c>
      <c r="I44" s="15">
        <v>0</v>
      </c>
      <c r="J44" s="16">
        <v>0</v>
      </c>
      <c r="K44" s="15">
        <v>0</v>
      </c>
      <c r="L44" s="16">
        <v>0</v>
      </c>
      <c r="M44" s="15">
        <v>0</v>
      </c>
      <c r="N44" s="16">
        <v>13429267.42</v>
      </c>
      <c r="O44" s="17">
        <v>9.8347999999999995</v>
      </c>
      <c r="P44" s="16">
        <v>0</v>
      </c>
      <c r="Q44" s="15">
        <v>0</v>
      </c>
      <c r="R44" s="16">
        <v>0</v>
      </c>
      <c r="S44" s="15">
        <v>0</v>
      </c>
      <c r="T44" s="16">
        <v>0</v>
      </c>
      <c r="U44" s="15">
        <v>0</v>
      </c>
      <c r="V44" s="16">
        <v>0</v>
      </c>
      <c r="W44" s="15">
        <v>0</v>
      </c>
      <c r="X44" s="16">
        <v>157803619.21000001</v>
      </c>
      <c r="Y44" s="17">
        <v>5.0644</v>
      </c>
      <c r="Z44" s="16">
        <v>0</v>
      </c>
      <c r="AA44" s="15">
        <v>0</v>
      </c>
      <c r="AB44" s="16">
        <v>0</v>
      </c>
      <c r="AC44" s="15">
        <v>0</v>
      </c>
      <c r="AD44" s="16">
        <v>0</v>
      </c>
      <c r="AE44" s="15">
        <v>0</v>
      </c>
      <c r="AF44" s="16">
        <v>0</v>
      </c>
      <c r="AG44" s="15">
        <v>0</v>
      </c>
      <c r="AH44" s="16">
        <v>0</v>
      </c>
      <c r="AI44" s="15">
        <v>0</v>
      </c>
      <c r="AJ44" s="16">
        <v>0</v>
      </c>
      <c r="AK44" s="15">
        <v>0</v>
      </c>
      <c r="AL44" s="16">
        <v>0</v>
      </c>
      <c r="AM44" s="15">
        <v>0</v>
      </c>
      <c r="AN44" s="16">
        <v>0</v>
      </c>
      <c r="AO44" s="15">
        <v>0</v>
      </c>
      <c r="AP44" s="16">
        <v>0</v>
      </c>
      <c r="AQ44" s="15">
        <v>0</v>
      </c>
      <c r="AR44" s="16">
        <v>0</v>
      </c>
      <c r="AS44" s="15">
        <v>0</v>
      </c>
      <c r="AT44" s="16">
        <v>0</v>
      </c>
      <c r="AU44" s="15">
        <v>0</v>
      </c>
      <c r="AV44" s="16">
        <v>0</v>
      </c>
      <c r="AW44" s="15">
        <v>0</v>
      </c>
      <c r="AX44" s="16">
        <v>0</v>
      </c>
      <c r="AY44" s="15">
        <v>0</v>
      </c>
      <c r="AZ44" s="16">
        <v>0</v>
      </c>
      <c r="BA44" s="15">
        <v>0</v>
      </c>
      <c r="BB44" s="16">
        <v>0</v>
      </c>
      <c r="BC44" s="15">
        <v>0</v>
      </c>
      <c r="BD44" s="16">
        <v>0</v>
      </c>
      <c r="BE44" s="15">
        <v>0</v>
      </c>
      <c r="BF44" s="16">
        <v>0</v>
      </c>
      <c r="BG44" s="15">
        <v>0</v>
      </c>
      <c r="BH44" s="16">
        <v>0</v>
      </c>
      <c r="BI44" s="15">
        <v>0</v>
      </c>
      <c r="BJ44" s="16">
        <v>0</v>
      </c>
      <c r="BK44" s="15">
        <v>0</v>
      </c>
      <c r="BL44" s="16">
        <v>0</v>
      </c>
      <c r="BM44" s="15">
        <v>0</v>
      </c>
      <c r="BN44" s="16">
        <v>0</v>
      </c>
      <c r="BO44" s="15">
        <v>0</v>
      </c>
      <c r="BP44" s="16">
        <v>0</v>
      </c>
      <c r="BQ44" s="15">
        <v>0</v>
      </c>
      <c r="BR44" s="16">
        <v>0</v>
      </c>
      <c r="BS44" s="15">
        <v>0</v>
      </c>
      <c r="BT44" s="16">
        <v>0</v>
      </c>
      <c r="BU44" s="15">
        <v>0</v>
      </c>
      <c r="BV44" s="16">
        <v>105305794.94</v>
      </c>
      <c r="BW44" s="17">
        <v>16.814900000000002</v>
      </c>
      <c r="BX44" s="16">
        <v>0</v>
      </c>
      <c r="BY44" s="15">
        <v>0</v>
      </c>
      <c r="BZ44" s="16">
        <v>0</v>
      </c>
      <c r="CA44" s="15">
        <v>0</v>
      </c>
      <c r="CB44" s="16">
        <v>0</v>
      </c>
      <c r="CC44" s="15">
        <v>0</v>
      </c>
      <c r="CD44" s="16">
        <v>695702820.91999996</v>
      </c>
      <c r="CE44" s="17">
        <v>11.501799999999999</v>
      </c>
      <c r="CF44" s="16">
        <v>0</v>
      </c>
      <c r="CG44" s="15">
        <v>0</v>
      </c>
      <c r="CH44" s="16">
        <v>0</v>
      </c>
      <c r="CI44" s="15">
        <v>0</v>
      </c>
      <c r="CJ44" s="16">
        <v>44588291.32</v>
      </c>
      <c r="CK44" s="17">
        <v>10.510400000000001</v>
      </c>
      <c r="CL44" s="16">
        <v>0</v>
      </c>
      <c r="CM44" s="15">
        <v>0</v>
      </c>
      <c r="CN44" s="16">
        <v>0</v>
      </c>
      <c r="CO44" s="15">
        <v>0</v>
      </c>
      <c r="CP44" s="16">
        <v>0</v>
      </c>
      <c r="CQ44" s="15">
        <v>0</v>
      </c>
      <c r="CR44" s="16">
        <v>0</v>
      </c>
      <c r="CS44" s="15">
        <v>0</v>
      </c>
      <c r="CT44" s="16">
        <v>23202876.370000001</v>
      </c>
      <c r="CU44" s="17">
        <v>3.3271000000000002</v>
      </c>
      <c r="CV44" s="16">
        <v>0</v>
      </c>
      <c r="CW44" s="15">
        <v>0</v>
      </c>
      <c r="CX44" s="16">
        <v>12.58</v>
      </c>
      <c r="CY44" s="17">
        <v>0</v>
      </c>
      <c r="CZ44" s="16">
        <v>0</v>
      </c>
      <c r="DA44" s="15">
        <v>0</v>
      </c>
      <c r="DB44" s="16">
        <v>0</v>
      </c>
      <c r="DC44" s="15">
        <v>0</v>
      </c>
      <c r="DD44" s="16">
        <v>0</v>
      </c>
      <c r="DE44" s="15">
        <v>0</v>
      </c>
      <c r="DF44" s="16">
        <v>0</v>
      </c>
      <c r="DG44" s="15">
        <v>0</v>
      </c>
      <c r="DH44" s="16">
        <v>0</v>
      </c>
      <c r="DI44" s="15">
        <v>0</v>
      </c>
      <c r="DJ44" s="16">
        <v>0</v>
      </c>
      <c r="DK44" s="15">
        <v>0</v>
      </c>
      <c r="DL44" s="16">
        <v>263915645</v>
      </c>
      <c r="DM44" s="17">
        <v>19.176100000000002</v>
      </c>
      <c r="DN44" s="16">
        <v>0</v>
      </c>
      <c r="DO44" s="15">
        <v>0</v>
      </c>
      <c r="DP44" s="16">
        <v>0</v>
      </c>
      <c r="DQ44" s="15">
        <v>0</v>
      </c>
      <c r="DR44" s="16">
        <v>0</v>
      </c>
      <c r="DS44" s="15">
        <v>0</v>
      </c>
      <c r="DT44" s="16">
        <v>0</v>
      </c>
      <c r="DU44" s="15">
        <v>0</v>
      </c>
      <c r="DV44" s="16">
        <v>0</v>
      </c>
      <c r="DW44" s="15">
        <v>0</v>
      </c>
      <c r="DX44" s="16">
        <v>0</v>
      </c>
      <c r="DY44" s="15">
        <v>0</v>
      </c>
      <c r="DZ44" s="16">
        <v>0</v>
      </c>
      <c r="EA44" s="15">
        <v>0</v>
      </c>
      <c r="EB44" s="16">
        <v>0</v>
      </c>
      <c r="EC44" s="15">
        <v>0</v>
      </c>
      <c r="ED44" s="16">
        <v>0</v>
      </c>
      <c r="EE44" s="15">
        <v>0</v>
      </c>
      <c r="EF44" s="16">
        <v>0</v>
      </c>
      <c r="EG44" s="15">
        <v>0</v>
      </c>
      <c r="EH44" s="16">
        <v>0</v>
      </c>
      <c r="EI44" s="15">
        <v>0</v>
      </c>
      <c r="EJ44" s="16">
        <v>0</v>
      </c>
      <c r="EK44" s="15">
        <v>0</v>
      </c>
      <c r="EL44" s="16">
        <v>0</v>
      </c>
      <c r="EM44" s="15">
        <v>0</v>
      </c>
      <c r="EN44" s="16">
        <v>0</v>
      </c>
      <c r="EO44" s="15">
        <v>0</v>
      </c>
      <c r="EP44" s="16">
        <v>0</v>
      </c>
      <c r="EQ44" s="15">
        <v>0</v>
      </c>
    </row>
    <row r="45" spans="1:147" ht="14.25" thickTop="1" thickBot="1">
      <c r="A45" s="15" t="s">
        <v>156</v>
      </c>
      <c r="B45" s="16">
        <v>78317841492.770004</v>
      </c>
      <c r="C45" s="17">
        <v>65.830500000000001</v>
      </c>
      <c r="D45" s="16">
        <v>12099315227.809999</v>
      </c>
      <c r="E45" s="17">
        <v>100</v>
      </c>
      <c r="F45" s="16">
        <v>668163556.75</v>
      </c>
      <c r="G45" s="17">
        <v>99.327799999999996</v>
      </c>
      <c r="H45" s="16">
        <v>608943644.32000005</v>
      </c>
      <c r="I45" s="17">
        <v>100</v>
      </c>
      <c r="J45" s="16">
        <v>7084123.4000000004</v>
      </c>
      <c r="K45" s="17">
        <v>100</v>
      </c>
      <c r="L45" s="16">
        <v>1694373632.3499999</v>
      </c>
      <c r="M45" s="17">
        <v>95.712599999999995</v>
      </c>
      <c r="N45" s="16">
        <v>114449542.83</v>
      </c>
      <c r="O45" s="17">
        <v>83.816100000000006</v>
      </c>
      <c r="P45" s="16">
        <v>305120046.81999999</v>
      </c>
      <c r="Q45" s="17">
        <v>100</v>
      </c>
      <c r="R45" s="16">
        <v>4762788</v>
      </c>
      <c r="S45" s="17">
        <v>2.9373</v>
      </c>
      <c r="T45" s="16">
        <v>568505035.23000002</v>
      </c>
      <c r="U45" s="17">
        <v>95.409400000000005</v>
      </c>
      <c r="V45" s="16">
        <v>8600751.8300000001</v>
      </c>
      <c r="W45" s="17">
        <v>2.3065000000000002</v>
      </c>
      <c r="X45" s="16">
        <v>2738873128.23</v>
      </c>
      <c r="Y45" s="17">
        <v>87.899199999999993</v>
      </c>
      <c r="Z45" s="16">
        <v>120862522.59999999</v>
      </c>
      <c r="AA45" s="17">
        <v>95.247399999999999</v>
      </c>
      <c r="AB45" s="16">
        <v>13519212.41</v>
      </c>
      <c r="AC45" s="17">
        <v>2.8660999999999999</v>
      </c>
      <c r="AD45" s="16">
        <v>731775920.08000004</v>
      </c>
      <c r="AE45" s="17">
        <v>62.024000000000001</v>
      </c>
      <c r="AF45" s="16">
        <v>4823844.05</v>
      </c>
      <c r="AG45" s="17">
        <v>1.9665999999999999</v>
      </c>
      <c r="AH45" s="16">
        <v>21002202.039999999</v>
      </c>
      <c r="AI45" s="17">
        <v>2.2894999999999999</v>
      </c>
      <c r="AJ45" s="16">
        <v>288894187.18000001</v>
      </c>
      <c r="AK45" s="17">
        <v>99.725499999999997</v>
      </c>
      <c r="AL45" s="16">
        <v>22018464.789999999</v>
      </c>
      <c r="AM45" s="17">
        <v>52.523400000000002</v>
      </c>
      <c r="AN45" s="16">
        <v>-13438.17</v>
      </c>
      <c r="AO45" s="17">
        <v>-3.3500000000000002E-2</v>
      </c>
      <c r="AP45" s="16">
        <v>2463950926.8099999</v>
      </c>
      <c r="AQ45" s="17">
        <v>95.990700000000004</v>
      </c>
      <c r="AR45" s="16">
        <v>1034646410.3</v>
      </c>
      <c r="AS45" s="17">
        <v>99.248000000000005</v>
      </c>
      <c r="AT45" s="16">
        <v>5547296722.8599997</v>
      </c>
      <c r="AU45" s="17">
        <v>99.636399999999995</v>
      </c>
      <c r="AV45" s="16">
        <v>37963023.100000001</v>
      </c>
      <c r="AW45" s="17">
        <v>81.004900000000006</v>
      </c>
      <c r="AX45" s="16">
        <v>1558690224.72</v>
      </c>
      <c r="AY45" s="17">
        <v>76.024000000000001</v>
      </c>
      <c r="AZ45" s="16">
        <v>2631442241.4200001</v>
      </c>
      <c r="BA45" s="17">
        <v>85.897499999999994</v>
      </c>
      <c r="BB45" s="16">
        <v>32624601.800000001</v>
      </c>
      <c r="BC45" s="17">
        <v>10.2303</v>
      </c>
      <c r="BD45" s="16">
        <v>285267782.27999997</v>
      </c>
      <c r="BE45" s="17">
        <v>94.531499999999994</v>
      </c>
      <c r="BF45" s="16">
        <v>281598860.57999998</v>
      </c>
      <c r="BG45" s="17">
        <v>100</v>
      </c>
      <c r="BH45" s="16">
        <v>4498586876.6000004</v>
      </c>
      <c r="BI45" s="17">
        <v>100</v>
      </c>
      <c r="BJ45" s="16">
        <v>910949417.79999995</v>
      </c>
      <c r="BK45" s="17">
        <v>100</v>
      </c>
      <c r="BL45" s="16">
        <v>197189914.78</v>
      </c>
      <c r="BM45" s="17">
        <v>9.7369000000000003</v>
      </c>
      <c r="BN45" s="16">
        <v>697730879.46000004</v>
      </c>
      <c r="BO45" s="17">
        <v>100</v>
      </c>
      <c r="BP45" s="16">
        <v>1294127435.99</v>
      </c>
      <c r="BQ45" s="17">
        <v>100</v>
      </c>
      <c r="BR45" s="16">
        <v>-62940.38</v>
      </c>
      <c r="BS45" s="17">
        <v>-3.4200000000000001E-2</v>
      </c>
      <c r="BT45" s="16">
        <v>263184582.53999999</v>
      </c>
      <c r="BU45" s="17">
        <v>100</v>
      </c>
      <c r="BV45" s="16">
        <v>626264857.90999997</v>
      </c>
      <c r="BW45" s="17">
        <v>100</v>
      </c>
      <c r="BX45" s="16">
        <v>369719357.04000002</v>
      </c>
      <c r="BY45" s="17">
        <v>100</v>
      </c>
      <c r="BZ45" s="16">
        <v>1952959436</v>
      </c>
      <c r="CA45" s="17">
        <v>100</v>
      </c>
      <c r="CB45" s="16">
        <v>369740579.94999999</v>
      </c>
      <c r="CC45" s="17">
        <v>100</v>
      </c>
      <c r="CD45" s="16">
        <v>5590301664.7700005</v>
      </c>
      <c r="CE45" s="17">
        <v>92.422600000000003</v>
      </c>
      <c r="CF45" s="16">
        <v>2432669197.4099998</v>
      </c>
      <c r="CG45" s="17">
        <v>97.462999999999994</v>
      </c>
      <c r="CH45" s="16">
        <v>561345.72</v>
      </c>
      <c r="CI45" s="17">
        <v>1.6415999999999999</v>
      </c>
      <c r="CJ45" s="16">
        <v>382038336.91000003</v>
      </c>
      <c r="CK45" s="17">
        <v>90.054100000000005</v>
      </c>
      <c r="CL45" s="16">
        <v>233468966.38999999</v>
      </c>
      <c r="CM45" s="17">
        <v>95.212800000000001</v>
      </c>
      <c r="CN45" s="16">
        <v>170435461.38</v>
      </c>
      <c r="CO45" s="17">
        <v>100</v>
      </c>
      <c r="CP45" s="16">
        <v>542636640.39999998</v>
      </c>
      <c r="CQ45" s="17">
        <v>97.876000000000005</v>
      </c>
      <c r="CR45" s="16">
        <v>7696415200.8000002</v>
      </c>
      <c r="CS45" s="17">
        <v>100</v>
      </c>
      <c r="CT45" s="16">
        <v>625278736.33000004</v>
      </c>
      <c r="CU45" s="17">
        <v>89.659199999999998</v>
      </c>
      <c r="CV45" s="16">
        <v>119908063.64</v>
      </c>
      <c r="CW45" s="17">
        <v>0.47499999999999998</v>
      </c>
      <c r="CX45" s="16">
        <v>22896883.890000001</v>
      </c>
      <c r="CY45" s="17">
        <v>63.569099999999999</v>
      </c>
      <c r="CZ45" s="16">
        <v>4737066.43</v>
      </c>
      <c r="DA45" s="17">
        <v>1.9206000000000001</v>
      </c>
      <c r="DB45" s="16">
        <v>2254793.3199999998</v>
      </c>
      <c r="DC45" s="17">
        <v>0.65839999999999999</v>
      </c>
      <c r="DD45" s="16">
        <v>86485957.959999993</v>
      </c>
      <c r="DE45" s="17">
        <v>64.022400000000005</v>
      </c>
      <c r="DF45" s="16">
        <v>3891726.81</v>
      </c>
      <c r="DG45" s="17">
        <v>17.3796</v>
      </c>
      <c r="DH45" s="16">
        <v>239633386.31</v>
      </c>
      <c r="DI45" s="17">
        <v>72.729500000000002</v>
      </c>
      <c r="DJ45" s="16">
        <v>436931102</v>
      </c>
      <c r="DK45" s="17">
        <v>100</v>
      </c>
      <c r="DL45" s="16">
        <v>1376273445</v>
      </c>
      <c r="DM45" s="17">
        <v>100</v>
      </c>
      <c r="DN45" s="16">
        <v>321781304</v>
      </c>
      <c r="DO45" s="17">
        <v>100</v>
      </c>
      <c r="DP45" s="16">
        <v>3057006</v>
      </c>
      <c r="DQ45" s="17">
        <v>7.9560000000000004</v>
      </c>
      <c r="DR45" s="16">
        <v>19874702.859999999</v>
      </c>
      <c r="DS45" s="17">
        <v>0.33300000000000002</v>
      </c>
      <c r="DT45" s="16">
        <v>144124.18</v>
      </c>
      <c r="DU45" s="17">
        <v>0.1113</v>
      </c>
      <c r="DV45" s="16">
        <v>1428198843.0699999</v>
      </c>
      <c r="DW45" s="17">
        <v>95.640199999999993</v>
      </c>
      <c r="DX45" s="16">
        <v>1808281361.71</v>
      </c>
      <c r="DY45" s="17">
        <v>95.073899999999995</v>
      </c>
      <c r="DZ45" s="16">
        <v>352949348.75999999</v>
      </c>
      <c r="EA45" s="17">
        <v>62.344900000000003</v>
      </c>
      <c r="EB45" s="16">
        <v>5089966.3600000003</v>
      </c>
      <c r="EC45" s="17">
        <v>100</v>
      </c>
      <c r="ED45" s="16">
        <v>7462596520.96</v>
      </c>
      <c r="EE45" s="17">
        <v>100</v>
      </c>
      <c r="EF45" s="16">
        <v>481986463.19999999</v>
      </c>
      <c r="EG45" s="17">
        <v>97.702500000000001</v>
      </c>
      <c r="EH45" s="16">
        <v>4682852.4800000004</v>
      </c>
      <c r="EI45" s="17">
        <v>1.84</v>
      </c>
      <c r="EJ45" s="16">
        <v>209697398.06999999</v>
      </c>
      <c r="EK45" s="17">
        <v>94.830100000000002</v>
      </c>
      <c r="EL45" s="16">
        <v>200199577.41</v>
      </c>
      <c r="EM45" s="17">
        <v>92.011600000000001</v>
      </c>
      <c r="EN45" s="16">
        <v>975799280.74000001</v>
      </c>
      <c r="EO45" s="17">
        <v>92.558300000000003</v>
      </c>
      <c r="EP45" s="16">
        <v>1739183.39</v>
      </c>
      <c r="EQ45" s="17">
        <v>0.24340000000000001</v>
      </c>
    </row>
    <row r="46" spans="1:147" ht="13.5" thickTop="1">
      <c r="A46" t="s">
        <v>126</v>
      </c>
      <c r="B46" s="6">
        <v>32523037825.189999</v>
      </c>
      <c r="C46" s="4">
        <v>27.337399999999999</v>
      </c>
      <c r="D46" s="6">
        <v>0</v>
      </c>
      <c r="E46">
        <v>0</v>
      </c>
      <c r="F46" s="6">
        <v>4522031.41</v>
      </c>
      <c r="G46" s="4">
        <v>0.67220000000000002</v>
      </c>
      <c r="H46" s="6">
        <v>0</v>
      </c>
      <c r="I46">
        <v>0</v>
      </c>
      <c r="J46" s="6">
        <v>0</v>
      </c>
      <c r="K46">
        <v>0</v>
      </c>
      <c r="L46" s="6">
        <v>0</v>
      </c>
      <c r="M46">
        <v>0</v>
      </c>
      <c r="N46" s="6">
        <v>17886575.699999999</v>
      </c>
      <c r="O46" s="4">
        <v>13.0991</v>
      </c>
      <c r="P46" s="6">
        <v>0</v>
      </c>
      <c r="Q46">
        <v>0</v>
      </c>
      <c r="R46" s="6">
        <v>0</v>
      </c>
      <c r="S46">
        <v>0</v>
      </c>
      <c r="T46" s="6">
        <v>0</v>
      </c>
      <c r="U46">
        <v>0</v>
      </c>
      <c r="V46" s="6">
        <v>5029250.95</v>
      </c>
      <c r="W46" s="4">
        <v>1.3487</v>
      </c>
      <c r="X46" s="6">
        <v>106809064.18000001</v>
      </c>
      <c r="Y46" s="4">
        <v>3.4278</v>
      </c>
      <c r="Z46" s="6">
        <v>0</v>
      </c>
      <c r="AA46">
        <v>0</v>
      </c>
      <c r="AB46" s="6">
        <v>458175450.67000002</v>
      </c>
      <c r="AC46" s="4">
        <v>97.133899999999997</v>
      </c>
      <c r="AD46" s="6">
        <v>235545256.38999999</v>
      </c>
      <c r="AE46" s="4">
        <v>19.964400000000001</v>
      </c>
      <c r="AF46" s="6">
        <v>17703403.280000001</v>
      </c>
      <c r="AG46" s="4">
        <v>7.2175000000000002</v>
      </c>
      <c r="AH46" s="6">
        <v>81306834.659999996</v>
      </c>
      <c r="AI46" s="4">
        <v>8.8635000000000002</v>
      </c>
      <c r="AJ46" s="6">
        <v>0</v>
      </c>
      <c r="AK46">
        <v>0</v>
      </c>
      <c r="AL46" s="6">
        <v>970000</v>
      </c>
      <c r="AM46" s="4">
        <v>2.3138999999999998</v>
      </c>
      <c r="AN46" s="6">
        <v>40163634.57</v>
      </c>
      <c r="AO46" s="4">
        <v>100.0335</v>
      </c>
      <c r="AP46" s="6">
        <v>30284390.699999999</v>
      </c>
      <c r="AQ46" s="4">
        <v>1.1798</v>
      </c>
      <c r="AR46" s="6">
        <v>0</v>
      </c>
      <c r="AS46">
        <v>0</v>
      </c>
      <c r="AT46" s="6">
        <v>0</v>
      </c>
      <c r="AU46">
        <v>0</v>
      </c>
      <c r="AV46" s="6">
        <v>30630.42</v>
      </c>
      <c r="AW46" s="4">
        <v>6.54E-2</v>
      </c>
      <c r="AX46" s="6">
        <v>411471950.63</v>
      </c>
      <c r="AY46" s="4">
        <v>20.069299999999998</v>
      </c>
      <c r="AZ46" s="6">
        <v>286107997.56999999</v>
      </c>
      <c r="BA46" s="4">
        <v>9.3392999999999997</v>
      </c>
      <c r="BB46" s="6">
        <v>14280815.84</v>
      </c>
      <c r="BC46" s="4">
        <v>4.4781000000000004</v>
      </c>
      <c r="BD46" s="6">
        <v>0</v>
      </c>
      <c r="BE46">
        <v>0</v>
      </c>
      <c r="BF46" s="6">
        <v>0</v>
      </c>
      <c r="BG46">
        <v>0</v>
      </c>
      <c r="BH46" s="6">
        <v>0</v>
      </c>
      <c r="BI46">
        <v>0</v>
      </c>
      <c r="BJ46" s="6">
        <v>0</v>
      </c>
      <c r="BK46">
        <v>0</v>
      </c>
      <c r="BL46" s="6">
        <v>1827988331.0999999</v>
      </c>
      <c r="BM46" s="4">
        <v>90.263099999999994</v>
      </c>
      <c r="BN46" s="6">
        <v>0</v>
      </c>
      <c r="BO46">
        <v>0</v>
      </c>
      <c r="BP46" s="6">
        <v>0</v>
      </c>
      <c r="BQ46">
        <v>0</v>
      </c>
      <c r="BR46" s="6">
        <v>183998218</v>
      </c>
      <c r="BS46" s="4">
        <v>100.0342</v>
      </c>
      <c r="BT46" s="6">
        <v>0</v>
      </c>
      <c r="BU46">
        <v>0</v>
      </c>
      <c r="BV46" s="6">
        <v>0</v>
      </c>
      <c r="BW46">
        <v>0</v>
      </c>
      <c r="BX46" s="6">
        <v>0</v>
      </c>
      <c r="BY46">
        <v>0</v>
      </c>
      <c r="BZ46" s="6">
        <v>0</v>
      </c>
      <c r="CA46">
        <v>0</v>
      </c>
      <c r="CB46" s="6">
        <v>0</v>
      </c>
      <c r="CC46">
        <v>0</v>
      </c>
      <c r="CD46" s="6">
        <v>0</v>
      </c>
      <c r="CE46">
        <v>0</v>
      </c>
      <c r="CF46" s="6">
        <v>0</v>
      </c>
      <c r="CG46">
        <v>0</v>
      </c>
      <c r="CH46" s="6">
        <v>33634530</v>
      </c>
      <c r="CI46" s="4">
        <v>98.358400000000003</v>
      </c>
      <c r="CJ46" s="6">
        <v>0</v>
      </c>
      <c r="CK46">
        <v>0</v>
      </c>
      <c r="CL46" s="6">
        <v>5579847.9800000004</v>
      </c>
      <c r="CM46" s="4">
        <v>2.2755999999999998</v>
      </c>
      <c r="CN46" s="6">
        <v>0</v>
      </c>
      <c r="CO46">
        <v>0</v>
      </c>
      <c r="CP46" s="6">
        <v>0</v>
      </c>
      <c r="CQ46">
        <v>0</v>
      </c>
      <c r="CR46" s="6">
        <v>0</v>
      </c>
      <c r="CS46">
        <v>0</v>
      </c>
      <c r="CT46" s="6">
        <v>0</v>
      </c>
      <c r="CU46" s="4">
        <v>0</v>
      </c>
      <c r="CV46" s="6">
        <v>25122171905</v>
      </c>
      <c r="CW46" s="4">
        <v>99.525000000000006</v>
      </c>
      <c r="CX46" s="6">
        <v>4014412.94</v>
      </c>
      <c r="CY46" s="4">
        <v>11.145300000000001</v>
      </c>
      <c r="CZ46" s="6">
        <v>241907486.15000001</v>
      </c>
      <c r="DA46" s="4">
        <v>98.079400000000007</v>
      </c>
      <c r="DB46" s="6">
        <v>316897325.10000002</v>
      </c>
      <c r="DC46" s="4">
        <v>92.531199999999998</v>
      </c>
      <c r="DD46" s="6">
        <v>0</v>
      </c>
      <c r="DE46">
        <v>0</v>
      </c>
      <c r="DF46" s="6">
        <v>0</v>
      </c>
      <c r="DG46">
        <v>0</v>
      </c>
      <c r="DH46" s="6">
        <v>65281010.75</v>
      </c>
      <c r="DI46" s="4">
        <v>19.812999999999999</v>
      </c>
      <c r="DJ46" s="6">
        <v>0</v>
      </c>
      <c r="DK46">
        <v>0</v>
      </c>
      <c r="DL46" s="6">
        <v>0</v>
      </c>
      <c r="DM46">
        <v>0</v>
      </c>
      <c r="DN46" s="6">
        <v>0</v>
      </c>
      <c r="DO46">
        <v>0</v>
      </c>
      <c r="DP46" s="6">
        <v>35367065</v>
      </c>
      <c r="DQ46" s="4">
        <v>92.043999999999997</v>
      </c>
      <c r="DR46" s="6">
        <v>1823665485.1199999</v>
      </c>
      <c r="DS46" s="4">
        <v>30.553599999999999</v>
      </c>
      <c r="DT46" s="6">
        <v>129301072.23</v>
      </c>
      <c r="DU46" s="4">
        <v>99.8887</v>
      </c>
      <c r="DV46" s="6">
        <v>3945346.49</v>
      </c>
      <c r="DW46" s="4">
        <v>0.26419999999999999</v>
      </c>
      <c r="DX46" s="6">
        <v>22721534.170000002</v>
      </c>
      <c r="DY46" s="4">
        <v>1.1946000000000001</v>
      </c>
      <c r="DZ46" s="6">
        <v>94234611.140000001</v>
      </c>
      <c r="EA46" s="4">
        <v>16.645600000000002</v>
      </c>
      <c r="EB46" s="6">
        <v>0</v>
      </c>
      <c r="EC46">
        <v>0</v>
      </c>
      <c r="ED46" s="6">
        <v>0</v>
      </c>
      <c r="EE46">
        <v>0</v>
      </c>
      <c r="EF46" s="6">
        <v>0</v>
      </c>
      <c r="EG46">
        <v>0</v>
      </c>
      <c r="EH46" s="6">
        <v>249822220</v>
      </c>
      <c r="EI46" s="4">
        <v>98.16</v>
      </c>
      <c r="EJ46" s="6">
        <v>0</v>
      </c>
      <c r="EK46">
        <v>0</v>
      </c>
      <c r="EL46" s="6">
        <v>0</v>
      </c>
      <c r="EM46">
        <v>0</v>
      </c>
      <c r="EN46" s="6">
        <v>0</v>
      </c>
      <c r="EO46">
        <v>0</v>
      </c>
      <c r="EP46" s="6">
        <v>652220137.04999995</v>
      </c>
      <c r="EQ46" s="4">
        <v>91.265199999999993</v>
      </c>
    </row>
    <row r="47" spans="1:147">
      <c r="A47" t="s">
        <v>127</v>
      </c>
      <c r="B47" s="6">
        <v>60683201.409999996</v>
      </c>
      <c r="C47" s="4">
        <v>5.0999999999999997E-2</v>
      </c>
      <c r="D47" s="6">
        <v>0</v>
      </c>
      <c r="E47">
        <v>0</v>
      </c>
      <c r="F47" s="6">
        <v>0</v>
      </c>
      <c r="G47">
        <v>0</v>
      </c>
      <c r="H47" s="6">
        <v>0</v>
      </c>
      <c r="I47">
        <v>0</v>
      </c>
      <c r="J47" s="6">
        <v>0</v>
      </c>
      <c r="K47">
        <v>0</v>
      </c>
      <c r="L47" s="6">
        <v>0</v>
      </c>
      <c r="M47">
        <v>0</v>
      </c>
      <c r="N47" s="6">
        <v>0</v>
      </c>
      <c r="O47">
        <v>0</v>
      </c>
      <c r="P47" s="6">
        <v>0</v>
      </c>
      <c r="Q47">
        <v>0</v>
      </c>
      <c r="R47" s="6">
        <v>0</v>
      </c>
      <c r="S47">
        <v>0</v>
      </c>
      <c r="T47" s="6">
        <v>0</v>
      </c>
      <c r="U47">
        <v>0</v>
      </c>
      <c r="V47" s="6">
        <v>0</v>
      </c>
      <c r="W47">
        <v>0</v>
      </c>
      <c r="X47" s="6">
        <v>0</v>
      </c>
      <c r="Y47">
        <v>0</v>
      </c>
      <c r="Z47" s="6">
        <v>0</v>
      </c>
      <c r="AA47">
        <v>0</v>
      </c>
      <c r="AB47" s="6">
        <v>0</v>
      </c>
      <c r="AC47">
        <v>0</v>
      </c>
      <c r="AD47" s="6">
        <v>0</v>
      </c>
      <c r="AE47">
        <v>0</v>
      </c>
      <c r="AF47" s="6">
        <v>0</v>
      </c>
      <c r="AG47">
        <v>0</v>
      </c>
      <c r="AH47" s="6">
        <v>0</v>
      </c>
      <c r="AI47">
        <v>0</v>
      </c>
      <c r="AJ47" s="6">
        <v>0</v>
      </c>
      <c r="AK47">
        <v>0</v>
      </c>
      <c r="AL47" s="6">
        <v>0</v>
      </c>
      <c r="AM47">
        <v>0</v>
      </c>
      <c r="AN47" s="6">
        <v>0</v>
      </c>
      <c r="AO47">
        <v>0</v>
      </c>
      <c r="AP47" s="6">
        <v>0</v>
      </c>
      <c r="AQ47">
        <v>0</v>
      </c>
      <c r="AR47" s="6">
        <v>0</v>
      </c>
      <c r="AS47">
        <v>0</v>
      </c>
      <c r="AT47" s="6">
        <v>0</v>
      </c>
      <c r="AU47">
        <v>0</v>
      </c>
      <c r="AV47" s="6">
        <v>0</v>
      </c>
      <c r="AW47">
        <v>0</v>
      </c>
      <c r="AX47" s="6">
        <v>0</v>
      </c>
      <c r="AY47">
        <v>0</v>
      </c>
      <c r="AZ47" s="6">
        <v>0</v>
      </c>
      <c r="BA47">
        <v>0</v>
      </c>
      <c r="BB47" s="6">
        <v>0</v>
      </c>
      <c r="BC47">
        <v>0</v>
      </c>
      <c r="BD47" s="6">
        <v>0</v>
      </c>
      <c r="BE47">
        <v>0</v>
      </c>
      <c r="BF47" s="6">
        <v>0</v>
      </c>
      <c r="BG47">
        <v>0</v>
      </c>
      <c r="BH47" s="6">
        <v>0</v>
      </c>
      <c r="BI47">
        <v>0</v>
      </c>
      <c r="BJ47" s="6">
        <v>0</v>
      </c>
      <c r="BK47">
        <v>0</v>
      </c>
      <c r="BL47" s="6">
        <v>0</v>
      </c>
      <c r="BM47">
        <v>0</v>
      </c>
      <c r="BN47" s="6">
        <v>0</v>
      </c>
      <c r="BO47">
        <v>0</v>
      </c>
      <c r="BP47" s="6">
        <v>0</v>
      </c>
      <c r="BQ47">
        <v>0</v>
      </c>
      <c r="BR47" s="6">
        <v>0</v>
      </c>
      <c r="BS47">
        <v>0</v>
      </c>
      <c r="BT47" s="6">
        <v>0</v>
      </c>
      <c r="BU47">
        <v>0</v>
      </c>
      <c r="BV47" s="6">
        <v>0</v>
      </c>
      <c r="BW47">
        <v>0</v>
      </c>
      <c r="BX47" s="6">
        <v>0</v>
      </c>
      <c r="BY47">
        <v>0</v>
      </c>
      <c r="BZ47" s="6">
        <v>0</v>
      </c>
      <c r="CA47">
        <v>0</v>
      </c>
      <c r="CB47" s="6">
        <v>0</v>
      </c>
      <c r="CC47">
        <v>0</v>
      </c>
      <c r="CD47" s="6">
        <v>0</v>
      </c>
      <c r="CE47">
        <v>0</v>
      </c>
      <c r="CF47" s="6">
        <v>0</v>
      </c>
      <c r="CG47">
        <v>0</v>
      </c>
      <c r="CH47" s="6">
        <v>0</v>
      </c>
      <c r="CI47">
        <v>0</v>
      </c>
      <c r="CJ47" s="6">
        <v>0</v>
      </c>
      <c r="CK47">
        <v>0</v>
      </c>
      <c r="CL47" s="6">
        <v>0</v>
      </c>
      <c r="CM47">
        <v>0</v>
      </c>
      <c r="CN47" s="6">
        <v>0</v>
      </c>
      <c r="CO47">
        <v>0</v>
      </c>
      <c r="CP47" s="6">
        <v>0</v>
      </c>
      <c r="CQ47">
        <v>0</v>
      </c>
      <c r="CR47" s="6">
        <v>0</v>
      </c>
      <c r="CS47">
        <v>0</v>
      </c>
      <c r="CT47" s="6">
        <v>0</v>
      </c>
      <c r="CU47">
        <v>0</v>
      </c>
      <c r="CV47" s="6">
        <v>0</v>
      </c>
      <c r="CW47">
        <v>0</v>
      </c>
      <c r="CX47" s="6">
        <v>0</v>
      </c>
      <c r="CY47">
        <v>0</v>
      </c>
      <c r="CZ47" s="6">
        <v>0</v>
      </c>
      <c r="DA47">
        <v>0</v>
      </c>
      <c r="DB47" s="6">
        <v>0</v>
      </c>
      <c r="DC47">
        <v>0</v>
      </c>
      <c r="DD47" s="6">
        <v>0</v>
      </c>
      <c r="DE47">
        <v>0</v>
      </c>
      <c r="DF47" s="6">
        <v>0</v>
      </c>
      <c r="DG47">
        <v>0</v>
      </c>
      <c r="DH47" s="6">
        <v>0</v>
      </c>
      <c r="DI47">
        <v>0</v>
      </c>
      <c r="DJ47" s="6">
        <v>0</v>
      </c>
      <c r="DK47">
        <v>0</v>
      </c>
      <c r="DL47" s="6">
        <v>0</v>
      </c>
      <c r="DM47">
        <v>0</v>
      </c>
      <c r="DN47" s="6">
        <v>0</v>
      </c>
      <c r="DO47">
        <v>0</v>
      </c>
      <c r="DP47" s="6">
        <v>0</v>
      </c>
      <c r="DQ47">
        <v>0</v>
      </c>
      <c r="DR47" s="6">
        <v>0</v>
      </c>
      <c r="DS47">
        <v>0</v>
      </c>
      <c r="DT47" s="6">
        <v>0</v>
      </c>
      <c r="DU47">
        <v>0</v>
      </c>
      <c r="DV47" s="6">
        <v>0</v>
      </c>
      <c r="DW47">
        <v>0</v>
      </c>
      <c r="DX47" s="6">
        <v>0</v>
      </c>
      <c r="DY47">
        <v>0</v>
      </c>
      <c r="DZ47" s="6">
        <v>0</v>
      </c>
      <c r="EA47">
        <v>0</v>
      </c>
      <c r="EB47" s="6">
        <v>0</v>
      </c>
      <c r="EC47">
        <v>0</v>
      </c>
      <c r="ED47" s="6">
        <v>0</v>
      </c>
      <c r="EE47">
        <v>0</v>
      </c>
      <c r="EF47" s="6">
        <v>0</v>
      </c>
      <c r="EG47">
        <v>0</v>
      </c>
      <c r="EH47" s="6">
        <v>0</v>
      </c>
      <c r="EI47">
        <v>0</v>
      </c>
      <c r="EJ47" s="6">
        <v>0</v>
      </c>
      <c r="EK47">
        <v>0</v>
      </c>
      <c r="EL47" s="6">
        <v>0</v>
      </c>
      <c r="EM47">
        <v>0</v>
      </c>
      <c r="EN47" s="6">
        <v>0</v>
      </c>
      <c r="EO47">
        <v>0</v>
      </c>
      <c r="EP47" s="6">
        <v>60683201.409999996</v>
      </c>
      <c r="EQ47" s="4">
        <v>8.4914000000000005</v>
      </c>
    </row>
    <row r="48" spans="1:147" ht="13.5" thickBot="1">
      <c r="A48" t="s">
        <v>128</v>
      </c>
      <c r="B48" s="6">
        <v>559405027.84000003</v>
      </c>
      <c r="C48" s="4">
        <v>0.47020000000000001</v>
      </c>
      <c r="D48" s="6">
        <v>0</v>
      </c>
      <c r="E48">
        <v>0</v>
      </c>
      <c r="F48" s="6">
        <v>0</v>
      </c>
      <c r="G48">
        <v>0</v>
      </c>
      <c r="H48" s="6">
        <v>0</v>
      </c>
      <c r="I48">
        <v>0</v>
      </c>
      <c r="J48" s="6">
        <v>0</v>
      </c>
      <c r="K48">
        <v>0</v>
      </c>
      <c r="L48" s="6">
        <v>0</v>
      </c>
      <c r="M48">
        <v>0</v>
      </c>
      <c r="N48" s="6">
        <v>0</v>
      </c>
      <c r="O48">
        <v>0</v>
      </c>
      <c r="P48" s="6">
        <v>0</v>
      </c>
      <c r="Q48">
        <v>0</v>
      </c>
      <c r="R48" s="6">
        <v>0</v>
      </c>
      <c r="S48">
        <v>0</v>
      </c>
      <c r="T48" s="6">
        <v>0</v>
      </c>
      <c r="U48">
        <v>0</v>
      </c>
      <c r="V48" s="6">
        <v>0</v>
      </c>
      <c r="W48">
        <v>0</v>
      </c>
      <c r="X48" s="6">
        <v>11418160.91</v>
      </c>
      <c r="Y48" s="4">
        <v>0.3664</v>
      </c>
      <c r="Z48" s="6">
        <v>0</v>
      </c>
      <c r="AA48">
        <v>0</v>
      </c>
      <c r="AB48" s="6">
        <v>0</v>
      </c>
      <c r="AC48">
        <v>0</v>
      </c>
      <c r="AD48" s="6">
        <v>0</v>
      </c>
      <c r="AE48">
        <v>0</v>
      </c>
      <c r="AF48" s="6">
        <v>0</v>
      </c>
      <c r="AG48">
        <v>0</v>
      </c>
      <c r="AH48" s="6">
        <v>0</v>
      </c>
      <c r="AI48">
        <v>0</v>
      </c>
      <c r="AJ48" s="6">
        <v>0</v>
      </c>
      <c r="AK48">
        <v>0</v>
      </c>
      <c r="AL48" s="6">
        <v>0</v>
      </c>
      <c r="AM48">
        <v>0</v>
      </c>
      <c r="AN48" s="6">
        <v>0</v>
      </c>
      <c r="AO48">
        <v>0</v>
      </c>
      <c r="AP48" s="6">
        <v>0</v>
      </c>
      <c r="AQ48">
        <v>0</v>
      </c>
      <c r="AR48" s="6">
        <v>0</v>
      </c>
      <c r="AS48">
        <v>0</v>
      </c>
      <c r="AT48" s="6">
        <v>0</v>
      </c>
      <c r="AU48">
        <v>0</v>
      </c>
      <c r="AV48" s="6">
        <v>5688062.2199999997</v>
      </c>
      <c r="AW48" s="4">
        <v>12.1371</v>
      </c>
      <c r="AX48" s="6">
        <v>0</v>
      </c>
      <c r="AY48">
        <v>0</v>
      </c>
      <c r="AZ48" s="6">
        <v>0</v>
      </c>
      <c r="BA48">
        <v>0</v>
      </c>
      <c r="BB48" s="6">
        <v>0</v>
      </c>
      <c r="BC48">
        <v>0</v>
      </c>
      <c r="BD48" s="6">
        <v>0</v>
      </c>
      <c r="BE48">
        <v>0</v>
      </c>
      <c r="BF48" s="6">
        <v>0</v>
      </c>
      <c r="BG48">
        <v>0</v>
      </c>
      <c r="BH48" s="6">
        <v>0</v>
      </c>
      <c r="BI48">
        <v>0</v>
      </c>
      <c r="BJ48" s="6">
        <v>0</v>
      </c>
      <c r="BK48">
        <v>0</v>
      </c>
      <c r="BL48" s="6">
        <v>0</v>
      </c>
      <c r="BM48">
        <v>0</v>
      </c>
      <c r="BN48" s="6">
        <v>0</v>
      </c>
      <c r="BO48">
        <v>0</v>
      </c>
      <c r="BP48" s="6">
        <v>0</v>
      </c>
      <c r="BQ48">
        <v>0</v>
      </c>
      <c r="BR48" s="6">
        <v>0</v>
      </c>
      <c r="BS48">
        <v>0</v>
      </c>
      <c r="BT48" s="6">
        <v>0</v>
      </c>
      <c r="BU48">
        <v>0</v>
      </c>
      <c r="BV48" s="6">
        <v>0</v>
      </c>
      <c r="BW48">
        <v>0</v>
      </c>
      <c r="BX48" s="6">
        <v>0</v>
      </c>
      <c r="BY48">
        <v>0</v>
      </c>
      <c r="BZ48" s="6">
        <v>0</v>
      </c>
      <c r="CA48">
        <v>0</v>
      </c>
      <c r="CB48" s="6">
        <v>0</v>
      </c>
      <c r="CC48">
        <v>0</v>
      </c>
      <c r="CD48" s="6">
        <v>446404260.77999997</v>
      </c>
      <c r="CE48" s="4">
        <v>7.3803000000000001</v>
      </c>
      <c r="CF48" s="6">
        <v>0</v>
      </c>
      <c r="CG48">
        <v>0</v>
      </c>
      <c r="CH48" s="6">
        <v>0</v>
      </c>
      <c r="CI48">
        <v>0</v>
      </c>
      <c r="CJ48" s="6">
        <v>0</v>
      </c>
      <c r="CK48">
        <v>0</v>
      </c>
      <c r="CL48" s="6">
        <v>0</v>
      </c>
      <c r="CM48">
        <v>0</v>
      </c>
      <c r="CN48" s="6">
        <v>0</v>
      </c>
      <c r="CO48">
        <v>0</v>
      </c>
      <c r="CP48" s="6">
        <v>0</v>
      </c>
      <c r="CQ48">
        <v>0</v>
      </c>
      <c r="CR48" s="6">
        <v>0</v>
      </c>
      <c r="CS48">
        <v>0</v>
      </c>
      <c r="CT48" s="6">
        <v>68142665.099999994</v>
      </c>
      <c r="CU48" s="4">
        <v>9.7710000000000008</v>
      </c>
      <c r="CV48" s="6">
        <v>0</v>
      </c>
      <c r="CW48">
        <v>0</v>
      </c>
      <c r="CX48" s="6">
        <v>4427670.1399999997</v>
      </c>
      <c r="CY48" s="4">
        <v>12.2926</v>
      </c>
      <c r="CZ48" s="6">
        <v>0</v>
      </c>
      <c r="DA48">
        <v>0</v>
      </c>
      <c r="DB48" s="6">
        <v>23324208.690000001</v>
      </c>
      <c r="DC48" s="4">
        <v>6.8105000000000002</v>
      </c>
      <c r="DD48" s="6">
        <v>0</v>
      </c>
      <c r="DE48">
        <v>0</v>
      </c>
      <c r="DF48" s="6">
        <v>0</v>
      </c>
      <c r="DG48">
        <v>0</v>
      </c>
      <c r="DH48" s="6">
        <v>0</v>
      </c>
      <c r="DI48">
        <v>0</v>
      </c>
      <c r="DJ48" s="6">
        <v>0</v>
      </c>
      <c r="DK48">
        <v>0</v>
      </c>
      <c r="DL48" s="6">
        <v>0</v>
      </c>
      <c r="DM48">
        <v>0</v>
      </c>
      <c r="DN48" s="6">
        <v>0</v>
      </c>
      <c r="DO48">
        <v>0</v>
      </c>
      <c r="DP48" s="6">
        <v>0</v>
      </c>
      <c r="DQ48">
        <v>0</v>
      </c>
      <c r="DR48" s="6">
        <v>0</v>
      </c>
      <c r="DS48">
        <v>0</v>
      </c>
      <c r="DT48" s="6">
        <v>0</v>
      </c>
      <c r="DU48">
        <v>0</v>
      </c>
      <c r="DV48" s="6">
        <v>0</v>
      </c>
      <c r="DW48">
        <v>0</v>
      </c>
      <c r="DX48" s="6">
        <v>0</v>
      </c>
      <c r="DY48">
        <v>0</v>
      </c>
      <c r="DZ48" s="6">
        <v>0</v>
      </c>
      <c r="EA48">
        <v>0</v>
      </c>
      <c r="EB48" s="6">
        <v>0</v>
      </c>
      <c r="EC48">
        <v>0</v>
      </c>
      <c r="ED48" s="6">
        <v>0</v>
      </c>
      <c r="EE48">
        <v>0</v>
      </c>
      <c r="EF48" s="6">
        <v>0</v>
      </c>
      <c r="EG48">
        <v>0</v>
      </c>
      <c r="EH48" s="6">
        <v>0</v>
      </c>
      <c r="EI48">
        <v>0</v>
      </c>
      <c r="EJ48" s="6">
        <v>0</v>
      </c>
      <c r="EK48">
        <v>0</v>
      </c>
      <c r="EL48" s="6">
        <v>0</v>
      </c>
      <c r="EM48">
        <v>0</v>
      </c>
      <c r="EN48" s="6">
        <v>0</v>
      </c>
      <c r="EO48">
        <v>0</v>
      </c>
      <c r="EP48" s="6">
        <v>0</v>
      </c>
      <c r="EQ48">
        <v>0</v>
      </c>
    </row>
    <row r="49" spans="1:147" ht="14.25" thickTop="1" thickBot="1">
      <c r="A49" s="15" t="s">
        <v>129</v>
      </c>
      <c r="B49" s="16">
        <v>33143126054.439999</v>
      </c>
      <c r="C49" s="17">
        <v>27.858599999999999</v>
      </c>
      <c r="D49" s="16">
        <v>0</v>
      </c>
      <c r="E49" s="15">
        <v>0</v>
      </c>
      <c r="F49" s="16">
        <v>4522031.41</v>
      </c>
      <c r="G49" s="17">
        <v>0.67220000000000002</v>
      </c>
      <c r="H49" s="16">
        <v>0</v>
      </c>
      <c r="I49" s="15">
        <v>0</v>
      </c>
      <c r="J49" s="16">
        <v>0</v>
      </c>
      <c r="K49" s="15">
        <v>0</v>
      </c>
      <c r="L49" s="16">
        <v>0</v>
      </c>
      <c r="M49" s="15">
        <v>0</v>
      </c>
      <c r="N49" s="16">
        <v>17886575.699999999</v>
      </c>
      <c r="O49" s="17">
        <v>13.0991</v>
      </c>
      <c r="P49" s="16">
        <v>0</v>
      </c>
      <c r="Q49" s="15">
        <v>0</v>
      </c>
      <c r="R49" s="16">
        <v>0</v>
      </c>
      <c r="S49" s="15">
        <v>0</v>
      </c>
      <c r="T49" s="16">
        <v>0</v>
      </c>
      <c r="U49" s="15">
        <v>0</v>
      </c>
      <c r="V49" s="16">
        <v>5029250.95</v>
      </c>
      <c r="W49" s="17">
        <v>1.3487</v>
      </c>
      <c r="X49" s="16">
        <v>118227225.09</v>
      </c>
      <c r="Y49" s="17">
        <v>3.7942999999999998</v>
      </c>
      <c r="Z49" s="16">
        <v>0</v>
      </c>
      <c r="AA49" s="15">
        <v>0</v>
      </c>
      <c r="AB49" s="16">
        <v>458175450.67000002</v>
      </c>
      <c r="AC49" s="17">
        <v>97.133899999999997</v>
      </c>
      <c r="AD49" s="16">
        <v>235545256.38999999</v>
      </c>
      <c r="AE49" s="17">
        <v>19.964400000000001</v>
      </c>
      <c r="AF49" s="16">
        <v>17703403.280000001</v>
      </c>
      <c r="AG49" s="17">
        <v>7.2175000000000002</v>
      </c>
      <c r="AH49" s="16">
        <v>81306834.659999996</v>
      </c>
      <c r="AI49" s="17">
        <v>8.8635000000000002</v>
      </c>
      <c r="AJ49" s="16">
        <v>0</v>
      </c>
      <c r="AK49" s="15">
        <v>0</v>
      </c>
      <c r="AL49" s="16">
        <v>970000</v>
      </c>
      <c r="AM49" s="17">
        <v>2.3138999999999998</v>
      </c>
      <c r="AN49" s="16">
        <v>40163634.57</v>
      </c>
      <c r="AO49" s="17">
        <v>100.0335</v>
      </c>
      <c r="AP49" s="16">
        <v>30284390.699999999</v>
      </c>
      <c r="AQ49" s="17">
        <v>1.1798</v>
      </c>
      <c r="AR49" s="16">
        <v>0</v>
      </c>
      <c r="AS49" s="15">
        <v>0</v>
      </c>
      <c r="AT49" s="16">
        <v>0</v>
      </c>
      <c r="AU49" s="15">
        <v>0</v>
      </c>
      <c r="AV49" s="16">
        <v>5718692.6399999997</v>
      </c>
      <c r="AW49" s="17">
        <v>12.202500000000001</v>
      </c>
      <c r="AX49" s="16">
        <v>411471950.63</v>
      </c>
      <c r="AY49" s="17">
        <v>20.069299999999998</v>
      </c>
      <c r="AZ49" s="16">
        <v>286107997.56999999</v>
      </c>
      <c r="BA49" s="17">
        <v>9.3392999999999997</v>
      </c>
      <c r="BB49" s="16">
        <v>14280815.84</v>
      </c>
      <c r="BC49" s="17">
        <v>4.4781000000000004</v>
      </c>
      <c r="BD49" s="16">
        <v>0</v>
      </c>
      <c r="BE49" s="15">
        <v>0</v>
      </c>
      <c r="BF49" s="16">
        <v>0</v>
      </c>
      <c r="BG49" s="15">
        <v>0</v>
      </c>
      <c r="BH49" s="16">
        <v>0</v>
      </c>
      <c r="BI49" s="15">
        <v>0</v>
      </c>
      <c r="BJ49" s="16">
        <v>0</v>
      </c>
      <c r="BK49" s="15">
        <v>0</v>
      </c>
      <c r="BL49" s="16">
        <v>1827988331.0999999</v>
      </c>
      <c r="BM49" s="17">
        <v>90.263099999999994</v>
      </c>
      <c r="BN49" s="16">
        <v>0</v>
      </c>
      <c r="BO49" s="15">
        <v>0</v>
      </c>
      <c r="BP49" s="16">
        <v>0</v>
      </c>
      <c r="BQ49" s="15">
        <v>0</v>
      </c>
      <c r="BR49" s="16">
        <v>183998218</v>
      </c>
      <c r="BS49" s="17">
        <v>100.0342</v>
      </c>
      <c r="BT49" s="16">
        <v>0</v>
      </c>
      <c r="BU49" s="15">
        <v>0</v>
      </c>
      <c r="BV49" s="16">
        <v>0</v>
      </c>
      <c r="BW49" s="15">
        <v>0</v>
      </c>
      <c r="BX49" s="16">
        <v>0</v>
      </c>
      <c r="BY49" s="15">
        <v>0</v>
      </c>
      <c r="BZ49" s="16">
        <v>0</v>
      </c>
      <c r="CA49" s="15">
        <v>0</v>
      </c>
      <c r="CB49" s="16">
        <v>0</v>
      </c>
      <c r="CC49" s="15">
        <v>0</v>
      </c>
      <c r="CD49" s="16">
        <v>446404260.77999997</v>
      </c>
      <c r="CE49" s="17">
        <v>7.3803000000000001</v>
      </c>
      <c r="CF49" s="16">
        <v>0</v>
      </c>
      <c r="CG49" s="15">
        <v>0</v>
      </c>
      <c r="CH49" s="16">
        <v>33634530</v>
      </c>
      <c r="CI49" s="17">
        <v>98.358400000000003</v>
      </c>
      <c r="CJ49" s="16">
        <v>0</v>
      </c>
      <c r="CK49" s="15">
        <v>0</v>
      </c>
      <c r="CL49" s="16">
        <v>5579847.9800000004</v>
      </c>
      <c r="CM49" s="17">
        <v>2.2755999999999998</v>
      </c>
      <c r="CN49" s="16">
        <v>0</v>
      </c>
      <c r="CO49" s="15">
        <v>0</v>
      </c>
      <c r="CP49" s="16">
        <v>0</v>
      </c>
      <c r="CQ49" s="15">
        <v>0</v>
      </c>
      <c r="CR49" s="16">
        <v>0</v>
      </c>
      <c r="CS49" s="15">
        <v>0</v>
      </c>
      <c r="CT49" s="16">
        <v>68142665.099999994</v>
      </c>
      <c r="CU49" s="17">
        <v>9.7710000000000008</v>
      </c>
      <c r="CV49" s="16">
        <v>25122171905</v>
      </c>
      <c r="CW49" s="17">
        <v>99.525000000000006</v>
      </c>
      <c r="CX49" s="16">
        <v>8442083.0800000001</v>
      </c>
      <c r="CY49" s="17">
        <v>23.437899999999999</v>
      </c>
      <c r="CZ49" s="16">
        <v>241907486.15000001</v>
      </c>
      <c r="DA49" s="17">
        <v>98.079400000000007</v>
      </c>
      <c r="DB49" s="16">
        <v>340221533.79000002</v>
      </c>
      <c r="DC49" s="17">
        <v>99.3416</v>
      </c>
      <c r="DD49" s="16">
        <v>0</v>
      </c>
      <c r="DE49" s="15">
        <v>0</v>
      </c>
      <c r="DF49" s="16">
        <v>0</v>
      </c>
      <c r="DG49" s="15">
        <v>0</v>
      </c>
      <c r="DH49" s="16">
        <v>65281010.75</v>
      </c>
      <c r="DI49" s="17">
        <v>19.812999999999999</v>
      </c>
      <c r="DJ49" s="16">
        <v>0</v>
      </c>
      <c r="DK49" s="15">
        <v>0</v>
      </c>
      <c r="DL49" s="16">
        <v>0</v>
      </c>
      <c r="DM49" s="15">
        <v>0</v>
      </c>
      <c r="DN49" s="16">
        <v>0</v>
      </c>
      <c r="DO49" s="15">
        <v>0</v>
      </c>
      <c r="DP49" s="16">
        <v>35367065</v>
      </c>
      <c r="DQ49" s="17">
        <v>92.043999999999997</v>
      </c>
      <c r="DR49" s="16">
        <v>1823665485.1199999</v>
      </c>
      <c r="DS49" s="17">
        <v>30.553599999999999</v>
      </c>
      <c r="DT49" s="16">
        <v>129301072.23</v>
      </c>
      <c r="DU49" s="17">
        <v>99.8887</v>
      </c>
      <c r="DV49" s="16">
        <v>3945346.49</v>
      </c>
      <c r="DW49" s="17">
        <v>0.26419999999999999</v>
      </c>
      <c r="DX49" s="16">
        <v>22721534.170000002</v>
      </c>
      <c r="DY49" s="17">
        <v>1.1946000000000001</v>
      </c>
      <c r="DZ49" s="16">
        <v>94234611.140000001</v>
      </c>
      <c r="EA49" s="17">
        <v>16.645600000000002</v>
      </c>
      <c r="EB49" s="16">
        <v>0</v>
      </c>
      <c r="EC49" s="15">
        <v>0</v>
      </c>
      <c r="ED49" s="16">
        <v>0</v>
      </c>
      <c r="EE49" s="15">
        <v>0</v>
      </c>
      <c r="EF49" s="16">
        <v>0</v>
      </c>
      <c r="EG49" s="15">
        <v>0</v>
      </c>
      <c r="EH49" s="16">
        <v>249822220</v>
      </c>
      <c r="EI49" s="17">
        <v>98.16</v>
      </c>
      <c r="EJ49" s="16">
        <v>0</v>
      </c>
      <c r="EK49" s="15">
        <v>0</v>
      </c>
      <c r="EL49" s="16">
        <v>0</v>
      </c>
      <c r="EM49" s="15">
        <v>0</v>
      </c>
      <c r="EN49" s="16">
        <v>0</v>
      </c>
      <c r="EO49" s="15">
        <v>0</v>
      </c>
      <c r="EP49" s="16">
        <v>712903338.46000004</v>
      </c>
      <c r="EQ49" s="17">
        <v>99.756600000000006</v>
      </c>
    </row>
    <row r="50" spans="1:147" ht="14.25" thickTop="1" thickBot="1">
      <c r="A50" s="15"/>
      <c r="B50" s="16"/>
      <c r="C50" s="15"/>
      <c r="D50" s="16"/>
      <c r="E50" s="15"/>
      <c r="F50" s="16"/>
      <c r="G50" s="15"/>
      <c r="H50" s="16"/>
      <c r="I50" s="15"/>
      <c r="J50" s="16"/>
      <c r="K50" s="15"/>
      <c r="L50" s="16"/>
      <c r="M50" s="15"/>
      <c r="N50" s="16"/>
      <c r="O50" s="15"/>
      <c r="P50" s="16"/>
      <c r="Q50" s="15"/>
      <c r="R50" s="16"/>
      <c r="S50" s="15"/>
      <c r="T50" s="16"/>
      <c r="U50" s="15"/>
      <c r="V50" s="16"/>
      <c r="W50" s="15"/>
      <c r="X50" s="16"/>
      <c r="Y50" s="15"/>
      <c r="Z50" s="16"/>
      <c r="AA50" s="15"/>
      <c r="AB50" s="16"/>
      <c r="AC50" s="15"/>
      <c r="AD50" s="16"/>
      <c r="AE50" s="15"/>
      <c r="AF50" s="16"/>
      <c r="AG50" s="15"/>
      <c r="AH50" s="16"/>
      <c r="AI50" s="15"/>
      <c r="AJ50" s="16"/>
      <c r="AK50" s="15"/>
      <c r="AL50" s="16"/>
      <c r="AM50" s="15"/>
      <c r="AN50" s="16"/>
      <c r="AO50" s="15"/>
      <c r="AP50" s="16"/>
      <c r="AQ50" s="15"/>
      <c r="AR50" s="16"/>
      <c r="AS50" s="15"/>
      <c r="AT50" s="16"/>
      <c r="AU50" s="15"/>
      <c r="AV50" s="16"/>
      <c r="AW50" s="15"/>
      <c r="AX50" s="16"/>
      <c r="AY50" s="15"/>
      <c r="AZ50" s="16"/>
      <c r="BA50" s="15"/>
      <c r="BB50" s="16"/>
      <c r="BC50" s="15"/>
      <c r="BD50" s="16"/>
      <c r="BE50" s="15"/>
      <c r="BF50" s="16"/>
      <c r="BG50" s="15"/>
      <c r="BH50" s="16"/>
      <c r="BI50" s="15"/>
      <c r="BJ50" s="16"/>
      <c r="BK50" s="15"/>
      <c r="BL50" s="16"/>
      <c r="BM50" s="15"/>
      <c r="BN50" s="16"/>
      <c r="BO50" s="15"/>
      <c r="BP50" s="16"/>
      <c r="BQ50" s="15"/>
      <c r="BR50" s="16"/>
      <c r="BS50" s="15"/>
      <c r="BT50" s="16"/>
      <c r="BU50" s="15"/>
      <c r="BV50" s="16"/>
      <c r="BW50" s="15"/>
      <c r="BX50" s="16"/>
      <c r="BY50" s="15"/>
      <c r="BZ50" s="16"/>
      <c r="CA50" s="15"/>
      <c r="CB50" s="16"/>
      <c r="CC50" s="15"/>
      <c r="CD50" s="16"/>
      <c r="CE50" s="15"/>
      <c r="CF50" s="16"/>
      <c r="CG50" s="15"/>
      <c r="CH50" s="16"/>
      <c r="CI50" s="15"/>
      <c r="CJ50" s="16"/>
      <c r="CK50" s="15"/>
      <c r="CL50" s="16"/>
      <c r="CM50" s="15"/>
      <c r="CN50" s="16"/>
      <c r="CO50" s="15"/>
      <c r="CP50" s="16"/>
      <c r="CQ50" s="15"/>
      <c r="CR50" s="16"/>
      <c r="CS50" s="15"/>
      <c r="CT50" s="16"/>
      <c r="CU50" s="15"/>
      <c r="CV50" s="16"/>
      <c r="CW50" s="15"/>
      <c r="CX50" s="16"/>
      <c r="CY50" s="15"/>
      <c r="CZ50" s="16"/>
      <c r="DA50" s="15"/>
      <c r="DB50" s="16"/>
      <c r="DC50" s="15"/>
      <c r="DD50" s="16"/>
      <c r="DE50" s="15"/>
      <c r="DF50" s="16"/>
      <c r="DG50" s="15"/>
      <c r="DH50" s="16"/>
      <c r="DI50" s="15"/>
      <c r="DJ50" s="16"/>
      <c r="DK50" s="15"/>
      <c r="DL50" s="16"/>
      <c r="DM50" s="15"/>
      <c r="DN50" s="16"/>
      <c r="DO50" s="15"/>
      <c r="DP50" s="16"/>
      <c r="DQ50" s="15"/>
      <c r="DR50" s="16"/>
      <c r="DS50" s="15"/>
      <c r="DT50" s="16"/>
      <c r="DU50" s="15"/>
      <c r="DV50" s="16"/>
      <c r="DW50" s="15"/>
      <c r="DX50" s="16"/>
      <c r="DY50" s="15"/>
      <c r="DZ50" s="16"/>
      <c r="EA50" s="15"/>
      <c r="EB50" s="16"/>
      <c r="EC50" s="15"/>
      <c r="ED50" s="16"/>
      <c r="EE50" s="15"/>
      <c r="EF50" s="16"/>
      <c r="EG50" s="15"/>
      <c r="EH50" s="16"/>
      <c r="EI50" s="15"/>
      <c r="EJ50" s="16"/>
      <c r="EK50" s="15"/>
      <c r="EL50" s="16"/>
      <c r="EM50" s="15"/>
      <c r="EN50" s="16"/>
      <c r="EO50" s="15"/>
      <c r="EP50" s="16"/>
      <c r="EQ50" s="15"/>
    </row>
    <row r="51" spans="1:147" s="4" customFormat="1" ht="13.5" thickTop="1">
      <c r="A51" s="4" t="s">
        <v>610</v>
      </c>
      <c r="B51" s="4">
        <v>61176</v>
      </c>
      <c r="D51" s="4">
        <v>1135</v>
      </c>
      <c r="F51" s="4">
        <v>3474</v>
      </c>
      <c r="H51" s="4">
        <v>10886</v>
      </c>
      <c r="J51" s="4">
        <v>8</v>
      </c>
      <c r="L51" s="4">
        <v>71</v>
      </c>
      <c r="N51" s="4">
        <v>9</v>
      </c>
      <c r="P51" s="4">
        <v>77</v>
      </c>
      <c r="R51" s="4">
        <v>207</v>
      </c>
      <c r="T51" s="4">
        <v>141</v>
      </c>
      <c r="V51" s="4">
        <v>140</v>
      </c>
      <c r="X51" s="4">
        <v>638</v>
      </c>
      <c r="Z51" s="4">
        <v>9</v>
      </c>
      <c r="AB51" s="4">
        <v>12</v>
      </c>
      <c r="AD51" s="4">
        <v>4</v>
      </c>
      <c r="AF51" s="4">
        <v>1</v>
      </c>
      <c r="AH51" s="4">
        <v>21</v>
      </c>
      <c r="AJ51" s="4">
        <v>117</v>
      </c>
      <c r="AL51" s="4">
        <v>195</v>
      </c>
      <c r="AN51" s="4">
        <v>1</v>
      </c>
      <c r="AP51" s="4">
        <v>291</v>
      </c>
      <c r="AR51" s="4">
        <v>431</v>
      </c>
      <c r="AT51" s="4">
        <v>51</v>
      </c>
      <c r="AV51" s="4">
        <v>2</v>
      </c>
      <c r="AX51" s="4">
        <v>1</v>
      </c>
      <c r="AZ51" s="4">
        <v>922</v>
      </c>
      <c r="BB51" s="4">
        <v>46</v>
      </c>
      <c r="BD51" s="4">
        <v>2</v>
      </c>
      <c r="BF51" s="4">
        <v>4</v>
      </c>
      <c r="BH51" s="4">
        <v>170</v>
      </c>
      <c r="BJ51" s="4">
        <v>3284</v>
      </c>
      <c r="BL51" s="4">
        <v>5337</v>
      </c>
      <c r="BN51" s="4">
        <v>2213</v>
      </c>
      <c r="BP51" s="4">
        <v>4</v>
      </c>
      <c r="BR51" s="4">
        <v>11</v>
      </c>
      <c r="BT51" s="4">
        <v>1</v>
      </c>
      <c r="BV51" s="4">
        <v>1</v>
      </c>
      <c r="BX51" s="4">
        <v>1</v>
      </c>
      <c r="BZ51" s="4">
        <v>5</v>
      </c>
      <c r="CB51" s="4">
        <v>26</v>
      </c>
      <c r="CD51" s="4">
        <v>4059</v>
      </c>
      <c r="CF51" s="4">
        <v>5107</v>
      </c>
      <c r="CH51" s="4">
        <v>2308</v>
      </c>
      <c r="CJ51" s="4">
        <v>1134</v>
      </c>
      <c r="CL51" s="4">
        <v>32</v>
      </c>
      <c r="CN51" s="4">
        <v>1</v>
      </c>
      <c r="CP51" s="4">
        <v>1</v>
      </c>
      <c r="CR51" s="4">
        <v>186</v>
      </c>
      <c r="CT51" s="4">
        <v>25</v>
      </c>
      <c r="CV51" s="4">
        <v>5302</v>
      </c>
      <c r="CX51" s="4">
        <v>35</v>
      </c>
      <c r="CZ51" s="4">
        <v>173</v>
      </c>
      <c r="DB51" s="4">
        <v>114</v>
      </c>
      <c r="DD51" s="4">
        <v>36</v>
      </c>
      <c r="DF51" s="4">
        <v>39</v>
      </c>
      <c r="DH51" s="4">
        <v>1</v>
      </c>
      <c r="DJ51" s="4">
        <v>666</v>
      </c>
      <c r="DL51" s="4">
        <v>2481</v>
      </c>
      <c r="DN51" s="4">
        <v>5</v>
      </c>
      <c r="DP51" s="4">
        <v>2</v>
      </c>
      <c r="DR51" s="4">
        <v>1042</v>
      </c>
      <c r="DT51" s="4">
        <v>8</v>
      </c>
      <c r="DV51" s="4">
        <v>814</v>
      </c>
      <c r="DX51" s="4">
        <v>1838</v>
      </c>
      <c r="DZ51" s="4">
        <v>1820</v>
      </c>
      <c r="EB51" s="4">
        <v>41</v>
      </c>
      <c r="ED51" s="4">
        <v>2665</v>
      </c>
      <c r="EF51" s="4">
        <v>1187</v>
      </c>
      <c r="EH51" s="4">
        <v>80</v>
      </c>
      <c r="EJ51" s="4">
        <v>4</v>
      </c>
      <c r="EL51" s="4">
        <v>4</v>
      </c>
      <c r="EN51" s="4">
        <v>16</v>
      </c>
      <c r="EP51" s="4">
        <v>1</v>
      </c>
    </row>
    <row r="52" spans="1:147" s="4" customFormat="1" ht="13.5" thickBot="1">
      <c r="A52" s="19" t="s">
        <v>157</v>
      </c>
      <c r="B52" s="19">
        <v>1944699.34</v>
      </c>
      <c r="C52" s="19"/>
      <c r="D52" s="19">
        <v>10660189.630000001</v>
      </c>
      <c r="E52" s="19"/>
      <c r="F52" s="19">
        <v>193634.31</v>
      </c>
      <c r="G52" s="19"/>
      <c r="H52" s="19">
        <v>55938.239999999998</v>
      </c>
      <c r="I52" s="19"/>
      <c r="J52" s="19">
        <v>885515.43</v>
      </c>
      <c r="K52" s="19"/>
      <c r="L52" s="19">
        <v>24933412.82</v>
      </c>
      <c r="M52" s="19"/>
      <c r="N52" s="19">
        <v>15172052.76</v>
      </c>
      <c r="O52" s="19"/>
      <c r="P52" s="19">
        <v>3962598.01</v>
      </c>
      <c r="Q52" s="19"/>
      <c r="R52" s="19">
        <v>783319.87</v>
      </c>
      <c r="S52" s="19"/>
      <c r="T52" s="19">
        <v>4225946.25</v>
      </c>
      <c r="U52" s="19"/>
      <c r="V52" s="19">
        <v>2663502.41</v>
      </c>
      <c r="W52" s="19"/>
      <c r="X52" s="19">
        <v>4883897.5599999996</v>
      </c>
      <c r="Y52" s="19"/>
      <c r="Z52" s="19">
        <v>14099256.5</v>
      </c>
      <c r="AA52" s="19"/>
      <c r="AB52" s="19">
        <v>39307888.590000004</v>
      </c>
      <c r="AC52" s="19"/>
      <c r="AD52" s="19">
        <v>294956620.38999999</v>
      </c>
      <c r="AE52" s="19"/>
      <c r="AF52" s="19">
        <v>245283147.22999999</v>
      </c>
      <c r="AG52" s="19"/>
      <c r="AH52" s="19">
        <v>43682039.840000004</v>
      </c>
      <c r="AI52" s="19"/>
      <c r="AJ52" s="19">
        <v>2475978.63</v>
      </c>
      <c r="AK52" s="19"/>
      <c r="AL52" s="19">
        <v>214980.62</v>
      </c>
      <c r="AM52" s="19"/>
      <c r="AN52" s="19">
        <v>40150196.399999999</v>
      </c>
      <c r="AO52" s="19"/>
      <c r="AP52" s="19">
        <v>8820839.8499999996</v>
      </c>
      <c r="AQ52" s="19"/>
      <c r="AR52" s="19">
        <v>2418760.3199999998</v>
      </c>
      <c r="AS52" s="19"/>
      <c r="AT52" s="19">
        <v>109167441.20999999</v>
      </c>
      <c r="AU52" s="19"/>
      <c r="AV52" s="19">
        <v>23432550.48</v>
      </c>
      <c r="AW52" s="19"/>
      <c r="AX52" s="19">
        <v>2050259486.45</v>
      </c>
      <c r="AY52" s="19"/>
      <c r="AZ52" s="19">
        <v>3322635.09</v>
      </c>
      <c r="BA52" s="19"/>
      <c r="BB52" s="19">
        <v>6932613.8700000001</v>
      </c>
      <c r="BC52" s="19"/>
      <c r="BD52" s="19">
        <v>150884972.36000001</v>
      </c>
      <c r="BE52" s="19"/>
      <c r="BF52" s="19">
        <v>70399715.150000006</v>
      </c>
      <c r="BG52" s="19"/>
      <c r="BH52" s="19">
        <v>26462275.75</v>
      </c>
      <c r="BI52" s="19"/>
      <c r="BJ52" s="19">
        <v>277390.2</v>
      </c>
      <c r="BK52" s="19"/>
      <c r="BL52" s="19">
        <v>379460.04</v>
      </c>
      <c r="BM52" s="19"/>
      <c r="BN52" s="19">
        <v>315287.34000000003</v>
      </c>
      <c r="BO52" s="19"/>
      <c r="BP52" s="19">
        <v>323531859</v>
      </c>
      <c r="BQ52" s="19"/>
      <c r="BR52" s="19">
        <v>16721388.869999999</v>
      </c>
      <c r="BS52" s="19"/>
      <c r="BT52" s="19">
        <v>263184582.53999999</v>
      </c>
      <c r="BU52" s="19"/>
      <c r="BV52" s="19">
        <v>626264857.90999997</v>
      </c>
      <c r="BW52" s="19"/>
      <c r="BX52" s="19">
        <v>369719357.04000002</v>
      </c>
      <c r="BY52" s="19"/>
      <c r="BZ52" s="19">
        <v>390591887.19999999</v>
      </c>
      <c r="CA52" s="19"/>
      <c r="CB52" s="19">
        <v>14220791.539999999</v>
      </c>
      <c r="CC52" s="19"/>
      <c r="CD52" s="19">
        <v>1490177.03</v>
      </c>
      <c r="CE52" s="19"/>
      <c r="CF52" s="19">
        <v>488739.61</v>
      </c>
      <c r="CG52" s="19"/>
      <c r="CH52" s="19">
        <v>14816.24</v>
      </c>
      <c r="CI52" s="19"/>
      <c r="CJ52" s="19">
        <v>374102.35</v>
      </c>
      <c r="CK52" s="19"/>
      <c r="CL52" s="19">
        <v>7662737.8099999996</v>
      </c>
      <c r="CM52" s="19"/>
      <c r="CN52" s="19">
        <v>170435461.38</v>
      </c>
      <c r="CO52" s="19"/>
      <c r="CP52" s="19">
        <v>554412497.25999999</v>
      </c>
      <c r="CQ52" s="19"/>
      <c r="CR52" s="19">
        <v>41378576.350000001</v>
      </c>
      <c r="CS52" s="19"/>
      <c r="CT52" s="19">
        <v>27895783.82</v>
      </c>
      <c r="CU52" s="19"/>
      <c r="CV52" s="19">
        <v>4760860.05</v>
      </c>
      <c r="CW52" s="19"/>
      <c r="CX52" s="19">
        <v>1029111.24</v>
      </c>
      <c r="CY52" s="19"/>
      <c r="CZ52" s="19">
        <v>1425691.06</v>
      </c>
      <c r="DA52" s="19"/>
      <c r="DB52" s="19">
        <v>3004178.31</v>
      </c>
      <c r="DC52" s="19"/>
      <c r="DD52" s="19">
        <v>3752419.59</v>
      </c>
      <c r="DE52" s="19"/>
      <c r="DF52" s="19">
        <v>574167.96</v>
      </c>
      <c r="DG52" s="19"/>
      <c r="DH52" s="19">
        <v>329485931.95999998</v>
      </c>
      <c r="DI52" s="19"/>
      <c r="DJ52" s="19">
        <v>656052.71</v>
      </c>
      <c r="DK52" s="19"/>
      <c r="DL52" s="19">
        <v>554725.29</v>
      </c>
      <c r="DM52" s="19"/>
      <c r="DN52" s="19">
        <v>64356260.799999997</v>
      </c>
      <c r="DO52" s="19"/>
      <c r="DP52" s="19">
        <v>19212035.5</v>
      </c>
      <c r="DQ52" s="19"/>
      <c r="DR52" s="19">
        <v>5728164.1299999999</v>
      </c>
      <c r="DS52" s="19"/>
      <c r="DT52" s="19">
        <v>16180649.550000001</v>
      </c>
      <c r="DU52" s="19"/>
      <c r="DV52" s="19">
        <v>1834526.31</v>
      </c>
      <c r="DW52" s="19"/>
      <c r="DX52" s="19">
        <v>1034806.74</v>
      </c>
      <c r="DY52" s="19"/>
      <c r="DZ52" s="19">
        <v>311057.07</v>
      </c>
      <c r="EA52" s="19"/>
      <c r="EB52" s="19">
        <v>124145.52</v>
      </c>
      <c r="EC52" s="19"/>
      <c r="ED52" s="19">
        <v>2800223.84</v>
      </c>
      <c r="EE52" s="19"/>
      <c r="EF52" s="19">
        <v>415602.73</v>
      </c>
      <c r="EG52" s="19"/>
      <c r="EH52" s="19">
        <v>3181313.41</v>
      </c>
      <c r="EI52" s="19"/>
      <c r="EJ52" s="19">
        <v>55282404.049999997</v>
      </c>
      <c r="EK52" s="19"/>
      <c r="EL52" s="19">
        <v>54395218.590000004</v>
      </c>
      <c r="EM52" s="19"/>
      <c r="EN52" s="19">
        <v>65890823.060000002</v>
      </c>
      <c r="EO52" s="19"/>
      <c r="EP52" s="19">
        <v>714642521.85000002</v>
      </c>
      <c r="EQ52" s="19"/>
    </row>
    <row r="53" spans="1:147" ht="13.5" thickTop="1">
      <c r="AB53" s="6" t="s">
        <v>327</v>
      </c>
      <c r="AN53" s="6" t="s">
        <v>327</v>
      </c>
      <c r="BL53" s="6" t="s">
        <v>327</v>
      </c>
      <c r="BR53" s="6" t="s">
        <v>327</v>
      </c>
      <c r="CH53" s="6" t="s">
        <v>327</v>
      </c>
      <c r="CZ53" s="6" t="s">
        <v>327</v>
      </c>
      <c r="DB53" s="6" t="s">
        <v>327</v>
      </c>
      <c r="DP53" s="6" t="s">
        <v>327</v>
      </c>
      <c r="DT53" s="6" t="s">
        <v>327</v>
      </c>
      <c r="EH53" s="6" t="s">
        <v>327</v>
      </c>
      <c r="EP53" s="6" t="s">
        <v>327</v>
      </c>
    </row>
    <row r="54" spans="1:147">
      <c r="A54" s="461" t="s">
        <v>158</v>
      </c>
      <c r="B54" s="532" t="s">
        <v>19</v>
      </c>
      <c r="C54" s="532"/>
      <c r="D54" s="518" t="s">
        <v>976</v>
      </c>
      <c r="E54" s="518"/>
      <c r="F54" s="518" t="s">
        <v>977</v>
      </c>
      <c r="G54" s="518"/>
      <c r="H54" s="518" t="s">
        <v>978</v>
      </c>
      <c r="I54" s="518"/>
      <c r="J54" s="518" t="s">
        <v>979</v>
      </c>
      <c r="K54" s="518"/>
      <c r="L54" s="518" t="s">
        <v>980</v>
      </c>
      <c r="M54" s="518"/>
      <c r="N54" s="518" t="s">
        <v>981</v>
      </c>
      <c r="O54" s="518"/>
      <c r="P54" s="518" t="s">
        <v>982</v>
      </c>
      <c r="Q54" s="518"/>
      <c r="R54" s="518" t="s">
        <v>983</v>
      </c>
      <c r="S54" s="518"/>
      <c r="T54" s="518" t="s">
        <v>984</v>
      </c>
      <c r="U54" s="518"/>
      <c r="V54" s="518" t="s">
        <v>985</v>
      </c>
      <c r="W54" s="518"/>
      <c r="X54" s="518" t="s">
        <v>986</v>
      </c>
      <c r="Y54" s="518"/>
      <c r="Z54" s="518" t="s">
        <v>987</v>
      </c>
      <c r="AA54" s="518"/>
      <c r="AB54" s="518" t="s">
        <v>988</v>
      </c>
      <c r="AC54" s="518"/>
      <c r="AD54" s="518" t="s">
        <v>989</v>
      </c>
      <c r="AE54" s="518"/>
      <c r="AF54" s="518" t="s">
        <v>990</v>
      </c>
      <c r="AG54" s="518"/>
      <c r="AH54" s="518" t="s">
        <v>991</v>
      </c>
      <c r="AI54" s="518"/>
      <c r="AJ54" s="518" t="s">
        <v>992</v>
      </c>
      <c r="AK54" s="518"/>
      <c r="AL54" s="518" t="s">
        <v>993</v>
      </c>
      <c r="AM54" s="518"/>
      <c r="AN54" s="518" t="s">
        <v>994</v>
      </c>
      <c r="AO54" s="518"/>
      <c r="AP54" s="518" t="s">
        <v>995</v>
      </c>
      <c r="AQ54" s="518"/>
      <c r="AR54" s="518" t="s">
        <v>996</v>
      </c>
      <c r="AS54" s="518"/>
      <c r="AT54" s="518" t="s">
        <v>997</v>
      </c>
      <c r="AU54" s="518"/>
      <c r="AV54" s="518" t="s">
        <v>998</v>
      </c>
      <c r="AW54" s="518"/>
      <c r="AX54" s="518" t="s">
        <v>999</v>
      </c>
      <c r="AY54" s="518"/>
      <c r="AZ54" s="518" t="s">
        <v>1000</v>
      </c>
      <c r="BA54" s="518"/>
      <c r="BB54" s="518" t="s">
        <v>1001</v>
      </c>
      <c r="BC54" s="518"/>
      <c r="BD54" s="518" t="s">
        <v>1002</v>
      </c>
      <c r="BE54" s="518"/>
      <c r="BF54" s="518" t="s">
        <v>1003</v>
      </c>
      <c r="BG54" s="518"/>
      <c r="BH54" s="518" t="s">
        <v>1004</v>
      </c>
      <c r="BI54" s="518"/>
      <c r="BJ54" s="518" t="s">
        <v>1005</v>
      </c>
      <c r="BK54" s="518"/>
      <c r="BL54" s="518" t="s">
        <v>1006</v>
      </c>
      <c r="BM54" s="518"/>
      <c r="BN54" s="518" t="s">
        <v>1007</v>
      </c>
      <c r="BO54" s="518"/>
      <c r="BP54" s="518" t="s">
        <v>1008</v>
      </c>
      <c r="BQ54" s="518"/>
      <c r="BR54" s="518" t="s">
        <v>1009</v>
      </c>
      <c r="BS54" s="518"/>
      <c r="BT54" s="518" t="s">
        <v>1010</v>
      </c>
      <c r="BU54" s="518"/>
      <c r="BV54" s="518" t="s">
        <v>1011</v>
      </c>
      <c r="BW54" s="518"/>
      <c r="BX54" s="518" t="s">
        <v>1012</v>
      </c>
      <c r="BY54" s="518"/>
      <c r="BZ54" s="518" t="s">
        <v>1013</v>
      </c>
      <c r="CA54" s="518"/>
      <c r="CB54" s="518" t="s">
        <v>1014</v>
      </c>
      <c r="CC54" s="518"/>
      <c r="CD54" s="518" t="s">
        <v>1015</v>
      </c>
      <c r="CE54" s="518"/>
      <c r="CF54" s="518" t="s">
        <v>1016</v>
      </c>
      <c r="CG54" s="518"/>
      <c r="CH54" s="518" t="s">
        <v>1017</v>
      </c>
      <c r="CI54" s="518"/>
      <c r="CJ54" s="518" t="s">
        <v>1018</v>
      </c>
      <c r="CK54" s="518"/>
      <c r="CL54" s="518" t="s">
        <v>1019</v>
      </c>
      <c r="CM54" s="518"/>
      <c r="CN54" s="518" t="s">
        <v>1020</v>
      </c>
      <c r="CO54" s="518"/>
      <c r="CP54" s="518" t="s">
        <v>1021</v>
      </c>
      <c r="CQ54" s="518"/>
      <c r="CR54" s="518" t="s">
        <v>1022</v>
      </c>
      <c r="CS54" s="518"/>
      <c r="CT54" s="518" t="s">
        <v>1023</v>
      </c>
      <c r="CU54" s="518"/>
      <c r="CV54" s="518" t="s">
        <v>1024</v>
      </c>
      <c r="CW54" s="518"/>
      <c r="CX54" s="518" t="s">
        <v>1025</v>
      </c>
      <c r="CY54" s="518"/>
      <c r="CZ54" s="518" t="s">
        <v>1026</v>
      </c>
      <c r="DA54" s="518"/>
      <c r="DB54" s="518" t="s">
        <v>1027</v>
      </c>
      <c r="DC54" s="518"/>
      <c r="DD54" s="518" t="s">
        <v>1028</v>
      </c>
      <c r="DE54" s="518"/>
      <c r="DF54" s="518" t="s">
        <v>1029</v>
      </c>
      <c r="DG54" s="518"/>
      <c r="DH54" s="518" t="s">
        <v>1030</v>
      </c>
      <c r="DI54" s="518"/>
      <c r="DJ54" s="518" t="s">
        <v>1031</v>
      </c>
      <c r="DK54" s="518"/>
      <c r="DL54" s="518" t="s">
        <v>1032</v>
      </c>
      <c r="DM54" s="518"/>
      <c r="DN54" s="518" t="s">
        <v>1033</v>
      </c>
      <c r="DO54" s="518"/>
      <c r="DP54" s="518" t="s">
        <v>1034</v>
      </c>
      <c r="DQ54" s="518"/>
      <c r="DR54" s="518" t="s">
        <v>1035</v>
      </c>
      <c r="DS54" s="518"/>
      <c r="DT54" s="518" t="s">
        <v>1036</v>
      </c>
      <c r="DU54" s="518"/>
      <c r="DV54" s="518" t="s">
        <v>1037</v>
      </c>
      <c r="DW54" s="518"/>
      <c r="DX54" s="518" t="s">
        <v>1038</v>
      </c>
      <c r="DY54" s="518"/>
      <c r="DZ54" s="518" t="s">
        <v>1039</v>
      </c>
      <c r="EA54" s="518"/>
      <c r="EB54" s="518" t="s">
        <v>1040</v>
      </c>
      <c r="EC54" s="518"/>
      <c r="ED54" s="518" t="s">
        <v>1041</v>
      </c>
      <c r="EE54" s="518"/>
      <c r="EF54" s="518" t="s">
        <v>1042</v>
      </c>
      <c r="EG54" s="518"/>
      <c r="EH54" s="518" t="s">
        <v>1043</v>
      </c>
      <c r="EI54" s="518"/>
      <c r="EJ54" s="518" t="s">
        <v>1044</v>
      </c>
      <c r="EK54" s="518"/>
      <c r="EL54" s="518" t="s">
        <v>1045</v>
      </c>
      <c r="EM54" s="518"/>
      <c r="EN54" s="518" t="s">
        <v>1046</v>
      </c>
      <c r="EO54" s="518"/>
      <c r="EP54" s="518" t="s">
        <v>1047</v>
      </c>
      <c r="EQ54" s="518"/>
    </row>
    <row r="55" spans="1:147">
      <c r="A55" s="7"/>
      <c r="B55" s="8"/>
      <c r="C55" s="7"/>
      <c r="D55" s="519"/>
      <c r="E55" s="519"/>
      <c r="F55" s="519"/>
      <c r="G55" s="519"/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  <c r="T55" s="519"/>
      <c r="U55" s="519"/>
      <c r="V55" s="519"/>
      <c r="W55" s="519"/>
      <c r="X55" s="519"/>
      <c r="Y55" s="519"/>
      <c r="Z55" s="519"/>
      <c r="AA55" s="519"/>
      <c r="AB55" s="519"/>
      <c r="AC55" s="519"/>
      <c r="AD55" s="519"/>
      <c r="AE55" s="519"/>
      <c r="AF55" s="519"/>
      <c r="AG55" s="519"/>
      <c r="AH55" s="519"/>
      <c r="AI55" s="519"/>
      <c r="AJ55" s="519"/>
      <c r="AK55" s="519"/>
      <c r="AL55" s="519"/>
      <c r="AM55" s="519"/>
      <c r="AN55" s="519"/>
      <c r="AO55" s="519"/>
      <c r="AP55" s="519"/>
      <c r="AQ55" s="519"/>
      <c r="AR55" s="519"/>
      <c r="AS55" s="519"/>
      <c r="AT55" s="519"/>
      <c r="AU55" s="519"/>
      <c r="AV55" s="519"/>
      <c r="AW55" s="519"/>
      <c r="AX55" s="519"/>
      <c r="AY55" s="519"/>
      <c r="AZ55" s="519"/>
      <c r="BA55" s="519"/>
      <c r="BB55" s="519"/>
      <c r="BC55" s="519"/>
      <c r="BD55" s="519"/>
      <c r="BE55" s="519"/>
      <c r="BF55" s="519"/>
      <c r="BG55" s="519"/>
      <c r="BH55" s="519"/>
      <c r="BI55" s="519"/>
      <c r="BJ55" s="519"/>
      <c r="BK55" s="519"/>
      <c r="BL55" s="519"/>
      <c r="BM55" s="519"/>
      <c r="BN55" s="519"/>
      <c r="BO55" s="519"/>
      <c r="BP55" s="519"/>
      <c r="BQ55" s="519"/>
      <c r="BR55" s="519"/>
      <c r="BS55" s="519"/>
      <c r="BT55" s="519"/>
      <c r="BU55" s="519"/>
      <c r="BV55" s="519"/>
      <c r="BW55" s="519"/>
      <c r="BX55" s="519"/>
      <c r="BY55" s="519"/>
      <c r="BZ55" s="519"/>
      <c r="CA55" s="519"/>
      <c r="CB55" s="519"/>
      <c r="CC55" s="519"/>
      <c r="CD55" s="519"/>
      <c r="CE55" s="519"/>
      <c r="CF55" s="519"/>
      <c r="CG55" s="519"/>
      <c r="CH55" s="519"/>
      <c r="CI55" s="519"/>
      <c r="CJ55" s="519"/>
      <c r="CK55" s="519"/>
      <c r="CL55" s="519"/>
      <c r="CM55" s="519"/>
      <c r="CN55" s="519"/>
      <c r="CO55" s="519"/>
      <c r="CP55" s="519"/>
      <c r="CQ55" s="519"/>
      <c r="CR55" s="519"/>
      <c r="CS55" s="519"/>
      <c r="CT55" s="519"/>
      <c r="CU55" s="519"/>
      <c r="CV55" s="519"/>
      <c r="CW55" s="519"/>
      <c r="CX55" s="519"/>
      <c r="CY55" s="519"/>
      <c r="CZ55" s="519"/>
      <c r="DA55" s="519"/>
      <c r="DB55" s="519"/>
      <c r="DC55" s="519"/>
      <c r="DD55" s="519"/>
      <c r="DE55" s="519"/>
      <c r="DF55" s="519"/>
      <c r="DG55" s="519"/>
      <c r="DH55" s="519"/>
      <c r="DI55" s="519"/>
      <c r="DJ55" s="519"/>
      <c r="DK55" s="519"/>
      <c r="DL55" s="519"/>
      <c r="DM55" s="519"/>
      <c r="DN55" s="519"/>
      <c r="DO55" s="519"/>
      <c r="DP55" s="519"/>
      <c r="DQ55" s="519"/>
      <c r="DR55" s="519"/>
      <c r="DS55" s="519"/>
      <c r="DT55" s="519"/>
      <c r="DU55" s="519"/>
      <c r="DV55" s="519"/>
      <c r="DW55" s="519"/>
      <c r="DX55" s="519"/>
      <c r="DY55" s="519"/>
      <c r="DZ55" s="519"/>
      <c r="EA55" s="519"/>
      <c r="EB55" s="519"/>
      <c r="EC55" s="519"/>
      <c r="ED55" s="519"/>
      <c r="EE55" s="519"/>
      <c r="EF55" s="519"/>
      <c r="EG55" s="519"/>
      <c r="EH55" s="519"/>
      <c r="EI55" s="519"/>
      <c r="EJ55" s="519"/>
      <c r="EK55" s="519"/>
      <c r="EL55" s="519"/>
      <c r="EM55" s="519"/>
      <c r="EN55" s="519"/>
      <c r="EO55" s="519"/>
      <c r="EP55" s="519"/>
      <c r="EQ55" s="519"/>
    </row>
    <row r="56" spans="1:147">
      <c r="A56" s="3"/>
      <c r="B56" s="9" t="s">
        <v>13</v>
      </c>
      <c r="C56" s="20" t="s">
        <v>14</v>
      </c>
      <c r="D56" s="9" t="s">
        <v>13</v>
      </c>
      <c r="E56" s="20" t="s">
        <v>14</v>
      </c>
      <c r="F56" s="9" t="s">
        <v>13</v>
      </c>
      <c r="G56" s="20" t="s">
        <v>14</v>
      </c>
      <c r="H56" s="9" t="s">
        <v>13</v>
      </c>
      <c r="I56" s="20" t="s">
        <v>14</v>
      </c>
      <c r="J56" s="9" t="s">
        <v>13</v>
      </c>
      <c r="K56" s="20" t="s">
        <v>14</v>
      </c>
      <c r="L56" s="9" t="s">
        <v>13</v>
      </c>
      <c r="M56" s="20" t="s">
        <v>14</v>
      </c>
      <c r="N56" s="9" t="s">
        <v>13</v>
      </c>
      <c r="O56" s="20" t="s">
        <v>14</v>
      </c>
      <c r="P56" s="9" t="s">
        <v>13</v>
      </c>
      <c r="Q56" s="20" t="s">
        <v>14</v>
      </c>
      <c r="R56" s="9" t="s">
        <v>13</v>
      </c>
      <c r="S56" s="20" t="s">
        <v>14</v>
      </c>
      <c r="T56" s="9" t="s">
        <v>13</v>
      </c>
      <c r="U56" s="20" t="s">
        <v>14</v>
      </c>
      <c r="V56" s="9" t="s">
        <v>13</v>
      </c>
      <c r="W56" s="20" t="s">
        <v>14</v>
      </c>
      <c r="X56" s="9" t="s">
        <v>13</v>
      </c>
      <c r="Y56" s="20" t="s">
        <v>14</v>
      </c>
      <c r="Z56" s="9" t="s">
        <v>13</v>
      </c>
      <c r="AA56" s="20" t="s">
        <v>14</v>
      </c>
      <c r="AB56" s="9" t="s">
        <v>13</v>
      </c>
      <c r="AC56" s="20" t="s">
        <v>14</v>
      </c>
      <c r="AD56" s="9" t="s">
        <v>13</v>
      </c>
      <c r="AE56" s="20" t="s">
        <v>14</v>
      </c>
      <c r="AF56" s="9" t="s">
        <v>13</v>
      </c>
      <c r="AG56" s="20" t="s">
        <v>14</v>
      </c>
      <c r="AH56" s="9" t="s">
        <v>13</v>
      </c>
      <c r="AI56" s="20" t="s">
        <v>14</v>
      </c>
      <c r="AJ56" s="9" t="s">
        <v>13</v>
      </c>
      <c r="AK56" s="20" t="s">
        <v>14</v>
      </c>
      <c r="AL56" s="9" t="s">
        <v>13</v>
      </c>
      <c r="AM56" s="20" t="s">
        <v>14</v>
      </c>
      <c r="AN56" s="9" t="s">
        <v>13</v>
      </c>
      <c r="AO56" s="20" t="s">
        <v>14</v>
      </c>
      <c r="AP56" s="9" t="s">
        <v>13</v>
      </c>
      <c r="AQ56" s="20" t="s">
        <v>14</v>
      </c>
      <c r="AR56" s="9" t="s">
        <v>13</v>
      </c>
      <c r="AS56" s="20" t="s">
        <v>14</v>
      </c>
      <c r="AT56" s="9" t="s">
        <v>13</v>
      </c>
      <c r="AU56" s="20" t="s">
        <v>14</v>
      </c>
      <c r="AV56" s="9" t="s">
        <v>13</v>
      </c>
      <c r="AW56" s="20" t="s">
        <v>14</v>
      </c>
      <c r="AX56" s="9" t="s">
        <v>13</v>
      </c>
      <c r="AY56" s="20" t="s">
        <v>14</v>
      </c>
      <c r="AZ56" s="9" t="s">
        <v>13</v>
      </c>
      <c r="BA56" s="20" t="s">
        <v>14</v>
      </c>
      <c r="BB56" s="9" t="s">
        <v>13</v>
      </c>
      <c r="BC56" s="20" t="s">
        <v>14</v>
      </c>
      <c r="BD56" s="9" t="s">
        <v>13</v>
      </c>
      <c r="BE56" s="20" t="s">
        <v>14</v>
      </c>
      <c r="BF56" s="9" t="s">
        <v>13</v>
      </c>
      <c r="BG56" s="20" t="s">
        <v>14</v>
      </c>
      <c r="BH56" s="9" t="s">
        <v>13</v>
      </c>
      <c r="BI56" s="20" t="s">
        <v>14</v>
      </c>
      <c r="BJ56" s="9" t="s">
        <v>13</v>
      </c>
      <c r="BK56" s="20" t="s">
        <v>14</v>
      </c>
      <c r="BL56" s="9" t="s">
        <v>13</v>
      </c>
      <c r="BM56" s="20" t="s">
        <v>14</v>
      </c>
      <c r="BN56" s="9" t="s">
        <v>13</v>
      </c>
      <c r="BO56" s="20" t="s">
        <v>14</v>
      </c>
      <c r="BP56" s="9" t="s">
        <v>13</v>
      </c>
      <c r="BQ56" s="20" t="s">
        <v>14</v>
      </c>
      <c r="BR56" s="9" t="s">
        <v>13</v>
      </c>
      <c r="BS56" s="20" t="s">
        <v>14</v>
      </c>
      <c r="BT56" s="9" t="s">
        <v>13</v>
      </c>
      <c r="BU56" s="20" t="s">
        <v>14</v>
      </c>
      <c r="BV56" s="9" t="s">
        <v>13</v>
      </c>
      <c r="BW56" s="20" t="s">
        <v>14</v>
      </c>
      <c r="BX56" s="9" t="s">
        <v>13</v>
      </c>
      <c r="BY56" s="20" t="s">
        <v>14</v>
      </c>
      <c r="BZ56" s="9" t="s">
        <v>13</v>
      </c>
      <c r="CA56" s="20" t="s">
        <v>14</v>
      </c>
      <c r="CB56" s="9" t="s">
        <v>13</v>
      </c>
      <c r="CC56" s="20" t="s">
        <v>14</v>
      </c>
      <c r="CD56" s="9" t="s">
        <v>13</v>
      </c>
      <c r="CE56" s="20" t="s">
        <v>14</v>
      </c>
      <c r="CF56" s="9" t="s">
        <v>13</v>
      </c>
      <c r="CG56" s="20" t="s">
        <v>14</v>
      </c>
      <c r="CH56" s="9" t="s">
        <v>13</v>
      </c>
      <c r="CI56" s="20" t="s">
        <v>14</v>
      </c>
      <c r="CJ56" s="9" t="s">
        <v>13</v>
      </c>
      <c r="CK56" s="20" t="s">
        <v>14</v>
      </c>
      <c r="CL56" s="9" t="s">
        <v>13</v>
      </c>
      <c r="CM56" s="20" t="s">
        <v>14</v>
      </c>
      <c r="CN56" s="9" t="s">
        <v>13</v>
      </c>
      <c r="CO56" s="20" t="s">
        <v>14</v>
      </c>
      <c r="CP56" s="9" t="s">
        <v>13</v>
      </c>
      <c r="CQ56" s="20" t="s">
        <v>14</v>
      </c>
      <c r="CR56" s="9" t="s">
        <v>13</v>
      </c>
      <c r="CS56" s="20" t="s">
        <v>14</v>
      </c>
      <c r="CT56" s="9" t="s">
        <v>13</v>
      </c>
      <c r="CU56" s="20" t="s">
        <v>14</v>
      </c>
      <c r="CV56" s="9" t="s">
        <v>13</v>
      </c>
      <c r="CW56" s="20" t="s">
        <v>14</v>
      </c>
      <c r="CX56" s="9" t="s">
        <v>13</v>
      </c>
      <c r="CY56" s="20" t="s">
        <v>14</v>
      </c>
      <c r="CZ56" s="9" t="s">
        <v>13</v>
      </c>
      <c r="DA56" s="20" t="s">
        <v>14</v>
      </c>
      <c r="DB56" s="9" t="s">
        <v>13</v>
      </c>
      <c r="DC56" s="20" t="s">
        <v>14</v>
      </c>
      <c r="DD56" s="9" t="s">
        <v>13</v>
      </c>
      <c r="DE56" s="20" t="s">
        <v>14</v>
      </c>
      <c r="DF56" s="9" t="s">
        <v>13</v>
      </c>
      <c r="DG56" s="20" t="s">
        <v>14</v>
      </c>
      <c r="DH56" s="9" t="s">
        <v>13</v>
      </c>
      <c r="DI56" s="20" t="s">
        <v>14</v>
      </c>
      <c r="DJ56" s="9" t="s">
        <v>13</v>
      </c>
      <c r="DK56" s="20" t="s">
        <v>14</v>
      </c>
      <c r="DL56" s="9" t="s">
        <v>13</v>
      </c>
      <c r="DM56" s="20" t="s">
        <v>14</v>
      </c>
      <c r="DN56" s="9" t="s">
        <v>13</v>
      </c>
      <c r="DO56" s="20" t="s">
        <v>14</v>
      </c>
      <c r="DP56" s="9" t="s">
        <v>13</v>
      </c>
      <c r="DQ56" s="20" t="s">
        <v>14</v>
      </c>
      <c r="DR56" s="9" t="s">
        <v>13</v>
      </c>
      <c r="DS56" s="20" t="s">
        <v>14</v>
      </c>
      <c r="DT56" s="9" t="s">
        <v>13</v>
      </c>
      <c r="DU56" s="20" t="s">
        <v>14</v>
      </c>
      <c r="DV56" s="9" t="s">
        <v>13</v>
      </c>
      <c r="DW56" s="20" t="s">
        <v>14</v>
      </c>
      <c r="DX56" s="9" t="s">
        <v>13</v>
      </c>
      <c r="DY56" s="20" t="s">
        <v>14</v>
      </c>
      <c r="DZ56" s="9" t="s">
        <v>13</v>
      </c>
      <c r="EA56" s="20" t="s">
        <v>14</v>
      </c>
      <c r="EB56" s="9" t="s">
        <v>13</v>
      </c>
      <c r="EC56" s="20" t="s">
        <v>14</v>
      </c>
      <c r="ED56" s="9" t="s">
        <v>13</v>
      </c>
      <c r="EE56" s="20" t="s">
        <v>14</v>
      </c>
      <c r="EF56" s="9" t="s">
        <v>13</v>
      </c>
      <c r="EG56" s="20" t="s">
        <v>14</v>
      </c>
      <c r="EH56" s="9" t="s">
        <v>13</v>
      </c>
      <c r="EI56" s="20" t="s">
        <v>14</v>
      </c>
      <c r="EJ56" s="9" t="s">
        <v>13</v>
      </c>
      <c r="EK56" s="20" t="s">
        <v>14</v>
      </c>
      <c r="EL56" s="9" t="s">
        <v>13</v>
      </c>
      <c r="EM56" s="20" t="s">
        <v>14</v>
      </c>
      <c r="EN56" s="9" t="s">
        <v>13</v>
      </c>
      <c r="EO56" s="20" t="s">
        <v>14</v>
      </c>
      <c r="EP56" s="9" t="s">
        <v>13</v>
      </c>
      <c r="EQ56" s="20" t="s">
        <v>14</v>
      </c>
    </row>
    <row r="57" spans="1:147">
      <c r="A57" t="s">
        <v>159</v>
      </c>
      <c r="B57" s="6">
        <v>6214539150.5</v>
      </c>
      <c r="C57" s="4">
        <v>5.2237</v>
      </c>
      <c r="D57" s="6">
        <v>336065269.04000002</v>
      </c>
      <c r="E57" s="4">
        <v>2.7776000000000001</v>
      </c>
      <c r="F57" s="6">
        <v>4913215.79</v>
      </c>
      <c r="G57" s="4">
        <v>0.73040000000000005</v>
      </c>
      <c r="H57" s="6">
        <v>16898178.969999999</v>
      </c>
      <c r="I57" s="4">
        <v>2.7749999999999999</v>
      </c>
      <c r="J57" s="6">
        <v>1104545.81</v>
      </c>
      <c r="K57" s="4">
        <v>15.591799999999999</v>
      </c>
      <c r="L57" s="6">
        <v>392041789.69999999</v>
      </c>
      <c r="M57" s="4">
        <v>22.145800000000001</v>
      </c>
      <c r="N57" s="6">
        <v>14368272.17</v>
      </c>
      <c r="O57" s="4">
        <v>10.522500000000001</v>
      </c>
      <c r="P57" s="6">
        <v>127243238</v>
      </c>
      <c r="Q57" s="4">
        <v>41.7027</v>
      </c>
      <c r="R57" s="6">
        <v>4762788</v>
      </c>
      <c r="S57" s="4">
        <v>2.9373</v>
      </c>
      <c r="T57" s="6">
        <v>2202150.86</v>
      </c>
      <c r="U57" s="4">
        <v>0.36959999999999998</v>
      </c>
      <c r="V57" s="6">
        <v>8600751.8300000001</v>
      </c>
      <c r="W57" s="4">
        <v>2.3065000000000002</v>
      </c>
      <c r="X57" s="6">
        <v>216010273.96000001</v>
      </c>
      <c r="Y57" s="4">
        <v>6.9325000000000001</v>
      </c>
      <c r="Z57" s="6">
        <v>947389.93</v>
      </c>
      <c r="AA57" s="4">
        <v>0.74660000000000004</v>
      </c>
      <c r="AB57" s="6">
        <v>13519212.41</v>
      </c>
      <c r="AC57" s="4">
        <v>2.8660999999999999</v>
      </c>
      <c r="AD57" s="6">
        <v>209489336.46000001</v>
      </c>
      <c r="AE57" s="4">
        <v>17.7559</v>
      </c>
      <c r="AF57" s="6">
        <v>4823844.05</v>
      </c>
      <c r="AG57" s="4">
        <v>1.9665999999999999</v>
      </c>
      <c r="AH57" s="6">
        <v>21002202.039999999</v>
      </c>
      <c r="AI57" s="4">
        <v>2.2894999999999999</v>
      </c>
      <c r="AJ57" s="6">
        <v>11205460.42</v>
      </c>
      <c r="AK57" s="4">
        <v>3.8681000000000001</v>
      </c>
      <c r="AL57" s="6">
        <v>17295914.379999999</v>
      </c>
      <c r="AM57" s="4">
        <v>41.258099999999999</v>
      </c>
      <c r="AN57" s="6">
        <v>-13438.17</v>
      </c>
      <c r="AO57" s="4">
        <v>-3.3500000000000002E-2</v>
      </c>
      <c r="AP57" s="6">
        <v>26448110.739999998</v>
      </c>
      <c r="AQ57" s="4">
        <v>1.0304</v>
      </c>
      <c r="AR57" s="6">
        <v>2169852.91</v>
      </c>
      <c r="AS57" s="4">
        <v>0.20810000000000001</v>
      </c>
      <c r="AT57" s="6">
        <v>81552427.140000001</v>
      </c>
      <c r="AU57" s="4">
        <v>1.4648000000000001</v>
      </c>
      <c r="AV57" s="6">
        <v>1242042.18</v>
      </c>
      <c r="AW57" s="4">
        <v>2.6501999999999999</v>
      </c>
      <c r="AX57" s="6">
        <v>1307099.6299999999</v>
      </c>
      <c r="AY57" s="4">
        <v>6.3799999999999996E-2</v>
      </c>
      <c r="AZ57" s="6">
        <v>19126184.129999999</v>
      </c>
      <c r="BA57" s="4">
        <v>0.62429999999999997</v>
      </c>
      <c r="BB57" s="6">
        <v>607055.22</v>
      </c>
      <c r="BC57" s="4">
        <v>0.19040000000000001</v>
      </c>
      <c r="BD57" s="6">
        <v>189521022.25</v>
      </c>
      <c r="BE57" s="4">
        <v>62.803100000000001</v>
      </c>
      <c r="BF57" s="6">
        <v>105126599.8</v>
      </c>
      <c r="BG57" s="4">
        <v>37.332000000000001</v>
      </c>
      <c r="BH57" s="6">
        <v>524980461.25</v>
      </c>
      <c r="BI57" s="4">
        <v>11.6699</v>
      </c>
      <c r="BJ57" s="6">
        <v>221820645.90000001</v>
      </c>
      <c r="BK57" s="4">
        <v>24.3505</v>
      </c>
      <c r="BL57" s="6">
        <v>197189914.78</v>
      </c>
      <c r="BM57" s="4">
        <v>9.7369000000000003</v>
      </c>
      <c r="BN57" s="6">
        <v>57730879.460000001</v>
      </c>
      <c r="BO57" s="4">
        <v>8.2741000000000007</v>
      </c>
      <c r="BP57" s="6">
        <v>323207909</v>
      </c>
      <c r="BQ57" s="4">
        <v>24.975000000000001</v>
      </c>
      <c r="BR57" s="6">
        <v>-62940.38</v>
      </c>
      <c r="BS57" s="4">
        <v>-3.4200000000000001E-2</v>
      </c>
      <c r="BT57" s="6">
        <v>216433510.00999999</v>
      </c>
      <c r="BU57" s="4">
        <v>82.236400000000003</v>
      </c>
      <c r="BV57" s="6">
        <v>433513139.23000002</v>
      </c>
      <c r="BW57" s="4">
        <v>69.221999999999994</v>
      </c>
      <c r="BX57" s="6">
        <v>259755298.41</v>
      </c>
      <c r="BY57" s="4">
        <v>70.257400000000004</v>
      </c>
      <c r="BZ57" s="6">
        <v>-8876978</v>
      </c>
      <c r="CA57" s="4">
        <v>-0.45450000000000002</v>
      </c>
      <c r="CB57" s="6">
        <v>0</v>
      </c>
      <c r="CC57">
        <v>0</v>
      </c>
      <c r="CD57" s="6">
        <v>153157659.28</v>
      </c>
      <c r="CE57" s="4">
        <v>2.5320999999999998</v>
      </c>
      <c r="CF57" s="6">
        <v>476825216.41000003</v>
      </c>
      <c r="CG57" s="4">
        <v>19.1036</v>
      </c>
      <c r="CH57" s="6">
        <v>561345.72</v>
      </c>
      <c r="CI57" s="4">
        <v>1.6415999999999999</v>
      </c>
      <c r="CJ57" s="6">
        <v>8829840.8300000001</v>
      </c>
      <c r="CK57" s="4">
        <v>2.0813999999999999</v>
      </c>
      <c r="CL57" s="6">
        <v>21119712.059999999</v>
      </c>
      <c r="CM57" s="4">
        <v>8.6129999999999995</v>
      </c>
      <c r="CN57" s="6">
        <v>34098280.649999999</v>
      </c>
      <c r="CO57" s="4">
        <v>20.006599999999999</v>
      </c>
      <c r="CP57" s="6">
        <v>18098139.899999999</v>
      </c>
      <c r="CQ57" s="4">
        <v>3.2644000000000002</v>
      </c>
      <c r="CR57" s="6">
        <v>58077992.840000004</v>
      </c>
      <c r="CS57" s="4">
        <v>0.75460000000000005</v>
      </c>
      <c r="CT57" s="6">
        <v>1988382.79</v>
      </c>
      <c r="CU57" s="4">
        <v>0.28510000000000002</v>
      </c>
      <c r="CV57" s="6">
        <v>119908063.64</v>
      </c>
      <c r="CW57" s="4">
        <v>0.47499999999999998</v>
      </c>
      <c r="CX57" s="6">
        <v>143322.34</v>
      </c>
      <c r="CY57" s="4">
        <v>0.39789999999999998</v>
      </c>
      <c r="CZ57" s="6">
        <v>4737066.43</v>
      </c>
      <c r="DA57" s="4">
        <v>1.9206000000000001</v>
      </c>
      <c r="DB57" s="6">
        <v>2254793.3199999998</v>
      </c>
      <c r="DC57" s="4">
        <v>0.65839999999999999</v>
      </c>
      <c r="DD57" s="6">
        <v>45757734.049999997</v>
      </c>
      <c r="DE57" s="4">
        <v>33.872799999999998</v>
      </c>
      <c r="DF57" s="6">
        <v>3891726.81</v>
      </c>
      <c r="DG57" s="4">
        <v>17.3796</v>
      </c>
      <c r="DH57" s="6">
        <v>161450859.37</v>
      </c>
      <c r="DI57" s="4">
        <v>49.000799999999998</v>
      </c>
      <c r="DJ57" s="6">
        <v>-22389418</v>
      </c>
      <c r="DK57" s="4">
        <v>-5.1242000000000001</v>
      </c>
      <c r="DL57" s="6">
        <v>42794152</v>
      </c>
      <c r="DM57" s="4">
        <v>3.1093999999999999</v>
      </c>
      <c r="DN57" s="6">
        <v>-10604405</v>
      </c>
      <c r="DO57" s="4">
        <v>-3.2955000000000001</v>
      </c>
      <c r="DP57" s="6">
        <v>3057006</v>
      </c>
      <c r="DQ57" s="4">
        <v>7.9560000000000004</v>
      </c>
      <c r="DR57" s="6">
        <v>19874702.859999999</v>
      </c>
      <c r="DS57" s="4">
        <v>0.33300000000000002</v>
      </c>
      <c r="DT57" s="6">
        <v>144124.18</v>
      </c>
      <c r="DU57" s="4">
        <v>0.1113</v>
      </c>
      <c r="DV57" s="6">
        <v>166499392</v>
      </c>
      <c r="DW57" s="4">
        <v>11.149699999999999</v>
      </c>
      <c r="DX57" s="6">
        <v>193254333.40000001</v>
      </c>
      <c r="DY57" s="4">
        <v>10.1607</v>
      </c>
      <c r="DZ57" s="6">
        <v>17672628.469999999</v>
      </c>
      <c r="EA57" s="4">
        <v>3.1217000000000001</v>
      </c>
      <c r="EB57" s="6">
        <v>2203433.2000000002</v>
      </c>
      <c r="EC57" s="4">
        <v>43.289700000000003</v>
      </c>
      <c r="ED57" s="6">
        <v>212596520.94</v>
      </c>
      <c r="EE57" s="4">
        <v>2.8488000000000002</v>
      </c>
      <c r="EF57" s="6">
        <v>60319930.100000001</v>
      </c>
      <c r="EG57" s="4">
        <v>12.2273</v>
      </c>
      <c r="EH57" s="6">
        <v>4682852.4800000004</v>
      </c>
      <c r="EI57" s="4">
        <v>1.84</v>
      </c>
      <c r="EJ57" s="6">
        <v>2762610.03</v>
      </c>
      <c r="EK57" s="4">
        <v>1.2493000000000001</v>
      </c>
      <c r="EL57" s="6">
        <v>22638912.57</v>
      </c>
      <c r="EM57" s="4">
        <v>10.4048</v>
      </c>
      <c r="EN57" s="6">
        <v>331120426.13</v>
      </c>
      <c r="EO57" s="4">
        <v>31.408100000000001</v>
      </c>
      <c r="EP57" s="6">
        <v>1739183.39</v>
      </c>
      <c r="EQ57" s="4">
        <v>0.24340000000000001</v>
      </c>
    </row>
    <row r="58" spans="1:147">
      <c r="A58" t="s">
        <v>160</v>
      </c>
      <c r="B58" s="6">
        <v>18232356606.75</v>
      </c>
      <c r="C58" s="4">
        <v>15.3253</v>
      </c>
      <c r="D58" s="6">
        <v>11111136138.23</v>
      </c>
      <c r="E58" s="4">
        <v>91.832800000000006</v>
      </c>
      <c r="F58" s="6">
        <v>235850466.78999999</v>
      </c>
      <c r="G58" s="4">
        <v>35.061</v>
      </c>
      <c r="H58" s="6">
        <v>37056387</v>
      </c>
      <c r="I58" s="4">
        <v>6.0853999999999999</v>
      </c>
      <c r="J58" s="6">
        <v>1960476.27</v>
      </c>
      <c r="K58" s="4">
        <v>27.674199999999999</v>
      </c>
      <c r="L58" s="6">
        <v>164645234.34999999</v>
      </c>
      <c r="M58" s="4">
        <v>9.3005999999999993</v>
      </c>
      <c r="N58" s="6">
        <v>9163109.7599999998</v>
      </c>
      <c r="O58" s="4">
        <v>6.7104999999999997</v>
      </c>
      <c r="P58" s="6">
        <v>56031369.82</v>
      </c>
      <c r="Q58" s="4">
        <v>18.363700000000001</v>
      </c>
      <c r="R58" s="6">
        <v>0</v>
      </c>
      <c r="S58">
        <v>0</v>
      </c>
      <c r="T58" s="6">
        <v>14489094.66</v>
      </c>
      <c r="U58" s="4">
        <v>2.4316</v>
      </c>
      <c r="V58" s="6">
        <v>0</v>
      </c>
      <c r="W58">
        <v>0</v>
      </c>
      <c r="X58" s="6">
        <v>0</v>
      </c>
      <c r="Y58">
        <v>0</v>
      </c>
      <c r="Z58" s="6">
        <v>35270390.420000002</v>
      </c>
      <c r="AA58" s="4">
        <v>27.795300000000001</v>
      </c>
      <c r="AB58" s="6">
        <v>0</v>
      </c>
      <c r="AC58">
        <v>0</v>
      </c>
      <c r="AD58" s="6">
        <v>61511298.759999998</v>
      </c>
      <c r="AE58" s="4">
        <v>5.2135999999999996</v>
      </c>
      <c r="AF58" s="6">
        <v>0</v>
      </c>
      <c r="AG58">
        <v>0</v>
      </c>
      <c r="AH58" s="6">
        <v>0</v>
      </c>
      <c r="AI58">
        <v>0</v>
      </c>
      <c r="AJ58" s="6">
        <v>20173547</v>
      </c>
      <c r="AK58" s="4">
        <v>6.9638999999999998</v>
      </c>
      <c r="AL58" s="6">
        <v>0</v>
      </c>
      <c r="AM58">
        <v>0</v>
      </c>
      <c r="AN58" s="6">
        <v>0</v>
      </c>
      <c r="AO58">
        <v>0</v>
      </c>
      <c r="AP58" s="6">
        <v>760267516.92999995</v>
      </c>
      <c r="AQ58" s="4">
        <v>29.618500000000001</v>
      </c>
      <c r="AR58" s="6">
        <v>466755361.55000001</v>
      </c>
      <c r="AS58" s="4">
        <v>44.773299999999999</v>
      </c>
      <c r="AT58" s="6">
        <v>-111502.19</v>
      </c>
      <c r="AU58" s="4">
        <v>-2E-3</v>
      </c>
      <c r="AV58" s="6">
        <v>3052305.97</v>
      </c>
      <c r="AW58" s="4">
        <v>6.5129999999999999</v>
      </c>
      <c r="AX58" s="6">
        <v>74818991.140000001</v>
      </c>
      <c r="AY58" s="4">
        <v>3.6492</v>
      </c>
      <c r="AZ58" s="6">
        <v>382068309.94999999</v>
      </c>
      <c r="BA58" s="4">
        <v>12.4718</v>
      </c>
      <c r="BB58" s="6">
        <v>32017546.579999998</v>
      </c>
      <c r="BC58" s="4">
        <v>10.039999999999999</v>
      </c>
      <c r="BD58" s="6">
        <v>0</v>
      </c>
      <c r="BE58">
        <v>0</v>
      </c>
      <c r="BF58" s="6">
        <v>0</v>
      </c>
      <c r="BG58">
        <v>0</v>
      </c>
      <c r="BH58" s="6">
        <v>611609208.98000002</v>
      </c>
      <c r="BI58" s="4">
        <v>13.595599999999999</v>
      </c>
      <c r="BJ58" s="6">
        <v>0</v>
      </c>
      <c r="BK58">
        <v>0</v>
      </c>
      <c r="BL58" s="6">
        <v>0</v>
      </c>
      <c r="BM58">
        <v>0</v>
      </c>
      <c r="BN58" s="6">
        <v>50000000</v>
      </c>
      <c r="BO58" s="4">
        <v>7.1661000000000001</v>
      </c>
      <c r="BP58" s="6">
        <v>25000000</v>
      </c>
      <c r="BQ58" s="4">
        <v>1.9318</v>
      </c>
      <c r="BR58" s="6">
        <v>0</v>
      </c>
      <c r="BS58">
        <v>0</v>
      </c>
      <c r="BT58" s="6">
        <v>15096971.23</v>
      </c>
      <c r="BU58" s="4">
        <v>5.7363</v>
      </c>
      <c r="BV58" s="6">
        <v>40243764.390000001</v>
      </c>
      <c r="BW58" s="4">
        <v>6.4260000000000002</v>
      </c>
      <c r="BX58" s="6">
        <v>5031184.93</v>
      </c>
      <c r="BY58" s="4">
        <v>1.3608</v>
      </c>
      <c r="BZ58" s="6">
        <v>235805214</v>
      </c>
      <c r="CA58" s="4">
        <v>12.074299999999999</v>
      </c>
      <c r="CB58" s="6">
        <v>369740579.94999999</v>
      </c>
      <c r="CC58" s="4">
        <v>100</v>
      </c>
      <c r="CD58" s="6">
        <v>544377312.84000003</v>
      </c>
      <c r="CE58" s="4">
        <v>9</v>
      </c>
      <c r="CF58" s="6">
        <v>495203700</v>
      </c>
      <c r="CG58" s="4">
        <v>19.8399</v>
      </c>
      <c r="CH58" s="6">
        <v>0</v>
      </c>
      <c r="CI58">
        <v>0</v>
      </c>
      <c r="CJ58" s="6">
        <v>95689976.549999997</v>
      </c>
      <c r="CK58" s="4">
        <v>22.556000000000001</v>
      </c>
      <c r="CL58" s="6">
        <v>1332482.19</v>
      </c>
      <c r="CM58" s="4">
        <v>0.54339999999999999</v>
      </c>
      <c r="CN58" s="6">
        <v>32969261.870000001</v>
      </c>
      <c r="CO58" s="4">
        <v>19.344100000000001</v>
      </c>
      <c r="CP58" s="6">
        <v>30250233.010000002</v>
      </c>
      <c r="CQ58" s="4">
        <v>5.4562999999999997</v>
      </c>
      <c r="CR58" s="6">
        <v>1544857339.1500001</v>
      </c>
      <c r="CS58" s="4">
        <v>20.072399999999998</v>
      </c>
      <c r="CT58" s="6">
        <v>54468575.560000002</v>
      </c>
      <c r="CU58" s="4">
        <v>7.8102999999999998</v>
      </c>
      <c r="CV58" s="6">
        <v>0</v>
      </c>
      <c r="CW58">
        <v>0</v>
      </c>
      <c r="CX58" s="6">
        <v>0</v>
      </c>
      <c r="CY58">
        <v>0</v>
      </c>
      <c r="CZ58" s="6">
        <v>0</v>
      </c>
      <c r="DA58">
        <v>0</v>
      </c>
      <c r="DB58" s="6">
        <v>0</v>
      </c>
      <c r="DC58">
        <v>0</v>
      </c>
      <c r="DD58" s="6">
        <v>30561482.030000001</v>
      </c>
      <c r="DE58" s="4">
        <v>22.6235</v>
      </c>
      <c r="DF58" s="6">
        <v>0</v>
      </c>
      <c r="DG58">
        <v>0</v>
      </c>
      <c r="DH58" s="6">
        <v>0</v>
      </c>
      <c r="DI58">
        <v>0</v>
      </c>
      <c r="DJ58" s="6">
        <v>27199353</v>
      </c>
      <c r="DK58" s="4">
        <v>6.2251000000000003</v>
      </c>
      <c r="DL58" s="6">
        <v>6700830</v>
      </c>
      <c r="DM58" s="4">
        <v>0.4869</v>
      </c>
      <c r="DN58" s="6">
        <v>32883498</v>
      </c>
      <c r="DO58" s="4">
        <v>10.219200000000001</v>
      </c>
      <c r="DP58" s="6">
        <v>0</v>
      </c>
      <c r="DQ58">
        <v>0</v>
      </c>
      <c r="DR58" s="6">
        <v>0</v>
      </c>
      <c r="DS58">
        <v>0</v>
      </c>
      <c r="DT58" s="6">
        <v>0</v>
      </c>
      <c r="DU58">
        <v>0</v>
      </c>
      <c r="DV58" s="6">
        <v>140704647.66</v>
      </c>
      <c r="DW58" s="4">
        <v>9.4223999999999997</v>
      </c>
      <c r="DX58" s="6">
        <v>340093993.19</v>
      </c>
      <c r="DY58" s="4">
        <v>17.8811</v>
      </c>
      <c r="DZ58" s="6">
        <v>0</v>
      </c>
      <c r="EA58">
        <v>0</v>
      </c>
      <c r="EB58" s="6">
        <v>0</v>
      </c>
      <c r="EC58">
        <v>0</v>
      </c>
      <c r="ED58" s="6">
        <v>0</v>
      </c>
      <c r="EE58">
        <v>0</v>
      </c>
      <c r="EF58" s="6">
        <v>0</v>
      </c>
      <c r="EG58">
        <v>0</v>
      </c>
      <c r="EH58" s="6">
        <v>0</v>
      </c>
      <c r="EI58">
        <v>0</v>
      </c>
      <c r="EJ58" s="6">
        <v>25302633.559999999</v>
      </c>
      <c r="EK58" s="4">
        <v>11.442399999999999</v>
      </c>
      <c r="EL58" s="6">
        <v>2259051.2599999998</v>
      </c>
      <c r="EM58" s="4">
        <v>1.0383</v>
      </c>
      <c r="EN58" s="6">
        <v>8819270.4100000001</v>
      </c>
      <c r="EO58" s="4">
        <v>0.83650000000000002</v>
      </c>
      <c r="EP58" s="6">
        <v>0</v>
      </c>
      <c r="EQ58">
        <v>0</v>
      </c>
    </row>
    <row r="59" spans="1:147">
      <c r="A59" t="s">
        <v>161</v>
      </c>
      <c r="B59" s="6">
        <v>5107351104.3500004</v>
      </c>
      <c r="C59" s="4">
        <v>4.2930000000000001</v>
      </c>
      <c r="D59" s="6">
        <v>652113820.53999996</v>
      </c>
      <c r="E59" s="4">
        <v>5.3897000000000004</v>
      </c>
      <c r="F59" s="6">
        <v>217558196.34999999</v>
      </c>
      <c r="G59" s="4">
        <v>32.341700000000003</v>
      </c>
      <c r="H59" s="6">
        <v>162083774.09</v>
      </c>
      <c r="I59" s="4">
        <v>26.6172</v>
      </c>
      <c r="J59" s="6">
        <v>1675157.73</v>
      </c>
      <c r="K59" s="4">
        <v>23.646599999999999</v>
      </c>
      <c r="L59" s="6">
        <v>129442844.28</v>
      </c>
      <c r="M59" s="4">
        <v>7.3120000000000003</v>
      </c>
      <c r="N59" s="6">
        <v>744644.31</v>
      </c>
      <c r="O59" s="4">
        <v>0.54530000000000001</v>
      </c>
      <c r="P59" s="6">
        <v>20000000</v>
      </c>
      <c r="Q59" s="4">
        <v>6.5548000000000002</v>
      </c>
      <c r="R59" s="6">
        <v>0</v>
      </c>
      <c r="S59">
        <v>0</v>
      </c>
      <c r="T59" s="6">
        <v>27018149.75</v>
      </c>
      <c r="U59" s="4">
        <v>4.5343</v>
      </c>
      <c r="V59" s="6">
        <v>0</v>
      </c>
      <c r="W59">
        <v>0</v>
      </c>
      <c r="X59" s="6">
        <v>32615283.73</v>
      </c>
      <c r="Y59" s="4">
        <v>1.0467</v>
      </c>
      <c r="Z59" s="6">
        <v>0</v>
      </c>
      <c r="AA59">
        <v>0</v>
      </c>
      <c r="AB59" s="6">
        <v>0</v>
      </c>
      <c r="AC59">
        <v>0</v>
      </c>
      <c r="AD59" s="6">
        <v>38641822.200000003</v>
      </c>
      <c r="AE59" s="4">
        <v>3.2751999999999999</v>
      </c>
      <c r="AF59" s="6">
        <v>0</v>
      </c>
      <c r="AG59">
        <v>0</v>
      </c>
      <c r="AH59" s="6">
        <v>0</v>
      </c>
      <c r="AI59">
        <v>0</v>
      </c>
      <c r="AJ59" s="6">
        <v>44370908.850000001</v>
      </c>
      <c r="AK59" s="4">
        <v>15.316700000000001</v>
      </c>
      <c r="AL59" s="6">
        <v>3103504.46</v>
      </c>
      <c r="AM59" s="4">
        <v>7.4032</v>
      </c>
      <c r="AN59" s="6">
        <v>0</v>
      </c>
      <c r="AO59">
        <v>0</v>
      </c>
      <c r="AP59" s="6">
        <v>30287445</v>
      </c>
      <c r="AQ59" s="4">
        <v>1.1798999999999999</v>
      </c>
      <c r="AR59" s="6">
        <v>21745174.739999998</v>
      </c>
      <c r="AS59" s="4">
        <v>2.0859000000000001</v>
      </c>
      <c r="AT59" s="6">
        <v>0</v>
      </c>
      <c r="AU59">
        <v>0</v>
      </c>
      <c r="AV59" s="6">
        <v>0</v>
      </c>
      <c r="AW59">
        <v>0</v>
      </c>
      <c r="AX59" s="6">
        <v>0</v>
      </c>
      <c r="AY59">
        <v>0</v>
      </c>
      <c r="AZ59" s="6">
        <v>20999295.199999999</v>
      </c>
      <c r="BA59" s="4">
        <v>0.6855</v>
      </c>
      <c r="BB59" s="6">
        <v>0</v>
      </c>
      <c r="BC59">
        <v>0</v>
      </c>
      <c r="BD59" s="6">
        <v>0</v>
      </c>
      <c r="BE59">
        <v>0</v>
      </c>
      <c r="BF59" s="6">
        <v>0</v>
      </c>
      <c r="BG59">
        <v>0</v>
      </c>
      <c r="BH59" s="6">
        <v>516329975.98000002</v>
      </c>
      <c r="BI59" s="4">
        <v>11.477600000000001</v>
      </c>
      <c r="BJ59" s="6">
        <v>0</v>
      </c>
      <c r="BK59">
        <v>0</v>
      </c>
      <c r="BL59" s="6">
        <v>0</v>
      </c>
      <c r="BM59">
        <v>0</v>
      </c>
      <c r="BN59" s="6">
        <v>90000000</v>
      </c>
      <c r="BO59" s="4">
        <v>12.898999999999999</v>
      </c>
      <c r="BP59" s="6">
        <v>25000000</v>
      </c>
      <c r="BQ59" s="4">
        <v>1.9318</v>
      </c>
      <c r="BR59" s="6">
        <v>0</v>
      </c>
      <c r="BS59">
        <v>0</v>
      </c>
      <c r="BT59" s="6">
        <v>0</v>
      </c>
      <c r="BU59">
        <v>0</v>
      </c>
      <c r="BV59" s="6">
        <v>20425534.25</v>
      </c>
      <c r="BW59" s="4">
        <v>3.2614999999999998</v>
      </c>
      <c r="BX59" s="6">
        <v>0</v>
      </c>
      <c r="BY59">
        <v>0</v>
      </c>
      <c r="BZ59" s="6">
        <v>404926043</v>
      </c>
      <c r="CA59" s="4">
        <v>20.734000000000002</v>
      </c>
      <c r="CB59" s="6">
        <v>0</v>
      </c>
      <c r="CC59">
        <v>0</v>
      </c>
      <c r="CD59" s="6">
        <v>950355696.25999999</v>
      </c>
      <c r="CE59" s="4">
        <v>15.7119</v>
      </c>
      <c r="CF59" s="6">
        <v>171995090</v>
      </c>
      <c r="CG59" s="4">
        <v>6.8907999999999996</v>
      </c>
      <c r="CH59" s="6">
        <v>0</v>
      </c>
      <c r="CI59">
        <v>0</v>
      </c>
      <c r="CJ59" s="6">
        <v>82284382.010000005</v>
      </c>
      <c r="CK59" s="4">
        <v>19.396100000000001</v>
      </c>
      <c r="CL59" s="6">
        <v>45837381.920000002</v>
      </c>
      <c r="CM59" s="4">
        <v>18.693300000000001</v>
      </c>
      <c r="CN59" s="6">
        <v>35941471.719999999</v>
      </c>
      <c r="CO59" s="4">
        <v>21.088000000000001</v>
      </c>
      <c r="CP59" s="6">
        <v>121692117.89</v>
      </c>
      <c r="CQ59" s="4">
        <v>21.9497</v>
      </c>
      <c r="CR59" s="6">
        <v>919507861.33000004</v>
      </c>
      <c r="CS59" s="4">
        <v>11.9472</v>
      </c>
      <c r="CT59" s="6">
        <v>34370428.619999997</v>
      </c>
      <c r="CU59" s="4">
        <v>4.9283999999999999</v>
      </c>
      <c r="CV59" s="6">
        <v>0</v>
      </c>
      <c r="CW59">
        <v>0</v>
      </c>
      <c r="CX59" s="6">
        <v>3624560.38</v>
      </c>
      <c r="CY59" s="4">
        <v>10.062900000000001</v>
      </c>
      <c r="CZ59" s="6">
        <v>0</v>
      </c>
      <c r="DA59">
        <v>0</v>
      </c>
      <c r="DB59" s="6">
        <v>0</v>
      </c>
      <c r="DC59">
        <v>0</v>
      </c>
      <c r="DD59" s="6">
        <v>10166741.880000001</v>
      </c>
      <c r="DE59" s="4">
        <v>7.5260999999999996</v>
      </c>
      <c r="DF59" s="6">
        <v>0</v>
      </c>
      <c r="DG59">
        <v>0</v>
      </c>
      <c r="DH59" s="6">
        <v>12767746.380000001</v>
      </c>
      <c r="DI59" s="4">
        <v>3.8751000000000002</v>
      </c>
      <c r="DJ59" s="6">
        <v>56928780</v>
      </c>
      <c r="DK59" s="4">
        <v>13.029199999999999</v>
      </c>
      <c r="DL59" s="6">
        <v>66334722</v>
      </c>
      <c r="DM59" s="4">
        <v>4.8198999999999996</v>
      </c>
      <c r="DN59" s="6">
        <v>26262217</v>
      </c>
      <c r="DO59" s="4">
        <v>8.1615000000000002</v>
      </c>
      <c r="DP59" s="6">
        <v>0</v>
      </c>
      <c r="DQ59">
        <v>0</v>
      </c>
      <c r="DR59" s="6">
        <v>0</v>
      </c>
      <c r="DS59">
        <v>0</v>
      </c>
      <c r="DT59" s="6">
        <v>0</v>
      </c>
      <c r="DU59">
        <v>0</v>
      </c>
      <c r="DV59" s="6">
        <v>26697917.640000001</v>
      </c>
      <c r="DW59" s="4">
        <v>1.7878000000000001</v>
      </c>
      <c r="DX59" s="6">
        <v>70831160.290000007</v>
      </c>
      <c r="DY59" s="4">
        <v>3.7241</v>
      </c>
      <c r="DZ59" s="6">
        <v>0</v>
      </c>
      <c r="EA59">
        <v>0</v>
      </c>
      <c r="EB59" s="6">
        <v>0</v>
      </c>
      <c r="EC59">
        <v>0</v>
      </c>
      <c r="ED59" s="6">
        <v>0</v>
      </c>
      <c r="EE59">
        <v>0</v>
      </c>
      <c r="EF59" s="6">
        <v>0</v>
      </c>
      <c r="EG59">
        <v>0</v>
      </c>
      <c r="EH59" s="6">
        <v>0</v>
      </c>
      <c r="EI59">
        <v>0</v>
      </c>
      <c r="EJ59" s="6">
        <v>2120121.15</v>
      </c>
      <c r="EK59" s="4">
        <v>0.95879999999999999</v>
      </c>
      <c r="EL59" s="6">
        <v>0</v>
      </c>
      <c r="EM59">
        <v>0</v>
      </c>
      <c r="EN59" s="6">
        <v>10551133.42</v>
      </c>
      <c r="EO59" s="4">
        <v>1.0007999999999999</v>
      </c>
      <c r="EP59" s="6">
        <v>0</v>
      </c>
      <c r="EQ59">
        <v>0</v>
      </c>
    </row>
    <row r="60" spans="1:147">
      <c r="A60" t="s">
        <v>162</v>
      </c>
      <c r="B60" s="6">
        <v>9929183369.7999992</v>
      </c>
      <c r="C60" s="4">
        <v>8.3460000000000001</v>
      </c>
      <c r="D60" s="6">
        <v>0</v>
      </c>
      <c r="E60">
        <v>0</v>
      </c>
      <c r="F60" s="6">
        <v>209841677.81999999</v>
      </c>
      <c r="G60" s="4">
        <v>31.194600000000001</v>
      </c>
      <c r="H60" s="6">
        <v>250684893.97</v>
      </c>
      <c r="I60" s="4">
        <v>41.167200000000001</v>
      </c>
      <c r="J60" s="6">
        <v>1740121</v>
      </c>
      <c r="K60" s="4">
        <v>24.563700000000001</v>
      </c>
      <c r="L60" s="6">
        <v>602609176.64999998</v>
      </c>
      <c r="M60" s="4">
        <v>34.040500000000002</v>
      </c>
      <c r="N60" s="6">
        <v>194251.92</v>
      </c>
      <c r="O60" s="4">
        <v>0.14230000000000001</v>
      </c>
      <c r="P60" s="6">
        <v>80845439</v>
      </c>
      <c r="Q60" s="4">
        <v>26.496300000000002</v>
      </c>
      <c r="R60" s="6">
        <v>0</v>
      </c>
      <c r="S60">
        <v>0</v>
      </c>
      <c r="T60" s="6">
        <v>85435691.799999997</v>
      </c>
      <c r="U60" s="4">
        <v>14.3383</v>
      </c>
      <c r="V60" s="6">
        <v>0</v>
      </c>
      <c r="W60">
        <v>0</v>
      </c>
      <c r="X60" s="6">
        <v>0</v>
      </c>
      <c r="Y60">
        <v>0</v>
      </c>
      <c r="Z60" s="6">
        <v>8798686.4600000009</v>
      </c>
      <c r="AA60" s="4">
        <v>6.9339000000000004</v>
      </c>
      <c r="AB60" s="6">
        <v>0</v>
      </c>
      <c r="AC60">
        <v>0</v>
      </c>
      <c r="AD60" s="6">
        <v>162331779.94999999</v>
      </c>
      <c r="AE60" s="4">
        <v>13.759</v>
      </c>
      <c r="AF60" s="6">
        <v>0</v>
      </c>
      <c r="AG60">
        <v>0</v>
      </c>
      <c r="AH60" s="6">
        <v>0</v>
      </c>
      <c r="AI60">
        <v>0</v>
      </c>
      <c r="AJ60" s="6">
        <v>50828469.43</v>
      </c>
      <c r="AK60" s="4">
        <v>17.5458</v>
      </c>
      <c r="AL60" s="6">
        <v>0</v>
      </c>
      <c r="AM60">
        <v>0</v>
      </c>
      <c r="AN60" s="6">
        <v>0</v>
      </c>
      <c r="AO60">
        <v>0</v>
      </c>
      <c r="AP60" s="6">
        <v>57729143.759999998</v>
      </c>
      <c r="AQ60" s="4">
        <v>2.2490000000000001</v>
      </c>
      <c r="AR60" s="6">
        <v>50248167.200000003</v>
      </c>
      <c r="AS60" s="4">
        <v>4.82</v>
      </c>
      <c r="AT60" s="6">
        <v>61202304.710000001</v>
      </c>
      <c r="AU60" s="4">
        <v>1.0992999999999999</v>
      </c>
      <c r="AV60" s="6">
        <v>969759.87</v>
      </c>
      <c r="AW60" s="4">
        <v>2.0693000000000001</v>
      </c>
      <c r="AX60" s="6">
        <v>0</v>
      </c>
      <c r="AY60">
        <v>0</v>
      </c>
      <c r="AZ60" s="6">
        <v>8885110.9900000002</v>
      </c>
      <c r="BA60" s="4">
        <v>0.28999999999999998</v>
      </c>
      <c r="BB60" s="6">
        <v>0</v>
      </c>
      <c r="BC60">
        <v>0</v>
      </c>
      <c r="BD60" s="6">
        <v>2370204.41</v>
      </c>
      <c r="BE60" s="4">
        <v>0.78539999999999999</v>
      </c>
      <c r="BF60" s="6">
        <v>0</v>
      </c>
      <c r="BG60">
        <v>0</v>
      </c>
      <c r="BH60" s="6">
        <v>834253560.67999995</v>
      </c>
      <c r="BI60" s="4">
        <v>18.544799999999999</v>
      </c>
      <c r="BJ60" s="6">
        <v>689128771.89999998</v>
      </c>
      <c r="BK60" s="4">
        <v>75.649500000000003</v>
      </c>
      <c r="BL60" s="6">
        <v>0</v>
      </c>
      <c r="BM60">
        <v>0</v>
      </c>
      <c r="BN60" s="6">
        <v>500000000</v>
      </c>
      <c r="BO60" s="4">
        <v>71.660899999999998</v>
      </c>
      <c r="BP60" s="6">
        <v>920919526.99000001</v>
      </c>
      <c r="BQ60" s="4">
        <v>71.1614</v>
      </c>
      <c r="BR60" s="6">
        <v>0</v>
      </c>
      <c r="BS60">
        <v>0</v>
      </c>
      <c r="BT60" s="6">
        <v>19450022.390000001</v>
      </c>
      <c r="BU60" s="4">
        <v>7.3902999999999999</v>
      </c>
      <c r="BV60" s="6">
        <v>40836962.189999998</v>
      </c>
      <c r="BW60" s="4">
        <v>6.5206999999999997</v>
      </c>
      <c r="BX60" s="6">
        <v>0</v>
      </c>
      <c r="BY60">
        <v>0</v>
      </c>
      <c r="BZ60" s="6">
        <v>560751061</v>
      </c>
      <c r="CA60" s="4">
        <v>28.712900000000001</v>
      </c>
      <c r="CB60" s="6">
        <v>0</v>
      </c>
      <c r="CC60">
        <v>0</v>
      </c>
      <c r="CD60" s="6">
        <v>667850089.78999996</v>
      </c>
      <c r="CE60" s="4">
        <v>11.0413</v>
      </c>
      <c r="CF60" s="6">
        <v>88028488</v>
      </c>
      <c r="CG60" s="4">
        <v>3.5268000000000002</v>
      </c>
      <c r="CH60" s="6">
        <v>0</v>
      </c>
      <c r="CI60">
        <v>0</v>
      </c>
      <c r="CJ60" s="6">
        <v>20288438.399999999</v>
      </c>
      <c r="CK60" s="4">
        <v>4.7824</v>
      </c>
      <c r="CL60" s="6">
        <v>84035669.390000001</v>
      </c>
      <c r="CM60" s="4">
        <v>34.2712</v>
      </c>
      <c r="CN60" s="6">
        <v>40758250.380000003</v>
      </c>
      <c r="CO60" s="4">
        <v>23.914200000000001</v>
      </c>
      <c r="CP60" s="6">
        <v>27151141.25</v>
      </c>
      <c r="CQ60" s="4">
        <v>4.8973000000000004</v>
      </c>
      <c r="CR60" s="6">
        <v>2202298787.25</v>
      </c>
      <c r="CS60" s="4">
        <v>28.614599999999999</v>
      </c>
      <c r="CT60" s="6">
        <v>48019177.299999997</v>
      </c>
      <c r="CU60" s="4">
        <v>6.8855000000000004</v>
      </c>
      <c r="CV60" s="6">
        <v>0</v>
      </c>
      <c r="CW60">
        <v>0</v>
      </c>
      <c r="CX60" s="6">
        <v>1009701.36</v>
      </c>
      <c r="CY60" s="4">
        <v>2.8033000000000001</v>
      </c>
      <c r="CZ60" s="6">
        <v>0</v>
      </c>
      <c r="DA60">
        <v>0</v>
      </c>
      <c r="DB60" s="6">
        <v>0</v>
      </c>
      <c r="DC60">
        <v>0</v>
      </c>
      <c r="DD60" s="6">
        <v>0</v>
      </c>
      <c r="DE60">
        <v>0</v>
      </c>
      <c r="DF60" s="6">
        <v>0</v>
      </c>
      <c r="DG60">
        <v>0</v>
      </c>
      <c r="DH60" s="6">
        <v>26616822.989999998</v>
      </c>
      <c r="DI60" s="4">
        <v>8.0783000000000005</v>
      </c>
      <c r="DJ60" s="6">
        <v>206979228</v>
      </c>
      <c r="DK60" s="4">
        <v>47.371099999999998</v>
      </c>
      <c r="DL60" s="6">
        <v>258816035</v>
      </c>
      <c r="DM60" s="4">
        <v>18.805599999999998</v>
      </c>
      <c r="DN60" s="6">
        <v>70329846</v>
      </c>
      <c r="DO60" s="4">
        <v>21.856400000000001</v>
      </c>
      <c r="DP60" s="6">
        <v>0</v>
      </c>
      <c r="DQ60">
        <v>0</v>
      </c>
      <c r="DR60" s="6">
        <v>0</v>
      </c>
      <c r="DS60">
        <v>0</v>
      </c>
      <c r="DT60" s="6">
        <v>0</v>
      </c>
      <c r="DU60">
        <v>0</v>
      </c>
      <c r="DV60" s="6">
        <v>356148034.43000001</v>
      </c>
      <c r="DW60" s="4">
        <v>23.849699999999999</v>
      </c>
      <c r="DX60" s="6">
        <v>432919694.5</v>
      </c>
      <c r="DY60" s="4">
        <v>22.761600000000001</v>
      </c>
      <c r="DZ60" s="6">
        <v>13771675.4</v>
      </c>
      <c r="EA60" s="4">
        <v>2.4325999999999999</v>
      </c>
      <c r="EB60" s="6">
        <v>209519.25</v>
      </c>
      <c r="EC60" s="4">
        <v>4.1162999999999998</v>
      </c>
      <c r="ED60" s="6">
        <v>0</v>
      </c>
      <c r="EE60">
        <v>0</v>
      </c>
      <c r="EF60" s="6">
        <v>24726962.199999999</v>
      </c>
      <c r="EG60" s="4">
        <v>5.0124000000000004</v>
      </c>
      <c r="EH60" s="6">
        <v>0</v>
      </c>
      <c r="EI60">
        <v>0</v>
      </c>
      <c r="EJ60" s="6">
        <v>4249015.75</v>
      </c>
      <c r="EK60" s="4">
        <v>1.9215</v>
      </c>
      <c r="EL60" s="6">
        <v>7283687.25</v>
      </c>
      <c r="EM60" s="4">
        <v>3.3475999999999999</v>
      </c>
      <c r="EN60" s="6">
        <v>147638321.81999999</v>
      </c>
      <c r="EO60" s="4">
        <v>14.004099999999999</v>
      </c>
      <c r="EP60" s="6">
        <v>0</v>
      </c>
      <c r="EQ60">
        <v>0</v>
      </c>
    </row>
    <row r="61" spans="1:147">
      <c r="A61" t="s">
        <v>163</v>
      </c>
      <c r="B61" s="6">
        <v>12866520171.6</v>
      </c>
      <c r="C61" s="4">
        <v>10.815</v>
      </c>
      <c r="D61" s="6">
        <v>0</v>
      </c>
      <c r="E61">
        <v>0</v>
      </c>
      <c r="F61" s="6">
        <v>0</v>
      </c>
      <c r="G61">
        <v>0</v>
      </c>
      <c r="H61" s="6">
        <v>0</v>
      </c>
      <c r="I61">
        <v>0</v>
      </c>
      <c r="J61" s="6">
        <v>603822.59</v>
      </c>
      <c r="K61" s="4">
        <v>8.5236000000000001</v>
      </c>
      <c r="L61" s="6">
        <v>174106105.03</v>
      </c>
      <c r="M61" s="4">
        <v>9.8350000000000009</v>
      </c>
      <c r="N61" s="6">
        <v>69225279.170000002</v>
      </c>
      <c r="O61" s="4">
        <v>50.6965</v>
      </c>
      <c r="P61" s="6">
        <v>21000000</v>
      </c>
      <c r="Q61" s="4">
        <v>6.8825000000000003</v>
      </c>
      <c r="R61" s="6">
        <v>0</v>
      </c>
      <c r="S61">
        <v>0</v>
      </c>
      <c r="T61" s="6">
        <v>132982147.36</v>
      </c>
      <c r="U61" s="4">
        <v>22.317699999999999</v>
      </c>
      <c r="V61" s="6">
        <v>0</v>
      </c>
      <c r="W61">
        <v>0</v>
      </c>
      <c r="X61" s="6">
        <v>1257176559.28</v>
      </c>
      <c r="Y61" s="4">
        <v>40.346800000000002</v>
      </c>
      <c r="Z61" s="6">
        <v>16434141.189999999</v>
      </c>
      <c r="AA61" s="4">
        <v>12.9511</v>
      </c>
      <c r="AB61" s="6">
        <v>0</v>
      </c>
      <c r="AC61">
        <v>0</v>
      </c>
      <c r="AD61" s="6">
        <v>111289586.26000001</v>
      </c>
      <c r="AE61" s="4">
        <v>9.4327000000000005</v>
      </c>
      <c r="AF61" s="6">
        <v>0</v>
      </c>
      <c r="AG61">
        <v>0</v>
      </c>
      <c r="AH61" s="6">
        <v>0</v>
      </c>
      <c r="AI61">
        <v>0</v>
      </c>
      <c r="AJ61" s="6">
        <v>86926037.959999993</v>
      </c>
      <c r="AK61" s="4">
        <v>30.006599999999999</v>
      </c>
      <c r="AL61" s="6">
        <v>0</v>
      </c>
      <c r="AM61">
        <v>0</v>
      </c>
      <c r="AN61" s="6">
        <v>0</v>
      </c>
      <c r="AO61">
        <v>0</v>
      </c>
      <c r="AP61" s="6">
        <v>143800749.81</v>
      </c>
      <c r="AQ61" s="4">
        <v>5.6021999999999998</v>
      </c>
      <c r="AR61" s="6">
        <v>155772169.53</v>
      </c>
      <c r="AS61" s="4">
        <v>14.942399999999999</v>
      </c>
      <c r="AT61" s="6">
        <v>647972015.5</v>
      </c>
      <c r="AU61" s="4">
        <v>11.638400000000001</v>
      </c>
      <c r="AV61" s="6">
        <v>3530535.37</v>
      </c>
      <c r="AW61" s="4">
        <v>7.5334000000000003</v>
      </c>
      <c r="AX61" s="6">
        <v>0</v>
      </c>
      <c r="AY61">
        <v>0</v>
      </c>
      <c r="AZ61" s="6">
        <v>156950749.34999999</v>
      </c>
      <c r="BA61" s="4">
        <v>5.1233000000000004</v>
      </c>
      <c r="BB61" s="6">
        <v>0</v>
      </c>
      <c r="BC61">
        <v>0</v>
      </c>
      <c r="BD61" s="6">
        <v>1545155.8</v>
      </c>
      <c r="BE61" s="4">
        <v>0.51200000000000001</v>
      </c>
      <c r="BF61" s="6">
        <v>0</v>
      </c>
      <c r="BG61">
        <v>0</v>
      </c>
      <c r="BH61" s="6">
        <v>1364520101.53</v>
      </c>
      <c r="BI61" s="4">
        <v>30.3322</v>
      </c>
      <c r="BJ61" s="6">
        <v>0</v>
      </c>
      <c r="BK61">
        <v>0</v>
      </c>
      <c r="BL61" s="6">
        <v>0</v>
      </c>
      <c r="BM61">
        <v>0</v>
      </c>
      <c r="BN61" s="6">
        <v>0</v>
      </c>
      <c r="BO61">
        <v>0</v>
      </c>
      <c r="BP61" s="6">
        <v>0</v>
      </c>
      <c r="BQ61">
        <v>0</v>
      </c>
      <c r="BR61" s="6">
        <v>0</v>
      </c>
      <c r="BS61">
        <v>0</v>
      </c>
      <c r="BT61" s="6">
        <v>12204078.91</v>
      </c>
      <c r="BU61" s="4">
        <v>4.6371000000000002</v>
      </c>
      <c r="BV61" s="6">
        <v>60709920</v>
      </c>
      <c r="BW61" s="4">
        <v>9.6940000000000008</v>
      </c>
      <c r="BX61" s="6">
        <v>0</v>
      </c>
      <c r="BY61">
        <v>0</v>
      </c>
      <c r="BZ61" s="6">
        <v>690584403</v>
      </c>
      <c r="CA61" s="4">
        <v>35.360900000000001</v>
      </c>
      <c r="CB61" s="6">
        <v>0</v>
      </c>
      <c r="CC61">
        <v>0</v>
      </c>
      <c r="CD61" s="6">
        <v>1855412563.46</v>
      </c>
      <c r="CE61" s="4">
        <v>30.674900000000001</v>
      </c>
      <c r="CF61" s="6">
        <v>609609546</v>
      </c>
      <c r="CG61" s="4">
        <v>24.423500000000001</v>
      </c>
      <c r="CH61" s="6">
        <v>0</v>
      </c>
      <c r="CI61">
        <v>0</v>
      </c>
      <c r="CJ61" s="6">
        <v>59030835.420000002</v>
      </c>
      <c r="CK61" s="4">
        <v>13.9148</v>
      </c>
      <c r="CL61" s="6">
        <v>14261922.710000001</v>
      </c>
      <c r="CM61" s="4">
        <v>5.8163</v>
      </c>
      <c r="CN61" s="6">
        <v>26668196.760000002</v>
      </c>
      <c r="CO61" s="4">
        <v>15.6471</v>
      </c>
      <c r="CP61" s="6">
        <v>131593752.48999999</v>
      </c>
      <c r="CQ61" s="4">
        <v>23.735700000000001</v>
      </c>
      <c r="CR61" s="6">
        <v>2971673220.23</v>
      </c>
      <c r="CS61" s="4">
        <v>38.6111</v>
      </c>
      <c r="CT61" s="6">
        <v>280050994.55000001</v>
      </c>
      <c r="CU61" s="4">
        <v>40.156700000000001</v>
      </c>
      <c r="CV61" s="6">
        <v>0</v>
      </c>
      <c r="CW61">
        <v>0</v>
      </c>
      <c r="CX61" s="6">
        <v>706347.3</v>
      </c>
      <c r="CY61" s="4">
        <v>1.9610000000000001</v>
      </c>
      <c r="CZ61" s="6">
        <v>0</v>
      </c>
      <c r="DA61">
        <v>0</v>
      </c>
      <c r="DB61" s="6">
        <v>0</v>
      </c>
      <c r="DC61">
        <v>0</v>
      </c>
      <c r="DD61" s="6">
        <v>0</v>
      </c>
      <c r="DE61">
        <v>0</v>
      </c>
      <c r="DF61" s="6">
        <v>0</v>
      </c>
      <c r="DG61">
        <v>0</v>
      </c>
      <c r="DH61" s="6">
        <v>10133051.779999999</v>
      </c>
      <c r="DI61" s="4">
        <v>3.0754000000000001</v>
      </c>
      <c r="DJ61" s="6">
        <v>72203661</v>
      </c>
      <c r="DK61" s="4">
        <v>16.525200000000002</v>
      </c>
      <c r="DL61" s="6">
        <v>848169992</v>
      </c>
      <c r="DM61" s="4">
        <v>61.628</v>
      </c>
      <c r="DN61" s="6">
        <v>110938592</v>
      </c>
      <c r="DO61" s="4">
        <v>34.476399999999998</v>
      </c>
      <c r="DP61" s="6">
        <v>0</v>
      </c>
      <c r="DQ61">
        <v>0</v>
      </c>
      <c r="DR61" s="6">
        <v>0</v>
      </c>
      <c r="DS61">
        <v>0</v>
      </c>
      <c r="DT61" s="6">
        <v>0</v>
      </c>
      <c r="DU61">
        <v>0</v>
      </c>
      <c r="DV61" s="6">
        <v>162943110.88999999</v>
      </c>
      <c r="DW61" s="4">
        <v>10.9116</v>
      </c>
      <c r="DX61" s="6">
        <v>130966047.79000001</v>
      </c>
      <c r="DY61" s="4">
        <v>6.8857999999999997</v>
      </c>
      <c r="DZ61" s="6">
        <v>45916737.850000001</v>
      </c>
      <c r="EA61" s="4">
        <v>8.1106999999999996</v>
      </c>
      <c r="EB61" s="6">
        <v>1062089.1100000001</v>
      </c>
      <c r="EC61" s="4">
        <v>20.866299999999999</v>
      </c>
      <c r="ED61" s="6">
        <v>0</v>
      </c>
      <c r="EE61">
        <v>0</v>
      </c>
      <c r="EF61" s="6">
        <v>94606379.590000004</v>
      </c>
      <c r="EG61" s="4">
        <v>19.177499999999998</v>
      </c>
      <c r="EH61" s="6">
        <v>0</v>
      </c>
      <c r="EI61">
        <v>0</v>
      </c>
      <c r="EJ61" s="6">
        <v>16039575.02</v>
      </c>
      <c r="EK61" s="4">
        <v>7.2534999999999998</v>
      </c>
      <c r="EL61" s="6">
        <v>93377197.879999995</v>
      </c>
      <c r="EM61" s="4">
        <v>42.9161</v>
      </c>
      <c r="EN61" s="6">
        <v>223822800.13</v>
      </c>
      <c r="EO61" s="4">
        <v>21.230499999999999</v>
      </c>
      <c r="EP61" s="6">
        <v>0</v>
      </c>
      <c r="EQ61">
        <v>0</v>
      </c>
    </row>
    <row r="62" spans="1:147">
      <c r="A62" t="s">
        <v>164</v>
      </c>
      <c r="B62" s="6">
        <v>9796352154.2800007</v>
      </c>
      <c r="C62" s="4">
        <v>8.2344000000000008</v>
      </c>
      <c r="D62" s="6">
        <v>0</v>
      </c>
      <c r="E62">
        <v>0</v>
      </c>
      <c r="F62" s="6">
        <v>0</v>
      </c>
      <c r="G62">
        <v>0</v>
      </c>
      <c r="H62" s="6">
        <v>115393614.7</v>
      </c>
      <c r="I62" s="4">
        <v>18.9498</v>
      </c>
      <c r="J62" s="6">
        <v>0</v>
      </c>
      <c r="K62">
        <v>0</v>
      </c>
      <c r="L62" s="6">
        <v>81630249.120000005</v>
      </c>
      <c r="M62" s="4">
        <v>4.6112000000000002</v>
      </c>
      <c r="N62" s="6">
        <v>20753985.5</v>
      </c>
      <c r="O62" s="4">
        <v>15.199</v>
      </c>
      <c r="P62" s="6">
        <v>0</v>
      </c>
      <c r="Q62">
        <v>0</v>
      </c>
      <c r="R62" s="6">
        <v>0</v>
      </c>
      <c r="S62">
        <v>0</v>
      </c>
      <c r="T62" s="6">
        <v>302325034.39999998</v>
      </c>
      <c r="U62" s="4">
        <v>50.737699999999997</v>
      </c>
      <c r="V62" s="6">
        <v>0</v>
      </c>
      <c r="W62">
        <v>0</v>
      </c>
      <c r="X62" s="6">
        <v>1129698948.98</v>
      </c>
      <c r="Y62" s="4">
        <v>36.255600000000001</v>
      </c>
      <c r="Z62" s="6">
        <v>52904661.140000001</v>
      </c>
      <c r="AA62" s="4">
        <v>41.6922</v>
      </c>
      <c r="AB62" s="6">
        <v>0</v>
      </c>
      <c r="AC62">
        <v>0</v>
      </c>
      <c r="AD62" s="6">
        <v>86720807.780000001</v>
      </c>
      <c r="AE62" s="4">
        <v>7.3502999999999998</v>
      </c>
      <c r="AF62" s="6">
        <v>0</v>
      </c>
      <c r="AG62">
        <v>0</v>
      </c>
      <c r="AH62" s="6">
        <v>0</v>
      </c>
      <c r="AI62">
        <v>0</v>
      </c>
      <c r="AJ62" s="6">
        <v>66267697.090000004</v>
      </c>
      <c r="AK62" s="4">
        <v>22.875399999999999</v>
      </c>
      <c r="AL62" s="6">
        <v>966885.5</v>
      </c>
      <c r="AM62" s="4">
        <v>2.3064</v>
      </c>
      <c r="AN62" s="6">
        <v>0</v>
      </c>
      <c r="AO62">
        <v>0</v>
      </c>
      <c r="AP62" s="6">
        <v>784047303.51999998</v>
      </c>
      <c r="AQ62" s="4">
        <v>30.544899999999998</v>
      </c>
      <c r="AR62" s="6">
        <v>222905460.44999999</v>
      </c>
      <c r="AS62" s="4">
        <v>21.382100000000001</v>
      </c>
      <c r="AT62" s="6">
        <v>1031840895.1900001</v>
      </c>
      <c r="AU62" s="4">
        <v>18.533200000000001</v>
      </c>
      <c r="AV62" s="6">
        <v>14244953.99</v>
      </c>
      <c r="AW62" s="4">
        <v>30.395700000000001</v>
      </c>
      <c r="AX62" s="6">
        <v>406413181.24000001</v>
      </c>
      <c r="AY62" s="4">
        <v>19.822500000000002</v>
      </c>
      <c r="AZ62" s="6">
        <v>991913124.32000005</v>
      </c>
      <c r="BA62" s="4">
        <v>32.378700000000002</v>
      </c>
      <c r="BB62" s="6">
        <v>0</v>
      </c>
      <c r="BC62">
        <v>0</v>
      </c>
      <c r="BD62" s="6">
        <v>50155992.759999998</v>
      </c>
      <c r="BE62" s="4">
        <v>16.6206</v>
      </c>
      <c r="BF62" s="6">
        <v>10009364.84</v>
      </c>
      <c r="BG62" s="4">
        <v>3.5545</v>
      </c>
      <c r="BH62" s="6">
        <v>526495185.45999998</v>
      </c>
      <c r="BI62" s="4">
        <v>11.7036</v>
      </c>
      <c r="BJ62" s="6">
        <v>0</v>
      </c>
      <c r="BK62">
        <v>0</v>
      </c>
      <c r="BL62" s="6">
        <v>0</v>
      </c>
      <c r="BM62">
        <v>0</v>
      </c>
      <c r="BN62" s="6">
        <v>0</v>
      </c>
      <c r="BO62">
        <v>0</v>
      </c>
      <c r="BP62" s="6">
        <v>0</v>
      </c>
      <c r="BQ62">
        <v>0</v>
      </c>
      <c r="BR62" s="6">
        <v>0</v>
      </c>
      <c r="BS62">
        <v>0</v>
      </c>
      <c r="BT62" s="6">
        <v>0</v>
      </c>
      <c r="BU62">
        <v>0</v>
      </c>
      <c r="BV62" s="6">
        <v>30535537.850000001</v>
      </c>
      <c r="BW62" s="4">
        <v>4.8757999999999999</v>
      </c>
      <c r="BX62" s="6">
        <v>0</v>
      </c>
      <c r="BY62">
        <v>0</v>
      </c>
      <c r="BZ62" s="6">
        <v>67943306</v>
      </c>
      <c r="CA62" s="4">
        <v>3.4790000000000001</v>
      </c>
      <c r="CB62" s="6">
        <v>0</v>
      </c>
      <c r="CC62">
        <v>0</v>
      </c>
      <c r="CD62" s="6">
        <v>1287385703.6800001</v>
      </c>
      <c r="CE62" s="4">
        <v>21.283899999999999</v>
      </c>
      <c r="CF62" s="6">
        <v>418692426</v>
      </c>
      <c r="CG62" s="4">
        <v>16.7746</v>
      </c>
      <c r="CH62" s="6">
        <v>0</v>
      </c>
      <c r="CI62">
        <v>0</v>
      </c>
      <c r="CJ62" s="6">
        <v>25198691.82</v>
      </c>
      <c r="CK62" s="4">
        <v>5.9398</v>
      </c>
      <c r="CL62" s="6">
        <v>50527598.369999997</v>
      </c>
      <c r="CM62" s="4">
        <v>20.606000000000002</v>
      </c>
      <c r="CN62" s="6">
        <v>0</v>
      </c>
      <c r="CO62">
        <v>0</v>
      </c>
      <c r="CP62" s="6">
        <v>188068949.43000001</v>
      </c>
      <c r="CQ62" s="4">
        <v>33.922199999999997</v>
      </c>
      <c r="CR62" s="6">
        <v>0</v>
      </c>
      <c r="CS62">
        <v>0</v>
      </c>
      <c r="CT62" s="6">
        <v>172933738.25999999</v>
      </c>
      <c r="CU62" s="4">
        <v>24.7971</v>
      </c>
      <c r="CV62" s="6">
        <v>0</v>
      </c>
      <c r="CW62">
        <v>0</v>
      </c>
      <c r="CX62" s="6">
        <v>4638845.72</v>
      </c>
      <c r="CY62" s="4">
        <v>12.8789</v>
      </c>
      <c r="CZ62" s="6">
        <v>0</v>
      </c>
      <c r="DA62">
        <v>0</v>
      </c>
      <c r="DB62" s="6">
        <v>0</v>
      </c>
      <c r="DC62">
        <v>0</v>
      </c>
      <c r="DD62" s="6">
        <v>0</v>
      </c>
      <c r="DE62">
        <v>0</v>
      </c>
      <c r="DF62" s="6">
        <v>0</v>
      </c>
      <c r="DG62">
        <v>0</v>
      </c>
      <c r="DH62" s="6">
        <v>0</v>
      </c>
      <c r="DI62">
        <v>0</v>
      </c>
      <c r="DJ62" s="6">
        <v>43463863</v>
      </c>
      <c r="DK62" s="4">
        <v>9.9474999999999998</v>
      </c>
      <c r="DL62" s="6">
        <v>134599391</v>
      </c>
      <c r="DM62" s="4">
        <v>9.7799999999999994</v>
      </c>
      <c r="DN62" s="6">
        <v>66057277</v>
      </c>
      <c r="DO62" s="4">
        <v>20.528600000000001</v>
      </c>
      <c r="DP62" s="6">
        <v>0</v>
      </c>
      <c r="DQ62">
        <v>0</v>
      </c>
      <c r="DR62" s="6">
        <v>0</v>
      </c>
      <c r="DS62">
        <v>0</v>
      </c>
      <c r="DT62" s="6">
        <v>0</v>
      </c>
      <c r="DU62">
        <v>0</v>
      </c>
      <c r="DV62" s="6">
        <v>291707794.08999997</v>
      </c>
      <c r="DW62" s="4">
        <v>19.534400000000002</v>
      </c>
      <c r="DX62" s="6">
        <v>272212876.49000001</v>
      </c>
      <c r="DY62" s="4">
        <v>14.312099999999999</v>
      </c>
      <c r="DZ62" s="6">
        <v>273695313.69999999</v>
      </c>
      <c r="EA62" s="4">
        <v>48.345500000000001</v>
      </c>
      <c r="EB62" s="6">
        <v>1531312.02</v>
      </c>
      <c r="EC62" s="4">
        <v>30.084900000000001</v>
      </c>
      <c r="ED62" s="6">
        <v>0</v>
      </c>
      <c r="EE62">
        <v>0</v>
      </c>
      <c r="EF62" s="6">
        <v>302333191.31</v>
      </c>
      <c r="EG62" s="4">
        <v>61.285400000000003</v>
      </c>
      <c r="EH62" s="6">
        <v>0</v>
      </c>
      <c r="EI62">
        <v>0</v>
      </c>
      <c r="EJ62" s="6">
        <v>65310710.350000001</v>
      </c>
      <c r="EK62" s="4">
        <v>29.535</v>
      </c>
      <c r="EL62" s="6">
        <v>68252145.659999996</v>
      </c>
      <c r="EM62" s="4">
        <v>31.368600000000001</v>
      </c>
      <c r="EN62" s="6">
        <v>136576136.55000001</v>
      </c>
      <c r="EO62" s="4">
        <v>12.954800000000001</v>
      </c>
      <c r="EP62" s="6">
        <v>0</v>
      </c>
      <c r="EQ62">
        <v>0</v>
      </c>
    </row>
    <row r="63" spans="1:147">
      <c r="A63" t="s">
        <v>165</v>
      </c>
      <c r="B63" s="6">
        <v>11637926389.27</v>
      </c>
      <c r="C63" s="4">
        <v>9.7822999999999993</v>
      </c>
      <c r="D63" s="6">
        <v>0</v>
      </c>
      <c r="E63">
        <v>0</v>
      </c>
      <c r="F63" s="6">
        <v>0</v>
      </c>
      <c r="G63">
        <v>0</v>
      </c>
      <c r="H63" s="6">
        <v>26826795.59</v>
      </c>
      <c r="I63" s="4">
        <v>4.4055</v>
      </c>
      <c r="J63" s="6">
        <v>0</v>
      </c>
      <c r="K63">
        <v>0</v>
      </c>
      <c r="L63" s="6">
        <v>40576122.710000001</v>
      </c>
      <c r="M63" s="4">
        <v>2.2921</v>
      </c>
      <c r="N63" s="6">
        <v>0</v>
      </c>
      <c r="O63">
        <v>0</v>
      </c>
      <c r="P63" s="6">
        <v>0</v>
      </c>
      <c r="Q63">
        <v>0</v>
      </c>
      <c r="R63" s="6">
        <v>0</v>
      </c>
      <c r="S63">
        <v>0</v>
      </c>
      <c r="T63" s="6">
        <v>0</v>
      </c>
      <c r="U63">
        <v>0</v>
      </c>
      <c r="V63" s="6">
        <v>0</v>
      </c>
      <c r="W63">
        <v>0</v>
      </c>
      <c r="X63" s="6">
        <v>14308966.539999999</v>
      </c>
      <c r="Y63" s="4">
        <v>0.4592</v>
      </c>
      <c r="Z63" s="6">
        <v>2202500.02</v>
      </c>
      <c r="AA63" s="4">
        <v>1.7357</v>
      </c>
      <c r="AB63" s="6">
        <v>0</v>
      </c>
      <c r="AC63">
        <v>0</v>
      </c>
      <c r="AD63" s="6">
        <v>25504843</v>
      </c>
      <c r="AE63" s="4">
        <v>2.1617000000000002</v>
      </c>
      <c r="AF63" s="6">
        <v>0</v>
      </c>
      <c r="AG63">
        <v>0</v>
      </c>
      <c r="AH63" s="6">
        <v>0</v>
      </c>
      <c r="AI63">
        <v>0</v>
      </c>
      <c r="AJ63" s="6">
        <v>9122066.4299999997</v>
      </c>
      <c r="AK63" s="4">
        <v>3.1488999999999998</v>
      </c>
      <c r="AL63" s="6">
        <v>652160.44999999995</v>
      </c>
      <c r="AM63" s="4">
        <v>1.5557000000000001</v>
      </c>
      <c r="AN63" s="6">
        <v>0</v>
      </c>
      <c r="AO63">
        <v>0</v>
      </c>
      <c r="AP63" s="6">
        <v>339678261.75</v>
      </c>
      <c r="AQ63" s="4">
        <v>13.2332</v>
      </c>
      <c r="AR63" s="6">
        <v>15881873.699999999</v>
      </c>
      <c r="AS63" s="4">
        <v>1.5235000000000001</v>
      </c>
      <c r="AT63" s="6">
        <v>1890345155.76</v>
      </c>
      <c r="AU63" s="4">
        <v>33.953000000000003</v>
      </c>
      <c r="AV63" s="6">
        <v>6489785.2199999997</v>
      </c>
      <c r="AW63" s="4">
        <v>13.847799999999999</v>
      </c>
      <c r="AX63" s="6">
        <v>556122704.42999995</v>
      </c>
      <c r="AY63" s="4">
        <v>27.124500000000001</v>
      </c>
      <c r="AZ63" s="6">
        <v>545138277.83000004</v>
      </c>
      <c r="BA63" s="4">
        <v>17.794799999999999</v>
      </c>
      <c r="BB63" s="6">
        <v>0</v>
      </c>
      <c r="BC63">
        <v>0</v>
      </c>
      <c r="BD63" s="6">
        <v>22380137.719999999</v>
      </c>
      <c r="BE63" s="4">
        <v>7.4162999999999997</v>
      </c>
      <c r="BF63" s="6">
        <v>26011427.649999999</v>
      </c>
      <c r="BG63" s="4">
        <v>9.2370999999999999</v>
      </c>
      <c r="BH63" s="6">
        <v>6078442.5599999996</v>
      </c>
      <c r="BI63" s="4">
        <v>0.1351</v>
      </c>
      <c r="BJ63" s="6">
        <v>0</v>
      </c>
      <c r="BK63">
        <v>0</v>
      </c>
      <c r="BL63" s="6">
        <v>0</v>
      </c>
      <c r="BM63">
        <v>0</v>
      </c>
      <c r="BN63" s="6">
        <v>0</v>
      </c>
      <c r="BO63">
        <v>0</v>
      </c>
      <c r="BP63" s="6">
        <v>0</v>
      </c>
      <c r="BQ63">
        <v>0</v>
      </c>
      <c r="BR63" s="6">
        <v>0</v>
      </c>
      <c r="BS63">
        <v>0</v>
      </c>
      <c r="BT63" s="6">
        <v>0</v>
      </c>
      <c r="BU63">
        <v>0</v>
      </c>
      <c r="BV63" s="6">
        <v>0</v>
      </c>
      <c r="BW63">
        <v>0</v>
      </c>
      <c r="BX63" s="6">
        <v>25558812.16</v>
      </c>
      <c r="BY63" s="4">
        <v>6.9130000000000003</v>
      </c>
      <c r="BZ63" s="6">
        <v>1826387</v>
      </c>
      <c r="CA63" s="4">
        <v>9.35E-2</v>
      </c>
      <c r="CB63" s="6">
        <v>0</v>
      </c>
      <c r="CC63">
        <v>0</v>
      </c>
      <c r="CD63" s="6">
        <v>131762639.45999999</v>
      </c>
      <c r="CE63" s="4">
        <v>2.1783999999999999</v>
      </c>
      <c r="CF63" s="6">
        <v>38477632</v>
      </c>
      <c r="CG63" s="4">
        <v>1.5416000000000001</v>
      </c>
      <c r="CH63" s="6">
        <v>0</v>
      </c>
      <c r="CI63">
        <v>0</v>
      </c>
      <c r="CJ63" s="6">
        <v>28112144.23</v>
      </c>
      <c r="CK63" s="4">
        <v>6.6265999999999998</v>
      </c>
      <c r="CL63" s="6">
        <v>8911183.4499999993</v>
      </c>
      <c r="CM63" s="4">
        <v>3.6341000000000001</v>
      </c>
      <c r="CN63" s="6">
        <v>0</v>
      </c>
      <c r="CO63">
        <v>0</v>
      </c>
      <c r="CP63" s="6">
        <v>20569394.760000002</v>
      </c>
      <c r="CQ63" s="4">
        <v>3.7101000000000002</v>
      </c>
      <c r="CR63" s="6">
        <v>0</v>
      </c>
      <c r="CS63">
        <v>0</v>
      </c>
      <c r="CT63" s="6">
        <v>33447439.25</v>
      </c>
      <c r="CU63" s="4">
        <v>4.7961</v>
      </c>
      <c r="CV63" s="6">
        <v>0</v>
      </c>
      <c r="CW63">
        <v>0</v>
      </c>
      <c r="CX63" s="6">
        <v>3005166.12</v>
      </c>
      <c r="CY63" s="4">
        <v>8.3432999999999993</v>
      </c>
      <c r="CZ63" s="6">
        <v>0</v>
      </c>
      <c r="DA63">
        <v>0</v>
      </c>
      <c r="DB63" s="6">
        <v>0</v>
      </c>
      <c r="DC63">
        <v>0</v>
      </c>
      <c r="DD63" s="6">
        <v>0</v>
      </c>
      <c r="DE63">
        <v>0</v>
      </c>
      <c r="DF63" s="6">
        <v>0</v>
      </c>
      <c r="DG63">
        <v>0</v>
      </c>
      <c r="DH63" s="6">
        <v>0</v>
      </c>
      <c r="DI63">
        <v>0</v>
      </c>
      <c r="DJ63" s="6">
        <v>30125690</v>
      </c>
      <c r="DK63" s="4">
        <v>6.8948</v>
      </c>
      <c r="DL63" s="6">
        <v>18803631</v>
      </c>
      <c r="DM63" s="4">
        <v>1.3663000000000001</v>
      </c>
      <c r="DN63" s="6">
        <v>14349683</v>
      </c>
      <c r="DO63" s="4">
        <v>4.4595000000000002</v>
      </c>
      <c r="DP63" s="6">
        <v>0</v>
      </c>
      <c r="DQ63">
        <v>0</v>
      </c>
      <c r="DR63" s="6">
        <v>0</v>
      </c>
      <c r="DS63">
        <v>0</v>
      </c>
      <c r="DT63" s="6">
        <v>0</v>
      </c>
      <c r="DU63">
        <v>0</v>
      </c>
      <c r="DV63" s="6">
        <v>115677528.40000001</v>
      </c>
      <c r="DW63" s="4">
        <v>7.7464000000000004</v>
      </c>
      <c r="DX63" s="6">
        <v>277765327.67000002</v>
      </c>
      <c r="DY63" s="4">
        <v>14.603999999999999</v>
      </c>
      <c r="DZ63" s="6">
        <v>1892993.34</v>
      </c>
      <c r="EA63" s="4">
        <v>0.33439999999999998</v>
      </c>
      <c r="EB63" s="6">
        <v>83612.78</v>
      </c>
      <c r="EC63" s="4">
        <v>1.6427</v>
      </c>
      <c r="ED63" s="6">
        <v>7250000000.0200005</v>
      </c>
      <c r="EE63" s="4">
        <v>97.151200000000003</v>
      </c>
      <c r="EF63" s="6">
        <v>0</v>
      </c>
      <c r="EG63">
        <v>0</v>
      </c>
      <c r="EH63" s="6">
        <v>0</v>
      </c>
      <c r="EI63">
        <v>0</v>
      </c>
      <c r="EJ63" s="6">
        <v>46144257.439999998</v>
      </c>
      <c r="EK63" s="4">
        <v>20.8675</v>
      </c>
      <c r="EL63" s="6">
        <v>0</v>
      </c>
      <c r="EM63">
        <v>0</v>
      </c>
      <c r="EN63" s="6">
        <v>64093345.829999998</v>
      </c>
      <c r="EO63" s="4">
        <v>6.0795000000000003</v>
      </c>
      <c r="EP63" s="6">
        <v>0</v>
      </c>
      <c r="EQ63">
        <v>0</v>
      </c>
    </row>
    <row r="64" spans="1:147" ht="13.5" thickBot="1">
      <c r="A64" t="s">
        <v>166</v>
      </c>
      <c r="B64" s="6">
        <v>4533612546.2200003</v>
      </c>
      <c r="C64" s="4">
        <v>3.8108</v>
      </c>
      <c r="D64" s="6">
        <v>0</v>
      </c>
      <c r="E64">
        <v>0</v>
      </c>
      <c r="F64" s="6">
        <v>0</v>
      </c>
      <c r="G64">
        <v>0</v>
      </c>
      <c r="H64" s="6">
        <v>0</v>
      </c>
      <c r="I64">
        <v>0</v>
      </c>
      <c r="J64" s="6">
        <v>0</v>
      </c>
      <c r="K64">
        <v>0</v>
      </c>
      <c r="L64" s="6">
        <v>109322110.51000001</v>
      </c>
      <c r="M64" s="4">
        <v>6.1753999999999998</v>
      </c>
      <c r="N64" s="6">
        <v>0</v>
      </c>
      <c r="O64">
        <v>0</v>
      </c>
      <c r="P64" s="6">
        <v>0</v>
      </c>
      <c r="Q64">
        <v>0</v>
      </c>
      <c r="R64" s="6">
        <v>0</v>
      </c>
      <c r="S64">
        <v>0</v>
      </c>
      <c r="T64" s="6">
        <v>4052766.4</v>
      </c>
      <c r="U64" s="4">
        <v>0.68020000000000003</v>
      </c>
      <c r="V64" s="6">
        <v>0</v>
      </c>
      <c r="W64">
        <v>0</v>
      </c>
      <c r="X64" s="6">
        <v>89063095.739999995</v>
      </c>
      <c r="Y64" s="4">
        <v>2.8582999999999998</v>
      </c>
      <c r="Z64" s="6">
        <v>4304753.4400000004</v>
      </c>
      <c r="AA64" s="4">
        <v>3.3923999999999999</v>
      </c>
      <c r="AB64" s="6">
        <v>0</v>
      </c>
      <c r="AC64">
        <v>0</v>
      </c>
      <c r="AD64" s="6">
        <v>36286445.670000002</v>
      </c>
      <c r="AE64" s="4">
        <v>3.0756000000000001</v>
      </c>
      <c r="AF64" s="6">
        <v>0</v>
      </c>
      <c r="AG64">
        <v>0</v>
      </c>
      <c r="AH64" s="6">
        <v>0</v>
      </c>
      <c r="AI64">
        <v>0</v>
      </c>
      <c r="AJ64" s="6">
        <v>0</v>
      </c>
      <c r="AK64">
        <v>0</v>
      </c>
      <c r="AL64" s="6">
        <v>0</v>
      </c>
      <c r="AM64">
        <v>0</v>
      </c>
      <c r="AN64" s="6">
        <v>0</v>
      </c>
      <c r="AO64">
        <v>0</v>
      </c>
      <c r="AP64" s="6">
        <v>321692395.30000001</v>
      </c>
      <c r="AQ64" s="4">
        <v>12.532500000000001</v>
      </c>
      <c r="AR64" s="6">
        <v>99168350.219999999</v>
      </c>
      <c r="AS64" s="4">
        <v>9.5127000000000006</v>
      </c>
      <c r="AT64" s="6">
        <v>1834495426.75</v>
      </c>
      <c r="AU64" s="4">
        <v>32.949800000000003</v>
      </c>
      <c r="AV64" s="6">
        <v>8433640.5</v>
      </c>
      <c r="AW64" s="4">
        <v>17.9956</v>
      </c>
      <c r="AX64" s="6">
        <v>520028248.27999997</v>
      </c>
      <c r="AY64" s="4">
        <v>25.364000000000001</v>
      </c>
      <c r="AZ64" s="6">
        <v>506361189.64999998</v>
      </c>
      <c r="BA64" s="4">
        <v>16.529</v>
      </c>
      <c r="BB64" s="6">
        <v>0</v>
      </c>
      <c r="BC64">
        <v>0</v>
      </c>
      <c r="BD64" s="6">
        <v>19295269.34</v>
      </c>
      <c r="BE64" s="4">
        <v>6.3940000000000001</v>
      </c>
      <c r="BF64" s="6">
        <v>140451468.28999999</v>
      </c>
      <c r="BG64" s="4">
        <v>49.876399999999997</v>
      </c>
      <c r="BH64" s="6">
        <v>114319940.16</v>
      </c>
      <c r="BI64" s="4">
        <v>2.5411999999999999</v>
      </c>
      <c r="BJ64" s="6">
        <v>0</v>
      </c>
      <c r="BK64">
        <v>0</v>
      </c>
      <c r="BL64" s="6">
        <v>0</v>
      </c>
      <c r="BM64">
        <v>0</v>
      </c>
      <c r="BN64" s="6">
        <v>0</v>
      </c>
      <c r="BO64">
        <v>0</v>
      </c>
      <c r="BP64" s="6">
        <v>0</v>
      </c>
      <c r="BQ64">
        <v>0</v>
      </c>
      <c r="BR64" s="6">
        <v>0</v>
      </c>
      <c r="BS64">
        <v>0</v>
      </c>
      <c r="BT64" s="6">
        <v>0</v>
      </c>
      <c r="BU64">
        <v>0</v>
      </c>
      <c r="BV64" s="6">
        <v>0</v>
      </c>
      <c r="BW64">
        <v>0</v>
      </c>
      <c r="BX64" s="6">
        <v>79374061.540000007</v>
      </c>
      <c r="BY64" s="4">
        <v>21.468699999999998</v>
      </c>
      <c r="BZ64" s="6">
        <v>0</v>
      </c>
      <c r="CA64">
        <v>0</v>
      </c>
      <c r="CB64" s="6">
        <v>0</v>
      </c>
      <c r="CC64">
        <v>0</v>
      </c>
      <c r="CD64" s="6">
        <v>0</v>
      </c>
      <c r="CE64">
        <v>0</v>
      </c>
      <c r="CF64" s="6">
        <v>133837099</v>
      </c>
      <c r="CG64" s="4">
        <v>5.3620999999999999</v>
      </c>
      <c r="CH64" s="6">
        <v>0</v>
      </c>
      <c r="CI64">
        <v>0</v>
      </c>
      <c r="CJ64" s="6">
        <v>62604027.649999999</v>
      </c>
      <c r="CK64" s="4">
        <v>14.757</v>
      </c>
      <c r="CL64" s="6">
        <v>7443016.2999999998</v>
      </c>
      <c r="CM64" s="4">
        <v>3.0354000000000001</v>
      </c>
      <c r="CN64" s="6">
        <v>0</v>
      </c>
      <c r="CO64">
        <v>0</v>
      </c>
      <c r="CP64" s="6">
        <v>5212911.67</v>
      </c>
      <c r="CQ64" s="4">
        <v>0.94030000000000002</v>
      </c>
      <c r="CR64" s="6">
        <v>0</v>
      </c>
      <c r="CS64">
        <v>0</v>
      </c>
      <c r="CT64" s="6">
        <v>0</v>
      </c>
      <c r="CU64">
        <v>0</v>
      </c>
      <c r="CV64" s="6">
        <v>0</v>
      </c>
      <c r="CW64">
        <v>0</v>
      </c>
      <c r="CX64" s="6">
        <v>9768940.6699999999</v>
      </c>
      <c r="CY64" s="4">
        <v>27.121700000000001</v>
      </c>
      <c r="CZ64" s="6">
        <v>0</v>
      </c>
      <c r="DA64">
        <v>0</v>
      </c>
      <c r="DB64" s="6">
        <v>0</v>
      </c>
      <c r="DC64">
        <v>0</v>
      </c>
      <c r="DD64" s="6">
        <v>0</v>
      </c>
      <c r="DE64">
        <v>0</v>
      </c>
      <c r="DF64" s="6">
        <v>0</v>
      </c>
      <c r="DG64">
        <v>0</v>
      </c>
      <c r="DH64" s="6">
        <v>28664905.789999999</v>
      </c>
      <c r="DI64" s="4">
        <v>8.6998999999999995</v>
      </c>
      <c r="DJ64" s="6">
        <v>22419945</v>
      </c>
      <c r="DK64" s="4">
        <v>5.1311999999999998</v>
      </c>
      <c r="DL64" s="6">
        <v>54692</v>
      </c>
      <c r="DM64" s="4">
        <v>4.0000000000000001E-3</v>
      </c>
      <c r="DN64" s="6">
        <v>11564596</v>
      </c>
      <c r="DO64" s="4">
        <v>3.5939000000000001</v>
      </c>
      <c r="DP64" s="6">
        <v>0</v>
      </c>
      <c r="DQ64">
        <v>0</v>
      </c>
      <c r="DR64" s="6">
        <v>0</v>
      </c>
      <c r="DS64">
        <v>0</v>
      </c>
      <c r="DT64" s="6">
        <v>0</v>
      </c>
      <c r="DU64">
        <v>0</v>
      </c>
      <c r="DV64" s="6">
        <v>167820417.96000001</v>
      </c>
      <c r="DW64" s="4">
        <v>11.238200000000001</v>
      </c>
      <c r="DX64" s="6">
        <v>90237928.379999995</v>
      </c>
      <c r="DY64" s="4">
        <v>4.7443999999999997</v>
      </c>
      <c r="DZ64" s="6">
        <v>0</v>
      </c>
      <c r="EA64">
        <v>0</v>
      </c>
      <c r="EB64" s="6">
        <v>0</v>
      </c>
      <c r="EC64">
        <v>0</v>
      </c>
      <c r="ED64" s="6">
        <v>0</v>
      </c>
      <c r="EE64">
        <v>0</v>
      </c>
      <c r="EF64" s="6">
        <v>0</v>
      </c>
      <c r="EG64">
        <v>0</v>
      </c>
      <c r="EH64" s="6">
        <v>0</v>
      </c>
      <c r="EI64">
        <v>0</v>
      </c>
      <c r="EJ64" s="6">
        <v>47768474.770000003</v>
      </c>
      <c r="EK64" s="4">
        <v>21.602</v>
      </c>
      <c r="EL64" s="6">
        <v>6388582.79</v>
      </c>
      <c r="EM64" s="4">
        <v>2.9361999999999999</v>
      </c>
      <c r="EN64" s="6">
        <v>53177846.450000003</v>
      </c>
      <c r="EO64" s="4">
        <v>5.0441000000000003</v>
      </c>
      <c r="EP64" s="6">
        <v>0</v>
      </c>
      <c r="EQ64">
        <v>0</v>
      </c>
    </row>
    <row r="65" spans="1:147" ht="14.25" thickTop="1" thickBot="1">
      <c r="A65" s="15" t="s">
        <v>19</v>
      </c>
      <c r="B65" s="16">
        <v>78317841492.770004</v>
      </c>
      <c r="C65" s="17">
        <v>65.830500000000001</v>
      </c>
      <c r="D65" s="16">
        <v>12099315227.809999</v>
      </c>
      <c r="E65" s="17">
        <v>100</v>
      </c>
      <c r="F65" s="16">
        <v>668163556.75</v>
      </c>
      <c r="G65" s="17">
        <v>99.327799999999996</v>
      </c>
      <c r="H65" s="16">
        <v>608943644.32000005</v>
      </c>
      <c r="I65" s="17">
        <v>100</v>
      </c>
      <c r="J65" s="16">
        <v>7084123.4000000004</v>
      </c>
      <c r="K65" s="17">
        <v>100</v>
      </c>
      <c r="L65" s="16">
        <v>1694373632.3499999</v>
      </c>
      <c r="M65" s="17">
        <v>95.712599999999995</v>
      </c>
      <c r="N65" s="16">
        <v>114449542.83</v>
      </c>
      <c r="O65" s="17">
        <v>83.816100000000006</v>
      </c>
      <c r="P65" s="16">
        <v>305120046.81999999</v>
      </c>
      <c r="Q65" s="17">
        <v>100</v>
      </c>
      <c r="R65" s="16">
        <v>4762788</v>
      </c>
      <c r="S65" s="17">
        <v>2.9373</v>
      </c>
      <c r="T65" s="16">
        <v>568505035.23000002</v>
      </c>
      <c r="U65" s="17">
        <v>95.409400000000005</v>
      </c>
      <c r="V65" s="16">
        <v>8600751.8300000001</v>
      </c>
      <c r="W65" s="17">
        <v>2.3065000000000002</v>
      </c>
      <c r="X65" s="16">
        <v>2738873128.23</v>
      </c>
      <c r="Y65" s="17">
        <v>87.899199999999993</v>
      </c>
      <c r="Z65" s="16">
        <v>120862522.59999999</v>
      </c>
      <c r="AA65" s="17">
        <v>95.247399999999999</v>
      </c>
      <c r="AB65" s="16">
        <v>13519212.41</v>
      </c>
      <c r="AC65" s="17">
        <v>2.8660999999999999</v>
      </c>
      <c r="AD65" s="16">
        <v>731775920.08000004</v>
      </c>
      <c r="AE65" s="17">
        <v>62.024000000000001</v>
      </c>
      <c r="AF65" s="16">
        <v>4823844.05</v>
      </c>
      <c r="AG65" s="17">
        <v>1.9665999999999999</v>
      </c>
      <c r="AH65" s="16">
        <v>21002202.039999999</v>
      </c>
      <c r="AI65" s="17">
        <v>2.2894999999999999</v>
      </c>
      <c r="AJ65" s="16">
        <v>288894187.18000001</v>
      </c>
      <c r="AK65" s="17">
        <v>99.725499999999997</v>
      </c>
      <c r="AL65" s="16">
        <v>22018464.789999999</v>
      </c>
      <c r="AM65" s="17">
        <v>52.523400000000002</v>
      </c>
      <c r="AN65" s="16">
        <v>-13438.17</v>
      </c>
      <c r="AO65" s="17">
        <v>-3.3500000000000002E-2</v>
      </c>
      <c r="AP65" s="16">
        <v>2463950926.8099999</v>
      </c>
      <c r="AQ65" s="17">
        <v>95.990700000000004</v>
      </c>
      <c r="AR65" s="16">
        <v>1034646410.3</v>
      </c>
      <c r="AS65" s="17">
        <v>99.248000000000005</v>
      </c>
      <c r="AT65" s="16">
        <v>5547296722.8599997</v>
      </c>
      <c r="AU65" s="17">
        <v>99.636399999999995</v>
      </c>
      <c r="AV65" s="16">
        <v>37963023.100000001</v>
      </c>
      <c r="AW65" s="17">
        <v>81.004900000000006</v>
      </c>
      <c r="AX65" s="16">
        <v>1558690224.72</v>
      </c>
      <c r="AY65" s="17">
        <v>76.024000000000001</v>
      </c>
      <c r="AZ65" s="16">
        <v>2631442241.4200001</v>
      </c>
      <c r="BA65" s="17">
        <v>85.897499999999994</v>
      </c>
      <c r="BB65" s="16">
        <v>32624601.800000001</v>
      </c>
      <c r="BC65" s="17">
        <v>10.2303</v>
      </c>
      <c r="BD65" s="16">
        <v>285267782.27999997</v>
      </c>
      <c r="BE65" s="17">
        <v>94.531499999999994</v>
      </c>
      <c r="BF65" s="16">
        <v>281598860.57999998</v>
      </c>
      <c r="BG65" s="17">
        <v>100</v>
      </c>
      <c r="BH65" s="16">
        <v>4498586876.6000004</v>
      </c>
      <c r="BI65" s="17">
        <v>100</v>
      </c>
      <c r="BJ65" s="16">
        <v>910949417.79999995</v>
      </c>
      <c r="BK65" s="17">
        <v>100</v>
      </c>
      <c r="BL65" s="16">
        <v>197189914.78</v>
      </c>
      <c r="BM65" s="17">
        <v>9.7369000000000003</v>
      </c>
      <c r="BN65" s="16">
        <v>697730879.46000004</v>
      </c>
      <c r="BO65" s="17">
        <v>100</v>
      </c>
      <c r="BP65" s="16">
        <v>1294127435.99</v>
      </c>
      <c r="BQ65" s="17">
        <v>100</v>
      </c>
      <c r="BR65" s="16">
        <v>-62940.38</v>
      </c>
      <c r="BS65" s="17">
        <v>-3.4200000000000001E-2</v>
      </c>
      <c r="BT65" s="16">
        <v>263184582.53999999</v>
      </c>
      <c r="BU65" s="17">
        <v>100</v>
      </c>
      <c r="BV65" s="16">
        <v>626264857.90999997</v>
      </c>
      <c r="BW65" s="17">
        <v>100</v>
      </c>
      <c r="BX65" s="16">
        <v>369719357.04000002</v>
      </c>
      <c r="BY65" s="17">
        <v>100</v>
      </c>
      <c r="BZ65" s="16">
        <v>1952959436</v>
      </c>
      <c r="CA65" s="17">
        <v>100</v>
      </c>
      <c r="CB65" s="16">
        <v>369740579.94999999</v>
      </c>
      <c r="CC65" s="17">
        <v>100</v>
      </c>
      <c r="CD65" s="16">
        <v>5590301664.7700005</v>
      </c>
      <c r="CE65" s="17">
        <v>92.422600000000003</v>
      </c>
      <c r="CF65" s="16">
        <v>2432669197.4099998</v>
      </c>
      <c r="CG65" s="17">
        <v>97.462999999999994</v>
      </c>
      <c r="CH65" s="16">
        <v>561345.72</v>
      </c>
      <c r="CI65" s="17">
        <v>1.6415999999999999</v>
      </c>
      <c r="CJ65" s="16">
        <v>382038336.91000003</v>
      </c>
      <c r="CK65" s="17">
        <v>90.054100000000005</v>
      </c>
      <c r="CL65" s="16">
        <v>233468966.38999999</v>
      </c>
      <c r="CM65" s="17">
        <v>95.212800000000001</v>
      </c>
      <c r="CN65" s="16">
        <v>170435461.38</v>
      </c>
      <c r="CO65" s="17">
        <v>100</v>
      </c>
      <c r="CP65" s="16">
        <v>542636640.39999998</v>
      </c>
      <c r="CQ65" s="17">
        <v>97.876000000000005</v>
      </c>
      <c r="CR65" s="16">
        <v>7696415200.8000002</v>
      </c>
      <c r="CS65" s="17">
        <v>100</v>
      </c>
      <c r="CT65" s="16">
        <v>625278736.33000004</v>
      </c>
      <c r="CU65" s="17">
        <v>89.659199999999998</v>
      </c>
      <c r="CV65" s="16">
        <v>119908063.64</v>
      </c>
      <c r="CW65" s="17">
        <v>0.47499999999999998</v>
      </c>
      <c r="CX65" s="16">
        <v>22896883.890000001</v>
      </c>
      <c r="CY65" s="17">
        <v>63.569099999999999</v>
      </c>
      <c r="CZ65" s="16">
        <v>4737066.43</v>
      </c>
      <c r="DA65" s="17">
        <v>1.9206000000000001</v>
      </c>
      <c r="DB65" s="16">
        <v>2254793.3199999998</v>
      </c>
      <c r="DC65" s="17">
        <v>0.65839999999999999</v>
      </c>
      <c r="DD65" s="16">
        <v>86485957.959999993</v>
      </c>
      <c r="DE65" s="17">
        <v>64.022400000000005</v>
      </c>
      <c r="DF65" s="16">
        <v>3891726.81</v>
      </c>
      <c r="DG65" s="17">
        <v>17.3796</v>
      </c>
      <c r="DH65" s="16">
        <v>239633386.31</v>
      </c>
      <c r="DI65" s="17">
        <v>72.729500000000002</v>
      </c>
      <c r="DJ65" s="16">
        <v>436931102</v>
      </c>
      <c r="DK65" s="17">
        <v>100</v>
      </c>
      <c r="DL65" s="16">
        <v>1376273445</v>
      </c>
      <c r="DM65" s="17">
        <v>100</v>
      </c>
      <c r="DN65" s="16">
        <v>321781304</v>
      </c>
      <c r="DO65" s="17">
        <v>100</v>
      </c>
      <c r="DP65" s="16">
        <v>3057006</v>
      </c>
      <c r="DQ65" s="17">
        <v>7.9560000000000004</v>
      </c>
      <c r="DR65" s="16">
        <v>19874702.859999999</v>
      </c>
      <c r="DS65" s="17">
        <v>0.33300000000000002</v>
      </c>
      <c r="DT65" s="16">
        <v>144124.18</v>
      </c>
      <c r="DU65" s="17">
        <v>0.1113</v>
      </c>
      <c r="DV65" s="16">
        <v>1428198843.0699999</v>
      </c>
      <c r="DW65" s="17">
        <v>95.640199999999993</v>
      </c>
      <c r="DX65" s="16">
        <v>1808281361.71</v>
      </c>
      <c r="DY65" s="17">
        <v>95.073899999999995</v>
      </c>
      <c r="DZ65" s="16">
        <v>352949348.75999999</v>
      </c>
      <c r="EA65" s="17">
        <v>62.344900000000003</v>
      </c>
      <c r="EB65" s="16">
        <v>5089966.3600000003</v>
      </c>
      <c r="EC65" s="17">
        <v>100</v>
      </c>
      <c r="ED65" s="16">
        <v>7462596520.96</v>
      </c>
      <c r="EE65" s="17">
        <v>100</v>
      </c>
      <c r="EF65" s="16">
        <v>481986463.19999999</v>
      </c>
      <c r="EG65" s="17">
        <v>97.702500000000001</v>
      </c>
      <c r="EH65" s="16">
        <v>4682852.4800000004</v>
      </c>
      <c r="EI65" s="17">
        <v>1.84</v>
      </c>
      <c r="EJ65" s="16">
        <v>209697398.06999999</v>
      </c>
      <c r="EK65" s="17">
        <v>94.830100000000002</v>
      </c>
      <c r="EL65" s="16">
        <v>200199577.41</v>
      </c>
      <c r="EM65" s="17">
        <v>92.011600000000001</v>
      </c>
      <c r="EN65" s="16">
        <v>975799280.74000001</v>
      </c>
      <c r="EO65" s="17">
        <v>92.558300000000003</v>
      </c>
      <c r="EP65" s="16">
        <v>1739183.39</v>
      </c>
      <c r="EQ65" s="17">
        <v>0.24340000000000001</v>
      </c>
    </row>
    <row r="66" spans="1:147" ht="13.5" thickTop="1"/>
    <row r="67" spans="1:147">
      <c r="A67" t="s">
        <v>326</v>
      </c>
      <c r="B67" s="6">
        <v>30635541174.59</v>
      </c>
      <c r="D67" s="6">
        <v>310319894.16000003</v>
      </c>
      <c r="F67" s="6">
        <v>303744896.44</v>
      </c>
      <c r="H67" s="6">
        <v>0</v>
      </c>
      <c r="J67" s="6">
        <v>1500471.98</v>
      </c>
      <c r="L67" s="6">
        <v>1739759373</v>
      </c>
      <c r="N67" s="6">
        <v>90900319.689999998</v>
      </c>
      <c r="P67" s="6">
        <v>305120046.80000001</v>
      </c>
      <c r="R67" s="6">
        <v>162147213.40000001</v>
      </c>
      <c r="T67" s="6">
        <v>420089306.66000003</v>
      </c>
      <c r="V67" s="6">
        <v>212547492.53</v>
      </c>
      <c r="X67" s="6">
        <v>405070463.66000003</v>
      </c>
      <c r="Z67" s="6">
        <v>0</v>
      </c>
      <c r="AB67" s="6">
        <v>0</v>
      </c>
      <c r="AD67" s="6">
        <v>0</v>
      </c>
      <c r="AF67" s="6">
        <v>0</v>
      </c>
      <c r="AH67" s="6">
        <v>0</v>
      </c>
      <c r="AJ67" s="6">
        <v>280915963.5</v>
      </c>
      <c r="AL67" s="6">
        <v>0</v>
      </c>
      <c r="AN67" s="6">
        <v>0</v>
      </c>
      <c r="AP67" s="6">
        <v>491175051.19999999</v>
      </c>
      <c r="AR67" s="6">
        <v>650009907.44000006</v>
      </c>
      <c r="AT67" s="6">
        <v>5567539501.6400003</v>
      </c>
      <c r="AV67" s="6">
        <v>46463798.950000003</v>
      </c>
      <c r="AX67" s="6">
        <v>2050259486.45</v>
      </c>
      <c r="AZ67" s="6">
        <v>639283490.23000002</v>
      </c>
      <c r="BB67" s="6">
        <v>0</v>
      </c>
      <c r="BD67" s="6">
        <v>286015006.87</v>
      </c>
      <c r="BF67" s="6">
        <v>281598860.57999998</v>
      </c>
      <c r="BH67" s="6">
        <v>869459606.10000002</v>
      </c>
      <c r="BJ67" s="6">
        <v>219874305.69999999</v>
      </c>
      <c r="BL67" s="6">
        <v>3736503.37</v>
      </c>
      <c r="BN67" s="6">
        <v>520884366</v>
      </c>
      <c r="BP67" s="6">
        <v>1294132906</v>
      </c>
      <c r="BR67" s="6">
        <v>183937900.90000001</v>
      </c>
      <c r="BT67" s="6">
        <v>0</v>
      </c>
      <c r="BV67" s="6">
        <v>0</v>
      </c>
      <c r="BX67" s="6">
        <v>0</v>
      </c>
      <c r="BZ67" s="6">
        <v>-2.27</v>
      </c>
      <c r="CB67" s="6">
        <v>369740580</v>
      </c>
      <c r="CD67" s="6">
        <v>1402380624</v>
      </c>
      <c r="CF67" s="6">
        <v>444851050.80000001</v>
      </c>
      <c r="CH67" s="6">
        <v>0</v>
      </c>
      <c r="CJ67" s="6">
        <v>186880030.30000001</v>
      </c>
      <c r="CL67" s="6">
        <v>239401447.90000001</v>
      </c>
      <c r="CN67" s="6">
        <v>0</v>
      </c>
      <c r="CP67" s="6">
        <v>0</v>
      </c>
      <c r="CR67" s="6">
        <v>0</v>
      </c>
      <c r="CT67" s="6">
        <v>0</v>
      </c>
      <c r="CV67" s="6">
        <v>7185250989</v>
      </c>
      <c r="CX67" s="6">
        <v>10953486.99</v>
      </c>
      <c r="CZ67" s="6">
        <v>214808978.59999999</v>
      </c>
      <c r="DB67" s="6">
        <v>334048891.10000002</v>
      </c>
      <c r="DD67" s="6">
        <v>118331668.2</v>
      </c>
      <c r="DF67" s="6">
        <v>5162613.0999999996</v>
      </c>
      <c r="DH67" s="6">
        <v>0</v>
      </c>
      <c r="DJ67" s="6">
        <v>39009170.450000003</v>
      </c>
      <c r="DL67" s="6">
        <v>130521121.56999999</v>
      </c>
      <c r="DN67" s="6">
        <v>0</v>
      </c>
      <c r="DP67" s="6">
        <v>38958437.950000003</v>
      </c>
      <c r="DR67" s="6">
        <v>344993578.01999998</v>
      </c>
      <c r="DT67" s="6">
        <v>0</v>
      </c>
      <c r="DV67" s="6">
        <v>721266033.05999994</v>
      </c>
      <c r="DX67" s="6">
        <v>1035435071.54</v>
      </c>
      <c r="DZ67" s="6">
        <v>332.42</v>
      </c>
      <c r="EB67" s="6">
        <v>0</v>
      </c>
      <c r="ED67" s="6">
        <v>3323.03</v>
      </c>
      <c r="EF67" s="6">
        <v>36.4</v>
      </c>
      <c r="EH67" s="6">
        <v>38546386.229999997</v>
      </c>
      <c r="EJ67" s="6">
        <v>220930318.59</v>
      </c>
      <c r="EL67" s="6">
        <v>217580874.36000001</v>
      </c>
      <c r="EN67" s="6">
        <v>0</v>
      </c>
      <c r="EP67" s="6">
        <v>0</v>
      </c>
    </row>
  </sheetData>
  <mergeCells count="146">
    <mergeCell ref="EN54:EO55"/>
    <mergeCell ref="EP54:EQ55"/>
    <mergeCell ref="EB54:EC55"/>
    <mergeCell ref="ED54:EE55"/>
    <mergeCell ref="EF54:EG55"/>
    <mergeCell ref="EH54:EI55"/>
    <mergeCell ref="DV54:DW55"/>
    <mergeCell ref="DX54:DY55"/>
    <mergeCell ref="DZ54:EA55"/>
    <mergeCell ref="DL54:DM55"/>
    <mergeCell ref="DN54:DO55"/>
    <mergeCell ref="DP54:DQ55"/>
    <mergeCell ref="DR54:DS55"/>
    <mergeCell ref="EJ54:EK55"/>
    <mergeCell ref="EL54:EM55"/>
    <mergeCell ref="DD54:DE55"/>
    <mergeCell ref="DF54:DG55"/>
    <mergeCell ref="DH54:DI55"/>
    <mergeCell ref="DJ54:DK55"/>
    <mergeCell ref="CV54:CW55"/>
    <mergeCell ref="CX54:CY55"/>
    <mergeCell ref="CZ54:DA55"/>
    <mergeCell ref="DB54:DC55"/>
    <mergeCell ref="DT54:DU55"/>
    <mergeCell ref="CD54:CE55"/>
    <mergeCell ref="BP54:BQ55"/>
    <mergeCell ref="BR54:BS55"/>
    <mergeCell ref="BT54:BU55"/>
    <mergeCell ref="BV54:BW55"/>
    <mergeCell ref="CN54:CO55"/>
    <mergeCell ref="CP54:CQ55"/>
    <mergeCell ref="CR54:CS55"/>
    <mergeCell ref="CT54:CU55"/>
    <mergeCell ref="CF54:CG55"/>
    <mergeCell ref="CH54:CI55"/>
    <mergeCell ref="CJ54:CK55"/>
    <mergeCell ref="CL54:CM55"/>
    <mergeCell ref="BL54:BM55"/>
    <mergeCell ref="BN54:BO55"/>
    <mergeCell ref="AZ54:BA55"/>
    <mergeCell ref="BB54:BC55"/>
    <mergeCell ref="BD54:BE55"/>
    <mergeCell ref="BF54:BG55"/>
    <mergeCell ref="BX54:BY55"/>
    <mergeCell ref="BZ54:CA55"/>
    <mergeCell ref="CB54:CC55"/>
    <mergeCell ref="AT54:AU55"/>
    <mergeCell ref="AV54:AW55"/>
    <mergeCell ref="AX54:AY55"/>
    <mergeCell ref="AJ54:AK55"/>
    <mergeCell ref="AL54:AM55"/>
    <mergeCell ref="AN54:AO55"/>
    <mergeCell ref="AP54:AQ55"/>
    <mergeCell ref="BH54:BI55"/>
    <mergeCell ref="BJ54:BK55"/>
    <mergeCell ref="EN3:EO4"/>
    <mergeCell ref="DZ3:EA4"/>
    <mergeCell ref="EB3:EC4"/>
    <mergeCell ref="ED3:EE4"/>
    <mergeCell ref="EF3:EG4"/>
    <mergeCell ref="EP3:EQ4"/>
    <mergeCell ref="B54:C54"/>
    <mergeCell ref="D54:E55"/>
    <mergeCell ref="F54:G55"/>
    <mergeCell ref="H54:I55"/>
    <mergeCell ref="J54:K55"/>
    <mergeCell ref="L54:M55"/>
    <mergeCell ref="N54:O55"/>
    <mergeCell ref="P54:Q55"/>
    <mergeCell ref="R54:S55"/>
    <mergeCell ref="AB54:AC55"/>
    <mergeCell ref="AD54:AE55"/>
    <mergeCell ref="AF54:AG55"/>
    <mergeCell ref="AH54:AI55"/>
    <mergeCell ref="T54:U55"/>
    <mergeCell ref="V54:W55"/>
    <mergeCell ref="X54:Y55"/>
    <mergeCell ref="Z54:AA55"/>
    <mergeCell ref="AR54:AS55"/>
    <mergeCell ref="DV3:DW4"/>
    <mergeCell ref="DX3:DY4"/>
    <mergeCell ref="DJ3:DK4"/>
    <mergeCell ref="DL3:DM4"/>
    <mergeCell ref="DN3:DO4"/>
    <mergeCell ref="DP3:DQ4"/>
    <mergeCell ref="EH3:EI4"/>
    <mergeCell ref="EJ3:EK4"/>
    <mergeCell ref="EL3:EM4"/>
    <mergeCell ref="DD3:DE4"/>
    <mergeCell ref="DF3:DG4"/>
    <mergeCell ref="DH3:DI4"/>
    <mergeCell ref="CT3:CU4"/>
    <mergeCell ref="CV3:CW4"/>
    <mergeCell ref="CX3:CY4"/>
    <mergeCell ref="CZ3:DA4"/>
    <mergeCell ref="DR3:DS4"/>
    <mergeCell ref="DT3:DU4"/>
    <mergeCell ref="CL3:CM4"/>
    <mergeCell ref="CN3:CO4"/>
    <mergeCell ref="CP3:CQ4"/>
    <mergeCell ref="CR3:CS4"/>
    <mergeCell ref="CD3:CE4"/>
    <mergeCell ref="CF3:CG4"/>
    <mergeCell ref="CH3:CI4"/>
    <mergeCell ref="CJ3:CK4"/>
    <mergeCell ref="DB3:DC4"/>
    <mergeCell ref="BL3:BM4"/>
    <mergeCell ref="AX3:AY4"/>
    <mergeCell ref="AZ3:BA4"/>
    <mergeCell ref="BB3:BC4"/>
    <mergeCell ref="BD3:BE4"/>
    <mergeCell ref="BV3:BW4"/>
    <mergeCell ref="BX3:BY4"/>
    <mergeCell ref="BZ3:CA4"/>
    <mergeCell ref="CB3:CC4"/>
    <mergeCell ref="BN3:BO4"/>
    <mergeCell ref="BP3:BQ4"/>
    <mergeCell ref="BR3:BS4"/>
    <mergeCell ref="BT3:BU4"/>
    <mergeCell ref="AT3:AU4"/>
    <mergeCell ref="AV3:AW4"/>
    <mergeCell ref="AH3:AI4"/>
    <mergeCell ref="AJ3:AK4"/>
    <mergeCell ref="AL3:AM4"/>
    <mergeCell ref="AN3:AO4"/>
    <mergeCell ref="BF3:BG4"/>
    <mergeCell ref="BH3:BI4"/>
    <mergeCell ref="BJ3:BK4"/>
    <mergeCell ref="AB3:AC4"/>
    <mergeCell ref="AD3:AE4"/>
    <mergeCell ref="AF3:AG4"/>
    <mergeCell ref="R3:S4"/>
    <mergeCell ref="T3:U4"/>
    <mergeCell ref="V3:W4"/>
    <mergeCell ref="X3:Y4"/>
    <mergeCell ref="AP3:AQ4"/>
    <mergeCell ref="AR3:AS4"/>
    <mergeCell ref="J3:K4"/>
    <mergeCell ref="L3:M4"/>
    <mergeCell ref="N3:O4"/>
    <mergeCell ref="P3:Q4"/>
    <mergeCell ref="B3:C3"/>
    <mergeCell ref="D3:E4"/>
    <mergeCell ref="F3:G4"/>
    <mergeCell ref="H3:I4"/>
    <mergeCell ref="Z3:AA4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3:BG67"/>
  <sheetViews>
    <sheetView workbookViewId="0" xr3:uid="{BF3E6036-5CFF-541C-9DD1-8B260238869F}"/>
  </sheetViews>
  <sheetFormatPr defaultRowHeight="12.75"/>
  <cols>
    <col min="1" max="1" width="46.42578125" bestFit="1" customWidth="1"/>
    <col min="2" max="2" width="12" style="6" bestFit="1" customWidth="1"/>
    <col min="3" max="3" width="4" bestFit="1" customWidth="1"/>
    <col min="4" max="4" width="12" style="6" bestFit="1" customWidth="1"/>
    <col min="5" max="5" width="4" bestFit="1" customWidth="1"/>
    <col min="6" max="6" width="12" style="6" bestFit="1" customWidth="1"/>
    <col min="7" max="7" width="4" bestFit="1" customWidth="1"/>
    <col min="8" max="8" width="12" style="6" bestFit="1" customWidth="1"/>
    <col min="9" max="9" width="4" bestFit="1" customWidth="1"/>
    <col min="10" max="10" width="10" style="6" bestFit="1" customWidth="1"/>
    <col min="11" max="11" width="4" bestFit="1" customWidth="1"/>
    <col min="12" max="12" width="12" style="6" bestFit="1" customWidth="1"/>
    <col min="13" max="13" width="4" bestFit="1" customWidth="1"/>
    <col min="14" max="14" width="12" style="6" bestFit="1" customWidth="1"/>
    <col min="15" max="15" width="4" bestFit="1" customWidth="1"/>
    <col min="16" max="16" width="12" style="6" bestFit="1" customWidth="1"/>
    <col min="17" max="17" width="4" bestFit="1" customWidth="1"/>
    <col min="18" max="18" width="12" style="6" bestFit="1" customWidth="1"/>
    <col min="19" max="19" width="4" bestFit="1" customWidth="1"/>
    <col min="20" max="20" width="12" style="6" bestFit="1" customWidth="1"/>
    <col min="21" max="21" width="4" bestFit="1" customWidth="1"/>
    <col min="22" max="22" width="12" style="6" bestFit="1" customWidth="1"/>
    <col min="23" max="23" width="4" bestFit="1" customWidth="1"/>
    <col min="24" max="24" width="12" style="6" bestFit="1" customWidth="1"/>
    <col min="25" max="25" width="4" bestFit="1" customWidth="1"/>
    <col min="26" max="26" width="12" style="6" bestFit="1" customWidth="1"/>
    <col min="27" max="27" width="4" bestFit="1" customWidth="1"/>
    <col min="28" max="28" width="12" style="6" bestFit="1" customWidth="1"/>
    <col min="29" max="29" width="4" bestFit="1" customWidth="1"/>
    <col min="30" max="30" width="12" style="6" bestFit="1" customWidth="1"/>
    <col min="31" max="31" width="4" bestFit="1" customWidth="1"/>
    <col min="32" max="32" width="12" style="6" bestFit="1" customWidth="1"/>
    <col min="33" max="33" width="4" bestFit="1" customWidth="1"/>
    <col min="34" max="34" width="12" style="6" bestFit="1" customWidth="1"/>
    <col min="35" max="35" width="4" bestFit="1" customWidth="1"/>
    <col min="36" max="36" width="10" style="6" bestFit="1" customWidth="1"/>
    <col min="37" max="37" width="4" bestFit="1" customWidth="1"/>
    <col min="38" max="38" width="12" style="6" bestFit="1" customWidth="1"/>
    <col min="39" max="39" width="4" bestFit="1" customWidth="1"/>
    <col min="40" max="40" width="12" style="6" bestFit="1" customWidth="1"/>
    <col min="41" max="41" width="4" bestFit="1" customWidth="1"/>
    <col min="42" max="42" width="10" style="6" bestFit="1" customWidth="1"/>
    <col min="43" max="43" width="4" bestFit="1" customWidth="1"/>
    <col min="44" max="44" width="12" style="6" bestFit="1" customWidth="1"/>
    <col min="45" max="45" width="4" bestFit="1" customWidth="1"/>
    <col min="46" max="46" width="12" style="6" bestFit="1" customWidth="1"/>
    <col min="47" max="47" width="4" bestFit="1" customWidth="1"/>
    <col min="48" max="48" width="12" style="6" bestFit="1" customWidth="1"/>
    <col min="49" max="49" width="4" bestFit="1" customWidth="1"/>
    <col min="50" max="50" width="12" style="6" bestFit="1" customWidth="1"/>
    <col min="51" max="51" width="4" bestFit="1" customWidth="1"/>
    <col min="52" max="52" width="12" style="6" bestFit="1" customWidth="1"/>
    <col min="53" max="53" width="4" bestFit="1" customWidth="1"/>
    <col min="54" max="54" width="12" style="6" bestFit="1" customWidth="1"/>
    <col min="55" max="55" width="4" bestFit="1" customWidth="1"/>
    <col min="56" max="56" width="12" style="6" bestFit="1" customWidth="1"/>
    <col min="57" max="57" width="4" bestFit="1" customWidth="1"/>
    <col min="58" max="58" width="12" style="6" bestFit="1" customWidth="1"/>
    <col min="59" max="59" width="4" bestFit="1" customWidth="1"/>
  </cols>
  <sheetData>
    <row r="3" spans="1:59">
      <c r="A3" s="461" t="s">
        <v>1048</v>
      </c>
      <c r="B3" s="532" t="s">
        <v>19</v>
      </c>
      <c r="C3" s="532"/>
      <c r="D3" s="518" t="s">
        <v>1049</v>
      </c>
      <c r="E3" s="518"/>
      <c r="F3" s="518" t="s">
        <v>1050</v>
      </c>
      <c r="G3" s="518"/>
      <c r="H3" s="518" t="s">
        <v>1051</v>
      </c>
      <c r="I3" s="518"/>
      <c r="J3" s="518" t="s">
        <v>1052</v>
      </c>
      <c r="K3" s="518"/>
      <c r="L3" s="518" t="s">
        <v>1053</v>
      </c>
      <c r="M3" s="518"/>
      <c r="N3" s="518" t="s">
        <v>1054</v>
      </c>
      <c r="O3" s="518"/>
      <c r="P3" s="518" t="s">
        <v>1055</v>
      </c>
      <c r="Q3" s="518"/>
      <c r="R3" s="518" t="s">
        <v>1056</v>
      </c>
      <c r="S3" s="518"/>
      <c r="T3" s="518" t="s">
        <v>1057</v>
      </c>
      <c r="U3" s="518"/>
      <c r="V3" s="518" t="s">
        <v>1058</v>
      </c>
      <c r="W3" s="518"/>
      <c r="X3" s="518" t="s">
        <v>1059</v>
      </c>
      <c r="Y3" s="518"/>
      <c r="Z3" s="518" t="s">
        <v>1060</v>
      </c>
      <c r="AA3" s="518"/>
      <c r="AB3" s="518" t="s">
        <v>1061</v>
      </c>
      <c r="AC3" s="518"/>
      <c r="AD3" s="518" t="s">
        <v>1062</v>
      </c>
      <c r="AE3" s="518"/>
      <c r="AF3" s="518" t="s">
        <v>1063</v>
      </c>
      <c r="AG3" s="518"/>
      <c r="AH3" s="518" t="s">
        <v>1064</v>
      </c>
      <c r="AI3" s="518"/>
      <c r="AJ3" s="518" t="s">
        <v>1065</v>
      </c>
      <c r="AK3" s="518"/>
      <c r="AL3" s="518" t="s">
        <v>1066</v>
      </c>
      <c r="AM3" s="518"/>
      <c r="AN3" s="518" t="s">
        <v>1067</v>
      </c>
      <c r="AO3" s="518"/>
      <c r="AP3" s="518" t="s">
        <v>1068</v>
      </c>
      <c r="AQ3" s="518"/>
      <c r="AR3" s="518" t="s">
        <v>1069</v>
      </c>
      <c r="AS3" s="518"/>
      <c r="AT3" s="518" t="s">
        <v>1070</v>
      </c>
      <c r="AU3" s="518"/>
      <c r="AV3" s="518" t="s">
        <v>1071</v>
      </c>
      <c r="AW3" s="518"/>
      <c r="AX3" s="518" t="s">
        <v>1072</v>
      </c>
      <c r="AY3" s="518"/>
      <c r="AZ3" s="518" t="s">
        <v>1073</v>
      </c>
      <c r="BA3" s="518"/>
      <c r="BB3" s="518" t="s">
        <v>1074</v>
      </c>
      <c r="BC3" s="518"/>
      <c r="BD3" s="518" t="s">
        <v>1075</v>
      </c>
      <c r="BE3" s="518"/>
      <c r="BF3" s="518" t="s">
        <v>1076</v>
      </c>
      <c r="BG3" s="518"/>
    </row>
    <row r="4" spans="1:59">
      <c r="A4" s="7" t="s">
        <v>439</v>
      </c>
      <c r="B4" s="8"/>
      <c r="C4" s="7"/>
      <c r="D4" s="519"/>
      <c r="E4" s="519"/>
      <c r="F4" s="519"/>
      <c r="G4" s="519"/>
      <c r="H4" s="519"/>
      <c r="I4" s="519"/>
      <c r="J4" s="519"/>
      <c r="K4" s="519"/>
      <c r="L4" s="519"/>
      <c r="M4" s="519"/>
      <c r="N4" s="519"/>
      <c r="O4" s="519"/>
      <c r="P4" s="519"/>
      <c r="Q4" s="519"/>
      <c r="R4" s="519"/>
      <c r="S4" s="519"/>
      <c r="T4" s="519"/>
      <c r="U4" s="519"/>
      <c r="V4" s="519"/>
      <c r="W4" s="519"/>
      <c r="X4" s="519"/>
      <c r="Y4" s="519"/>
      <c r="Z4" s="519"/>
      <c r="AA4" s="519"/>
      <c r="AB4" s="519"/>
      <c r="AC4" s="519"/>
      <c r="AD4" s="519"/>
      <c r="AE4" s="519"/>
      <c r="AF4" s="519"/>
      <c r="AG4" s="519"/>
      <c r="AH4" s="519"/>
      <c r="AI4" s="519"/>
      <c r="AJ4" s="519"/>
      <c r="AK4" s="519"/>
      <c r="AL4" s="519"/>
      <c r="AM4" s="519"/>
      <c r="AN4" s="519"/>
      <c r="AO4" s="519"/>
      <c r="AP4" s="519"/>
      <c r="AQ4" s="519"/>
      <c r="AR4" s="519"/>
      <c r="AS4" s="519"/>
      <c r="AT4" s="519"/>
      <c r="AU4" s="519"/>
      <c r="AV4" s="519"/>
      <c r="AW4" s="519"/>
      <c r="AX4" s="519"/>
      <c r="AY4" s="519"/>
      <c r="AZ4" s="519"/>
      <c r="BA4" s="519"/>
      <c r="BB4" s="519"/>
      <c r="BC4" s="519"/>
      <c r="BD4" s="519"/>
      <c r="BE4" s="519"/>
      <c r="BF4" s="519"/>
      <c r="BG4" s="519"/>
    </row>
    <row r="5" spans="1:59">
      <c r="A5" s="3"/>
      <c r="B5" s="9" t="s">
        <v>13</v>
      </c>
      <c r="C5" s="20" t="s">
        <v>14</v>
      </c>
      <c r="D5" s="9" t="s">
        <v>13</v>
      </c>
      <c r="E5" s="20" t="s">
        <v>14</v>
      </c>
      <c r="F5" s="9" t="s">
        <v>13</v>
      </c>
      <c r="G5" s="20" t="s">
        <v>14</v>
      </c>
      <c r="H5" s="9" t="s">
        <v>13</v>
      </c>
      <c r="I5" s="20" t="s">
        <v>14</v>
      </c>
      <c r="J5" s="9" t="s">
        <v>13</v>
      </c>
      <c r="K5" s="20" t="s">
        <v>14</v>
      </c>
      <c r="L5" s="9" t="s">
        <v>13</v>
      </c>
      <c r="M5" s="20" t="s">
        <v>14</v>
      </c>
      <c r="N5" s="9" t="s">
        <v>13</v>
      </c>
      <c r="O5" s="20" t="s">
        <v>14</v>
      </c>
      <c r="P5" s="9" t="s">
        <v>13</v>
      </c>
      <c r="Q5" s="20" t="s">
        <v>14</v>
      </c>
      <c r="R5" s="9" t="s">
        <v>13</v>
      </c>
      <c r="S5" s="20" t="s">
        <v>14</v>
      </c>
      <c r="T5" s="9" t="s">
        <v>13</v>
      </c>
      <c r="U5" s="20" t="s">
        <v>14</v>
      </c>
      <c r="V5" s="9" t="s">
        <v>13</v>
      </c>
      <c r="W5" s="20" t="s">
        <v>14</v>
      </c>
      <c r="X5" s="9" t="s">
        <v>13</v>
      </c>
      <c r="Y5" s="20" t="s">
        <v>14</v>
      </c>
      <c r="Z5" s="9" t="s">
        <v>13</v>
      </c>
      <c r="AA5" s="20" t="s">
        <v>14</v>
      </c>
      <c r="AB5" s="9" t="s">
        <v>13</v>
      </c>
      <c r="AC5" s="20" t="s">
        <v>14</v>
      </c>
      <c r="AD5" s="9" t="s">
        <v>13</v>
      </c>
      <c r="AE5" s="20" t="s">
        <v>14</v>
      </c>
      <c r="AF5" s="9" t="s">
        <v>13</v>
      </c>
      <c r="AG5" s="20" t="s">
        <v>14</v>
      </c>
      <c r="AH5" s="9" t="s">
        <v>13</v>
      </c>
      <c r="AI5" s="20" t="s">
        <v>14</v>
      </c>
      <c r="AJ5" s="9" t="s">
        <v>13</v>
      </c>
      <c r="AK5" s="20" t="s">
        <v>14</v>
      </c>
      <c r="AL5" s="9" t="s">
        <v>13</v>
      </c>
      <c r="AM5" s="20" t="s">
        <v>14</v>
      </c>
      <c r="AN5" s="9" t="s">
        <v>13</v>
      </c>
      <c r="AO5" s="20" t="s">
        <v>14</v>
      </c>
      <c r="AP5" s="9" t="s">
        <v>13</v>
      </c>
      <c r="AQ5" s="20" t="s">
        <v>14</v>
      </c>
      <c r="AR5" s="9" t="s">
        <v>13</v>
      </c>
      <c r="AS5" s="20" t="s">
        <v>14</v>
      </c>
      <c r="AT5" s="9" t="s">
        <v>13</v>
      </c>
      <c r="AU5" s="20" t="s">
        <v>14</v>
      </c>
      <c r="AV5" s="9" t="s">
        <v>13</v>
      </c>
      <c r="AW5" s="20" t="s">
        <v>14</v>
      </c>
      <c r="AX5" s="9" t="s">
        <v>13</v>
      </c>
      <c r="AY5" s="20" t="s">
        <v>14</v>
      </c>
      <c r="AZ5" s="9" t="s">
        <v>13</v>
      </c>
      <c r="BA5" s="20" t="s">
        <v>14</v>
      </c>
      <c r="BB5" s="9" t="s">
        <v>13</v>
      </c>
      <c r="BC5" s="20" t="s">
        <v>14</v>
      </c>
      <c r="BD5" s="9" t="s">
        <v>13</v>
      </c>
      <c r="BE5" s="20" t="s">
        <v>14</v>
      </c>
      <c r="BF5" s="9" t="s">
        <v>13</v>
      </c>
      <c r="BG5" s="20" t="s">
        <v>14</v>
      </c>
    </row>
    <row r="6" spans="1:59">
      <c r="A6" s="11" t="s">
        <v>102</v>
      </c>
    </row>
    <row r="7" spans="1:59">
      <c r="A7" t="s">
        <v>607</v>
      </c>
      <c r="B7" s="6">
        <v>328429882.48000002</v>
      </c>
      <c r="C7" s="4">
        <v>1.5388999999999999</v>
      </c>
      <c r="D7" s="6">
        <v>0</v>
      </c>
      <c r="E7">
        <v>0</v>
      </c>
      <c r="F7" s="6">
        <v>0</v>
      </c>
      <c r="G7">
        <v>0</v>
      </c>
      <c r="H7" s="6">
        <v>300700</v>
      </c>
      <c r="I7" s="4">
        <v>0.58150000000000002</v>
      </c>
      <c r="J7" s="6">
        <v>0</v>
      </c>
      <c r="K7">
        <v>0</v>
      </c>
      <c r="L7" s="6">
        <v>2194020.7000000002</v>
      </c>
      <c r="M7" s="4">
        <v>1.1507000000000001</v>
      </c>
      <c r="N7" s="6">
        <v>23938492.5</v>
      </c>
      <c r="O7" s="4">
        <v>2.5745</v>
      </c>
      <c r="P7" s="6">
        <v>0</v>
      </c>
      <c r="Q7">
        <v>0</v>
      </c>
      <c r="R7" s="6">
        <v>0</v>
      </c>
      <c r="S7">
        <v>0</v>
      </c>
      <c r="T7" s="6">
        <v>0</v>
      </c>
      <c r="U7">
        <v>0</v>
      </c>
      <c r="V7" s="6">
        <v>95879599.010000005</v>
      </c>
      <c r="W7" s="4">
        <v>4.3963000000000001</v>
      </c>
      <c r="X7" s="6">
        <v>0</v>
      </c>
      <c r="Y7">
        <v>0</v>
      </c>
      <c r="Z7" s="6">
        <v>0</v>
      </c>
      <c r="AA7">
        <v>0</v>
      </c>
      <c r="AB7" s="6">
        <v>0</v>
      </c>
      <c r="AC7">
        <v>0</v>
      </c>
      <c r="AD7" s="6">
        <v>0</v>
      </c>
      <c r="AE7">
        <v>0</v>
      </c>
      <c r="AF7" s="6">
        <v>111426831.12</v>
      </c>
      <c r="AG7" s="4">
        <v>15.8818</v>
      </c>
      <c r="AH7" s="6">
        <v>0</v>
      </c>
      <c r="AI7">
        <v>0</v>
      </c>
      <c r="AJ7" s="6">
        <v>0</v>
      </c>
      <c r="AK7">
        <v>0</v>
      </c>
      <c r="AL7" s="6">
        <v>2598804.4500000002</v>
      </c>
      <c r="AM7" s="4">
        <v>0.98929999999999996</v>
      </c>
      <c r="AN7" s="6">
        <v>0</v>
      </c>
      <c r="AO7">
        <v>0</v>
      </c>
      <c r="AP7" s="6">
        <v>0</v>
      </c>
      <c r="AQ7">
        <v>0</v>
      </c>
      <c r="AR7" s="6">
        <v>0</v>
      </c>
      <c r="AS7">
        <v>0</v>
      </c>
      <c r="AT7" s="6">
        <v>0</v>
      </c>
      <c r="AU7">
        <v>0</v>
      </c>
      <c r="AV7" s="6">
        <v>0</v>
      </c>
      <c r="AW7">
        <v>0</v>
      </c>
      <c r="AX7" s="6">
        <v>92091434.700000003</v>
      </c>
      <c r="AY7" s="4">
        <v>8.0213000000000001</v>
      </c>
      <c r="AZ7" s="6">
        <v>0</v>
      </c>
      <c r="BA7">
        <v>0</v>
      </c>
      <c r="BB7" s="6">
        <v>0</v>
      </c>
      <c r="BC7">
        <v>0</v>
      </c>
      <c r="BD7" s="6">
        <v>0</v>
      </c>
      <c r="BE7">
        <v>0</v>
      </c>
      <c r="BF7" s="6">
        <v>0</v>
      </c>
      <c r="BG7">
        <v>0</v>
      </c>
    </row>
    <row r="8" spans="1:59">
      <c r="A8" t="s">
        <v>136</v>
      </c>
      <c r="B8" s="6">
        <v>1398154536.8800001</v>
      </c>
      <c r="C8" s="4">
        <v>6.5510000000000002</v>
      </c>
      <c r="D8" s="6">
        <v>8172229.0099999998</v>
      </c>
      <c r="E8" s="4">
        <v>4.3785999999999996</v>
      </c>
      <c r="F8" s="6">
        <v>3473466.41</v>
      </c>
      <c r="G8" s="4">
        <v>1.5769</v>
      </c>
      <c r="H8" s="6">
        <v>6596583.0300000003</v>
      </c>
      <c r="I8" s="4">
        <v>12.755699999999999</v>
      </c>
      <c r="J8" s="6">
        <v>7983807</v>
      </c>
      <c r="K8" s="4">
        <v>1.7916000000000001</v>
      </c>
      <c r="L8" s="6">
        <v>7382452.9500000002</v>
      </c>
      <c r="M8" s="4">
        <v>3.8719000000000001</v>
      </c>
      <c r="N8" s="6">
        <v>25685096.43</v>
      </c>
      <c r="O8" s="4">
        <v>2.7623000000000002</v>
      </c>
      <c r="P8" s="6">
        <v>11094950.869999999</v>
      </c>
      <c r="Q8" s="4">
        <v>6.8869999999999996</v>
      </c>
      <c r="R8" s="6">
        <v>4317712.4000000004</v>
      </c>
      <c r="S8" s="4">
        <v>2.5876000000000001</v>
      </c>
      <c r="T8" s="6">
        <v>57213297.420000002</v>
      </c>
      <c r="U8" s="4">
        <v>2.9095</v>
      </c>
      <c r="V8" s="6">
        <v>110623254.55</v>
      </c>
      <c r="W8" s="4">
        <v>5.0724</v>
      </c>
      <c r="X8" s="6">
        <v>272556200.26999998</v>
      </c>
      <c r="Y8" s="4">
        <v>37.436599999999999</v>
      </c>
      <c r="Z8" s="6">
        <v>118945666.73</v>
      </c>
      <c r="AA8" s="4">
        <v>16.4011</v>
      </c>
      <c r="AB8" s="6">
        <v>17114394.57</v>
      </c>
      <c r="AC8" s="4">
        <v>5.8914</v>
      </c>
      <c r="AD8" s="6">
        <v>208197.46</v>
      </c>
      <c r="AE8" s="4">
        <v>1.0577000000000001</v>
      </c>
      <c r="AF8" s="6">
        <v>4874059.7</v>
      </c>
      <c r="AG8" s="4">
        <v>0.69469999999999998</v>
      </c>
      <c r="AH8" s="6">
        <v>36305261.240000002</v>
      </c>
      <c r="AI8" s="4">
        <v>2.4001999999999999</v>
      </c>
      <c r="AJ8" s="6">
        <v>126247.92</v>
      </c>
      <c r="AK8" s="4">
        <v>26.862500000000001</v>
      </c>
      <c r="AL8" s="6">
        <v>2772305.88</v>
      </c>
      <c r="AM8" s="4">
        <v>1.0552999999999999</v>
      </c>
      <c r="AN8" s="6">
        <v>-789876.83</v>
      </c>
      <c r="AO8" s="4">
        <v>-0.22620000000000001</v>
      </c>
      <c r="AP8" s="6">
        <v>22386265</v>
      </c>
      <c r="AQ8" s="4">
        <v>4.3765999999999998</v>
      </c>
      <c r="AR8" s="6">
        <v>52965966.57</v>
      </c>
      <c r="AS8" s="4">
        <v>4.4225000000000003</v>
      </c>
      <c r="AT8" s="6">
        <v>29167168.399999999</v>
      </c>
      <c r="AU8" s="4">
        <v>3.1349</v>
      </c>
      <c r="AV8" s="6">
        <v>54379056.920000002</v>
      </c>
      <c r="AW8" s="4">
        <v>2.2675000000000001</v>
      </c>
      <c r="AX8" s="6">
        <v>381672681.01999998</v>
      </c>
      <c r="AY8" s="4">
        <v>33.244199999999999</v>
      </c>
      <c r="AZ8" s="6">
        <v>51436739.310000002</v>
      </c>
      <c r="BA8" s="4">
        <v>4.0522999999999998</v>
      </c>
      <c r="BB8" s="6">
        <v>94755022.579999998</v>
      </c>
      <c r="BC8" s="4">
        <v>3.7389999999999999</v>
      </c>
      <c r="BD8" s="6">
        <v>5181192.41</v>
      </c>
      <c r="BE8" s="4">
        <v>2.8570000000000002</v>
      </c>
      <c r="BF8" s="6">
        <v>11555137.66</v>
      </c>
      <c r="BG8" s="4">
        <v>14.1595</v>
      </c>
    </row>
    <row r="9" spans="1:59">
      <c r="A9" t="s">
        <v>137</v>
      </c>
      <c r="B9" s="6">
        <v>19398427592.529999</v>
      </c>
      <c r="C9" s="4">
        <v>90.891199999999998</v>
      </c>
      <c r="D9" s="6">
        <v>173469886.37</v>
      </c>
      <c r="E9" s="4">
        <v>92.942499999999995</v>
      </c>
      <c r="F9" s="6">
        <v>216802847.56999999</v>
      </c>
      <c r="G9" s="4">
        <v>98.423100000000005</v>
      </c>
      <c r="H9" s="6">
        <v>39813059.409999996</v>
      </c>
      <c r="I9" s="4">
        <v>76.986099999999993</v>
      </c>
      <c r="J9" s="6">
        <v>437629756</v>
      </c>
      <c r="K9" s="4">
        <v>98.208399999999997</v>
      </c>
      <c r="L9" s="6">
        <v>171072439.44</v>
      </c>
      <c r="M9" s="4">
        <v>89.723699999999994</v>
      </c>
      <c r="N9" s="6">
        <v>880223494.33000004</v>
      </c>
      <c r="O9" s="4">
        <v>94.663300000000007</v>
      </c>
      <c r="P9" s="6">
        <v>150003810.18000001</v>
      </c>
      <c r="Q9" s="4">
        <v>93.112899999999996</v>
      </c>
      <c r="R9" s="6">
        <v>162541417.03</v>
      </c>
      <c r="S9" s="4">
        <v>97.412400000000005</v>
      </c>
      <c r="T9" s="6">
        <v>1909206004.7</v>
      </c>
      <c r="U9" s="4">
        <v>97.090500000000006</v>
      </c>
      <c r="V9" s="6">
        <v>1965811872.5699999</v>
      </c>
      <c r="W9" s="4">
        <v>90.1374</v>
      </c>
      <c r="X9" s="6">
        <v>385491855.54000002</v>
      </c>
      <c r="Y9" s="4">
        <v>52.948700000000002</v>
      </c>
      <c r="Z9" s="6">
        <v>596283552.72000003</v>
      </c>
      <c r="AA9" s="4">
        <v>82.22</v>
      </c>
      <c r="AB9" s="6">
        <v>273382460.27999997</v>
      </c>
      <c r="AC9" s="4">
        <v>94.108599999999996</v>
      </c>
      <c r="AD9" s="6">
        <v>19475053.68</v>
      </c>
      <c r="AE9" s="4">
        <v>98.942300000000003</v>
      </c>
      <c r="AF9" s="6">
        <v>539858727.82000005</v>
      </c>
      <c r="AG9" s="4">
        <v>76.946899999999999</v>
      </c>
      <c r="AH9" s="6">
        <v>1476311263</v>
      </c>
      <c r="AI9" s="4">
        <v>97.599800000000002</v>
      </c>
      <c r="AJ9" s="6">
        <v>253503.3</v>
      </c>
      <c r="AK9" s="4">
        <v>53.939399999999999</v>
      </c>
      <c r="AL9" s="6">
        <v>257329871.47999999</v>
      </c>
      <c r="AM9" s="4">
        <v>97.955399999999997</v>
      </c>
      <c r="AN9" s="6">
        <v>342347568.51999998</v>
      </c>
      <c r="AO9" s="4">
        <v>98.019400000000005</v>
      </c>
      <c r="AP9" s="6">
        <v>489107337</v>
      </c>
      <c r="AQ9" s="4">
        <v>95.623400000000004</v>
      </c>
      <c r="AR9" s="6">
        <v>1144681500</v>
      </c>
      <c r="AS9" s="4">
        <v>95.577500000000001</v>
      </c>
      <c r="AT9" s="6">
        <v>901238948.45000005</v>
      </c>
      <c r="AU9" s="4">
        <v>96.865099999999998</v>
      </c>
      <c r="AV9" s="6">
        <v>2343762573.0799999</v>
      </c>
      <c r="AW9" s="4">
        <v>97.732500000000002</v>
      </c>
      <c r="AX9" s="6">
        <v>618722600.17999995</v>
      </c>
      <c r="AY9" s="4">
        <v>53.891500000000001</v>
      </c>
      <c r="AZ9" s="6">
        <v>1217887976.6900001</v>
      </c>
      <c r="BA9" s="4">
        <v>95.947699999999998</v>
      </c>
      <c r="BB9" s="6">
        <v>2439496339.4200001</v>
      </c>
      <c r="BC9" s="4">
        <v>96.260999999999996</v>
      </c>
      <c r="BD9" s="6">
        <v>176170104.94999999</v>
      </c>
      <c r="BE9" s="4">
        <v>97.143000000000001</v>
      </c>
      <c r="BF9" s="6">
        <v>70051768.819999993</v>
      </c>
      <c r="BG9" s="4">
        <v>85.840500000000006</v>
      </c>
    </row>
    <row r="10" spans="1:59">
      <c r="A10" t="s">
        <v>109</v>
      </c>
      <c r="B10" s="6">
        <v>217449679.31</v>
      </c>
      <c r="C10" s="4">
        <v>1.0188999999999999</v>
      </c>
      <c r="D10" s="6">
        <v>5000000</v>
      </c>
      <c r="E10" s="4">
        <v>2.6789000000000001</v>
      </c>
      <c r="F10" s="6">
        <v>0</v>
      </c>
      <c r="G10">
        <v>0</v>
      </c>
      <c r="H10" s="6">
        <v>5004243.58</v>
      </c>
      <c r="I10" s="4">
        <v>9.6767000000000003</v>
      </c>
      <c r="J10" s="6">
        <v>0</v>
      </c>
      <c r="K10">
        <v>0</v>
      </c>
      <c r="L10" s="6">
        <v>10016867.890000001</v>
      </c>
      <c r="M10" s="4">
        <v>5.2535999999999996</v>
      </c>
      <c r="N10" s="6">
        <v>0</v>
      </c>
      <c r="O10">
        <v>0</v>
      </c>
      <c r="P10" s="6">
        <v>51.03</v>
      </c>
      <c r="Q10" s="4">
        <v>0</v>
      </c>
      <c r="R10" s="6">
        <v>0</v>
      </c>
      <c r="S10">
        <v>0</v>
      </c>
      <c r="T10" s="6">
        <v>0</v>
      </c>
      <c r="U10">
        <v>0</v>
      </c>
      <c r="V10" s="6">
        <v>8590042.6999999993</v>
      </c>
      <c r="W10" s="4">
        <v>0.39389999999999997</v>
      </c>
      <c r="X10" s="6">
        <v>70000000</v>
      </c>
      <c r="Y10" s="4">
        <v>9.6146999999999991</v>
      </c>
      <c r="Z10" s="6">
        <v>10000000</v>
      </c>
      <c r="AA10" s="4">
        <v>1.3789</v>
      </c>
      <c r="AB10" s="6">
        <v>0</v>
      </c>
      <c r="AC10">
        <v>0</v>
      </c>
      <c r="AD10" s="6">
        <v>0</v>
      </c>
      <c r="AE10">
        <v>0</v>
      </c>
      <c r="AF10" s="6">
        <v>45439000.829999998</v>
      </c>
      <c r="AG10" s="4">
        <v>6.4764999999999997</v>
      </c>
      <c r="AH10" s="6">
        <v>0</v>
      </c>
      <c r="AI10">
        <v>0</v>
      </c>
      <c r="AJ10" s="6">
        <v>90227.14</v>
      </c>
      <c r="AK10" s="4">
        <v>19.1981</v>
      </c>
      <c r="AL10" s="6">
        <v>0</v>
      </c>
      <c r="AM10">
        <v>0</v>
      </c>
      <c r="AN10" s="6">
        <v>7707306.9699999997</v>
      </c>
      <c r="AO10" s="4">
        <v>2.2067000000000001</v>
      </c>
      <c r="AP10" s="6">
        <v>0</v>
      </c>
      <c r="AQ10">
        <v>0</v>
      </c>
      <c r="AR10" s="6">
        <v>0</v>
      </c>
      <c r="AS10">
        <v>0</v>
      </c>
      <c r="AT10" s="6">
        <v>0</v>
      </c>
      <c r="AU10">
        <v>0</v>
      </c>
      <c r="AV10" s="6">
        <v>0</v>
      </c>
      <c r="AW10">
        <v>0</v>
      </c>
      <c r="AX10" s="6">
        <v>55601939.100000001</v>
      </c>
      <c r="AY10" s="4">
        <v>4.843</v>
      </c>
      <c r="AZ10" s="6">
        <v>0</v>
      </c>
      <c r="BA10">
        <v>0</v>
      </c>
      <c r="BB10" s="6">
        <v>0</v>
      </c>
      <c r="BC10">
        <v>0</v>
      </c>
      <c r="BD10" s="6">
        <v>7.0000000000000007E-2</v>
      </c>
      <c r="BE10" s="4">
        <v>0</v>
      </c>
      <c r="BF10" s="6">
        <v>0</v>
      </c>
      <c r="BG10">
        <v>0</v>
      </c>
    </row>
    <row r="11" spans="1:59" ht="13.5" thickBot="1">
      <c r="A11" t="s">
        <v>608</v>
      </c>
      <c r="B11" s="6">
        <v>0</v>
      </c>
      <c r="C11">
        <v>0</v>
      </c>
      <c r="D11" s="6">
        <v>0</v>
      </c>
      <c r="E11">
        <v>0</v>
      </c>
      <c r="F11" s="6">
        <v>0</v>
      </c>
      <c r="G11">
        <v>0</v>
      </c>
      <c r="H11" s="6">
        <v>0</v>
      </c>
      <c r="I11">
        <v>0</v>
      </c>
      <c r="J11" s="6">
        <v>0</v>
      </c>
      <c r="K11">
        <v>0</v>
      </c>
      <c r="L11" s="6">
        <v>0</v>
      </c>
      <c r="M11">
        <v>0</v>
      </c>
      <c r="N11" s="6">
        <v>0</v>
      </c>
      <c r="O11">
        <v>0</v>
      </c>
      <c r="P11" s="6">
        <v>0</v>
      </c>
      <c r="Q11">
        <v>0</v>
      </c>
      <c r="R11" s="6">
        <v>0</v>
      </c>
      <c r="S11">
        <v>0</v>
      </c>
      <c r="T11" s="6">
        <v>0</v>
      </c>
      <c r="U11">
        <v>0</v>
      </c>
      <c r="V11" s="6">
        <v>0</v>
      </c>
      <c r="W11">
        <v>0</v>
      </c>
      <c r="X11" s="6">
        <v>0</v>
      </c>
      <c r="Y11">
        <v>0</v>
      </c>
      <c r="Z11" s="6">
        <v>0</v>
      </c>
      <c r="AA11">
        <v>0</v>
      </c>
      <c r="AB11" s="6">
        <v>0</v>
      </c>
      <c r="AC11">
        <v>0</v>
      </c>
      <c r="AD11" s="6">
        <v>0</v>
      </c>
      <c r="AE11">
        <v>0</v>
      </c>
      <c r="AF11" s="6">
        <v>0</v>
      </c>
      <c r="AG11">
        <v>0</v>
      </c>
      <c r="AH11" s="6">
        <v>0</v>
      </c>
      <c r="AI11">
        <v>0</v>
      </c>
      <c r="AJ11" s="6">
        <v>0</v>
      </c>
      <c r="AK11">
        <v>0</v>
      </c>
      <c r="AL11" s="6">
        <v>0</v>
      </c>
      <c r="AM11">
        <v>0</v>
      </c>
      <c r="AN11" s="6">
        <v>0</v>
      </c>
      <c r="AO11">
        <v>0</v>
      </c>
      <c r="AP11" s="6">
        <v>0</v>
      </c>
      <c r="AQ11">
        <v>0</v>
      </c>
      <c r="AR11" s="6">
        <v>0</v>
      </c>
      <c r="AS11">
        <v>0</v>
      </c>
      <c r="AT11" s="6">
        <v>0</v>
      </c>
      <c r="AU11">
        <v>0</v>
      </c>
      <c r="AV11" s="6">
        <v>0</v>
      </c>
      <c r="AW11">
        <v>0</v>
      </c>
      <c r="AX11" s="6">
        <v>0</v>
      </c>
      <c r="AY11">
        <v>0</v>
      </c>
      <c r="AZ11" s="6">
        <v>0</v>
      </c>
      <c r="BA11">
        <v>0</v>
      </c>
      <c r="BB11" s="6">
        <v>0</v>
      </c>
      <c r="BC11">
        <v>0</v>
      </c>
      <c r="BD11" s="6">
        <v>0</v>
      </c>
      <c r="BE11">
        <v>0</v>
      </c>
      <c r="BF11" s="6">
        <v>0</v>
      </c>
      <c r="BG11">
        <v>0</v>
      </c>
    </row>
    <row r="12" spans="1:59" ht="14.25" thickTop="1" thickBot="1">
      <c r="A12" s="15" t="s">
        <v>3</v>
      </c>
      <c r="B12" s="16">
        <v>21342461691.200001</v>
      </c>
      <c r="C12" s="17">
        <v>100</v>
      </c>
      <c r="D12" s="16">
        <v>186642115.38</v>
      </c>
      <c r="E12" s="17">
        <v>100</v>
      </c>
      <c r="F12" s="16">
        <v>220276313.97999999</v>
      </c>
      <c r="G12" s="17">
        <v>100</v>
      </c>
      <c r="H12" s="16">
        <v>51714586.020000003</v>
      </c>
      <c r="I12" s="17">
        <v>100</v>
      </c>
      <c r="J12" s="16">
        <v>445613563</v>
      </c>
      <c r="K12" s="17">
        <v>100</v>
      </c>
      <c r="L12" s="16">
        <v>190665780.97999999</v>
      </c>
      <c r="M12" s="17">
        <v>100</v>
      </c>
      <c r="N12" s="16">
        <v>929847083.25999999</v>
      </c>
      <c r="O12" s="17">
        <v>100</v>
      </c>
      <c r="P12" s="16">
        <v>161098812.08000001</v>
      </c>
      <c r="Q12" s="17">
        <v>100</v>
      </c>
      <c r="R12" s="16">
        <v>166859129.43000001</v>
      </c>
      <c r="S12" s="17">
        <v>100</v>
      </c>
      <c r="T12" s="16">
        <v>1966419302.1199999</v>
      </c>
      <c r="U12" s="17">
        <v>100</v>
      </c>
      <c r="V12" s="16">
        <v>2180904768.8299999</v>
      </c>
      <c r="W12" s="17">
        <v>100</v>
      </c>
      <c r="X12" s="16">
        <v>728048055.80999994</v>
      </c>
      <c r="Y12" s="17">
        <v>100</v>
      </c>
      <c r="Z12" s="16">
        <v>725229219.45000005</v>
      </c>
      <c r="AA12" s="17">
        <v>100</v>
      </c>
      <c r="AB12" s="16">
        <v>290496854.85000002</v>
      </c>
      <c r="AC12" s="17">
        <v>100</v>
      </c>
      <c r="AD12" s="16">
        <v>19683251.140000001</v>
      </c>
      <c r="AE12" s="17">
        <v>100</v>
      </c>
      <c r="AF12" s="16">
        <v>701598619.47000003</v>
      </c>
      <c r="AG12" s="17">
        <v>100</v>
      </c>
      <c r="AH12" s="16">
        <v>1512616524.24</v>
      </c>
      <c r="AI12" s="17">
        <v>100</v>
      </c>
      <c r="AJ12" s="16">
        <v>469978.36</v>
      </c>
      <c r="AK12" s="17">
        <v>100</v>
      </c>
      <c r="AL12" s="16">
        <v>262700981.81</v>
      </c>
      <c r="AM12" s="17">
        <v>100</v>
      </c>
      <c r="AN12" s="16">
        <v>349264998.66000003</v>
      </c>
      <c r="AO12" s="17">
        <v>100</v>
      </c>
      <c r="AP12" s="16">
        <v>511493602</v>
      </c>
      <c r="AQ12" s="17">
        <v>100</v>
      </c>
      <c r="AR12" s="16">
        <v>1197647466.5699999</v>
      </c>
      <c r="AS12" s="17">
        <v>100</v>
      </c>
      <c r="AT12" s="16">
        <v>930406116.85000002</v>
      </c>
      <c r="AU12" s="17">
        <v>100</v>
      </c>
      <c r="AV12" s="16">
        <v>2398141630</v>
      </c>
      <c r="AW12" s="17">
        <v>100</v>
      </c>
      <c r="AX12" s="16">
        <v>1148088655</v>
      </c>
      <c r="AY12" s="17">
        <v>100</v>
      </c>
      <c r="AZ12" s="16">
        <v>1269324716</v>
      </c>
      <c r="BA12" s="17">
        <v>100</v>
      </c>
      <c r="BB12" s="16">
        <v>2534251362</v>
      </c>
      <c r="BC12" s="17">
        <v>100</v>
      </c>
      <c r="BD12" s="16">
        <v>181351297.43000001</v>
      </c>
      <c r="BE12" s="17">
        <v>100</v>
      </c>
      <c r="BF12" s="16">
        <v>81606906.480000004</v>
      </c>
      <c r="BG12" s="17">
        <v>100</v>
      </c>
    </row>
    <row r="13" spans="1:59" ht="13.5" thickTop="1">
      <c r="A13" s="11" t="s">
        <v>609</v>
      </c>
    </row>
    <row r="14" spans="1:59">
      <c r="A14" t="s">
        <v>111</v>
      </c>
      <c r="B14" s="6">
        <v>116029927.2</v>
      </c>
      <c r="C14" s="4">
        <v>0.54369999999999996</v>
      </c>
      <c r="D14" s="6">
        <v>0</v>
      </c>
      <c r="E14">
        <v>0</v>
      </c>
      <c r="F14" s="6">
        <v>0</v>
      </c>
      <c r="G14">
        <v>0</v>
      </c>
      <c r="H14" s="6">
        <v>0</v>
      </c>
      <c r="I14">
        <v>0</v>
      </c>
      <c r="J14" s="6">
        <v>0</v>
      </c>
      <c r="K14">
        <v>0</v>
      </c>
      <c r="L14" s="6">
        <v>0</v>
      </c>
      <c r="M14">
        <v>0</v>
      </c>
      <c r="N14" s="6">
        <v>23938492.5</v>
      </c>
      <c r="O14" s="4">
        <v>2.5745</v>
      </c>
      <c r="P14" s="6">
        <v>0</v>
      </c>
      <c r="Q14">
        <v>0</v>
      </c>
      <c r="R14" s="6">
        <v>0</v>
      </c>
      <c r="S14">
        <v>0</v>
      </c>
      <c r="T14" s="6">
        <v>0</v>
      </c>
      <c r="U14">
        <v>0</v>
      </c>
      <c r="V14" s="6">
        <v>0</v>
      </c>
      <c r="W14">
        <v>0</v>
      </c>
      <c r="X14" s="6">
        <v>0</v>
      </c>
      <c r="Y14">
        <v>0</v>
      </c>
      <c r="Z14" s="6">
        <v>0</v>
      </c>
      <c r="AA14">
        <v>0</v>
      </c>
      <c r="AB14" s="6">
        <v>0</v>
      </c>
      <c r="AC14">
        <v>0</v>
      </c>
      <c r="AD14" s="6">
        <v>0</v>
      </c>
      <c r="AE14">
        <v>0</v>
      </c>
      <c r="AF14" s="6">
        <v>0</v>
      </c>
      <c r="AG14">
        <v>0</v>
      </c>
      <c r="AH14" s="6">
        <v>0</v>
      </c>
      <c r="AI14">
        <v>0</v>
      </c>
      <c r="AJ14" s="6">
        <v>0</v>
      </c>
      <c r="AK14">
        <v>0</v>
      </c>
      <c r="AL14" s="6">
        <v>0</v>
      </c>
      <c r="AM14">
        <v>0</v>
      </c>
      <c r="AN14" s="6">
        <v>0</v>
      </c>
      <c r="AO14">
        <v>0</v>
      </c>
      <c r="AP14" s="6">
        <v>0</v>
      </c>
      <c r="AQ14">
        <v>0</v>
      </c>
      <c r="AR14" s="6">
        <v>0</v>
      </c>
      <c r="AS14">
        <v>0</v>
      </c>
      <c r="AT14" s="6">
        <v>0</v>
      </c>
      <c r="AU14">
        <v>0</v>
      </c>
      <c r="AV14" s="6">
        <v>0</v>
      </c>
      <c r="AW14">
        <v>0</v>
      </c>
      <c r="AX14" s="6">
        <v>92091434.700000003</v>
      </c>
      <c r="AY14" s="4">
        <v>8.0213000000000001</v>
      </c>
      <c r="AZ14" s="6">
        <v>0</v>
      </c>
      <c r="BA14">
        <v>0</v>
      </c>
      <c r="BB14" s="6">
        <v>0</v>
      </c>
      <c r="BC14">
        <v>0</v>
      </c>
      <c r="BD14" s="6">
        <v>0</v>
      </c>
      <c r="BE14">
        <v>0</v>
      </c>
      <c r="BF14" s="6">
        <v>0</v>
      </c>
      <c r="BG14">
        <v>0</v>
      </c>
    </row>
    <row r="15" spans="1:59">
      <c r="A15" t="s">
        <v>112</v>
      </c>
      <c r="B15" s="6">
        <v>0</v>
      </c>
      <c r="C15">
        <v>0</v>
      </c>
      <c r="D15" s="6">
        <v>0</v>
      </c>
      <c r="E15">
        <v>0</v>
      </c>
      <c r="F15" s="6">
        <v>0</v>
      </c>
      <c r="G15">
        <v>0</v>
      </c>
      <c r="H15" s="6">
        <v>0</v>
      </c>
      <c r="I15">
        <v>0</v>
      </c>
      <c r="J15" s="6">
        <v>0</v>
      </c>
      <c r="K15">
        <v>0</v>
      </c>
      <c r="L15" s="6">
        <v>0</v>
      </c>
      <c r="M15">
        <v>0</v>
      </c>
      <c r="N15" s="6">
        <v>0</v>
      </c>
      <c r="O15">
        <v>0</v>
      </c>
      <c r="P15" s="6">
        <v>0</v>
      </c>
      <c r="Q15">
        <v>0</v>
      </c>
      <c r="R15" s="6">
        <v>0</v>
      </c>
      <c r="S15">
        <v>0</v>
      </c>
      <c r="T15" s="6">
        <v>0</v>
      </c>
      <c r="U15">
        <v>0</v>
      </c>
      <c r="V15" s="6">
        <v>0</v>
      </c>
      <c r="W15">
        <v>0</v>
      </c>
      <c r="X15" s="6">
        <v>0</v>
      </c>
      <c r="Y15">
        <v>0</v>
      </c>
      <c r="Z15" s="6">
        <v>0</v>
      </c>
      <c r="AA15">
        <v>0</v>
      </c>
      <c r="AB15" s="6">
        <v>0</v>
      </c>
      <c r="AC15">
        <v>0</v>
      </c>
      <c r="AD15" s="6">
        <v>0</v>
      </c>
      <c r="AE15">
        <v>0</v>
      </c>
      <c r="AF15" s="6">
        <v>0</v>
      </c>
      <c r="AG15">
        <v>0</v>
      </c>
      <c r="AH15" s="6">
        <v>0</v>
      </c>
      <c r="AI15">
        <v>0</v>
      </c>
      <c r="AJ15" s="6">
        <v>0</v>
      </c>
      <c r="AK15">
        <v>0</v>
      </c>
      <c r="AL15" s="6">
        <v>0</v>
      </c>
      <c r="AM15">
        <v>0</v>
      </c>
      <c r="AN15" s="6">
        <v>0</v>
      </c>
      <c r="AO15">
        <v>0</v>
      </c>
      <c r="AP15" s="6">
        <v>0</v>
      </c>
      <c r="AQ15">
        <v>0</v>
      </c>
      <c r="AR15" s="6">
        <v>0</v>
      </c>
      <c r="AS15">
        <v>0</v>
      </c>
      <c r="AT15" s="6">
        <v>0</v>
      </c>
      <c r="AU15">
        <v>0</v>
      </c>
      <c r="AV15" s="6">
        <v>0</v>
      </c>
      <c r="AW15">
        <v>0</v>
      </c>
      <c r="AX15" s="6">
        <v>0</v>
      </c>
      <c r="AY15">
        <v>0</v>
      </c>
      <c r="AZ15" s="6">
        <v>0</v>
      </c>
      <c r="BA15">
        <v>0</v>
      </c>
      <c r="BB15" s="6">
        <v>0</v>
      </c>
      <c r="BC15">
        <v>0</v>
      </c>
      <c r="BD15" s="6">
        <v>0</v>
      </c>
      <c r="BE15">
        <v>0</v>
      </c>
      <c r="BF15" s="6">
        <v>0</v>
      </c>
      <c r="BG15">
        <v>0</v>
      </c>
    </row>
    <row r="16" spans="1:59">
      <c r="A16" t="s">
        <v>113</v>
      </c>
      <c r="B16" s="6">
        <v>26195312</v>
      </c>
      <c r="C16" s="4">
        <v>0.1227</v>
      </c>
      <c r="D16" s="6">
        <v>0</v>
      </c>
      <c r="E16">
        <v>0</v>
      </c>
      <c r="F16" s="6">
        <v>0</v>
      </c>
      <c r="G16">
        <v>0</v>
      </c>
      <c r="H16" s="6">
        <v>0</v>
      </c>
      <c r="I16">
        <v>0</v>
      </c>
      <c r="J16" s="6">
        <v>0</v>
      </c>
      <c r="K16">
        <v>0</v>
      </c>
      <c r="L16" s="6">
        <v>0</v>
      </c>
      <c r="M16">
        <v>0</v>
      </c>
      <c r="N16" s="6">
        <v>0</v>
      </c>
      <c r="O16">
        <v>0</v>
      </c>
      <c r="P16" s="6">
        <v>0</v>
      </c>
      <c r="Q16">
        <v>0</v>
      </c>
      <c r="R16" s="6">
        <v>0</v>
      </c>
      <c r="S16">
        <v>0</v>
      </c>
      <c r="T16" s="6">
        <v>0</v>
      </c>
      <c r="U16">
        <v>0</v>
      </c>
      <c r="V16" s="6">
        <v>0</v>
      </c>
      <c r="W16">
        <v>0</v>
      </c>
      <c r="X16" s="6">
        <v>0</v>
      </c>
      <c r="Y16">
        <v>0</v>
      </c>
      <c r="Z16" s="6">
        <v>0</v>
      </c>
      <c r="AA16">
        <v>0</v>
      </c>
      <c r="AB16" s="6">
        <v>0</v>
      </c>
      <c r="AC16">
        <v>0</v>
      </c>
      <c r="AD16" s="6">
        <v>0</v>
      </c>
      <c r="AE16">
        <v>0</v>
      </c>
      <c r="AF16" s="6">
        <v>26195312</v>
      </c>
      <c r="AG16" s="4">
        <v>3.7336999999999998</v>
      </c>
      <c r="AH16" s="6">
        <v>0</v>
      </c>
      <c r="AI16">
        <v>0</v>
      </c>
      <c r="AJ16" s="6">
        <v>0</v>
      </c>
      <c r="AK16">
        <v>0</v>
      </c>
      <c r="AL16" s="6">
        <v>0</v>
      </c>
      <c r="AM16">
        <v>0</v>
      </c>
      <c r="AN16" s="6">
        <v>0</v>
      </c>
      <c r="AO16">
        <v>0</v>
      </c>
      <c r="AP16" s="6">
        <v>0</v>
      </c>
      <c r="AQ16">
        <v>0</v>
      </c>
      <c r="AR16" s="6">
        <v>0</v>
      </c>
      <c r="AS16">
        <v>0</v>
      </c>
      <c r="AT16" s="6">
        <v>0</v>
      </c>
      <c r="AU16">
        <v>0</v>
      </c>
      <c r="AV16" s="6">
        <v>0</v>
      </c>
      <c r="AW16">
        <v>0</v>
      </c>
      <c r="AX16" s="6">
        <v>0</v>
      </c>
      <c r="AY16">
        <v>0</v>
      </c>
      <c r="AZ16" s="6">
        <v>0</v>
      </c>
      <c r="BA16">
        <v>0</v>
      </c>
      <c r="BB16" s="6">
        <v>0</v>
      </c>
      <c r="BC16">
        <v>0</v>
      </c>
      <c r="BD16" s="6">
        <v>0</v>
      </c>
      <c r="BE16">
        <v>0</v>
      </c>
      <c r="BF16" s="6">
        <v>0</v>
      </c>
      <c r="BG16">
        <v>0</v>
      </c>
    </row>
    <row r="17" spans="1:59">
      <c r="A17" t="s">
        <v>114</v>
      </c>
      <c r="B17" s="6">
        <v>59618560</v>
      </c>
      <c r="C17" s="4">
        <v>0.27929999999999999</v>
      </c>
      <c r="D17" s="6">
        <v>0</v>
      </c>
      <c r="E17">
        <v>0</v>
      </c>
      <c r="F17" s="6">
        <v>0</v>
      </c>
      <c r="G17">
        <v>0</v>
      </c>
      <c r="H17" s="6">
        <v>0</v>
      </c>
      <c r="I17">
        <v>0</v>
      </c>
      <c r="J17" s="6">
        <v>0</v>
      </c>
      <c r="K17">
        <v>0</v>
      </c>
      <c r="L17" s="6">
        <v>0</v>
      </c>
      <c r="M17">
        <v>0</v>
      </c>
      <c r="N17" s="6">
        <v>0</v>
      </c>
      <c r="O17">
        <v>0</v>
      </c>
      <c r="P17" s="6">
        <v>0</v>
      </c>
      <c r="Q17">
        <v>0</v>
      </c>
      <c r="R17" s="6">
        <v>0</v>
      </c>
      <c r="S17">
        <v>0</v>
      </c>
      <c r="T17" s="6">
        <v>0</v>
      </c>
      <c r="U17">
        <v>0</v>
      </c>
      <c r="V17" s="6">
        <v>4850000</v>
      </c>
      <c r="W17" s="4">
        <v>0.22239999999999999</v>
      </c>
      <c r="X17" s="6">
        <v>0</v>
      </c>
      <c r="Y17">
        <v>0</v>
      </c>
      <c r="Z17" s="6">
        <v>0</v>
      </c>
      <c r="AA17">
        <v>0</v>
      </c>
      <c r="AB17" s="6">
        <v>0</v>
      </c>
      <c r="AC17">
        <v>0</v>
      </c>
      <c r="AD17" s="6">
        <v>0</v>
      </c>
      <c r="AE17">
        <v>0</v>
      </c>
      <c r="AF17" s="6">
        <v>54768560</v>
      </c>
      <c r="AG17" s="4">
        <v>7.8063000000000002</v>
      </c>
      <c r="AH17" s="6">
        <v>0</v>
      </c>
      <c r="AI17">
        <v>0</v>
      </c>
      <c r="AJ17" s="6">
        <v>0</v>
      </c>
      <c r="AK17">
        <v>0</v>
      </c>
      <c r="AL17" s="6">
        <v>0</v>
      </c>
      <c r="AM17">
        <v>0</v>
      </c>
      <c r="AN17" s="6">
        <v>0</v>
      </c>
      <c r="AO17">
        <v>0</v>
      </c>
      <c r="AP17" s="6">
        <v>0</v>
      </c>
      <c r="AQ17">
        <v>0</v>
      </c>
      <c r="AR17" s="6">
        <v>0</v>
      </c>
      <c r="AS17">
        <v>0</v>
      </c>
      <c r="AT17" s="6">
        <v>0</v>
      </c>
      <c r="AU17">
        <v>0</v>
      </c>
      <c r="AV17" s="6">
        <v>0</v>
      </c>
      <c r="AW17">
        <v>0</v>
      </c>
      <c r="AX17" s="6">
        <v>0</v>
      </c>
      <c r="AY17">
        <v>0</v>
      </c>
      <c r="AZ17" s="6">
        <v>0</v>
      </c>
      <c r="BA17">
        <v>0</v>
      </c>
      <c r="BB17" s="6">
        <v>0</v>
      </c>
      <c r="BC17">
        <v>0</v>
      </c>
      <c r="BD17" s="6">
        <v>0</v>
      </c>
      <c r="BE17">
        <v>0</v>
      </c>
      <c r="BF17" s="6">
        <v>0</v>
      </c>
      <c r="BG17">
        <v>0</v>
      </c>
    </row>
    <row r="18" spans="1:59">
      <c r="A18" t="s">
        <v>115</v>
      </c>
      <c r="B18" s="6">
        <v>93223619.709999993</v>
      </c>
      <c r="C18" s="4">
        <v>0.43680000000000002</v>
      </c>
      <c r="D18" s="6">
        <v>0</v>
      </c>
      <c r="E18">
        <v>0</v>
      </c>
      <c r="F18" s="6">
        <v>0</v>
      </c>
      <c r="G18">
        <v>0</v>
      </c>
      <c r="H18" s="6">
        <v>0</v>
      </c>
      <c r="I18">
        <v>0</v>
      </c>
      <c r="J18" s="6">
        <v>0</v>
      </c>
      <c r="K18">
        <v>0</v>
      </c>
      <c r="L18" s="6">
        <v>2194020.7000000002</v>
      </c>
      <c r="M18" s="4">
        <v>1.1507000000000001</v>
      </c>
      <c r="N18" s="6">
        <v>0</v>
      </c>
      <c r="O18">
        <v>0</v>
      </c>
      <c r="P18" s="6">
        <v>0</v>
      </c>
      <c r="Q18">
        <v>0</v>
      </c>
      <c r="R18" s="6">
        <v>0</v>
      </c>
      <c r="S18">
        <v>0</v>
      </c>
      <c r="T18" s="6">
        <v>0</v>
      </c>
      <c r="U18">
        <v>0</v>
      </c>
      <c r="V18" s="6">
        <v>91029599.010000005</v>
      </c>
      <c r="W18" s="4">
        <v>4.1738999999999997</v>
      </c>
      <c r="X18" s="6">
        <v>0</v>
      </c>
      <c r="Y18">
        <v>0</v>
      </c>
      <c r="Z18" s="6">
        <v>0</v>
      </c>
      <c r="AA18">
        <v>0</v>
      </c>
      <c r="AB18" s="6">
        <v>0</v>
      </c>
      <c r="AC18">
        <v>0</v>
      </c>
      <c r="AD18" s="6">
        <v>0</v>
      </c>
      <c r="AE18">
        <v>0</v>
      </c>
      <c r="AF18" s="6">
        <v>0</v>
      </c>
      <c r="AG18">
        <v>0</v>
      </c>
      <c r="AH18" s="6">
        <v>0</v>
      </c>
      <c r="AI18">
        <v>0</v>
      </c>
      <c r="AJ18" s="6">
        <v>0</v>
      </c>
      <c r="AK18">
        <v>0</v>
      </c>
      <c r="AL18" s="6">
        <v>0</v>
      </c>
      <c r="AM18">
        <v>0</v>
      </c>
      <c r="AN18" s="6">
        <v>0</v>
      </c>
      <c r="AO18">
        <v>0</v>
      </c>
      <c r="AP18" s="6">
        <v>0</v>
      </c>
      <c r="AQ18">
        <v>0</v>
      </c>
      <c r="AR18" s="6">
        <v>0</v>
      </c>
      <c r="AS18">
        <v>0</v>
      </c>
      <c r="AT18" s="6">
        <v>0</v>
      </c>
      <c r="AU18">
        <v>0</v>
      </c>
      <c r="AV18" s="6">
        <v>0</v>
      </c>
      <c r="AW18">
        <v>0</v>
      </c>
      <c r="AX18" s="6">
        <v>0</v>
      </c>
      <c r="AY18">
        <v>0</v>
      </c>
      <c r="AZ18" s="6">
        <v>0</v>
      </c>
      <c r="BA18">
        <v>0</v>
      </c>
      <c r="BB18" s="6">
        <v>0</v>
      </c>
      <c r="BC18">
        <v>0</v>
      </c>
      <c r="BD18" s="6">
        <v>0</v>
      </c>
      <c r="BE18">
        <v>0</v>
      </c>
      <c r="BF18" s="6">
        <v>0</v>
      </c>
      <c r="BG18">
        <v>0</v>
      </c>
    </row>
    <row r="19" spans="1:59">
      <c r="A19" t="s">
        <v>116</v>
      </c>
      <c r="B19" s="6">
        <v>0</v>
      </c>
      <c r="C19">
        <v>0</v>
      </c>
      <c r="D19" s="6">
        <v>0</v>
      </c>
      <c r="E19">
        <v>0</v>
      </c>
      <c r="F19" s="6">
        <v>0</v>
      </c>
      <c r="G19">
        <v>0</v>
      </c>
      <c r="H19" s="6">
        <v>0</v>
      </c>
      <c r="I19">
        <v>0</v>
      </c>
      <c r="J19" s="6">
        <v>0</v>
      </c>
      <c r="K19">
        <v>0</v>
      </c>
      <c r="L19" s="6">
        <v>0</v>
      </c>
      <c r="M19">
        <v>0</v>
      </c>
      <c r="N19" s="6">
        <v>0</v>
      </c>
      <c r="O19">
        <v>0</v>
      </c>
      <c r="P19" s="6">
        <v>0</v>
      </c>
      <c r="Q19">
        <v>0</v>
      </c>
      <c r="R19" s="6">
        <v>0</v>
      </c>
      <c r="S19">
        <v>0</v>
      </c>
      <c r="T19" s="6">
        <v>0</v>
      </c>
      <c r="U19">
        <v>0</v>
      </c>
      <c r="V19" s="6">
        <v>0</v>
      </c>
      <c r="W19">
        <v>0</v>
      </c>
      <c r="X19" s="6">
        <v>0</v>
      </c>
      <c r="Y19">
        <v>0</v>
      </c>
      <c r="Z19" s="6">
        <v>0</v>
      </c>
      <c r="AA19">
        <v>0</v>
      </c>
      <c r="AB19" s="6">
        <v>0</v>
      </c>
      <c r="AC19">
        <v>0</v>
      </c>
      <c r="AD19" s="6">
        <v>0</v>
      </c>
      <c r="AE19">
        <v>0</v>
      </c>
      <c r="AF19" s="6">
        <v>0</v>
      </c>
      <c r="AG19">
        <v>0</v>
      </c>
      <c r="AH19" s="6">
        <v>0</v>
      </c>
      <c r="AI19">
        <v>0</v>
      </c>
      <c r="AJ19" s="6">
        <v>0</v>
      </c>
      <c r="AK19">
        <v>0</v>
      </c>
      <c r="AL19" s="6">
        <v>0</v>
      </c>
      <c r="AM19">
        <v>0</v>
      </c>
      <c r="AN19" s="6">
        <v>0</v>
      </c>
      <c r="AO19">
        <v>0</v>
      </c>
      <c r="AP19" s="6">
        <v>0</v>
      </c>
      <c r="AQ19">
        <v>0</v>
      </c>
      <c r="AR19" s="6">
        <v>0</v>
      </c>
      <c r="AS19">
        <v>0</v>
      </c>
      <c r="AT19" s="6">
        <v>0</v>
      </c>
      <c r="AU19">
        <v>0</v>
      </c>
      <c r="AV19" s="6">
        <v>0</v>
      </c>
      <c r="AW19">
        <v>0</v>
      </c>
      <c r="AX19" s="6">
        <v>0</v>
      </c>
      <c r="AY19">
        <v>0</v>
      </c>
      <c r="AZ19" s="6">
        <v>0</v>
      </c>
      <c r="BA19">
        <v>0</v>
      </c>
      <c r="BB19" s="6">
        <v>0</v>
      </c>
      <c r="BC19">
        <v>0</v>
      </c>
      <c r="BD19" s="6">
        <v>0</v>
      </c>
      <c r="BE19">
        <v>0</v>
      </c>
      <c r="BF19" s="6">
        <v>0</v>
      </c>
      <c r="BG19">
        <v>0</v>
      </c>
    </row>
    <row r="20" spans="1:59">
      <c r="A20" t="s">
        <v>117</v>
      </c>
      <c r="B20" s="6">
        <v>0</v>
      </c>
      <c r="C20">
        <v>0</v>
      </c>
      <c r="D20" s="6">
        <v>0</v>
      </c>
      <c r="E20">
        <v>0</v>
      </c>
      <c r="F20" s="6">
        <v>0</v>
      </c>
      <c r="G20">
        <v>0</v>
      </c>
      <c r="H20" s="6">
        <v>0</v>
      </c>
      <c r="I20">
        <v>0</v>
      </c>
      <c r="J20" s="6">
        <v>0</v>
      </c>
      <c r="K20">
        <v>0</v>
      </c>
      <c r="L20" s="6">
        <v>0</v>
      </c>
      <c r="M20">
        <v>0</v>
      </c>
      <c r="N20" s="6">
        <v>0</v>
      </c>
      <c r="O20">
        <v>0</v>
      </c>
      <c r="P20" s="6">
        <v>0</v>
      </c>
      <c r="Q20">
        <v>0</v>
      </c>
      <c r="R20" s="6">
        <v>0</v>
      </c>
      <c r="S20">
        <v>0</v>
      </c>
      <c r="T20" s="6">
        <v>0</v>
      </c>
      <c r="U20">
        <v>0</v>
      </c>
      <c r="V20" s="6">
        <v>0</v>
      </c>
      <c r="W20">
        <v>0</v>
      </c>
      <c r="X20" s="6">
        <v>0</v>
      </c>
      <c r="Y20">
        <v>0</v>
      </c>
      <c r="Z20" s="6">
        <v>0</v>
      </c>
      <c r="AA20">
        <v>0</v>
      </c>
      <c r="AB20" s="6">
        <v>0</v>
      </c>
      <c r="AC20">
        <v>0</v>
      </c>
      <c r="AD20" s="6">
        <v>0</v>
      </c>
      <c r="AE20">
        <v>0</v>
      </c>
      <c r="AF20" s="6">
        <v>0</v>
      </c>
      <c r="AG20">
        <v>0</v>
      </c>
      <c r="AH20" s="6">
        <v>0</v>
      </c>
      <c r="AI20">
        <v>0</v>
      </c>
      <c r="AJ20" s="6">
        <v>0</v>
      </c>
      <c r="AK20">
        <v>0</v>
      </c>
      <c r="AL20" s="6">
        <v>0</v>
      </c>
      <c r="AM20">
        <v>0</v>
      </c>
      <c r="AN20" s="6">
        <v>0</v>
      </c>
      <c r="AO20">
        <v>0</v>
      </c>
      <c r="AP20" s="6">
        <v>0</v>
      </c>
      <c r="AQ20">
        <v>0</v>
      </c>
      <c r="AR20" s="6">
        <v>0</v>
      </c>
      <c r="AS20">
        <v>0</v>
      </c>
      <c r="AT20" s="6">
        <v>0</v>
      </c>
      <c r="AU20">
        <v>0</v>
      </c>
      <c r="AV20" s="6">
        <v>0</v>
      </c>
      <c r="AW20">
        <v>0</v>
      </c>
      <c r="AX20" s="6">
        <v>0</v>
      </c>
      <c r="AY20">
        <v>0</v>
      </c>
      <c r="AZ20" s="6">
        <v>0</v>
      </c>
      <c r="BA20">
        <v>0</v>
      </c>
      <c r="BB20" s="6">
        <v>0</v>
      </c>
      <c r="BC20">
        <v>0</v>
      </c>
      <c r="BD20" s="6">
        <v>0</v>
      </c>
      <c r="BE20">
        <v>0</v>
      </c>
      <c r="BF20" s="6">
        <v>0</v>
      </c>
      <c r="BG20">
        <v>0</v>
      </c>
    </row>
    <row r="21" spans="1:59">
      <c r="A21" t="s">
        <v>118</v>
      </c>
      <c r="B21" s="6">
        <v>0</v>
      </c>
      <c r="C21">
        <v>0</v>
      </c>
      <c r="D21" s="6">
        <v>0</v>
      </c>
      <c r="E21">
        <v>0</v>
      </c>
      <c r="F21" s="6">
        <v>0</v>
      </c>
      <c r="G21">
        <v>0</v>
      </c>
      <c r="H21" s="6">
        <v>0</v>
      </c>
      <c r="I21">
        <v>0</v>
      </c>
      <c r="J21" s="6">
        <v>0</v>
      </c>
      <c r="K21">
        <v>0</v>
      </c>
      <c r="L21" s="6">
        <v>0</v>
      </c>
      <c r="M21">
        <v>0</v>
      </c>
      <c r="N21" s="6">
        <v>0</v>
      </c>
      <c r="O21">
        <v>0</v>
      </c>
      <c r="P21" s="6">
        <v>0</v>
      </c>
      <c r="Q21">
        <v>0</v>
      </c>
      <c r="R21" s="6">
        <v>0</v>
      </c>
      <c r="S21">
        <v>0</v>
      </c>
      <c r="T21" s="6">
        <v>0</v>
      </c>
      <c r="U21">
        <v>0</v>
      </c>
      <c r="V21" s="6">
        <v>0</v>
      </c>
      <c r="W21">
        <v>0</v>
      </c>
      <c r="X21" s="6">
        <v>0</v>
      </c>
      <c r="Y21">
        <v>0</v>
      </c>
      <c r="Z21" s="6">
        <v>0</v>
      </c>
      <c r="AA21">
        <v>0</v>
      </c>
      <c r="AB21" s="6">
        <v>0</v>
      </c>
      <c r="AC21">
        <v>0</v>
      </c>
      <c r="AD21" s="6">
        <v>0</v>
      </c>
      <c r="AE21">
        <v>0</v>
      </c>
      <c r="AF21" s="6">
        <v>0</v>
      </c>
      <c r="AG21">
        <v>0</v>
      </c>
      <c r="AH21" s="6">
        <v>0</v>
      </c>
      <c r="AI21">
        <v>0</v>
      </c>
      <c r="AJ21" s="6">
        <v>0</v>
      </c>
      <c r="AK21">
        <v>0</v>
      </c>
      <c r="AL21" s="6">
        <v>0</v>
      </c>
      <c r="AM21">
        <v>0</v>
      </c>
      <c r="AN21" s="6">
        <v>0</v>
      </c>
      <c r="AO21">
        <v>0</v>
      </c>
      <c r="AP21" s="6">
        <v>0</v>
      </c>
      <c r="AQ21">
        <v>0</v>
      </c>
      <c r="AR21" s="6">
        <v>0</v>
      </c>
      <c r="AS21">
        <v>0</v>
      </c>
      <c r="AT21" s="6">
        <v>0</v>
      </c>
      <c r="AU21">
        <v>0</v>
      </c>
      <c r="AV21" s="6">
        <v>0</v>
      </c>
      <c r="AW21">
        <v>0</v>
      </c>
      <c r="AX21" s="6">
        <v>0</v>
      </c>
      <c r="AY21">
        <v>0</v>
      </c>
      <c r="AZ21" s="6">
        <v>0</v>
      </c>
      <c r="BA21">
        <v>0</v>
      </c>
      <c r="BB21" s="6">
        <v>0</v>
      </c>
      <c r="BC21">
        <v>0</v>
      </c>
      <c r="BD21" s="6">
        <v>0</v>
      </c>
      <c r="BE21">
        <v>0</v>
      </c>
      <c r="BF21" s="6">
        <v>0</v>
      </c>
      <c r="BG21">
        <v>0</v>
      </c>
    </row>
    <row r="22" spans="1:59">
      <c r="A22" t="s">
        <v>120</v>
      </c>
      <c r="B22" s="6">
        <v>0</v>
      </c>
      <c r="C22">
        <v>0</v>
      </c>
      <c r="D22" s="6">
        <v>0</v>
      </c>
      <c r="E22">
        <v>0</v>
      </c>
      <c r="F22" s="6">
        <v>0</v>
      </c>
      <c r="G22">
        <v>0</v>
      </c>
      <c r="H22" s="6">
        <v>0</v>
      </c>
      <c r="I22">
        <v>0</v>
      </c>
      <c r="J22" s="6">
        <v>0</v>
      </c>
      <c r="K22">
        <v>0</v>
      </c>
      <c r="L22" s="6">
        <v>0</v>
      </c>
      <c r="M22">
        <v>0</v>
      </c>
      <c r="N22" s="6">
        <v>0</v>
      </c>
      <c r="O22">
        <v>0</v>
      </c>
      <c r="P22" s="6">
        <v>0</v>
      </c>
      <c r="Q22">
        <v>0</v>
      </c>
      <c r="R22" s="6">
        <v>0</v>
      </c>
      <c r="S22">
        <v>0</v>
      </c>
      <c r="T22" s="6">
        <v>0</v>
      </c>
      <c r="U22">
        <v>0</v>
      </c>
      <c r="V22" s="6">
        <v>0</v>
      </c>
      <c r="W22">
        <v>0</v>
      </c>
      <c r="X22" s="6">
        <v>0</v>
      </c>
      <c r="Y22">
        <v>0</v>
      </c>
      <c r="Z22" s="6">
        <v>0</v>
      </c>
      <c r="AA22">
        <v>0</v>
      </c>
      <c r="AB22" s="6">
        <v>0</v>
      </c>
      <c r="AC22">
        <v>0</v>
      </c>
      <c r="AD22" s="6">
        <v>0</v>
      </c>
      <c r="AE22">
        <v>0</v>
      </c>
      <c r="AF22" s="6">
        <v>0</v>
      </c>
      <c r="AG22">
        <v>0</v>
      </c>
      <c r="AH22" s="6">
        <v>0</v>
      </c>
      <c r="AI22">
        <v>0</v>
      </c>
      <c r="AJ22" s="6">
        <v>0</v>
      </c>
      <c r="AK22">
        <v>0</v>
      </c>
      <c r="AL22" s="6">
        <v>0</v>
      </c>
      <c r="AM22">
        <v>0</v>
      </c>
      <c r="AN22" s="6">
        <v>0</v>
      </c>
      <c r="AO22">
        <v>0</v>
      </c>
      <c r="AP22" s="6">
        <v>0</v>
      </c>
      <c r="AQ22">
        <v>0</v>
      </c>
      <c r="AR22" s="6">
        <v>0</v>
      </c>
      <c r="AS22">
        <v>0</v>
      </c>
      <c r="AT22" s="6">
        <v>0</v>
      </c>
      <c r="AU22">
        <v>0</v>
      </c>
      <c r="AV22" s="6">
        <v>0</v>
      </c>
      <c r="AW22">
        <v>0</v>
      </c>
      <c r="AX22" s="6">
        <v>0</v>
      </c>
      <c r="AY22">
        <v>0</v>
      </c>
      <c r="AZ22" s="6">
        <v>0</v>
      </c>
      <c r="BA22">
        <v>0</v>
      </c>
      <c r="BB22" s="6">
        <v>0</v>
      </c>
      <c r="BC22">
        <v>0</v>
      </c>
      <c r="BD22" s="6">
        <v>0</v>
      </c>
      <c r="BE22">
        <v>0</v>
      </c>
      <c r="BF22" s="6">
        <v>0</v>
      </c>
      <c r="BG22">
        <v>0</v>
      </c>
    </row>
    <row r="23" spans="1:59">
      <c r="A23" t="s">
        <v>73</v>
      </c>
      <c r="B23" s="6">
        <v>0</v>
      </c>
      <c r="C23">
        <v>0</v>
      </c>
      <c r="D23" s="6">
        <v>0</v>
      </c>
      <c r="E23">
        <v>0</v>
      </c>
      <c r="F23" s="6">
        <v>0</v>
      </c>
      <c r="G23">
        <v>0</v>
      </c>
      <c r="H23" s="6">
        <v>0</v>
      </c>
      <c r="I23">
        <v>0</v>
      </c>
      <c r="J23" s="6">
        <v>0</v>
      </c>
      <c r="K23">
        <v>0</v>
      </c>
      <c r="L23" s="6">
        <v>0</v>
      </c>
      <c r="M23">
        <v>0</v>
      </c>
      <c r="N23" s="6">
        <v>0</v>
      </c>
      <c r="O23">
        <v>0</v>
      </c>
      <c r="P23" s="6">
        <v>0</v>
      </c>
      <c r="Q23">
        <v>0</v>
      </c>
      <c r="R23" s="6">
        <v>0</v>
      </c>
      <c r="S23">
        <v>0</v>
      </c>
      <c r="T23" s="6">
        <v>0</v>
      </c>
      <c r="U23">
        <v>0</v>
      </c>
      <c r="V23" s="6">
        <v>0</v>
      </c>
      <c r="W23">
        <v>0</v>
      </c>
      <c r="X23" s="6">
        <v>0</v>
      </c>
      <c r="Y23">
        <v>0</v>
      </c>
      <c r="Z23" s="6">
        <v>0</v>
      </c>
      <c r="AA23">
        <v>0</v>
      </c>
      <c r="AB23" s="6">
        <v>0</v>
      </c>
      <c r="AC23">
        <v>0</v>
      </c>
      <c r="AD23" s="6">
        <v>0</v>
      </c>
      <c r="AE23">
        <v>0</v>
      </c>
      <c r="AF23" s="6">
        <v>0</v>
      </c>
      <c r="AG23">
        <v>0</v>
      </c>
      <c r="AH23" s="6">
        <v>0</v>
      </c>
      <c r="AI23">
        <v>0</v>
      </c>
      <c r="AJ23" s="6">
        <v>0</v>
      </c>
      <c r="AK23">
        <v>0</v>
      </c>
      <c r="AL23" s="6">
        <v>0</v>
      </c>
      <c r="AM23">
        <v>0</v>
      </c>
      <c r="AN23" s="6">
        <v>0</v>
      </c>
      <c r="AO23">
        <v>0</v>
      </c>
      <c r="AP23" s="6">
        <v>0</v>
      </c>
      <c r="AQ23">
        <v>0</v>
      </c>
      <c r="AR23" s="6">
        <v>0</v>
      </c>
      <c r="AS23">
        <v>0</v>
      </c>
      <c r="AT23" s="6">
        <v>0</v>
      </c>
      <c r="AU23">
        <v>0</v>
      </c>
      <c r="AV23" s="6">
        <v>0</v>
      </c>
      <c r="AW23">
        <v>0</v>
      </c>
      <c r="AX23" s="6">
        <v>0</v>
      </c>
      <c r="AY23">
        <v>0</v>
      </c>
      <c r="AZ23" s="6">
        <v>0</v>
      </c>
      <c r="BA23">
        <v>0</v>
      </c>
      <c r="BB23" s="6">
        <v>0</v>
      </c>
      <c r="BC23">
        <v>0</v>
      </c>
      <c r="BD23" s="6">
        <v>0</v>
      </c>
      <c r="BE23">
        <v>0</v>
      </c>
      <c r="BF23" s="6">
        <v>0</v>
      </c>
      <c r="BG23">
        <v>0</v>
      </c>
    </row>
    <row r="24" spans="1:59">
      <c r="A24" t="s">
        <v>121</v>
      </c>
      <c r="B24" s="6">
        <v>0</v>
      </c>
      <c r="C24">
        <v>0</v>
      </c>
      <c r="D24" s="6">
        <v>0</v>
      </c>
      <c r="E24">
        <v>0</v>
      </c>
      <c r="F24" s="6">
        <v>0</v>
      </c>
      <c r="G24">
        <v>0</v>
      </c>
      <c r="H24" s="6">
        <v>0</v>
      </c>
      <c r="I24">
        <v>0</v>
      </c>
      <c r="J24" s="6">
        <v>0</v>
      </c>
      <c r="K24">
        <v>0</v>
      </c>
      <c r="L24" s="6">
        <v>0</v>
      </c>
      <c r="M24">
        <v>0</v>
      </c>
      <c r="N24" s="6">
        <v>0</v>
      </c>
      <c r="O24">
        <v>0</v>
      </c>
      <c r="P24" s="6">
        <v>0</v>
      </c>
      <c r="Q24">
        <v>0</v>
      </c>
      <c r="R24" s="6">
        <v>0</v>
      </c>
      <c r="S24">
        <v>0</v>
      </c>
      <c r="T24" s="6">
        <v>0</v>
      </c>
      <c r="U24">
        <v>0</v>
      </c>
      <c r="V24" s="6">
        <v>0</v>
      </c>
      <c r="W24">
        <v>0</v>
      </c>
      <c r="X24" s="6">
        <v>0</v>
      </c>
      <c r="Y24">
        <v>0</v>
      </c>
      <c r="Z24" s="6">
        <v>0</v>
      </c>
      <c r="AA24">
        <v>0</v>
      </c>
      <c r="AB24" s="6">
        <v>0</v>
      </c>
      <c r="AC24">
        <v>0</v>
      </c>
      <c r="AD24" s="6">
        <v>0</v>
      </c>
      <c r="AE24">
        <v>0</v>
      </c>
      <c r="AF24" s="6">
        <v>0</v>
      </c>
      <c r="AG24">
        <v>0</v>
      </c>
      <c r="AH24" s="6">
        <v>0</v>
      </c>
      <c r="AI24">
        <v>0</v>
      </c>
      <c r="AJ24" s="6">
        <v>0</v>
      </c>
      <c r="AK24">
        <v>0</v>
      </c>
      <c r="AL24" s="6">
        <v>0</v>
      </c>
      <c r="AM24">
        <v>0</v>
      </c>
      <c r="AN24" s="6">
        <v>0</v>
      </c>
      <c r="AO24">
        <v>0</v>
      </c>
      <c r="AP24" s="6">
        <v>0</v>
      </c>
      <c r="AQ24">
        <v>0</v>
      </c>
      <c r="AR24" s="6">
        <v>0</v>
      </c>
      <c r="AS24">
        <v>0</v>
      </c>
      <c r="AT24" s="6">
        <v>0</v>
      </c>
      <c r="AU24">
        <v>0</v>
      </c>
      <c r="AV24" s="6">
        <v>0</v>
      </c>
      <c r="AW24">
        <v>0</v>
      </c>
      <c r="AX24" s="6">
        <v>0</v>
      </c>
      <c r="AY24">
        <v>0</v>
      </c>
      <c r="AZ24" s="6">
        <v>0</v>
      </c>
      <c r="BA24">
        <v>0</v>
      </c>
      <c r="BB24" s="6">
        <v>0</v>
      </c>
      <c r="BC24">
        <v>0</v>
      </c>
      <c r="BD24" s="6">
        <v>0</v>
      </c>
      <c r="BE24">
        <v>0</v>
      </c>
      <c r="BF24" s="6">
        <v>0</v>
      </c>
      <c r="BG24">
        <v>0</v>
      </c>
    </row>
    <row r="25" spans="1:59">
      <c r="A25" t="s">
        <v>119</v>
      </c>
      <c r="B25" s="6">
        <v>0</v>
      </c>
      <c r="C25">
        <v>0</v>
      </c>
      <c r="D25" s="6">
        <v>0</v>
      </c>
      <c r="E25">
        <v>0</v>
      </c>
      <c r="F25" s="6">
        <v>0</v>
      </c>
      <c r="G25">
        <v>0</v>
      </c>
      <c r="H25" s="6">
        <v>0</v>
      </c>
      <c r="I25">
        <v>0</v>
      </c>
      <c r="J25" s="6">
        <v>0</v>
      </c>
      <c r="K25">
        <v>0</v>
      </c>
      <c r="L25" s="6">
        <v>0</v>
      </c>
      <c r="M25">
        <v>0</v>
      </c>
      <c r="N25" s="6">
        <v>0</v>
      </c>
      <c r="O25">
        <v>0</v>
      </c>
      <c r="P25" s="6">
        <v>0</v>
      </c>
      <c r="Q25">
        <v>0</v>
      </c>
      <c r="R25" s="6">
        <v>0</v>
      </c>
      <c r="S25">
        <v>0</v>
      </c>
      <c r="T25" s="6">
        <v>0</v>
      </c>
      <c r="U25">
        <v>0</v>
      </c>
      <c r="V25" s="6">
        <v>0</v>
      </c>
      <c r="W25">
        <v>0</v>
      </c>
      <c r="X25" s="6">
        <v>0</v>
      </c>
      <c r="Y25">
        <v>0</v>
      </c>
      <c r="Z25" s="6">
        <v>0</v>
      </c>
      <c r="AA25">
        <v>0</v>
      </c>
      <c r="AB25" s="6">
        <v>0</v>
      </c>
      <c r="AC25">
        <v>0</v>
      </c>
      <c r="AD25" s="6">
        <v>0</v>
      </c>
      <c r="AE25">
        <v>0</v>
      </c>
      <c r="AF25" s="6">
        <v>0</v>
      </c>
      <c r="AG25">
        <v>0</v>
      </c>
      <c r="AH25" s="6">
        <v>0</v>
      </c>
      <c r="AI25">
        <v>0</v>
      </c>
      <c r="AJ25" s="6">
        <v>0</v>
      </c>
      <c r="AK25">
        <v>0</v>
      </c>
      <c r="AL25" s="6">
        <v>0</v>
      </c>
      <c r="AM25">
        <v>0</v>
      </c>
      <c r="AN25" s="6">
        <v>0</v>
      </c>
      <c r="AO25">
        <v>0</v>
      </c>
      <c r="AP25" s="6">
        <v>0</v>
      </c>
      <c r="AQ25">
        <v>0</v>
      </c>
      <c r="AR25" s="6">
        <v>0</v>
      </c>
      <c r="AS25">
        <v>0</v>
      </c>
      <c r="AT25" s="6">
        <v>0</v>
      </c>
      <c r="AU25">
        <v>0</v>
      </c>
      <c r="AV25" s="6">
        <v>0</v>
      </c>
      <c r="AW25">
        <v>0</v>
      </c>
      <c r="AX25" s="6">
        <v>0</v>
      </c>
      <c r="AY25">
        <v>0</v>
      </c>
      <c r="AZ25" s="6">
        <v>0</v>
      </c>
      <c r="BA25">
        <v>0</v>
      </c>
      <c r="BB25" s="6">
        <v>0</v>
      </c>
      <c r="BC25">
        <v>0</v>
      </c>
      <c r="BD25" s="6">
        <v>0</v>
      </c>
      <c r="BE25">
        <v>0</v>
      </c>
      <c r="BF25" s="6">
        <v>0</v>
      </c>
      <c r="BG25">
        <v>0</v>
      </c>
    </row>
    <row r="26" spans="1:59" ht="13.5" thickBot="1">
      <c r="A26" t="s">
        <v>122</v>
      </c>
      <c r="B26" s="6">
        <v>0</v>
      </c>
      <c r="C26">
        <v>0</v>
      </c>
      <c r="D26" s="6">
        <v>0</v>
      </c>
      <c r="E26">
        <v>0</v>
      </c>
      <c r="F26" s="6">
        <v>0</v>
      </c>
      <c r="G26">
        <v>0</v>
      </c>
      <c r="H26" s="6">
        <v>0</v>
      </c>
      <c r="I26">
        <v>0</v>
      </c>
      <c r="J26" s="6">
        <v>0</v>
      </c>
      <c r="K26">
        <v>0</v>
      </c>
      <c r="L26" s="6">
        <v>0</v>
      </c>
      <c r="M26">
        <v>0</v>
      </c>
      <c r="N26" s="6">
        <v>0</v>
      </c>
      <c r="O26">
        <v>0</v>
      </c>
      <c r="P26" s="6">
        <v>0</v>
      </c>
      <c r="Q26">
        <v>0</v>
      </c>
      <c r="R26" s="6">
        <v>0</v>
      </c>
      <c r="S26">
        <v>0</v>
      </c>
      <c r="T26" s="6">
        <v>0</v>
      </c>
      <c r="U26">
        <v>0</v>
      </c>
      <c r="V26" s="6">
        <v>0</v>
      </c>
      <c r="W26">
        <v>0</v>
      </c>
      <c r="X26" s="6">
        <v>0</v>
      </c>
      <c r="Y26">
        <v>0</v>
      </c>
      <c r="Z26" s="6">
        <v>0</v>
      </c>
      <c r="AA26">
        <v>0</v>
      </c>
      <c r="AB26" s="6">
        <v>0</v>
      </c>
      <c r="AC26">
        <v>0</v>
      </c>
      <c r="AD26" s="6">
        <v>0</v>
      </c>
      <c r="AE26">
        <v>0</v>
      </c>
      <c r="AF26" s="6">
        <v>0</v>
      </c>
      <c r="AG26">
        <v>0</v>
      </c>
      <c r="AH26" s="6">
        <v>0</v>
      </c>
      <c r="AI26">
        <v>0</v>
      </c>
      <c r="AJ26" s="6">
        <v>0</v>
      </c>
      <c r="AK26">
        <v>0</v>
      </c>
      <c r="AL26" s="6">
        <v>0</v>
      </c>
      <c r="AM26">
        <v>0</v>
      </c>
      <c r="AN26" s="6">
        <v>0</v>
      </c>
      <c r="AO26">
        <v>0</v>
      </c>
      <c r="AP26" s="6">
        <v>0</v>
      </c>
      <c r="AQ26">
        <v>0</v>
      </c>
      <c r="AR26" s="6">
        <v>0</v>
      </c>
      <c r="AS26">
        <v>0</v>
      </c>
      <c r="AT26" s="6">
        <v>0</v>
      </c>
      <c r="AU26">
        <v>0</v>
      </c>
      <c r="AV26" s="6">
        <v>0</v>
      </c>
      <c r="AW26">
        <v>0</v>
      </c>
      <c r="AX26" s="6">
        <v>0</v>
      </c>
      <c r="AY26">
        <v>0</v>
      </c>
      <c r="AZ26" s="6">
        <v>0</v>
      </c>
      <c r="BA26">
        <v>0</v>
      </c>
      <c r="BB26" s="6">
        <v>0</v>
      </c>
      <c r="BC26">
        <v>0</v>
      </c>
      <c r="BD26" s="6">
        <v>0</v>
      </c>
      <c r="BE26">
        <v>0</v>
      </c>
      <c r="BF26" s="6">
        <v>0</v>
      </c>
      <c r="BG26">
        <v>0</v>
      </c>
    </row>
    <row r="27" spans="1:59" ht="14.25" thickTop="1" thickBot="1">
      <c r="A27" s="15" t="s">
        <v>139</v>
      </c>
      <c r="B27" s="16">
        <v>297966923.36000001</v>
      </c>
      <c r="C27" s="17">
        <v>1.3960999999999999</v>
      </c>
      <c r="D27" s="16">
        <v>0</v>
      </c>
      <c r="E27" s="15">
        <v>0</v>
      </c>
      <c r="F27" s="16">
        <v>0</v>
      </c>
      <c r="G27" s="15">
        <v>0</v>
      </c>
      <c r="H27" s="16">
        <v>300700</v>
      </c>
      <c r="I27" s="17">
        <v>0.58150000000000002</v>
      </c>
      <c r="J27" s="16">
        <v>0</v>
      </c>
      <c r="K27" s="15">
        <v>0</v>
      </c>
      <c r="L27" s="16">
        <v>2194020.7000000002</v>
      </c>
      <c r="M27" s="17">
        <v>1.1507000000000001</v>
      </c>
      <c r="N27" s="16">
        <v>23938492.5</v>
      </c>
      <c r="O27" s="17">
        <v>2.5745</v>
      </c>
      <c r="P27" s="16">
        <v>0</v>
      </c>
      <c r="Q27" s="15">
        <v>0</v>
      </c>
      <c r="R27" s="16">
        <v>0</v>
      </c>
      <c r="S27" s="15">
        <v>0</v>
      </c>
      <c r="T27" s="16">
        <v>0</v>
      </c>
      <c r="U27" s="15">
        <v>0</v>
      </c>
      <c r="V27" s="16">
        <v>95879599.010000005</v>
      </c>
      <c r="W27" s="17">
        <v>4.3963000000000001</v>
      </c>
      <c r="X27" s="16">
        <v>0</v>
      </c>
      <c r="Y27" s="15">
        <v>0</v>
      </c>
      <c r="Z27" s="16">
        <v>0</v>
      </c>
      <c r="AA27" s="15">
        <v>0</v>
      </c>
      <c r="AB27" s="16">
        <v>0</v>
      </c>
      <c r="AC27" s="15">
        <v>0</v>
      </c>
      <c r="AD27" s="16">
        <v>0</v>
      </c>
      <c r="AE27" s="15">
        <v>0</v>
      </c>
      <c r="AF27" s="16">
        <v>80963872</v>
      </c>
      <c r="AG27" s="17">
        <v>11.539899999999999</v>
      </c>
      <c r="AH27" s="16">
        <v>0</v>
      </c>
      <c r="AI27" s="15">
        <v>0</v>
      </c>
      <c r="AJ27" s="16">
        <v>0</v>
      </c>
      <c r="AK27" s="15">
        <v>0</v>
      </c>
      <c r="AL27" s="16">
        <v>2598804.4500000002</v>
      </c>
      <c r="AM27" s="17">
        <v>0.98929999999999996</v>
      </c>
      <c r="AN27" s="16">
        <v>0</v>
      </c>
      <c r="AO27" s="15">
        <v>0</v>
      </c>
      <c r="AP27" s="16">
        <v>0</v>
      </c>
      <c r="AQ27" s="15">
        <v>0</v>
      </c>
      <c r="AR27" s="16">
        <v>0</v>
      </c>
      <c r="AS27" s="15">
        <v>0</v>
      </c>
      <c r="AT27" s="16">
        <v>0</v>
      </c>
      <c r="AU27" s="15">
        <v>0</v>
      </c>
      <c r="AV27" s="16">
        <v>0</v>
      </c>
      <c r="AW27" s="15">
        <v>0</v>
      </c>
      <c r="AX27" s="16">
        <v>92091434.700000003</v>
      </c>
      <c r="AY27" s="17">
        <v>8.0213000000000001</v>
      </c>
      <c r="AZ27" s="16">
        <v>0</v>
      </c>
      <c r="BA27" s="15">
        <v>0</v>
      </c>
      <c r="BB27" s="16">
        <v>0</v>
      </c>
      <c r="BC27" s="15">
        <v>0</v>
      </c>
      <c r="BD27" s="16">
        <v>0</v>
      </c>
      <c r="BE27" s="15">
        <v>0</v>
      </c>
      <c r="BF27" s="16">
        <v>0</v>
      </c>
      <c r="BG27" s="15">
        <v>0</v>
      </c>
    </row>
    <row r="28" spans="1:59" ht="14.25" thickTop="1" thickBot="1">
      <c r="A28" s="11" t="s">
        <v>124</v>
      </c>
      <c r="B28" s="6">
        <v>30462959.120000001</v>
      </c>
      <c r="C28" s="4">
        <v>0.14269999999999999</v>
      </c>
      <c r="D28" s="6">
        <v>0</v>
      </c>
      <c r="E28">
        <v>0</v>
      </c>
      <c r="F28" s="6">
        <v>0</v>
      </c>
      <c r="G28">
        <v>0</v>
      </c>
      <c r="H28" s="6">
        <v>0</v>
      </c>
      <c r="I28">
        <v>0</v>
      </c>
      <c r="J28" s="6">
        <v>0</v>
      </c>
      <c r="K28">
        <v>0</v>
      </c>
      <c r="L28" s="6">
        <v>0</v>
      </c>
      <c r="M28">
        <v>0</v>
      </c>
      <c r="N28" s="6">
        <v>0</v>
      </c>
      <c r="O28">
        <v>0</v>
      </c>
      <c r="P28" s="6">
        <v>0</v>
      </c>
      <c r="Q28">
        <v>0</v>
      </c>
      <c r="R28" s="6">
        <v>0</v>
      </c>
      <c r="S28">
        <v>0</v>
      </c>
      <c r="T28" s="6">
        <v>0</v>
      </c>
      <c r="U28">
        <v>0</v>
      </c>
      <c r="V28" s="6">
        <v>0</v>
      </c>
      <c r="W28">
        <v>0</v>
      </c>
      <c r="X28" s="6">
        <v>0</v>
      </c>
      <c r="Y28">
        <v>0</v>
      </c>
      <c r="Z28" s="6">
        <v>0</v>
      </c>
      <c r="AA28">
        <v>0</v>
      </c>
      <c r="AB28" s="6">
        <v>0</v>
      </c>
      <c r="AC28">
        <v>0</v>
      </c>
      <c r="AD28" s="6">
        <v>0</v>
      </c>
      <c r="AE28">
        <v>0</v>
      </c>
      <c r="AF28" s="6">
        <v>30462959.120000001</v>
      </c>
      <c r="AG28" s="4">
        <v>4.3418999999999999</v>
      </c>
      <c r="AH28" s="6">
        <v>0</v>
      </c>
      <c r="AI28">
        <v>0</v>
      </c>
      <c r="AJ28" s="6">
        <v>0</v>
      </c>
      <c r="AK28">
        <v>0</v>
      </c>
      <c r="AL28" s="6">
        <v>0</v>
      </c>
      <c r="AM28">
        <v>0</v>
      </c>
      <c r="AN28" s="6">
        <v>0</v>
      </c>
      <c r="AO28">
        <v>0</v>
      </c>
      <c r="AP28" s="6">
        <v>0</v>
      </c>
      <c r="AQ28">
        <v>0</v>
      </c>
      <c r="AR28" s="6">
        <v>0</v>
      </c>
      <c r="AS28">
        <v>0</v>
      </c>
      <c r="AT28" s="6">
        <v>0</v>
      </c>
      <c r="AU28">
        <v>0</v>
      </c>
      <c r="AV28" s="6">
        <v>0</v>
      </c>
      <c r="AW28">
        <v>0</v>
      </c>
      <c r="AX28" s="6">
        <v>0</v>
      </c>
      <c r="AY28">
        <v>0</v>
      </c>
      <c r="AZ28" s="6">
        <v>0</v>
      </c>
      <c r="BA28">
        <v>0</v>
      </c>
      <c r="BB28" s="6">
        <v>0</v>
      </c>
      <c r="BC28">
        <v>0</v>
      </c>
      <c r="BD28" s="6">
        <v>0</v>
      </c>
      <c r="BE28">
        <v>0</v>
      </c>
      <c r="BF28" s="6">
        <v>0</v>
      </c>
      <c r="BG28">
        <v>0</v>
      </c>
    </row>
    <row r="29" spans="1:59" ht="14.25" thickTop="1" thickBot="1">
      <c r="A29" s="15" t="s">
        <v>140</v>
      </c>
      <c r="B29" s="16">
        <v>328429882.48000002</v>
      </c>
      <c r="C29" s="17">
        <v>1.5388999999999999</v>
      </c>
      <c r="D29" s="16">
        <v>0</v>
      </c>
      <c r="E29" s="15">
        <v>0</v>
      </c>
      <c r="F29" s="16">
        <v>0</v>
      </c>
      <c r="G29" s="15">
        <v>0</v>
      </c>
      <c r="H29" s="16">
        <v>300700</v>
      </c>
      <c r="I29" s="17">
        <v>0.58150000000000002</v>
      </c>
      <c r="J29" s="16">
        <v>0</v>
      </c>
      <c r="K29" s="15">
        <v>0</v>
      </c>
      <c r="L29" s="16">
        <v>2194020.7000000002</v>
      </c>
      <c r="M29" s="17">
        <v>1.1507000000000001</v>
      </c>
      <c r="N29" s="16">
        <v>23938492.5</v>
      </c>
      <c r="O29" s="17">
        <v>2.5745</v>
      </c>
      <c r="P29" s="16">
        <v>0</v>
      </c>
      <c r="Q29" s="15">
        <v>0</v>
      </c>
      <c r="R29" s="16">
        <v>0</v>
      </c>
      <c r="S29" s="15">
        <v>0</v>
      </c>
      <c r="T29" s="16">
        <v>0</v>
      </c>
      <c r="U29" s="15">
        <v>0</v>
      </c>
      <c r="V29" s="16">
        <v>95879599.010000005</v>
      </c>
      <c r="W29" s="17">
        <v>4.3963000000000001</v>
      </c>
      <c r="X29" s="16">
        <v>0</v>
      </c>
      <c r="Y29" s="15">
        <v>0</v>
      </c>
      <c r="Z29" s="16">
        <v>0</v>
      </c>
      <c r="AA29" s="15">
        <v>0</v>
      </c>
      <c r="AB29" s="16">
        <v>0</v>
      </c>
      <c r="AC29" s="15">
        <v>0</v>
      </c>
      <c r="AD29" s="16">
        <v>0</v>
      </c>
      <c r="AE29" s="15">
        <v>0</v>
      </c>
      <c r="AF29" s="16">
        <v>111426831.12</v>
      </c>
      <c r="AG29" s="17">
        <v>15.8818</v>
      </c>
      <c r="AH29" s="16">
        <v>0</v>
      </c>
      <c r="AI29" s="15">
        <v>0</v>
      </c>
      <c r="AJ29" s="16">
        <v>0</v>
      </c>
      <c r="AK29" s="15">
        <v>0</v>
      </c>
      <c r="AL29" s="16">
        <v>2598804.4500000002</v>
      </c>
      <c r="AM29" s="17">
        <v>0.98929999999999996</v>
      </c>
      <c r="AN29" s="16">
        <v>0</v>
      </c>
      <c r="AO29" s="15">
        <v>0</v>
      </c>
      <c r="AP29" s="16">
        <v>0</v>
      </c>
      <c r="AQ29" s="15">
        <v>0</v>
      </c>
      <c r="AR29" s="16">
        <v>0</v>
      </c>
      <c r="AS29" s="15">
        <v>0</v>
      </c>
      <c r="AT29" s="16">
        <v>0</v>
      </c>
      <c r="AU29" s="15">
        <v>0</v>
      </c>
      <c r="AV29" s="16">
        <v>0</v>
      </c>
      <c r="AW29" s="15">
        <v>0</v>
      </c>
      <c r="AX29" s="16">
        <v>92091434.700000003</v>
      </c>
      <c r="AY29" s="17">
        <v>8.0213000000000001</v>
      </c>
      <c r="AZ29" s="16">
        <v>0</v>
      </c>
      <c r="BA29" s="15">
        <v>0</v>
      </c>
      <c r="BB29" s="16">
        <v>0</v>
      </c>
      <c r="BC29" s="15">
        <v>0</v>
      </c>
      <c r="BD29" s="16">
        <v>0</v>
      </c>
      <c r="BE29" s="15">
        <v>0</v>
      </c>
      <c r="BF29" s="16">
        <v>0</v>
      </c>
      <c r="BG29" s="15">
        <v>0</v>
      </c>
    </row>
    <row r="30" spans="1:59" ht="13.5" thickTop="1">
      <c r="A30" s="21" t="s">
        <v>141</v>
      </c>
      <c r="B30" s="6">
        <v>0</v>
      </c>
      <c r="C30">
        <v>0</v>
      </c>
      <c r="D30" s="6">
        <v>0</v>
      </c>
      <c r="E30">
        <v>0</v>
      </c>
      <c r="F30" s="6">
        <v>0</v>
      </c>
      <c r="G30">
        <v>0</v>
      </c>
      <c r="H30" s="6">
        <v>0</v>
      </c>
      <c r="I30">
        <v>0</v>
      </c>
      <c r="J30" s="6">
        <v>0</v>
      </c>
      <c r="K30">
        <v>0</v>
      </c>
      <c r="L30" s="6">
        <v>0</v>
      </c>
      <c r="M30">
        <v>0</v>
      </c>
      <c r="N30" s="6">
        <v>0</v>
      </c>
      <c r="O30">
        <v>0</v>
      </c>
      <c r="P30" s="6">
        <v>0</v>
      </c>
      <c r="Q30">
        <v>0</v>
      </c>
      <c r="R30" s="6">
        <v>0</v>
      </c>
      <c r="S30">
        <v>0</v>
      </c>
      <c r="T30" s="6">
        <v>0</v>
      </c>
      <c r="U30">
        <v>0</v>
      </c>
      <c r="V30" s="6">
        <v>0</v>
      </c>
      <c r="W30">
        <v>0</v>
      </c>
      <c r="X30" s="6">
        <v>0</v>
      </c>
      <c r="Y30">
        <v>0</v>
      </c>
      <c r="Z30" s="6">
        <v>0</v>
      </c>
      <c r="AA30">
        <v>0</v>
      </c>
      <c r="AB30" s="6">
        <v>0</v>
      </c>
      <c r="AC30">
        <v>0</v>
      </c>
      <c r="AD30" s="6">
        <v>0</v>
      </c>
      <c r="AE30">
        <v>0</v>
      </c>
      <c r="AF30" s="6">
        <v>0</v>
      </c>
      <c r="AG30">
        <v>0</v>
      </c>
      <c r="AH30" s="6">
        <v>0</v>
      </c>
      <c r="AI30">
        <v>0</v>
      </c>
      <c r="AJ30" s="6">
        <v>0</v>
      </c>
      <c r="AK30">
        <v>0</v>
      </c>
      <c r="AL30" s="6">
        <v>0</v>
      </c>
      <c r="AM30">
        <v>0</v>
      </c>
      <c r="AN30" s="6">
        <v>0</v>
      </c>
      <c r="AO30">
        <v>0</v>
      </c>
      <c r="AP30" s="6">
        <v>0</v>
      </c>
      <c r="AQ30">
        <v>0</v>
      </c>
      <c r="AR30" s="6">
        <v>0</v>
      </c>
      <c r="AS30">
        <v>0</v>
      </c>
      <c r="AT30" s="6">
        <v>0</v>
      </c>
      <c r="AU30">
        <v>0</v>
      </c>
      <c r="AV30" s="6">
        <v>0</v>
      </c>
      <c r="AW30">
        <v>0</v>
      </c>
      <c r="AX30" s="6">
        <v>0</v>
      </c>
      <c r="AY30">
        <v>0</v>
      </c>
      <c r="AZ30" s="6">
        <v>0</v>
      </c>
      <c r="BA30">
        <v>0</v>
      </c>
      <c r="BB30" s="6">
        <v>0</v>
      </c>
      <c r="BC30">
        <v>0</v>
      </c>
      <c r="BD30" s="6">
        <v>0</v>
      </c>
      <c r="BE30">
        <v>0</v>
      </c>
      <c r="BF30" s="6">
        <v>0</v>
      </c>
      <c r="BG30">
        <v>0</v>
      </c>
    </row>
    <row r="31" spans="1:59" ht="13.5" thickBot="1">
      <c r="A31" t="s">
        <v>142</v>
      </c>
      <c r="B31" s="6">
        <v>19398427592.529999</v>
      </c>
      <c r="C31" s="4">
        <v>90.891199999999998</v>
      </c>
      <c r="D31" s="6">
        <v>173469886.37</v>
      </c>
      <c r="E31" s="4">
        <v>92.942499999999995</v>
      </c>
      <c r="F31" s="6">
        <v>216802847.56999999</v>
      </c>
      <c r="G31" s="4">
        <v>98.423100000000005</v>
      </c>
      <c r="H31" s="6">
        <v>39813059.409999996</v>
      </c>
      <c r="I31" s="4">
        <v>76.986099999999993</v>
      </c>
      <c r="J31" s="6">
        <v>437629756</v>
      </c>
      <c r="K31" s="4">
        <v>98.208399999999997</v>
      </c>
      <c r="L31" s="6">
        <v>171072439.44</v>
      </c>
      <c r="M31" s="4">
        <v>89.723699999999994</v>
      </c>
      <c r="N31" s="6">
        <v>880223494.33000004</v>
      </c>
      <c r="O31" s="4">
        <v>94.663300000000007</v>
      </c>
      <c r="P31" s="6">
        <v>150003810.18000001</v>
      </c>
      <c r="Q31" s="4">
        <v>93.112899999999996</v>
      </c>
      <c r="R31" s="6">
        <v>162541417.03</v>
      </c>
      <c r="S31" s="4">
        <v>97.412400000000005</v>
      </c>
      <c r="T31" s="6">
        <v>1909206004.7</v>
      </c>
      <c r="U31" s="4">
        <v>97.090500000000006</v>
      </c>
      <c r="V31" s="6">
        <v>1965811872.5699999</v>
      </c>
      <c r="W31" s="4">
        <v>90.1374</v>
      </c>
      <c r="X31" s="6">
        <v>385491855.54000002</v>
      </c>
      <c r="Y31" s="4">
        <v>52.948700000000002</v>
      </c>
      <c r="Z31" s="6">
        <v>596283552.72000003</v>
      </c>
      <c r="AA31" s="4">
        <v>82.22</v>
      </c>
      <c r="AB31" s="6">
        <v>273382460.27999997</v>
      </c>
      <c r="AC31" s="4">
        <v>94.108599999999996</v>
      </c>
      <c r="AD31" s="6">
        <v>19475053.68</v>
      </c>
      <c r="AE31" s="4">
        <v>98.942300000000003</v>
      </c>
      <c r="AF31" s="6">
        <v>539858727.82000005</v>
      </c>
      <c r="AG31" s="4">
        <v>76.946899999999999</v>
      </c>
      <c r="AH31" s="6">
        <v>1476311263</v>
      </c>
      <c r="AI31" s="4">
        <v>97.599800000000002</v>
      </c>
      <c r="AJ31" s="6">
        <v>253503.3</v>
      </c>
      <c r="AK31" s="4">
        <v>53.939399999999999</v>
      </c>
      <c r="AL31" s="6">
        <v>257329871.47999999</v>
      </c>
      <c r="AM31" s="4">
        <v>97.955399999999997</v>
      </c>
      <c r="AN31" s="6">
        <v>342347568.51999998</v>
      </c>
      <c r="AO31" s="4">
        <v>98.019400000000005</v>
      </c>
      <c r="AP31" s="6">
        <v>489107337</v>
      </c>
      <c r="AQ31" s="4">
        <v>95.623400000000004</v>
      </c>
      <c r="AR31" s="6">
        <v>1144681500</v>
      </c>
      <c r="AS31" s="4">
        <v>95.577500000000001</v>
      </c>
      <c r="AT31" s="6">
        <v>901238948.45000005</v>
      </c>
      <c r="AU31" s="4">
        <v>96.865099999999998</v>
      </c>
      <c r="AV31" s="6">
        <v>2343762573.0799999</v>
      </c>
      <c r="AW31" s="4">
        <v>97.732500000000002</v>
      </c>
      <c r="AX31" s="6">
        <v>618722600.17999995</v>
      </c>
      <c r="AY31" s="4">
        <v>53.891500000000001</v>
      </c>
      <c r="AZ31" s="6">
        <v>1217887976.6900001</v>
      </c>
      <c r="BA31" s="4">
        <v>95.947699999999998</v>
      </c>
      <c r="BB31" s="6">
        <v>2439496339.4200001</v>
      </c>
      <c r="BC31" s="4">
        <v>96.260999999999996</v>
      </c>
      <c r="BD31" s="6">
        <v>176170104.94999999</v>
      </c>
      <c r="BE31" s="4">
        <v>97.143000000000001</v>
      </c>
      <c r="BF31" s="6">
        <v>70051768.819999993</v>
      </c>
      <c r="BG31" s="4">
        <v>85.840500000000006</v>
      </c>
    </row>
    <row r="32" spans="1:59" ht="14.25" thickTop="1" thickBot="1">
      <c r="A32" s="15" t="s">
        <v>143</v>
      </c>
      <c r="B32" s="16">
        <v>19398427592.529999</v>
      </c>
      <c r="C32" s="17">
        <v>90.891199999999998</v>
      </c>
      <c r="D32" s="16">
        <v>173469886.37</v>
      </c>
      <c r="E32" s="17">
        <v>92.942499999999995</v>
      </c>
      <c r="F32" s="16">
        <v>216802847.56999999</v>
      </c>
      <c r="G32" s="17">
        <v>98.423100000000005</v>
      </c>
      <c r="H32" s="16">
        <v>39813059.409999996</v>
      </c>
      <c r="I32" s="17">
        <v>76.986099999999993</v>
      </c>
      <c r="J32" s="16">
        <v>437629756</v>
      </c>
      <c r="K32" s="17">
        <v>98.208399999999997</v>
      </c>
      <c r="L32" s="16">
        <v>171072439.44</v>
      </c>
      <c r="M32" s="17">
        <v>89.723699999999994</v>
      </c>
      <c r="N32" s="16">
        <v>880223494.33000004</v>
      </c>
      <c r="O32" s="17">
        <v>94.663300000000007</v>
      </c>
      <c r="P32" s="16">
        <v>150003810.18000001</v>
      </c>
      <c r="Q32" s="17">
        <v>93.112899999999996</v>
      </c>
      <c r="R32" s="16">
        <v>162541417.03</v>
      </c>
      <c r="S32" s="17">
        <v>97.412400000000005</v>
      </c>
      <c r="T32" s="16">
        <v>1909206004.7</v>
      </c>
      <c r="U32" s="17">
        <v>97.090500000000006</v>
      </c>
      <c r="V32" s="16">
        <v>1965811872.5699999</v>
      </c>
      <c r="W32" s="17">
        <v>90.1374</v>
      </c>
      <c r="X32" s="16">
        <v>385491855.54000002</v>
      </c>
      <c r="Y32" s="17">
        <v>52.948700000000002</v>
      </c>
      <c r="Z32" s="16">
        <v>596283552.72000003</v>
      </c>
      <c r="AA32" s="17">
        <v>82.22</v>
      </c>
      <c r="AB32" s="16">
        <v>273382460.27999997</v>
      </c>
      <c r="AC32" s="17">
        <v>94.108599999999996</v>
      </c>
      <c r="AD32" s="16">
        <v>19475053.68</v>
      </c>
      <c r="AE32" s="17">
        <v>98.942300000000003</v>
      </c>
      <c r="AF32" s="16">
        <v>539858727.82000005</v>
      </c>
      <c r="AG32" s="17">
        <v>76.946899999999999</v>
      </c>
      <c r="AH32" s="16">
        <v>1476311263</v>
      </c>
      <c r="AI32" s="17">
        <v>97.599800000000002</v>
      </c>
      <c r="AJ32" s="16">
        <v>253503.3</v>
      </c>
      <c r="AK32" s="17">
        <v>53.939399999999999</v>
      </c>
      <c r="AL32" s="16">
        <v>257329871.47999999</v>
      </c>
      <c r="AM32" s="17">
        <v>97.955399999999997</v>
      </c>
      <c r="AN32" s="16">
        <v>342347568.51999998</v>
      </c>
      <c r="AO32" s="17">
        <v>98.019400000000005</v>
      </c>
      <c r="AP32" s="16">
        <v>489107337</v>
      </c>
      <c r="AQ32" s="17">
        <v>95.623400000000004</v>
      </c>
      <c r="AR32" s="16">
        <v>1144681500</v>
      </c>
      <c r="AS32" s="17">
        <v>95.577500000000001</v>
      </c>
      <c r="AT32" s="16">
        <v>901238948.45000005</v>
      </c>
      <c r="AU32" s="17">
        <v>96.865099999999998</v>
      </c>
      <c r="AV32" s="16">
        <v>2343762573.0799999</v>
      </c>
      <c r="AW32" s="17">
        <v>97.732500000000002</v>
      </c>
      <c r="AX32" s="16">
        <v>618722600.17999995</v>
      </c>
      <c r="AY32" s="17">
        <v>53.891500000000001</v>
      </c>
      <c r="AZ32" s="16">
        <v>1217887976.6900001</v>
      </c>
      <c r="BA32" s="17">
        <v>95.947699999999998</v>
      </c>
      <c r="BB32" s="16">
        <v>2439496339.4200001</v>
      </c>
      <c r="BC32" s="17">
        <v>96.260999999999996</v>
      </c>
      <c r="BD32" s="16">
        <v>176170104.94999999</v>
      </c>
      <c r="BE32" s="17">
        <v>97.143000000000001</v>
      </c>
      <c r="BF32" s="16">
        <v>70051768.819999993</v>
      </c>
      <c r="BG32" s="17">
        <v>85.840500000000006</v>
      </c>
    </row>
    <row r="33" spans="1:59" ht="13.5" thickTop="1">
      <c r="A33" s="11" t="s">
        <v>144</v>
      </c>
    </row>
    <row r="34" spans="1:59">
      <c r="A34" t="s">
        <v>145</v>
      </c>
      <c r="B34" s="6">
        <v>922784462.21000004</v>
      </c>
      <c r="C34" s="4">
        <v>4.3236999999999997</v>
      </c>
      <c r="D34" s="6">
        <v>8172229.0099999998</v>
      </c>
      <c r="E34" s="4">
        <v>4.3785999999999996</v>
      </c>
      <c r="F34" s="6">
        <v>3473466.41</v>
      </c>
      <c r="G34" s="4">
        <v>1.5769</v>
      </c>
      <c r="H34" s="6">
        <v>6596583.0300000003</v>
      </c>
      <c r="I34" s="4">
        <v>12.755699999999999</v>
      </c>
      <c r="J34" s="6">
        <v>7983807</v>
      </c>
      <c r="K34" s="4">
        <v>1.7916000000000001</v>
      </c>
      <c r="L34" s="6">
        <v>7382439.6799999997</v>
      </c>
      <c r="M34" s="4">
        <v>3.8719000000000001</v>
      </c>
      <c r="N34" s="6">
        <v>25567599.780000001</v>
      </c>
      <c r="O34" s="4">
        <v>2.7496999999999998</v>
      </c>
      <c r="P34" s="6">
        <v>11094950.869999999</v>
      </c>
      <c r="Q34" s="4">
        <v>6.8869999999999996</v>
      </c>
      <c r="R34" s="6">
        <v>0</v>
      </c>
      <c r="S34">
        <v>0</v>
      </c>
      <c r="T34" s="6">
        <v>57213297.420000002</v>
      </c>
      <c r="U34" s="4">
        <v>2.9095</v>
      </c>
      <c r="V34" s="6">
        <v>110623254.55</v>
      </c>
      <c r="W34" s="4">
        <v>5.0724</v>
      </c>
      <c r="X34" s="6">
        <v>48818654.340000004</v>
      </c>
      <c r="Y34" s="4">
        <v>6.7054</v>
      </c>
      <c r="Z34" s="6">
        <v>67622058.819999993</v>
      </c>
      <c r="AA34" s="4">
        <v>9.3241999999999994</v>
      </c>
      <c r="AB34" s="6">
        <v>17114394.57</v>
      </c>
      <c r="AC34" s="4">
        <v>5.8914</v>
      </c>
      <c r="AD34" s="6">
        <v>0</v>
      </c>
      <c r="AE34">
        <v>0</v>
      </c>
      <c r="AF34" s="6">
        <v>1528672.14</v>
      </c>
      <c r="AG34" s="4">
        <v>0.21790000000000001</v>
      </c>
      <c r="AH34" s="6">
        <v>0</v>
      </c>
      <c r="AI34">
        <v>0</v>
      </c>
      <c r="AJ34" s="6">
        <v>0</v>
      </c>
      <c r="AK34">
        <v>0</v>
      </c>
      <c r="AL34" s="6">
        <v>1254.96</v>
      </c>
      <c r="AM34" s="4">
        <v>5.0000000000000001E-4</v>
      </c>
      <c r="AN34" s="6">
        <v>-789876.83</v>
      </c>
      <c r="AO34" s="4">
        <v>-0.22620000000000001</v>
      </c>
      <c r="AP34" s="6">
        <v>22386265</v>
      </c>
      <c r="AQ34" s="4">
        <v>4.3765999999999998</v>
      </c>
      <c r="AR34" s="6">
        <v>52965966.57</v>
      </c>
      <c r="AS34" s="4">
        <v>4.4225000000000003</v>
      </c>
      <c r="AT34" s="6">
        <v>29167168.399999999</v>
      </c>
      <c r="AU34" s="4">
        <v>3.1349</v>
      </c>
      <c r="AV34" s="6">
        <v>54379056.920000002</v>
      </c>
      <c r="AW34" s="4">
        <v>2.2675000000000001</v>
      </c>
      <c r="AX34" s="6">
        <v>240110265.27000001</v>
      </c>
      <c r="AY34" s="4">
        <v>20.913900000000002</v>
      </c>
      <c r="AZ34" s="6">
        <v>51436739.310000002</v>
      </c>
      <c r="BA34" s="4">
        <v>4.0522999999999998</v>
      </c>
      <c r="BB34" s="6">
        <v>94755022.579999998</v>
      </c>
      <c r="BC34" s="4">
        <v>3.7389999999999999</v>
      </c>
      <c r="BD34" s="6">
        <v>5181192.41</v>
      </c>
      <c r="BE34" s="4">
        <v>2.8570000000000002</v>
      </c>
      <c r="BF34" s="6">
        <v>0</v>
      </c>
      <c r="BG34">
        <v>0</v>
      </c>
    </row>
    <row r="35" spans="1:59">
      <c r="A35" t="s">
        <v>146</v>
      </c>
      <c r="B35" s="6">
        <v>0</v>
      </c>
      <c r="C35">
        <v>0</v>
      </c>
      <c r="D35" s="6">
        <v>0</v>
      </c>
      <c r="E35">
        <v>0</v>
      </c>
      <c r="F35" s="6">
        <v>0</v>
      </c>
      <c r="G35">
        <v>0</v>
      </c>
      <c r="H35" s="6">
        <v>0</v>
      </c>
      <c r="I35">
        <v>0</v>
      </c>
      <c r="J35" s="6">
        <v>0</v>
      </c>
      <c r="K35">
        <v>0</v>
      </c>
      <c r="L35" s="6">
        <v>0</v>
      </c>
      <c r="M35">
        <v>0</v>
      </c>
      <c r="N35" s="6">
        <v>0</v>
      </c>
      <c r="O35">
        <v>0</v>
      </c>
      <c r="P35" s="6">
        <v>0</v>
      </c>
      <c r="Q35">
        <v>0</v>
      </c>
      <c r="R35" s="6">
        <v>0</v>
      </c>
      <c r="S35">
        <v>0</v>
      </c>
      <c r="T35" s="6">
        <v>0</v>
      </c>
      <c r="U35">
        <v>0</v>
      </c>
      <c r="V35" s="6">
        <v>0</v>
      </c>
      <c r="W35">
        <v>0</v>
      </c>
      <c r="X35" s="6">
        <v>0</v>
      </c>
      <c r="Y35">
        <v>0</v>
      </c>
      <c r="Z35" s="6">
        <v>0</v>
      </c>
      <c r="AA35">
        <v>0</v>
      </c>
      <c r="AB35" s="6">
        <v>0</v>
      </c>
      <c r="AC35">
        <v>0</v>
      </c>
      <c r="AD35" s="6">
        <v>0</v>
      </c>
      <c r="AE35">
        <v>0</v>
      </c>
      <c r="AF35" s="6">
        <v>0</v>
      </c>
      <c r="AG35">
        <v>0</v>
      </c>
      <c r="AH35" s="6">
        <v>0</v>
      </c>
      <c r="AI35">
        <v>0</v>
      </c>
      <c r="AJ35" s="6">
        <v>0</v>
      </c>
      <c r="AK35">
        <v>0</v>
      </c>
      <c r="AL35" s="6">
        <v>0</v>
      </c>
      <c r="AM35">
        <v>0</v>
      </c>
      <c r="AN35" s="6">
        <v>0</v>
      </c>
      <c r="AO35">
        <v>0</v>
      </c>
      <c r="AP35" s="6">
        <v>0</v>
      </c>
      <c r="AQ35">
        <v>0</v>
      </c>
      <c r="AR35" s="6">
        <v>0</v>
      </c>
      <c r="AS35">
        <v>0</v>
      </c>
      <c r="AT35" s="6">
        <v>0</v>
      </c>
      <c r="AU35">
        <v>0</v>
      </c>
      <c r="AV35" s="6">
        <v>0</v>
      </c>
      <c r="AW35">
        <v>0</v>
      </c>
      <c r="AX35" s="6">
        <v>0</v>
      </c>
      <c r="AY35">
        <v>0</v>
      </c>
      <c r="AZ35" s="6">
        <v>0</v>
      </c>
      <c r="BA35">
        <v>0</v>
      </c>
      <c r="BB35" s="6">
        <v>0</v>
      </c>
      <c r="BC35">
        <v>0</v>
      </c>
      <c r="BD35" s="6">
        <v>0</v>
      </c>
      <c r="BE35">
        <v>0</v>
      </c>
      <c r="BF35" s="6">
        <v>0</v>
      </c>
      <c r="BG35">
        <v>0</v>
      </c>
    </row>
    <row r="36" spans="1:59">
      <c r="A36" t="s">
        <v>147</v>
      </c>
      <c r="B36" s="6">
        <v>31520223.809999999</v>
      </c>
      <c r="C36" s="4">
        <v>0.1477</v>
      </c>
      <c r="D36" s="6">
        <v>0</v>
      </c>
      <c r="E36">
        <v>0</v>
      </c>
      <c r="F36" s="6">
        <v>0</v>
      </c>
      <c r="G36">
        <v>0</v>
      </c>
      <c r="H36" s="6">
        <v>0</v>
      </c>
      <c r="I36">
        <v>0</v>
      </c>
      <c r="J36" s="6">
        <v>0</v>
      </c>
      <c r="K36">
        <v>0</v>
      </c>
      <c r="L36" s="6">
        <v>0</v>
      </c>
      <c r="M36">
        <v>0</v>
      </c>
      <c r="N36" s="6">
        <v>0</v>
      </c>
      <c r="O36">
        <v>0</v>
      </c>
      <c r="P36" s="6">
        <v>0</v>
      </c>
      <c r="Q36">
        <v>0</v>
      </c>
      <c r="R36" s="6">
        <v>0</v>
      </c>
      <c r="S36">
        <v>0</v>
      </c>
      <c r="T36" s="6">
        <v>0</v>
      </c>
      <c r="U36">
        <v>0</v>
      </c>
      <c r="V36" s="6">
        <v>0</v>
      </c>
      <c r="W36">
        <v>0</v>
      </c>
      <c r="X36" s="6">
        <v>0</v>
      </c>
      <c r="Y36">
        <v>0</v>
      </c>
      <c r="Z36" s="6">
        <v>0</v>
      </c>
      <c r="AA36">
        <v>0</v>
      </c>
      <c r="AB36" s="6">
        <v>0</v>
      </c>
      <c r="AC36">
        <v>0</v>
      </c>
      <c r="AD36" s="6">
        <v>0</v>
      </c>
      <c r="AE36">
        <v>0</v>
      </c>
      <c r="AF36" s="6">
        <v>0</v>
      </c>
      <c r="AG36">
        <v>0</v>
      </c>
      <c r="AH36" s="6">
        <v>0</v>
      </c>
      <c r="AI36">
        <v>0</v>
      </c>
      <c r="AJ36" s="6">
        <v>0</v>
      </c>
      <c r="AK36">
        <v>0</v>
      </c>
      <c r="AL36" s="6">
        <v>0</v>
      </c>
      <c r="AM36">
        <v>0</v>
      </c>
      <c r="AN36" s="6">
        <v>0</v>
      </c>
      <c r="AO36">
        <v>0</v>
      </c>
      <c r="AP36" s="6">
        <v>0</v>
      </c>
      <c r="AQ36">
        <v>0</v>
      </c>
      <c r="AR36" s="6">
        <v>0</v>
      </c>
      <c r="AS36">
        <v>0</v>
      </c>
      <c r="AT36" s="6">
        <v>0</v>
      </c>
      <c r="AU36">
        <v>0</v>
      </c>
      <c r="AV36" s="6">
        <v>0</v>
      </c>
      <c r="AW36">
        <v>0</v>
      </c>
      <c r="AX36" s="6">
        <v>31520223.809999999</v>
      </c>
      <c r="AY36" s="4">
        <v>2.7454999999999998</v>
      </c>
      <c r="AZ36" s="6">
        <v>0</v>
      </c>
      <c r="BA36">
        <v>0</v>
      </c>
      <c r="BB36" s="6">
        <v>0</v>
      </c>
      <c r="BC36">
        <v>0</v>
      </c>
      <c r="BD36" s="6">
        <v>0</v>
      </c>
      <c r="BE36">
        <v>0</v>
      </c>
      <c r="BF36" s="6">
        <v>0</v>
      </c>
      <c r="BG36">
        <v>0</v>
      </c>
    </row>
    <row r="37" spans="1:59">
      <c r="A37" t="s">
        <v>148</v>
      </c>
      <c r="B37" s="6">
        <v>0</v>
      </c>
      <c r="C37">
        <v>0</v>
      </c>
      <c r="D37" s="6">
        <v>0</v>
      </c>
      <c r="E37">
        <v>0</v>
      </c>
      <c r="F37" s="6">
        <v>0</v>
      </c>
      <c r="G37">
        <v>0</v>
      </c>
      <c r="H37" s="6">
        <v>0</v>
      </c>
      <c r="I37">
        <v>0</v>
      </c>
      <c r="J37" s="6">
        <v>0</v>
      </c>
      <c r="K37">
        <v>0</v>
      </c>
      <c r="L37" s="6">
        <v>0</v>
      </c>
      <c r="M37">
        <v>0</v>
      </c>
      <c r="N37" s="6">
        <v>0</v>
      </c>
      <c r="O37">
        <v>0</v>
      </c>
      <c r="P37" s="6">
        <v>0</v>
      </c>
      <c r="Q37">
        <v>0</v>
      </c>
      <c r="R37" s="6">
        <v>0</v>
      </c>
      <c r="S37">
        <v>0</v>
      </c>
      <c r="T37" s="6">
        <v>0</v>
      </c>
      <c r="U37">
        <v>0</v>
      </c>
      <c r="V37" s="6">
        <v>0</v>
      </c>
      <c r="W37">
        <v>0</v>
      </c>
      <c r="X37" s="6">
        <v>0</v>
      </c>
      <c r="Y37">
        <v>0</v>
      </c>
      <c r="Z37" s="6">
        <v>0</v>
      </c>
      <c r="AA37">
        <v>0</v>
      </c>
      <c r="AB37" s="6">
        <v>0</v>
      </c>
      <c r="AC37">
        <v>0</v>
      </c>
      <c r="AD37" s="6">
        <v>0</v>
      </c>
      <c r="AE37">
        <v>0</v>
      </c>
      <c r="AF37" s="6">
        <v>0</v>
      </c>
      <c r="AG37">
        <v>0</v>
      </c>
      <c r="AH37" s="6">
        <v>0</v>
      </c>
      <c r="AI37">
        <v>0</v>
      </c>
      <c r="AJ37" s="6">
        <v>0</v>
      </c>
      <c r="AK37">
        <v>0</v>
      </c>
      <c r="AL37" s="6">
        <v>0</v>
      </c>
      <c r="AM37">
        <v>0</v>
      </c>
      <c r="AN37" s="6">
        <v>0</v>
      </c>
      <c r="AO37">
        <v>0</v>
      </c>
      <c r="AP37" s="6">
        <v>0</v>
      </c>
      <c r="AQ37">
        <v>0</v>
      </c>
      <c r="AR37" s="6">
        <v>0</v>
      </c>
      <c r="AS37">
        <v>0</v>
      </c>
      <c r="AT37" s="6">
        <v>0</v>
      </c>
      <c r="AU37">
        <v>0</v>
      </c>
      <c r="AV37" s="6">
        <v>0</v>
      </c>
      <c r="AW37">
        <v>0</v>
      </c>
      <c r="AX37" s="6">
        <v>0</v>
      </c>
      <c r="AY37">
        <v>0</v>
      </c>
      <c r="AZ37" s="6">
        <v>0</v>
      </c>
      <c r="BA37">
        <v>0</v>
      </c>
      <c r="BB37" s="6">
        <v>0</v>
      </c>
      <c r="BC37">
        <v>0</v>
      </c>
      <c r="BD37" s="6">
        <v>0</v>
      </c>
      <c r="BE37">
        <v>0</v>
      </c>
      <c r="BF37" s="6">
        <v>0</v>
      </c>
      <c r="BG37">
        <v>0</v>
      </c>
    </row>
    <row r="38" spans="1:59">
      <c r="A38" t="s">
        <v>149</v>
      </c>
      <c r="B38" s="6">
        <v>409938187.77999997</v>
      </c>
      <c r="C38" s="4">
        <v>1.9208000000000001</v>
      </c>
      <c r="D38" s="6">
        <v>0</v>
      </c>
      <c r="E38">
        <v>0</v>
      </c>
      <c r="F38" s="6">
        <v>0</v>
      </c>
      <c r="G38">
        <v>0</v>
      </c>
      <c r="H38" s="6">
        <v>0</v>
      </c>
      <c r="I38">
        <v>0</v>
      </c>
      <c r="J38" s="6">
        <v>0</v>
      </c>
      <c r="K38">
        <v>0</v>
      </c>
      <c r="L38" s="6">
        <v>0</v>
      </c>
      <c r="M38">
        <v>0</v>
      </c>
      <c r="N38" s="6">
        <v>0</v>
      </c>
      <c r="O38">
        <v>0</v>
      </c>
      <c r="P38" s="6">
        <v>0</v>
      </c>
      <c r="Q38">
        <v>0</v>
      </c>
      <c r="R38" s="6">
        <v>0</v>
      </c>
      <c r="S38">
        <v>0</v>
      </c>
      <c r="T38" s="6">
        <v>0</v>
      </c>
      <c r="U38">
        <v>0</v>
      </c>
      <c r="V38" s="6">
        <v>0</v>
      </c>
      <c r="W38">
        <v>0</v>
      </c>
      <c r="X38" s="6">
        <v>223737545.93000001</v>
      </c>
      <c r="Y38" s="4">
        <v>30.731200000000001</v>
      </c>
      <c r="Z38" s="6">
        <v>51323607.909999996</v>
      </c>
      <c r="AA38" s="4">
        <v>7.0769000000000002</v>
      </c>
      <c r="AB38" s="6">
        <v>0</v>
      </c>
      <c r="AC38">
        <v>0</v>
      </c>
      <c r="AD38" s="6">
        <v>0</v>
      </c>
      <c r="AE38">
        <v>0</v>
      </c>
      <c r="AF38" s="6">
        <v>0</v>
      </c>
      <c r="AG38">
        <v>0</v>
      </c>
      <c r="AH38" s="6">
        <v>36305261.240000002</v>
      </c>
      <c r="AI38" s="4">
        <v>2.4001999999999999</v>
      </c>
      <c r="AJ38" s="6">
        <v>126247.92</v>
      </c>
      <c r="AK38" s="4">
        <v>26.862500000000001</v>
      </c>
      <c r="AL38" s="6">
        <v>2771050.92</v>
      </c>
      <c r="AM38" s="4">
        <v>1.0548</v>
      </c>
      <c r="AN38" s="6">
        <v>0</v>
      </c>
      <c r="AO38">
        <v>0</v>
      </c>
      <c r="AP38" s="6">
        <v>0</v>
      </c>
      <c r="AQ38">
        <v>0</v>
      </c>
      <c r="AR38" s="6">
        <v>0</v>
      </c>
      <c r="AS38">
        <v>0</v>
      </c>
      <c r="AT38" s="6">
        <v>0</v>
      </c>
      <c r="AU38">
        <v>0</v>
      </c>
      <c r="AV38" s="6">
        <v>0</v>
      </c>
      <c r="AW38">
        <v>0</v>
      </c>
      <c r="AX38" s="6">
        <v>95674473.859999999</v>
      </c>
      <c r="AY38" s="4">
        <v>8.3333999999999993</v>
      </c>
      <c r="AZ38" s="6">
        <v>0</v>
      </c>
      <c r="BA38">
        <v>0</v>
      </c>
      <c r="BB38" s="6">
        <v>0</v>
      </c>
      <c r="BC38">
        <v>0</v>
      </c>
      <c r="BD38" s="6">
        <v>0</v>
      </c>
      <c r="BE38">
        <v>0</v>
      </c>
      <c r="BF38" s="6">
        <v>0</v>
      </c>
      <c r="BG38">
        <v>0</v>
      </c>
    </row>
    <row r="39" spans="1:59">
      <c r="A39" t="s">
        <v>150</v>
      </c>
      <c r="B39" s="6">
        <v>14367718.08</v>
      </c>
      <c r="C39" s="4">
        <v>6.7299999999999999E-2</v>
      </c>
      <c r="D39" s="6">
        <v>0</v>
      </c>
      <c r="E39">
        <v>0</v>
      </c>
      <c r="F39" s="6">
        <v>0</v>
      </c>
      <c r="G39">
        <v>0</v>
      </c>
      <c r="H39" s="6">
        <v>0</v>
      </c>
      <c r="I39">
        <v>0</v>
      </c>
      <c r="J39" s="6">
        <v>0</v>
      </c>
      <c r="K39">
        <v>0</v>
      </c>
      <c r="L39" s="6">
        <v>0</v>
      </c>
      <c r="M39">
        <v>0</v>
      </c>
      <c r="N39" s="6">
        <v>0</v>
      </c>
      <c r="O39">
        <v>0</v>
      </c>
      <c r="P39" s="6">
        <v>0</v>
      </c>
      <c r="Q39">
        <v>0</v>
      </c>
      <c r="R39" s="6">
        <v>0</v>
      </c>
      <c r="S39">
        <v>0</v>
      </c>
      <c r="T39" s="6">
        <v>0</v>
      </c>
      <c r="U39">
        <v>0</v>
      </c>
      <c r="V39" s="6">
        <v>0</v>
      </c>
      <c r="W39">
        <v>0</v>
      </c>
      <c r="X39" s="6">
        <v>0</v>
      </c>
      <c r="Y39">
        <v>0</v>
      </c>
      <c r="Z39" s="6">
        <v>0</v>
      </c>
      <c r="AA39">
        <v>0</v>
      </c>
      <c r="AB39" s="6">
        <v>0</v>
      </c>
      <c r="AC39">
        <v>0</v>
      </c>
      <c r="AD39" s="6">
        <v>0</v>
      </c>
      <c r="AE39">
        <v>0</v>
      </c>
      <c r="AF39" s="6">
        <v>0</v>
      </c>
      <c r="AG39">
        <v>0</v>
      </c>
      <c r="AH39" s="6">
        <v>0</v>
      </c>
      <c r="AI39">
        <v>0</v>
      </c>
      <c r="AJ39" s="6">
        <v>0</v>
      </c>
      <c r="AK39">
        <v>0</v>
      </c>
      <c r="AL39" s="6">
        <v>0</v>
      </c>
      <c r="AM39">
        <v>0</v>
      </c>
      <c r="AN39" s="6">
        <v>0</v>
      </c>
      <c r="AO39">
        <v>0</v>
      </c>
      <c r="AP39" s="6">
        <v>0</v>
      </c>
      <c r="AQ39">
        <v>0</v>
      </c>
      <c r="AR39" s="6">
        <v>0</v>
      </c>
      <c r="AS39">
        <v>0</v>
      </c>
      <c r="AT39" s="6">
        <v>0</v>
      </c>
      <c r="AU39">
        <v>0</v>
      </c>
      <c r="AV39" s="6">
        <v>0</v>
      </c>
      <c r="AW39">
        <v>0</v>
      </c>
      <c r="AX39" s="6">
        <v>14367718.08</v>
      </c>
      <c r="AY39" s="4">
        <v>1.2514000000000001</v>
      </c>
      <c r="AZ39" s="6">
        <v>0</v>
      </c>
      <c r="BA39">
        <v>0</v>
      </c>
      <c r="BB39" s="6">
        <v>0</v>
      </c>
      <c r="BC39">
        <v>0</v>
      </c>
      <c r="BD39" s="6">
        <v>0</v>
      </c>
      <c r="BE39">
        <v>0</v>
      </c>
      <c r="BF39" s="6">
        <v>0</v>
      </c>
      <c r="BG39">
        <v>0</v>
      </c>
    </row>
    <row r="40" spans="1:59">
      <c r="A40" t="s">
        <v>151</v>
      </c>
      <c r="B40" s="6">
        <v>0</v>
      </c>
      <c r="C40">
        <v>0</v>
      </c>
      <c r="D40" s="6">
        <v>0</v>
      </c>
      <c r="E40">
        <v>0</v>
      </c>
      <c r="F40" s="6">
        <v>0</v>
      </c>
      <c r="G40">
        <v>0</v>
      </c>
      <c r="H40" s="6">
        <v>0</v>
      </c>
      <c r="I40">
        <v>0</v>
      </c>
      <c r="J40" s="6">
        <v>0</v>
      </c>
      <c r="K40">
        <v>0</v>
      </c>
      <c r="L40" s="6">
        <v>0</v>
      </c>
      <c r="M40">
        <v>0</v>
      </c>
      <c r="N40" s="6">
        <v>0</v>
      </c>
      <c r="O40">
        <v>0</v>
      </c>
      <c r="P40" s="6">
        <v>0</v>
      </c>
      <c r="Q40">
        <v>0</v>
      </c>
      <c r="R40" s="6">
        <v>0</v>
      </c>
      <c r="S40">
        <v>0</v>
      </c>
      <c r="T40" s="6">
        <v>0</v>
      </c>
      <c r="U40">
        <v>0</v>
      </c>
      <c r="V40" s="6">
        <v>0</v>
      </c>
      <c r="W40">
        <v>0</v>
      </c>
      <c r="X40" s="6">
        <v>0</v>
      </c>
      <c r="Y40">
        <v>0</v>
      </c>
      <c r="Z40" s="6">
        <v>0</v>
      </c>
      <c r="AA40">
        <v>0</v>
      </c>
      <c r="AB40" s="6">
        <v>0</v>
      </c>
      <c r="AC40">
        <v>0</v>
      </c>
      <c r="AD40" s="6">
        <v>0</v>
      </c>
      <c r="AE40">
        <v>0</v>
      </c>
      <c r="AF40" s="6">
        <v>0</v>
      </c>
      <c r="AG40">
        <v>0</v>
      </c>
      <c r="AH40" s="6">
        <v>0</v>
      </c>
      <c r="AI40">
        <v>0</v>
      </c>
      <c r="AJ40" s="6">
        <v>0</v>
      </c>
      <c r="AK40">
        <v>0</v>
      </c>
      <c r="AL40" s="6">
        <v>0</v>
      </c>
      <c r="AM40">
        <v>0</v>
      </c>
      <c r="AN40" s="6">
        <v>0</v>
      </c>
      <c r="AO40">
        <v>0</v>
      </c>
      <c r="AP40" s="6">
        <v>0</v>
      </c>
      <c r="AQ40">
        <v>0</v>
      </c>
      <c r="AR40" s="6">
        <v>0</v>
      </c>
      <c r="AS40">
        <v>0</v>
      </c>
      <c r="AT40" s="6">
        <v>0</v>
      </c>
      <c r="AU40">
        <v>0</v>
      </c>
      <c r="AV40" s="6">
        <v>0</v>
      </c>
      <c r="AW40">
        <v>0</v>
      </c>
      <c r="AX40" s="6">
        <v>0</v>
      </c>
      <c r="AY40">
        <v>0</v>
      </c>
      <c r="AZ40" s="6">
        <v>0</v>
      </c>
      <c r="BA40">
        <v>0</v>
      </c>
      <c r="BB40" s="6">
        <v>0</v>
      </c>
      <c r="BC40">
        <v>0</v>
      </c>
      <c r="BD40" s="6">
        <v>0</v>
      </c>
      <c r="BE40">
        <v>0</v>
      </c>
      <c r="BF40" s="6">
        <v>0</v>
      </c>
      <c r="BG40">
        <v>0</v>
      </c>
    </row>
    <row r="41" spans="1:59">
      <c r="A41" t="s">
        <v>152</v>
      </c>
      <c r="B41" s="6">
        <v>16081047.52</v>
      </c>
      <c r="C41" s="4">
        <v>7.5300000000000006E-2</v>
      </c>
      <c r="D41" s="6">
        <v>0</v>
      </c>
      <c r="E41">
        <v>0</v>
      </c>
      <c r="F41" s="6">
        <v>0</v>
      </c>
      <c r="G41">
        <v>0</v>
      </c>
      <c r="H41" s="6">
        <v>0</v>
      </c>
      <c r="I41">
        <v>0</v>
      </c>
      <c r="J41" s="6">
        <v>0</v>
      </c>
      <c r="K41">
        <v>0</v>
      </c>
      <c r="L41" s="6">
        <v>0</v>
      </c>
      <c r="M41">
        <v>0</v>
      </c>
      <c r="N41" s="6">
        <v>0</v>
      </c>
      <c r="O41">
        <v>0</v>
      </c>
      <c r="P41" s="6">
        <v>0</v>
      </c>
      <c r="Q41">
        <v>0</v>
      </c>
      <c r="R41" s="6">
        <v>4317712.4000000004</v>
      </c>
      <c r="S41" s="4">
        <v>2.5876000000000001</v>
      </c>
      <c r="T41" s="6">
        <v>0</v>
      </c>
      <c r="U41">
        <v>0</v>
      </c>
      <c r="V41" s="6">
        <v>0</v>
      </c>
      <c r="W41">
        <v>0</v>
      </c>
      <c r="X41" s="6">
        <v>0</v>
      </c>
      <c r="Y41" s="4">
        <v>0</v>
      </c>
      <c r="Z41" s="6">
        <v>0</v>
      </c>
      <c r="AA41" s="4">
        <v>0</v>
      </c>
      <c r="AB41" s="6">
        <v>0</v>
      </c>
      <c r="AC41">
        <v>0</v>
      </c>
      <c r="AD41" s="6">
        <v>208197.46</v>
      </c>
      <c r="AE41" s="4">
        <v>1.0577000000000001</v>
      </c>
      <c r="AF41" s="6">
        <v>0</v>
      </c>
      <c r="AG41">
        <v>0</v>
      </c>
      <c r="AH41" s="6">
        <v>0</v>
      </c>
      <c r="AI41">
        <v>0</v>
      </c>
      <c r="AJ41" s="6">
        <v>0</v>
      </c>
      <c r="AK41">
        <v>0</v>
      </c>
      <c r="AL41" s="6">
        <v>0</v>
      </c>
      <c r="AM41">
        <v>0</v>
      </c>
      <c r="AN41" s="6">
        <v>0</v>
      </c>
      <c r="AO41">
        <v>0</v>
      </c>
      <c r="AP41" s="6">
        <v>0</v>
      </c>
      <c r="AQ41">
        <v>0</v>
      </c>
      <c r="AR41" s="6">
        <v>0</v>
      </c>
      <c r="AS41">
        <v>0</v>
      </c>
      <c r="AT41" s="6">
        <v>0</v>
      </c>
      <c r="AU41">
        <v>0</v>
      </c>
      <c r="AV41" s="6">
        <v>0</v>
      </c>
      <c r="AW41">
        <v>0</v>
      </c>
      <c r="AX41" s="6">
        <v>0</v>
      </c>
      <c r="AY41">
        <v>0</v>
      </c>
      <c r="AZ41" s="6">
        <v>0</v>
      </c>
      <c r="BA41">
        <v>0</v>
      </c>
      <c r="BB41" s="6">
        <v>0</v>
      </c>
      <c r="BC41">
        <v>0</v>
      </c>
      <c r="BD41" s="6">
        <v>0</v>
      </c>
      <c r="BE41">
        <v>0</v>
      </c>
      <c r="BF41" s="6">
        <v>11555137.66</v>
      </c>
      <c r="BG41" s="4">
        <v>14.1595</v>
      </c>
    </row>
    <row r="42" spans="1:59" ht="13.5" thickBot="1">
      <c r="A42" t="s">
        <v>153</v>
      </c>
      <c r="B42" s="6">
        <v>0</v>
      </c>
      <c r="C42">
        <v>0</v>
      </c>
      <c r="D42" s="6">
        <v>0</v>
      </c>
      <c r="E42">
        <v>0</v>
      </c>
      <c r="F42" s="6">
        <v>0</v>
      </c>
      <c r="G42">
        <v>0</v>
      </c>
      <c r="H42" s="6">
        <v>0</v>
      </c>
      <c r="I42">
        <v>0</v>
      </c>
      <c r="J42" s="6">
        <v>0</v>
      </c>
      <c r="K42">
        <v>0</v>
      </c>
      <c r="L42" s="6">
        <v>0</v>
      </c>
      <c r="M42">
        <v>0</v>
      </c>
      <c r="N42" s="6">
        <v>0</v>
      </c>
      <c r="O42">
        <v>0</v>
      </c>
      <c r="P42" s="6">
        <v>0</v>
      </c>
      <c r="Q42">
        <v>0</v>
      </c>
      <c r="R42" s="6">
        <v>0</v>
      </c>
      <c r="S42">
        <v>0</v>
      </c>
      <c r="T42" s="6">
        <v>0</v>
      </c>
      <c r="U42">
        <v>0</v>
      </c>
      <c r="V42" s="6">
        <v>0</v>
      </c>
      <c r="W42">
        <v>0</v>
      </c>
      <c r="X42" s="6">
        <v>0</v>
      </c>
      <c r="Y42">
        <v>0</v>
      </c>
      <c r="Z42" s="6">
        <v>0</v>
      </c>
      <c r="AA42">
        <v>0</v>
      </c>
      <c r="AB42" s="6">
        <v>0</v>
      </c>
      <c r="AC42">
        <v>0</v>
      </c>
      <c r="AD42" s="6">
        <v>0</v>
      </c>
      <c r="AE42">
        <v>0</v>
      </c>
      <c r="AF42" s="6">
        <v>0</v>
      </c>
      <c r="AG42">
        <v>0</v>
      </c>
      <c r="AH42" s="6">
        <v>0</v>
      </c>
      <c r="AI42">
        <v>0</v>
      </c>
      <c r="AJ42" s="6">
        <v>0</v>
      </c>
      <c r="AK42">
        <v>0</v>
      </c>
      <c r="AL42" s="6">
        <v>0</v>
      </c>
      <c r="AM42">
        <v>0</v>
      </c>
      <c r="AN42" s="6">
        <v>0</v>
      </c>
      <c r="AO42">
        <v>0</v>
      </c>
      <c r="AP42" s="6">
        <v>0</v>
      </c>
      <c r="AQ42">
        <v>0</v>
      </c>
      <c r="AR42" s="6">
        <v>0</v>
      </c>
      <c r="AS42">
        <v>0</v>
      </c>
      <c r="AT42" s="6">
        <v>0</v>
      </c>
      <c r="AU42">
        <v>0</v>
      </c>
      <c r="AV42" s="6">
        <v>0</v>
      </c>
      <c r="AW42">
        <v>0</v>
      </c>
      <c r="AX42" s="6">
        <v>0</v>
      </c>
      <c r="AY42">
        <v>0</v>
      </c>
      <c r="AZ42" s="6">
        <v>0</v>
      </c>
      <c r="BA42">
        <v>0</v>
      </c>
      <c r="BB42" s="6">
        <v>0</v>
      </c>
      <c r="BC42">
        <v>0</v>
      </c>
      <c r="BD42" s="6">
        <v>0</v>
      </c>
      <c r="BE42">
        <v>0</v>
      </c>
      <c r="BF42" s="6">
        <v>0</v>
      </c>
      <c r="BG42">
        <v>0</v>
      </c>
    </row>
    <row r="43" spans="1:59" ht="14.25" thickTop="1" thickBot="1">
      <c r="A43" s="15" t="s">
        <v>154</v>
      </c>
      <c r="B43" s="16">
        <v>1394691639.4000001</v>
      </c>
      <c r="C43" s="17">
        <v>6.5347999999999997</v>
      </c>
      <c r="D43" s="16">
        <v>8172229.0099999998</v>
      </c>
      <c r="E43" s="17">
        <v>4.3785999999999996</v>
      </c>
      <c r="F43" s="16">
        <v>3473466.41</v>
      </c>
      <c r="G43" s="17">
        <v>1.5769</v>
      </c>
      <c r="H43" s="16">
        <v>6596583.0300000003</v>
      </c>
      <c r="I43" s="17">
        <v>12.755699999999999</v>
      </c>
      <c r="J43" s="16">
        <v>7983807</v>
      </c>
      <c r="K43" s="17">
        <v>1.7916000000000001</v>
      </c>
      <c r="L43" s="16">
        <v>7382439.6799999997</v>
      </c>
      <c r="M43" s="17">
        <v>3.8719000000000001</v>
      </c>
      <c r="N43" s="16">
        <v>25567599.780000001</v>
      </c>
      <c r="O43" s="17">
        <v>2.7496999999999998</v>
      </c>
      <c r="P43" s="16">
        <v>11094950.869999999</v>
      </c>
      <c r="Q43" s="17">
        <v>6.8869999999999996</v>
      </c>
      <c r="R43" s="16">
        <v>4317712.4000000004</v>
      </c>
      <c r="S43" s="17">
        <v>2.5876000000000001</v>
      </c>
      <c r="T43" s="16">
        <v>57213297.420000002</v>
      </c>
      <c r="U43" s="17">
        <v>2.9095</v>
      </c>
      <c r="V43" s="16">
        <v>110623254.55</v>
      </c>
      <c r="W43" s="17">
        <v>5.0724</v>
      </c>
      <c r="X43" s="16">
        <v>272556200.26999998</v>
      </c>
      <c r="Y43" s="17">
        <v>37.436599999999999</v>
      </c>
      <c r="Z43" s="16">
        <v>118945666.73</v>
      </c>
      <c r="AA43" s="17">
        <v>16.4011</v>
      </c>
      <c r="AB43" s="16">
        <v>17114394.57</v>
      </c>
      <c r="AC43" s="17">
        <v>5.8914</v>
      </c>
      <c r="AD43" s="16">
        <v>208197.46</v>
      </c>
      <c r="AE43" s="17">
        <v>1.0577000000000001</v>
      </c>
      <c r="AF43" s="16">
        <v>1528672.14</v>
      </c>
      <c r="AG43" s="17">
        <v>0.21790000000000001</v>
      </c>
      <c r="AH43" s="16">
        <v>36305261.240000002</v>
      </c>
      <c r="AI43" s="17">
        <v>2.4001999999999999</v>
      </c>
      <c r="AJ43" s="16">
        <v>126247.92</v>
      </c>
      <c r="AK43" s="17">
        <v>26.862500000000001</v>
      </c>
      <c r="AL43" s="16">
        <v>2772305.88</v>
      </c>
      <c r="AM43" s="17">
        <v>1.0552999999999999</v>
      </c>
      <c r="AN43" s="16">
        <v>-789876.83</v>
      </c>
      <c r="AO43" s="17">
        <v>-0.22620000000000001</v>
      </c>
      <c r="AP43" s="16">
        <v>22386265</v>
      </c>
      <c r="AQ43" s="17">
        <v>4.3765999999999998</v>
      </c>
      <c r="AR43" s="16">
        <v>52965966.57</v>
      </c>
      <c r="AS43" s="17">
        <v>4.4225000000000003</v>
      </c>
      <c r="AT43" s="16">
        <v>29167168.399999999</v>
      </c>
      <c r="AU43" s="17">
        <v>3.1349</v>
      </c>
      <c r="AV43" s="16">
        <v>54379056.920000002</v>
      </c>
      <c r="AW43" s="17">
        <v>2.2675000000000001</v>
      </c>
      <c r="AX43" s="16">
        <v>381672681.01999998</v>
      </c>
      <c r="AY43" s="17">
        <v>33.244199999999999</v>
      </c>
      <c r="AZ43" s="16">
        <v>51436739.310000002</v>
      </c>
      <c r="BA43" s="17">
        <v>4.0522999999999998</v>
      </c>
      <c r="BB43" s="16">
        <v>94755022.579999998</v>
      </c>
      <c r="BC43" s="17">
        <v>3.7389999999999999</v>
      </c>
      <c r="BD43" s="16">
        <v>5181192.41</v>
      </c>
      <c r="BE43" s="17">
        <v>2.8570000000000002</v>
      </c>
      <c r="BF43" s="16">
        <v>11555137.66</v>
      </c>
      <c r="BG43" s="17">
        <v>14.1595</v>
      </c>
    </row>
    <row r="44" spans="1:59" ht="14.25" thickTop="1" thickBot="1">
      <c r="A44" s="15" t="s">
        <v>155</v>
      </c>
      <c r="B44" s="16">
        <v>3462897.48</v>
      </c>
      <c r="C44" s="17">
        <v>1.6199999999999999E-2</v>
      </c>
      <c r="D44" s="16">
        <v>0</v>
      </c>
      <c r="E44" s="15">
        <v>0</v>
      </c>
      <c r="F44" s="16">
        <v>0</v>
      </c>
      <c r="G44" s="15">
        <v>0</v>
      </c>
      <c r="H44" s="16">
        <v>0</v>
      </c>
      <c r="I44" s="15">
        <v>0</v>
      </c>
      <c r="J44" s="16">
        <v>0</v>
      </c>
      <c r="K44" s="15">
        <v>0</v>
      </c>
      <c r="L44" s="16">
        <v>13.27</v>
      </c>
      <c r="M44" s="17">
        <v>0</v>
      </c>
      <c r="N44" s="16">
        <v>117496.65</v>
      </c>
      <c r="O44" s="17">
        <v>1.26E-2</v>
      </c>
      <c r="P44" s="16">
        <v>0</v>
      </c>
      <c r="Q44" s="15">
        <v>0</v>
      </c>
      <c r="R44" s="16">
        <v>0</v>
      </c>
      <c r="S44" s="15">
        <v>0</v>
      </c>
      <c r="T44" s="16">
        <v>0</v>
      </c>
      <c r="U44" s="15">
        <v>0</v>
      </c>
      <c r="V44" s="16">
        <v>0</v>
      </c>
      <c r="W44" s="15">
        <v>0</v>
      </c>
      <c r="X44" s="16">
        <v>0</v>
      </c>
      <c r="Y44" s="15">
        <v>0</v>
      </c>
      <c r="Z44" s="16">
        <v>0</v>
      </c>
      <c r="AA44" s="15">
        <v>0</v>
      </c>
      <c r="AB44" s="16">
        <v>0</v>
      </c>
      <c r="AC44" s="15">
        <v>0</v>
      </c>
      <c r="AD44" s="16">
        <v>0</v>
      </c>
      <c r="AE44" s="15">
        <v>0</v>
      </c>
      <c r="AF44" s="16">
        <v>3345387.56</v>
      </c>
      <c r="AG44" s="17">
        <v>0.4768</v>
      </c>
      <c r="AH44" s="16">
        <v>0</v>
      </c>
      <c r="AI44" s="15">
        <v>0</v>
      </c>
      <c r="AJ44" s="16">
        <v>0</v>
      </c>
      <c r="AK44" s="15">
        <v>0</v>
      </c>
      <c r="AL44" s="16">
        <v>0</v>
      </c>
      <c r="AM44" s="15">
        <v>0</v>
      </c>
      <c r="AN44" s="16">
        <v>0</v>
      </c>
      <c r="AO44" s="15">
        <v>0</v>
      </c>
      <c r="AP44" s="16">
        <v>0</v>
      </c>
      <c r="AQ44" s="15">
        <v>0</v>
      </c>
      <c r="AR44" s="16">
        <v>0</v>
      </c>
      <c r="AS44" s="15">
        <v>0</v>
      </c>
      <c r="AT44" s="16">
        <v>0</v>
      </c>
      <c r="AU44" s="15">
        <v>0</v>
      </c>
      <c r="AV44" s="16">
        <v>0</v>
      </c>
      <c r="AW44" s="15">
        <v>0</v>
      </c>
      <c r="AX44" s="16">
        <v>0</v>
      </c>
      <c r="AY44" s="15">
        <v>0</v>
      </c>
      <c r="AZ44" s="16">
        <v>0</v>
      </c>
      <c r="BA44" s="15">
        <v>0</v>
      </c>
      <c r="BB44" s="16">
        <v>0</v>
      </c>
      <c r="BC44" s="15">
        <v>0</v>
      </c>
      <c r="BD44" s="16">
        <v>0</v>
      </c>
      <c r="BE44" s="15">
        <v>0</v>
      </c>
      <c r="BF44" s="16">
        <v>0</v>
      </c>
      <c r="BG44" s="15">
        <v>0</v>
      </c>
    </row>
    <row r="45" spans="1:59" ht="14.25" thickTop="1" thickBot="1">
      <c r="A45" s="15" t="s">
        <v>156</v>
      </c>
      <c r="B45" s="16">
        <v>1398154536.8800001</v>
      </c>
      <c r="C45" s="17">
        <v>6.5510000000000002</v>
      </c>
      <c r="D45" s="16">
        <v>8172229.0099999998</v>
      </c>
      <c r="E45" s="17">
        <v>4.3785999999999996</v>
      </c>
      <c r="F45" s="16">
        <v>3473466.41</v>
      </c>
      <c r="G45" s="17">
        <v>1.5769</v>
      </c>
      <c r="H45" s="16">
        <v>6596583.0300000003</v>
      </c>
      <c r="I45" s="17">
        <v>12.755699999999999</v>
      </c>
      <c r="J45" s="16">
        <v>7983807</v>
      </c>
      <c r="K45" s="17">
        <v>1.7916000000000001</v>
      </c>
      <c r="L45" s="16">
        <v>7382452.9500000002</v>
      </c>
      <c r="M45" s="17">
        <v>3.8719000000000001</v>
      </c>
      <c r="N45" s="16">
        <v>25685096.43</v>
      </c>
      <c r="O45" s="17">
        <v>2.7623000000000002</v>
      </c>
      <c r="P45" s="16">
        <v>11094950.869999999</v>
      </c>
      <c r="Q45" s="17">
        <v>6.8869999999999996</v>
      </c>
      <c r="R45" s="16">
        <v>4317712.4000000004</v>
      </c>
      <c r="S45" s="17">
        <v>2.5876000000000001</v>
      </c>
      <c r="T45" s="16">
        <v>57213297.420000002</v>
      </c>
      <c r="U45" s="17">
        <v>2.9095</v>
      </c>
      <c r="V45" s="16">
        <v>110623254.55</v>
      </c>
      <c r="W45" s="17">
        <v>5.0724</v>
      </c>
      <c r="X45" s="16">
        <v>272556200.26999998</v>
      </c>
      <c r="Y45" s="17">
        <v>37.436599999999999</v>
      </c>
      <c r="Z45" s="16">
        <v>118945666.73</v>
      </c>
      <c r="AA45" s="17">
        <v>16.4011</v>
      </c>
      <c r="AB45" s="16">
        <v>17114394.57</v>
      </c>
      <c r="AC45" s="17">
        <v>5.8914</v>
      </c>
      <c r="AD45" s="16">
        <v>208197.46</v>
      </c>
      <c r="AE45" s="17">
        <v>1.0577000000000001</v>
      </c>
      <c r="AF45" s="16">
        <v>4874059.7</v>
      </c>
      <c r="AG45" s="17">
        <v>0.69469999999999998</v>
      </c>
      <c r="AH45" s="16">
        <v>36305261.240000002</v>
      </c>
      <c r="AI45" s="17">
        <v>2.4001999999999999</v>
      </c>
      <c r="AJ45" s="16">
        <v>126247.92</v>
      </c>
      <c r="AK45" s="17">
        <v>26.862500000000001</v>
      </c>
      <c r="AL45" s="16">
        <v>2772305.88</v>
      </c>
      <c r="AM45" s="17">
        <v>1.0552999999999999</v>
      </c>
      <c r="AN45" s="16">
        <v>-789876.83</v>
      </c>
      <c r="AO45" s="17">
        <v>-0.22620000000000001</v>
      </c>
      <c r="AP45" s="16">
        <v>22386265</v>
      </c>
      <c r="AQ45" s="17">
        <v>4.3765999999999998</v>
      </c>
      <c r="AR45" s="16">
        <v>52965966.57</v>
      </c>
      <c r="AS45" s="17">
        <v>4.4225000000000003</v>
      </c>
      <c r="AT45" s="16">
        <v>29167168.399999999</v>
      </c>
      <c r="AU45" s="17">
        <v>3.1349</v>
      </c>
      <c r="AV45" s="16">
        <v>54379056.920000002</v>
      </c>
      <c r="AW45" s="17">
        <v>2.2675000000000001</v>
      </c>
      <c r="AX45" s="16">
        <v>381672681.01999998</v>
      </c>
      <c r="AY45" s="17">
        <v>33.244199999999999</v>
      </c>
      <c r="AZ45" s="16">
        <v>51436739.310000002</v>
      </c>
      <c r="BA45" s="17">
        <v>4.0522999999999998</v>
      </c>
      <c r="BB45" s="16">
        <v>94755022.579999998</v>
      </c>
      <c r="BC45" s="17">
        <v>3.7389999999999999</v>
      </c>
      <c r="BD45" s="16">
        <v>5181192.41</v>
      </c>
      <c r="BE45" s="17">
        <v>2.8570000000000002</v>
      </c>
      <c r="BF45" s="16">
        <v>11555137.66</v>
      </c>
      <c r="BG45" s="17">
        <v>14.1595</v>
      </c>
    </row>
    <row r="46" spans="1:59" ht="13.5" thickTop="1">
      <c r="A46" t="s">
        <v>126</v>
      </c>
      <c r="B46" s="6">
        <v>207432760.38999999</v>
      </c>
      <c r="C46" s="4">
        <v>0.97189999999999999</v>
      </c>
      <c r="D46" s="6">
        <v>5000000</v>
      </c>
      <c r="E46" s="4">
        <v>2.6789000000000001</v>
      </c>
      <c r="F46" s="6">
        <v>0</v>
      </c>
      <c r="G46">
        <v>0</v>
      </c>
      <c r="H46" s="6">
        <v>5004243.58</v>
      </c>
      <c r="I46" s="4">
        <v>9.6767000000000003</v>
      </c>
      <c r="J46" s="6">
        <v>0</v>
      </c>
      <c r="K46">
        <v>0</v>
      </c>
      <c r="L46" s="6">
        <v>0</v>
      </c>
      <c r="M46">
        <v>0</v>
      </c>
      <c r="N46" s="6">
        <v>0</v>
      </c>
      <c r="O46">
        <v>0</v>
      </c>
      <c r="P46" s="6">
        <v>0</v>
      </c>
      <c r="Q46">
        <v>0</v>
      </c>
      <c r="R46" s="6">
        <v>0</v>
      </c>
      <c r="S46">
        <v>0</v>
      </c>
      <c r="T46" s="6">
        <v>0</v>
      </c>
      <c r="U46">
        <v>0</v>
      </c>
      <c r="V46" s="6">
        <v>8590042.6999999993</v>
      </c>
      <c r="W46" s="4">
        <v>0.39389999999999997</v>
      </c>
      <c r="X46" s="6">
        <v>70000000</v>
      </c>
      <c r="Y46" s="4">
        <v>9.6146999999999991</v>
      </c>
      <c r="Z46" s="6">
        <v>10000000</v>
      </c>
      <c r="AA46" s="4">
        <v>1.3789</v>
      </c>
      <c r="AB46" s="6">
        <v>0</v>
      </c>
      <c r="AC46">
        <v>0</v>
      </c>
      <c r="AD46" s="6">
        <v>0</v>
      </c>
      <c r="AE46">
        <v>0</v>
      </c>
      <c r="AF46" s="6">
        <v>45439000.829999998</v>
      </c>
      <c r="AG46" s="4">
        <v>6.4764999999999997</v>
      </c>
      <c r="AH46" s="6">
        <v>0</v>
      </c>
      <c r="AI46">
        <v>0</v>
      </c>
      <c r="AJ46" s="6">
        <v>90227.14</v>
      </c>
      <c r="AK46" s="4">
        <v>19.1981</v>
      </c>
      <c r="AL46" s="6">
        <v>0</v>
      </c>
      <c r="AM46">
        <v>0</v>
      </c>
      <c r="AN46" s="6">
        <v>7707306.9699999997</v>
      </c>
      <c r="AO46" s="4">
        <v>2.2067000000000001</v>
      </c>
      <c r="AP46" s="6">
        <v>0</v>
      </c>
      <c r="AQ46">
        <v>0</v>
      </c>
      <c r="AR46" s="6">
        <v>0</v>
      </c>
      <c r="AS46">
        <v>0</v>
      </c>
      <c r="AT46" s="6">
        <v>0</v>
      </c>
      <c r="AU46">
        <v>0</v>
      </c>
      <c r="AV46" s="6">
        <v>0</v>
      </c>
      <c r="AW46">
        <v>0</v>
      </c>
      <c r="AX46" s="6">
        <v>55601939.100000001</v>
      </c>
      <c r="AY46" s="4">
        <v>4.843</v>
      </c>
      <c r="AZ46" s="6">
        <v>0</v>
      </c>
      <c r="BA46">
        <v>0</v>
      </c>
      <c r="BB46" s="6">
        <v>0</v>
      </c>
      <c r="BC46">
        <v>0</v>
      </c>
      <c r="BD46" s="6">
        <v>7.0000000000000007E-2</v>
      </c>
      <c r="BE46" s="4">
        <v>0</v>
      </c>
      <c r="BF46" s="6">
        <v>0</v>
      </c>
      <c r="BG46">
        <v>0</v>
      </c>
    </row>
    <row r="47" spans="1:59">
      <c r="A47" t="s">
        <v>127</v>
      </c>
      <c r="B47" s="6">
        <v>0</v>
      </c>
      <c r="C47">
        <v>0</v>
      </c>
      <c r="D47" s="6">
        <v>0</v>
      </c>
      <c r="E47">
        <v>0</v>
      </c>
      <c r="F47" s="6">
        <v>0</v>
      </c>
      <c r="G47">
        <v>0</v>
      </c>
      <c r="H47" s="6">
        <v>0</v>
      </c>
      <c r="I47">
        <v>0</v>
      </c>
      <c r="J47" s="6">
        <v>0</v>
      </c>
      <c r="K47">
        <v>0</v>
      </c>
      <c r="L47" s="6">
        <v>0</v>
      </c>
      <c r="M47">
        <v>0</v>
      </c>
      <c r="N47" s="6">
        <v>0</v>
      </c>
      <c r="O47">
        <v>0</v>
      </c>
      <c r="P47" s="6">
        <v>0</v>
      </c>
      <c r="Q47">
        <v>0</v>
      </c>
      <c r="R47" s="6">
        <v>0</v>
      </c>
      <c r="S47">
        <v>0</v>
      </c>
      <c r="T47" s="6">
        <v>0</v>
      </c>
      <c r="U47">
        <v>0</v>
      </c>
      <c r="V47" s="6">
        <v>0</v>
      </c>
      <c r="W47">
        <v>0</v>
      </c>
      <c r="X47" s="6">
        <v>0</v>
      </c>
      <c r="Y47">
        <v>0</v>
      </c>
      <c r="Z47" s="6">
        <v>0</v>
      </c>
      <c r="AA47">
        <v>0</v>
      </c>
      <c r="AB47" s="6">
        <v>0</v>
      </c>
      <c r="AC47">
        <v>0</v>
      </c>
      <c r="AD47" s="6">
        <v>0</v>
      </c>
      <c r="AE47">
        <v>0</v>
      </c>
      <c r="AF47" s="6">
        <v>0</v>
      </c>
      <c r="AG47">
        <v>0</v>
      </c>
      <c r="AH47" s="6">
        <v>0</v>
      </c>
      <c r="AI47">
        <v>0</v>
      </c>
      <c r="AJ47" s="6">
        <v>0</v>
      </c>
      <c r="AK47">
        <v>0</v>
      </c>
      <c r="AL47" s="6">
        <v>0</v>
      </c>
      <c r="AM47">
        <v>0</v>
      </c>
      <c r="AN47" s="6">
        <v>0</v>
      </c>
      <c r="AO47">
        <v>0</v>
      </c>
      <c r="AP47" s="6">
        <v>0</v>
      </c>
      <c r="AQ47">
        <v>0</v>
      </c>
      <c r="AR47" s="6">
        <v>0</v>
      </c>
      <c r="AS47">
        <v>0</v>
      </c>
      <c r="AT47" s="6">
        <v>0</v>
      </c>
      <c r="AU47">
        <v>0</v>
      </c>
      <c r="AV47" s="6">
        <v>0</v>
      </c>
      <c r="AW47">
        <v>0</v>
      </c>
      <c r="AX47" s="6">
        <v>0</v>
      </c>
      <c r="AY47">
        <v>0</v>
      </c>
      <c r="AZ47" s="6">
        <v>0</v>
      </c>
      <c r="BA47">
        <v>0</v>
      </c>
      <c r="BB47" s="6">
        <v>0</v>
      </c>
      <c r="BC47">
        <v>0</v>
      </c>
      <c r="BD47" s="6">
        <v>0</v>
      </c>
      <c r="BE47">
        <v>0</v>
      </c>
      <c r="BF47" s="6">
        <v>0</v>
      </c>
      <c r="BG47">
        <v>0</v>
      </c>
    </row>
    <row r="48" spans="1:59" ht="13.5" thickBot="1">
      <c r="A48" t="s">
        <v>128</v>
      </c>
      <c r="B48" s="6">
        <v>10016918.92</v>
      </c>
      <c r="C48" s="4">
        <v>4.6899999999999997E-2</v>
      </c>
      <c r="D48" s="6">
        <v>0</v>
      </c>
      <c r="E48">
        <v>0</v>
      </c>
      <c r="F48" s="6">
        <v>0</v>
      </c>
      <c r="G48">
        <v>0</v>
      </c>
      <c r="H48" s="6">
        <v>0</v>
      </c>
      <c r="I48">
        <v>0</v>
      </c>
      <c r="J48" s="6">
        <v>0</v>
      </c>
      <c r="K48">
        <v>0</v>
      </c>
      <c r="L48" s="6">
        <v>10016867.890000001</v>
      </c>
      <c r="M48" s="4">
        <v>5.2535999999999996</v>
      </c>
      <c r="N48" s="6">
        <v>0</v>
      </c>
      <c r="O48">
        <v>0</v>
      </c>
      <c r="P48" s="6">
        <v>51.03</v>
      </c>
      <c r="Q48" s="4">
        <v>0</v>
      </c>
      <c r="R48" s="6">
        <v>0</v>
      </c>
      <c r="S48">
        <v>0</v>
      </c>
      <c r="T48" s="6">
        <v>0</v>
      </c>
      <c r="U48">
        <v>0</v>
      </c>
      <c r="V48" s="6">
        <v>0</v>
      </c>
      <c r="W48">
        <v>0</v>
      </c>
      <c r="X48" s="6">
        <v>0</v>
      </c>
      <c r="Y48">
        <v>0</v>
      </c>
      <c r="Z48" s="6">
        <v>0</v>
      </c>
      <c r="AA48">
        <v>0</v>
      </c>
      <c r="AB48" s="6">
        <v>0</v>
      </c>
      <c r="AC48">
        <v>0</v>
      </c>
      <c r="AD48" s="6">
        <v>0</v>
      </c>
      <c r="AE48">
        <v>0</v>
      </c>
      <c r="AF48" s="6">
        <v>0</v>
      </c>
      <c r="AG48">
        <v>0</v>
      </c>
      <c r="AH48" s="6">
        <v>0</v>
      </c>
      <c r="AI48">
        <v>0</v>
      </c>
      <c r="AJ48" s="6">
        <v>0</v>
      </c>
      <c r="AK48">
        <v>0</v>
      </c>
      <c r="AL48" s="6">
        <v>0</v>
      </c>
      <c r="AM48">
        <v>0</v>
      </c>
      <c r="AN48" s="6">
        <v>0</v>
      </c>
      <c r="AO48">
        <v>0</v>
      </c>
      <c r="AP48" s="6">
        <v>0</v>
      </c>
      <c r="AQ48">
        <v>0</v>
      </c>
      <c r="AR48" s="6">
        <v>0</v>
      </c>
      <c r="AS48">
        <v>0</v>
      </c>
      <c r="AT48" s="6">
        <v>0</v>
      </c>
      <c r="AU48">
        <v>0</v>
      </c>
      <c r="AV48" s="6">
        <v>0</v>
      </c>
      <c r="AW48">
        <v>0</v>
      </c>
      <c r="AX48" s="6">
        <v>0</v>
      </c>
      <c r="AY48">
        <v>0</v>
      </c>
      <c r="AZ48" s="6">
        <v>0</v>
      </c>
      <c r="BA48">
        <v>0</v>
      </c>
      <c r="BB48" s="6">
        <v>0</v>
      </c>
      <c r="BC48">
        <v>0</v>
      </c>
      <c r="BD48" s="6">
        <v>0</v>
      </c>
      <c r="BE48">
        <v>0</v>
      </c>
      <c r="BF48" s="6">
        <v>0</v>
      </c>
      <c r="BG48">
        <v>0</v>
      </c>
    </row>
    <row r="49" spans="1:59" ht="14.25" thickTop="1" thickBot="1">
      <c r="A49" s="15" t="s">
        <v>129</v>
      </c>
      <c r="B49" s="16">
        <v>217449679.31</v>
      </c>
      <c r="C49" s="17">
        <v>1.0188999999999999</v>
      </c>
      <c r="D49" s="16">
        <v>5000000</v>
      </c>
      <c r="E49" s="17">
        <v>2.6789000000000001</v>
      </c>
      <c r="F49" s="16">
        <v>0</v>
      </c>
      <c r="G49" s="15">
        <v>0</v>
      </c>
      <c r="H49" s="16">
        <v>5004243.58</v>
      </c>
      <c r="I49" s="17">
        <v>9.6767000000000003</v>
      </c>
      <c r="J49" s="16">
        <v>0</v>
      </c>
      <c r="K49" s="15">
        <v>0</v>
      </c>
      <c r="L49" s="16">
        <v>10016867.890000001</v>
      </c>
      <c r="M49" s="17">
        <v>5.2535999999999996</v>
      </c>
      <c r="N49" s="16">
        <v>0</v>
      </c>
      <c r="O49" s="15">
        <v>0</v>
      </c>
      <c r="P49" s="16">
        <v>51.03</v>
      </c>
      <c r="Q49" s="17">
        <v>0</v>
      </c>
      <c r="R49" s="16">
        <v>0</v>
      </c>
      <c r="S49" s="15">
        <v>0</v>
      </c>
      <c r="T49" s="16">
        <v>0</v>
      </c>
      <c r="U49" s="15">
        <v>0</v>
      </c>
      <c r="V49" s="16">
        <v>8590042.6999999993</v>
      </c>
      <c r="W49" s="17">
        <v>0.39389999999999997</v>
      </c>
      <c r="X49" s="16">
        <v>70000000</v>
      </c>
      <c r="Y49" s="17">
        <v>9.6146999999999991</v>
      </c>
      <c r="Z49" s="16">
        <v>10000000</v>
      </c>
      <c r="AA49" s="17">
        <v>1.3789</v>
      </c>
      <c r="AB49" s="16">
        <v>0</v>
      </c>
      <c r="AC49" s="15">
        <v>0</v>
      </c>
      <c r="AD49" s="16">
        <v>0</v>
      </c>
      <c r="AE49" s="15">
        <v>0</v>
      </c>
      <c r="AF49" s="16">
        <v>45439000.829999998</v>
      </c>
      <c r="AG49" s="17">
        <v>6.4764999999999997</v>
      </c>
      <c r="AH49" s="16">
        <v>0</v>
      </c>
      <c r="AI49" s="15">
        <v>0</v>
      </c>
      <c r="AJ49" s="16">
        <v>90227.14</v>
      </c>
      <c r="AK49" s="17">
        <v>19.1981</v>
      </c>
      <c r="AL49" s="16">
        <v>0</v>
      </c>
      <c r="AM49" s="15">
        <v>0</v>
      </c>
      <c r="AN49" s="16">
        <v>7707306.9699999997</v>
      </c>
      <c r="AO49" s="17">
        <v>2.2067000000000001</v>
      </c>
      <c r="AP49" s="16">
        <v>0</v>
      </c>
      <c r="AQ49" s="15">
        <v>0</v>
      </c>
      <c r="AR49" s="16">
        <v>0</v>
      </c>
      <c r="AS49" s="15">
        <v>0</v>
      </c>
      <c r="AT49" s="16">
        <v>0</v>
      </c>
      <c r="AU49" s="15">
        <v>0</v>
      </c>
      <c r="AV49" s="16">
        <v>0</v>
      </c>
      <c r="AW49" s="15">
        <v>0</v>
      </c>
      <c r="AX49" s="16">
        <v>55601939.100000001</v>
      </c>
      <c r="AY49" s="17">
        <v>4.843</v>
      </c>
      <c r="AZ49" s="16">
        <v>0</v>
      </c>
      <c r="BA49" s="15">
        <v>0</v>
      </c>
      <c r="BB49" s="16">
        <v>0</v>
      </c>
      <c r="BC49" s="15">
        <v>0</v>
      </c>
      <c r="BD49" s="16">
        <v>7.0000000000000007E-2</v>
      </c>
      <c r="BE49" s="17">
        <v>0</v>
      </c>
      <c r="BF49" s="16">
        <v>0</v>
      </c>
      <c r="BG49" s="15">
        <v>0</v>
      </c>
    </row>
    <row r="50" spans="1:59" ht="14.25" thickTop="1" thickBot="1">
      <c r="A50" s="15"/>
      <c r="B50" s="16"/>
      <c r="C50" s="15"/>
      <c r="D50" s="16"/>
      <c r="E50" s="15"/>
      <c r="F50" s="16"/>
      <c r="G50" s="15"/>
      <c r="H50" s="16"/>
      <c r="I50" s="15"/>
      <c r="J50" s="16"/>
      <c r="K50" s="15"/>
      <c r="L50" s="16"/>
      <c r="M50" s="15"/>
      <c r="N50" s="16"/>
      <c r="O50" s="15"/>
      <c r="P50" s="16"/>
      <c r="Q50" s="15"/>
      <c r="R50" s="16"/>
      <c r="S50" s="15"/>
      <c r="T50" s="16"/>
      <c r="U50" s="15"/>
      <c r="V50" s="16"/>
      <c r="W50" s="15"/>
      <c r="X50" s="16"/>
      <c r="Y50" s="15"/>
      <c r="Z50" s="16"/>
      <c r="AA50" s="15"/>
      <c r="AB50" s="16"/>
      <c r="AC50" s="15"/>
      <c r="AD50" s="16"/>
      <c r="AE50" s="15"/>
      <c r="AF50" s="16"/>
      <c r="AG50" s="15"/>
      <c r="AH50" s="16"/>
      <c r="AI50" s="15"/>
      <c r="AJ50" s="16"/>
      <c r="AK50" s="15"/>
      <c r="AL50" s="16"/>
      <c r="AM50" s="15"/>
      <c r="AN50" s="16"/>
      <c r="AO50" s="15"/>
      <c r="AP50" s="16"/>
      <c r="AQ50" s="15"/>
      <c r="AR50" s="16"/>
      <c r="AS50" s="15"/>
      <c r="AT50" s="16"/>
      <c r="AU50" s="15"/>
      <c r="AV50" s="16"/>
      <c r="AW50" s="15"/>
      <c r="AX50" s="16"/>
      <c r="AY50" s="15"/>
      <c r="AZ50" s="16"/>
      <c r="BA50" s="15"/>
      <c r="BB50" s="16"/>
      <c r="BC50" s="15"/>
      <c r="BD50" s="16"/>
      <c r="BE50" s="15"/>
      <c r="BF50" s="16"/>
      <c r="BG50" s="15"/>
    </row>
    <row r="51" spans="1:59" s="4" customFormat="1" ht="13.5" thickTop="1">
      <c r="A51" s="4" t="s">
        <v>610</v>
      </c>
      <c r="B51" s="4">
        <v>33454</v>
      </c>
      <c r="D51" s="4">
        <v>251</v>
      </c>
      <c r="F51" s="4">
        <v>17</v>
      </c>
      <c r="H51" s="4">
        <v>11</v>
      </c>
      <c r="J51" s="4">
        <v>587</v>
      </c>
      <c r="L51" s="4">
        <v>147</v>
      </c>
      <c r="N51" s="4">
        <v>527</v>
      </c>
      <c r="P51" s="4">
        <v>12</v>
      </c>
      <c r="R51" s="4">
        <v>1</v>
      </c>
      <c r="T51" s="4">
        <v>1217</v>
      </c>
      <c r="V51" s="4">
        <v>27</v>
      </c>
      <c r="X51" s="4">
        <v>5051</v>
      </c>
      <c r="Z51" s="4">
        <v>2680</v>
      </c>
      <c r="AB51" s="4">
        <v>1</v>
      </c>
      <c r="AD51" s="4">
        <v>1</v>
      </c>
      <c r="AF51" s="4">
        <v>1110</v>
      </c>
      <c r="AH51" s="4">
        <v>4201</v>
      </c>
      <c r="AJ51" s="4">
        <v>3</v>
      </c>
      <c r="AL51" s="4">
        <v>473</v>
      </c>
      <c r="AN51" s="4">
        <v>151</v>
      </c>
      <c r="AP51" s="4">
        <v>1309</v>
      </c>
      <c r="AR51" s="4">
        <v>1042</v>
      </c>
      <c r="AT51" s="4">
        <v>25</v>
      </c>
      <c r="AV51" s="4">
        <v>83</v>
      </c>
      <c r="AX51" s="4">
        <v>3805</v>
      </c>
      <c r="AZ51" s="4">
        <v>3077</v>
      </c>
      <c r="BB51" s="4">
        <v>7623</v>
      </c>
      <c r="BD51" s="4">
        <v>1</v>
      </c>
      <c r="BF51" s="4">
        <v>21</v>
      </c>
    </row>
    <row r="52" spans="1:59" s="4" customFormat="1" ht="13.5" thickBot="1">
      <c r="A52" s="19" t="s">
        <v>157</v>
      </c>
      <c r="B52" s="19">
        <v>637964.42000000004</v>
      </c>
      <c r="C52" s="19"/>
      <c r="D52" s="19">
        <v>743594.09</v>
      </c>
      <c r="E52" s="19"/>
      <c r="F52" s="19">
        <v>12957430.24</v>
      </c>
      <c r="G52" s="19"/>
      <c r="H52" s="19">
        <v>4701326</v>
      </c>
      <c r="I52" s="19"/>
      <c r="J52" s="19">
        <v>759137.25</v>
      </c>
      <c r="K52" s="19"/>
      <c r="L52" s="19">
        <v>1297046.1299999999</v>
      </c>
      <c r="M52" s="19"/>
      <c r="N52" s="19">
        <v>1764415.72</v>
      </c>
      <c r="O52" s="19"/>
      <c r="P52" s="19">
        <v>13424901.01</v>
      </c>
      <c r="Q52" s="19"/>
      <c r="R52" s="19">
        <v>166859129.43000001</v>
      </c>
      <c r="S52" s="19"/>
      <c r="T52" s="19">
        <v>1615792.36</v>
      </c>
      <c r="U52" s="19"/>
      <c r="V52" s="19">
        <v>80774250.700000003</v>
      </c>
      <c r="W52" s="19"/>
      <c r="X52" s="19">
        <v>144139.39000000001</v>
      </c>
      <c r="Y52" s="19"/>
      <c r="Z52" s="19">
        <v>270607.92</v>
      </c>
      <c r="AA52" s="19"/>
      <c r="AB52" s="19">
        <v>290496854.85000002</v>
      </c>
      <c r="AC52" s="19"/>
      <c r="AD52" s="19">
        <v>19683251.140000001</v>
      </c>
      <c r="AE52" s="19"/>
      <c r="AF52" s="19">
        <v>632070.82999999996</v>
      </c>
      <c r="AG52" s="19"/>
      <c r="AH52" s="19">
        <v>360061.06</v>
      </c>
      <c r="AI52" s="19"/>
      <c r="AJ52" s="19">
        <v>156659.45000000001</v>
      </c>
      <c r="AK52" s="19"/>
      <c r="AL52" s="19">
        <v>555393.19999999995</v>
      </c>
      <c r="AM52" s="19"/>
      <c r="AN52" s="19">
        <v>2313013.2400000002</v>
      </c>
      <c r="AO52" s="19"/>
      <c r="AP52" s="19">
        <v>390751.41</v>
      </c>
      <c r="AQ52" s="19"/>
      <c r="AR52" s="19">
        <v>1149373.77</v>
      </c>
      <c r="AS52" s="19"/>
      <c r="AT52" s="19">
        <v>37216244.670000002</v>
      </c>
      <c r="AU52" s="19"/>
      <c r="AV52" s="19">
        <v>28893272.649999999</v>
      </c>
      <c r="AW52" s="19"/>
      <c r="AX52" s="19">
        <v>301731.58</v>
      </c>
      <c r="AY52" s="19"/>
      <c r="AZ52" s="19">
        <v>412520.22</v>
      </c>
      <c r="BA52" s="19"/>
      <c r="BB52" s="19">
        <v>332448.03000000003</v>
      </c>
      <c r="BC52" s="19"/>
      <c r="BD52" s="19">
        <v>181351297.43000001</v>
      </c>
      <c r="BE52" s="19"/>
      <c r="BF52" s="19">
        <v>3886043.17</v>
      </c>
      <c r="BG52" s="19"/>
    </row>
    <row r="53" spans="1:59" ht="13.5" thickTop="1"/>
    <row r="54" spans="1:59">
      <c r="A54" s="461" t="s">
        <v>158</v>
      </c>
      <c r="B54" s="532" t="s">
        <v>19</v>
      </c>
      <c r="C54" s="532"/>
      <c r="D54" s="518" t="s">
        <v>1049</v>
      </c>
      <c r="E54" s="518"/>
      <c r="F54" s="518" t="s">
        <v>1050</v>
      </c>
      <c r="G54" s="518"/>
      <c r="H54" s="518" t="s">
        <v>1051</v>
      </c>
      <c r="I54" s="518"/>
      <c r="J54" s="518" t="s">
        <v>1052</v>
      </c>
      <c r="K54" s="518"/>
      <c r="L54" s="518" t="s">
        <v>1053</v>
      </c>
      <c r="M54" s="518"/>
      <c r="N54" s="518" t="s">
        <v>1054</v>
      </c>
      <c r="O54" s="518"/>
      <c r="P54" s="518" t="s">
        <v>1055</v>
      </c>
      <c r="Q54" s="518"/>
      <c r="R54" s="518" t="s">
        <v>1056</v>
      </c>
      <c r="S54" s="518"/>
      <c r="T54" s="518" t="s">
        <v>1057</v>
      </c>
      <c r="U54" s="518"/>
      <c r="V54" s="518" t="s">
        <v>1058</v>
      </c>
      <c r="W54" s="518"/>
      <c r="X54" s="518" t="s">
        <v>1059</v>
      </c>
      <c r="Y54" s="518"/>
      <c r="Z54" s="518" t="s">
        <v>1060</v>
      </c>
      <c r="AA54" s="518"/>
      <c r="AB54" s="518" t="s">
        <v>1061</v>
      </c>
      <c r="AC54" s="518"/>
      <c r="AD54" s="518" t="s">
        <v>1062</v>
      </c>
      <c r="AE54" s="518"/>
      <c r="AF54" s="518" t="s">
        <v>1063</v>
      </c>
      <c r="AG54" s="518"/>
      <c r="AH54" s="518" t="s">
        <v>1064</v>
      </c>
      <c r="AI54" s="518"/>
      <c r="AJ54" s="518" t="s">
        <v>1065</v>
      </c>
      <c r="AK54" s="518"/>
      <c r="AL54" s="518" t="s">
        <v>1066</v>
      </c>
      <c r="AM54" s="518"/>
      <c r="AN54" s="518" t="s">
        <v>1067</v>
      </c>
      <c r="AO54" s="518"/>
      <c r="AP54" s="518" t="s">
        <v>1068</v>
      </c>
      <c r="AQ54" s="518"/>
      <c r="AR54" s="518" t="s">
        <v>1069</v>
      </c>
      <c r="AS54" s="518"/>
      <c r="AT54" s="518" t="s">
        <v>1070</v>
      </c>
      <c r="AU54" s="518"/>
      <c r="AV54" s="518" t="s">
        <v>1071</v>
      </c>
      <c r="AW54" s="518"/>
      <c r="AX54" s="518" t="s">
        <v>1072</v>
      </c>
      <c r="AY54" s="518"/>
      <c r="AZ54" s="518" t="s">
        <v>1073</v>
      </c>
      <c r="BA54" s="518"/>
      <c r="BB54" s="518" t="s">
        <v>1074</v>
      </c>
      <c r="BC54" s="518"/>
      <c r="BD54" s="518" t="s">
        <v>1075</v>
      </c>
      <c r="BE54" s="518"/>
      <c r="BF54" s="518" t="s">
        <v>1076</v>
      </c>
      <c r="BG54" s="518"/>
    </row>
    <row r="55" spans="1:59">
      <c r="A55" s="7"/>
      <c r="B55" s="8"/>
      <c r="C55" s="7"/>
      <c r="D55" s="519"/>
      <c r="E55" s="519"/>
      <c r="F55" s="519"/>
      <c r="G55" s="519"/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  <c r="T55" s="519"/>
      <c r="U55" s="519"/>
      <c r="V55" s="519"/>
      <c r="W55" s="519"/>
      <c r="X55" s="519"/>
      <c r="Y55" s="519"/>
      <c r="Z55" s="519"/>
      <c r="AA55" s="519"/>
      <c r="AB55" s="519"/>
      <c r="AC55" s="519"/>
      <c r="AD55" s="519"/>
      <c r="AE55" s="519"/>
      <c r="AF55" s="519"/>
      <c r="AG55" s="519"/>
      <c r="AH55" s="519"/>
      <c r="AI55" s="519"/>
      <c r="AJ55" s="519"/>
      <c r="AK55" s="519"/>
      <c r="AL55" s="519"/>
      <c r="AM55" s="519"/>
      <c r="AN55" s="519"/>
      <c r="AO55" s="519"/>
      <c r="AP55" s="519"/>
      <c r="AQ55" s="519"/>
      <c r="AR55" s="519"/>
      <c r="AS55" s="519"/>
      <c r="AT55" s="519"/>
      <c r="AU55" s="519"/>
      <c r="AV55" s="519"/>
      <c r="AW55" s="519"/>
      <c r="AX55" s="519"/>
      <c r="AY55" s="519"/>
      <c r="AZ55" s="519"/>
      <c r="BA55" s="519"/>
      <c r="BB55" s="519"/>
      <c r="BC55" s="519"/>
      <c r="BD55" s="519"/>
      <c r="BE55" s="519"/>
      <c r="BF55" s="519"/>
      <c r="BG55" s="519"/>
    </row>
    <row r="56" spans="1:59">
      <c r="A56" s="3"/>
      <c r="B56" s="9" t="s">
        <v>13</v>
      </c>
      <c r="C56" s="20" t="s">
        <v>14</v>
      </c>
      <c r="D56" s="9" t="s">
        <v>13</v>
      </c>
      <c r="E56" s="20" t="s">
        <v>14</v>
      </c>
      <c r="F56" s="9" t="s">
        <v>13</v>
      </c>
      <c r="G56" s="20" t="s">
        <v>14</v>
      </c>
      <c r="H56" s="9" t="s">
        <v>13</v>
      </c>
      <c r="I56" s="20" t="s">
        <v>14</v>
      </c>
      <c r="J56" s="9" t="s">
        <v>13</v>
      </c>
      <c r="K56" s="20" t="s">
        <v>14</v>
      </c>
      <c r="L56" s="9" t="s">
        <v>13</v>
      </c>
      <c r="M56" s="20" t="s">
        <v>14</v>
      </c>
      <c r="N56" s="9" t="s">
        <v>13</v>
      </c>
      <c r="O56" s="20" t="s">
        <v>14</v>
      </c>
      <c r="P56" s="9" t="s">
        <v>13</v>
      </c>
      <c r="Q56" s="20" t="s">
        <v>14</v>
      </c>
      <c r="R56" s="9" t="s">
        <v>13</v>
      </c>
      <c r="S56" s="20" t="s">
        <v>14</v>
      </c>
      <c r="T56" s="9" t="s">
        <v>13</v>
      </c>
      <c r="U56" s="20" t="s">
        <v>14</v>
      </c>
      <c r="V56" s="9" t="s">
        <v>13</v>
      </c>
      <c r="W56" s="20" t="s">
        <v>14</v>
      </c>
      <c r="X56" s="9" t="s">
        <v>13</v>
      </c>
      <c r="Y56" s="20" t="s">
        <v>14</v>
      </c>
      <c r="Z56" s="9" t="s">
        <v>13</v>
      </c>
      <c r="AA56" s="20" t="s">
        <v>14</v>
      </c>
      <c r="AB56" s="9" t="s">
        <v>13</v>
      </c>
      <c r="AC56" s="20" t="s">
        <v>14</v>
      </c>
      <c r="AD56" s="9" t="s">
        <v>13</v>
      </c>
      <c r="AE56" s="20" t="s">
        <v>14</v>
      </c>
      <c r="AF56" s="9" t="s">
        <v>13</v>
      </c>
      <c r="AG56" s="20" t="s">
        <v>14</v>
      </c>
      <c r="AH56" s="9" t="s">
        <v>13</v>
      </c>
      <c r="AI56" s="20" t="s">
        <v>14</v>
      </c>
      <c r="AJ56" s="9" t="s">
        <v>13</v>
      </c>
      <c r="AK56" s="20" t="s">
        <v>14</v>
      </c>
      <c r="AL56" s="9" t="s">
        <v>13</v>
      </c>
      <c r="AM56" s="20" t="s">
        <v>14</v>
      </c>
      <c r="AN56" s="9" t="s">
        <v>13</v>
      </c>
      <c r="AO56" s="20" t="s">
        <v>14</v>
      </c>
      <c r="AP56" s="9" t="s">
        <v>13</v>
      </c>
      <c r="AQ56" s="20" t="s">
        <v>14</v>
      </c>
      <c r="AR56" s="9" t="s">
        <v>13</v>
      </c>
      <c r="AS56" s="20" t="s">
        <v>14</v>
      </c>
      <c r="AT56" s="9" t="s">
        <v>13</v>
      </c>
      <c r="AU56" s="20" t="s">
        <v>14</v>
      </c>
      <c r="AV56" s="9" t="s">
        <v>13</v>
      </c>
      <c r="AW56" s="20" t="s">
        <v>14</v>
      </c>
      <c r="AX56" s="9" t="s">
        <v>13</v>
      </c>
      <c r="AY56" s="20" t="s">
        <v>14</v>
      </c>
      <c r="AZ56" s="9" t="s">
        <v>13</v>
      </c>
      <c r="BA56" s="20" t="s">
        <v>14</v>
      </c>
      <c r="BB56" s="9" t="s">
        <v>13</v>
      </c>
      <c r="BC56" s="20" t="s">
        <v>14</v>
      </c>
      <c r="BD56" s="9" t="s">
        <v>13</v>
      </c>
      <c r="BE56" s="20" t="s">
        <v>14</v>
      </c>
      <c r="BF56" s="9" t="s">
        <v>13</v>
      </c>
      <c r="BG56" s="20" t="s">
        <v>14</v>
      </c>
    </row>
    <row r="57" spans="1:59">
      <c r="A57" t="s">
        <v>159</v>
      </c>
      <c r="B57" s="6">
        <v>933526998.75</v>
      </c>
      <c r="C57" s="4">
        <v>4.3739999999999997</v>
      </c>
      <c r="D57" s="6">
        <v>8172229.0099999998</v>
      </c>
      <c r="E57" s="4">
        <v>4.3785999999999996</v>
      </c>
      <c r="F57" s="6">
        <v>3473466.41</v>
      </c>
      <c r="G57" s="4">
        <v>1.5769</v>
      </c>
      <c r="H57" s="6">
        <v>6596583.0300000003</v>
      </c>
      <c r="I57" s="4">
        <v>12.755699999999999</v>
      </c>
      <c r="J57" s="6">
        <v>7983807</v>
      </c>
      <c r="K57" s="4">
        <v>1.7916000000000001</v>
      </c>
      <c r="L57" s="6">
        <v>7382452.9500000002</v>
      </c>
      <c r="M57" s="4">
        <v>3.8719000000000001</v>
      </c>
      <c r="N57" s="6">
        <v>25685096.43</v>
      </c>
      <c r="O57" s="4">
        <v>2.7623000000000002</v>
      </c>
      <c r="P57" s="6">
        <v>-2905719.98</v>
      </c>
      <c r="Q57" s="4">
        <v>-1.8037000000000001</v>
      </c>
      <c r="R57" s="6">
        <v>4317712.4000000004</v>
      </c>
      <c r="S57" s="4">
        <v>2.5876000000000001</v>
      </c>
      <c r="T57" s="6">
        <v>57212919.909999996</v>
      </c>
      <c r="U57" s="4">
        <v>2.9095</v>
      </c>
      <c r="V57" s="6">
        <v>110623254.55</v>
      </c>
      <c r="W57" s="4">
        <v>5.0724</v>
      </c>
      <c r="X57" s="6">
        <v>48818654.340000004</v>
      </c>
      <c r="Y57" s="4">
        <v>6.7054</v>
      </c>
      <c r="Z57" s="6">
        <v>67622058.819999993</v>
      </c>
      <c r="AA57" s="4">
        <v>9.3241999999999994</v>
      </c>
      <c r="AB57" s="6">
        <v>17114394.57</v>
      </c>
      <c r="AC57" s="4">
        <v>5.8914</v>
      </c>
      <c r="AD57" s="6">
        <v>208197.46</v>
      </c>
      <c r="AE57" s="4">
        <v>1.0577000000000001</v>
      </c>
      <c r="AF57" s="6">
        <v>4874059.7</v>
      </c>
      <c r="AG57" s="4">
        <v>0.69469999999999998</v>
      </c>
      <c r="AH57" s="6">
        <v>36305261.240000002</v>
      </c>
      <c r="AI57" s="4">
        <v>2.4001999999999999</v>
      </c>
      <c r="AJ57" s="6">
        <v>126247.92</v>
      </c>
      <c r="AK57" s="4">
        <v>26.862500000000001</v>
      </c>
      <c r="AL57" s="6">
        <v>2772305.88</v>
      </c>
      <c r="AM57" s="4">
        <v>1.0552999999999999</v>
      </c>
      <c r="AN57" s="6">
        <v>-789876.83</v>
      </c>
      <c r="AO57" s="4">
        <v>-0.22620000000000001</v>
      </c>
      <c r="AP57" s="6">
        <v>22386265</v>
      </c>
      <c r="AQ57" s="4">
        <v>4.3765999999999998</v>
      </c>
      <c r="AR57" s="6">
        <v>52965966.57</v>
      </c>
      <c r="AS57" s="4">
        <v>4.4225000000000003</v>
      </c>
      <c r="AT57" s="6">
        <v>29167168.399999999</v>
      </c>
      <c r="AU57" s="4">
        <v>3.1349</v>
      </c>
      <c r="AV57" s="6">
        <v>54379056.920000002</v>
      </c>
      <c r="AW57" s="4">
        <v>2.2675000000000001</v>
      </c>
      <c r="AX57" s="6">
        <v>206107345.09</v>
      </c>
      <c r="AY57" s="4">
        <v>17.952200000000001</v>
      </c>
      <c r="AZ57" s="6">
        <v>51436739.310000002</v>
      </c>
      <c r="BA57" s="4">
        <v>4.0522999999999998</v>
      </c>
      <c r="BB57" s="6">
        <v>94755022.579999998</v>
      </c>
      <c r="BC57" s="4">
        <v>3.7389999999999999</v>
      </c>
      <c r="BD57" s="6">
        <v>5181192.41</v>
      </c>
      <c r="BE57" s="4">
        <v>2.8570000000000002</v>
      </c>
      <c r="BF57" s="6">
        <v>11555137.66</v>
      </c>
      <c r="BG57" s="4">
        <v>14.1595</v>
      </c>
    </row>
    <row r="58" spans="1:59">
      <c r="A58" t="s">
        <v>160</v>
      </c>
      <c r="B58" s="6">
        <v>14001048.359999999</v>
      </c>
      <c r="C58" s="4">
        <v>6.5600000000000006E-2</v>
      </c>
      <c r="D58" s="6">
        <v>0</v>
      </c>
      <c r="E58">
        <v>0</v>
      </c>
      <c r="F58" s="6">
        <v>0</v>
      </c>
      <c r="G58">
        <v>0</v>
      </c>
      <c r="H58" s="6">
        <v>0</v>
      </c>
      <c r="I58">
        <v>0</v>
      </c>
      <c r="J58" s="6">
        <v>0</v>
      </c>
      <c r="K58">
        <v>0</v>
      </c>
      <c r="L58" s="6">
        <v>0</v>
      </c>
      <c r="M58">
        <v>0</v>
      </c>
      <c r="N58" s="6">
        <v>0</v>
      </c>
      <c r="O58">
        <v>0</v>
      </c>
      <c r="P58" s="6">
        <v>14000670.85</v>
      </c>
      <c r="Q58" s="4">
        <v>8.6906999999999996</v>
      </c>
      <c r="R58" s="6">
        <v>0</v>
      </c>
      <c r="S58">
        <v>0</v>
      </c>
      <c r="T58" s="6">
        <v>377.51</v>
      </c>
      <c r="U58" s="4">
        <v>0</v>
      </c>
      <c r="V58" s="6">
        <v>0</v>
      </c>
      <c r="W58">
        <v>0</v>
      </c>
      <c r="X58" s="6">
        <v>0</v>
      </c>
      <c r="Y58">
        <v>0</v>
      </c>
      <c r="Z58" s="6">
        <v>0</v>
      </c>
      <c r="AA58">
        <v>0</v>
      </c>
      <c r="AB58" s="6">
        <v>0</v>
      </c>
      <c r="AC58">
        <v>0</v>
      </c>
      <c r="AD58" s="6">
        <v>0</v>
      </c>
      <c r="AE58">
        <v>0</v>
      </c>
      <c r="AF58" s="6">
        <v>0</v>
      </c>
      <c r="AG58">
        <v>0</v>
      </c>
      <c r="AH58" s="6">
        <v>0</v>
      </c>
      <c r="AI58">
        <v>0</v>
      </c>
      <c r="AJ58" s="6">
        <v>0</v>
      </c>
      <c r="AK58">
        <v>0</v>
      </c>
      <c r="AL58" s="6">
        <v>0</v>
      </c>
      <c r="AM58">
        <v>0</v>
      </c>
      <c r="AN58" s="6">
        <v>0</v>
      </c>
      <c r="AO58">
        <v>0</v>
      </c>
      <c r="AP58" s="6">
        <v>0</v>
      </c>
      <c r="AQ58">
        <v>0</v>
      </c>
      <c r="AR58" s="6">
        <v>0</v>
      </c>
      <c r="AS58">
        <v>0</v>
      </c>
      <c r="AT58" s="6">
        <v>0</v>
      </c>
      <c r="AU58">
        <v>0</v>
      </c>
      <c r="AV58" s="6">
        <v>0</v>
      </c>
      <c r="AW58">
        <v>0</v>
      </c>
      <c r="AX58" s="6">
        <v>0</v>
      </c>
      <c r="AY58">
        <v>0</v>
      </c>
      <c r="AZ58" s="6">
        <v>0</v>
      </c>
      <c r="BA58">
        <v>0</v>
      </c>
      <c r="BB58" s="6">
        <v>0</v>
      </c>
      <c r="BC58">
        <v>0</v>
      </c>
      <c r="BD58" s="6">
        <v>0</v>
      </c>
      <c r="BE58">
        <v>0</v>
      </c>
      <c r="BF58" s="6">
        <v>0</v>
      </c>
      <c r="BG58">
        <v>0</v>
      </c>
    </row>
    <row r="59" spans="1:59">
      <c r="A59" t="s">
        <v>161</v>
      </c>
      <c r="B59" s="6">
        <v>192943381.16999999</v>
      </c>
      <c r="C59" s="4">
        <v>0.90400000000000003</v>
      </c>
      <c r="D59" s="6">
        <v>0</v>
      </c>
      <c r="E59">
        <v>0</v>
      </c>
      <c r="F59" s="6">
        <v>0</v>
      </c>
      <c r="G59">
        <v>0</v>
      </c>
      <c r="H59" s="6">
        <v>0</v>
      </c>
      <c r="I59">
        <v>0</v>
      </c>
      <c r="J59" s="6">
        <v>0</v>
      </c>
      <c r="K59">
        <v>0</v>
      </c>
      <c r="L59" s="6">
        <v>0</v>
      </c>
      <c r="M59">
        <v>0</v>
      </c>
      <c r="N59" s="6">
        <v>0</v>
      </c>
      <c r="O59">
        <v>0</v>
      </c>
      <c r="P59" s="6">
        <v>0</v>
      </c>
      <c r="Q59">
        <v>0</v>
      </c>
      <c r="R59" s="6">
        <v>0</v>
      </c>
      <c r="S59">
        <v>0</v>
      </c>
      <c r="T59" s="6">
        <v>0</v>
      </c>
      <c r="U59">
        <v>0</v>
      </c>
      <c r="V59" s="6">
        <v>0</v>
      </c>
      <c r="W59">
        <v>0</v>
      </c>
      <c r="X59" s="6">
        <v>192943381.16999999</v>
      </c>
      <c r="Y59" s="4">
        <v>26.5015</v>
      </c>
      <c r="Z59" s="6">
        <v>0</v>
      </c>
      <c r="AA59">
        <v>0</v>
      </c>
      <c r="AB59" s="6">
        <v>0</v>
      </c>
      <c r="AC59">
        <v>0</v>
      </c>
      <c r="AD59" s="6">
        <v>0</v>
      </c>
      <c r="AE59">
        <v>0</v>
      </c>
      <c r="AF59" s="6">
        <v>0</v>
      </c>
      <c r="AG59">
        <v>0</v>
      </c>
      <c r="AH59" s="6">
        <v>0</v>
      </c>
      <c r="AI59">
        <v>0</v>
      </c>
      <c r="AJ59" s="6">
        <v>0</v>
      </c>
      <c r="AK59">
        <v>0</v>
      </c>
      <c r="AL59" s="6">
        <v>0</v>
      </c>
      <c r="AM59">
        <v>0</v>
      </c>
      <c r="AN59" s="6">
        <v>0</v>
      </c>
      <c r="AO59">
        <v>0</v>
      </c>
      <c r="AP59" s="6">
        <v>0</v>
      </c>
      <c r="AQ59">
        <v>0</v>
      </c>
      <c r="AR59" s="6">
        <v>0</v>
      </c>
      <c r="AS59">
        <v>0</v>
      </c>
      <c r="AT59" s="6">
        <v>0</v>
      </c>
      <c r="AU59">
        <v>0</v>
      </c>
      <c r="AV59" s="6">
        <v>0</v>
      </c>
      <c r="AW59">
        <v>0</v>
      </c>
      <c r="AX59" s="6">
        <v>0</v>
      </c>
      <c r="AY59">
        <v>0</v>
      </c>
      <c r="AZ59" s="6">
        <v>0</v>
      </c>
      <c r="BA59">
        <v>0</v>
      </c>
      <c r="BB59" s="6">
        <v>0</v>
      </c>
      <c r="BC59">
        <v>0</v>
      </c>
      <c r="BD59" s="6">
        <v>0</v>
      </c>
      <c r="BE59">
        <v>0</v>
      </c>
      <c r="BF59" s="6">
        <v>0</v>
      </c>
      <c r="BG59">
        <v>0</v>
      </c>
    </row>
    <row r="60" spans="1:59">
      <c r="A60" t="s">
        <v>162</v>
      </c>
      <c r="B60" s="6">
        <v>111207330.77</v>
      </c>
      <c r="C60" s="4">
        <v>0.52110000000000001</v>
      </c>
      <c r="D60" s="6">
        <v>0</v>
      </c>
      <c r="E60">
        <v>0</v>
      </c>
      <c r="F60" s="6">
        <v>0</v>
      </c>
      <c r="G60">
        <v>0</v>
      </c>
      <c r="H60" s="6">
        <v>0</v>
      </c>
      <c r="I60">
        <v>0</v>
      </c>
      <c r="J60" s="6">
        <v>0</v>
      </c>
      <c r="K60">
        <v>0</v>
      </c>
      <c r="L60" s="6">
        <v>0</v>
      </c>
      <c r="M60">
        <v>0</v>
      </c>
      <c r="N60" s="6">
        <v>0</v>
      </c>
      <c r="O60">
        <v>0</v>
      </c>
      <c r="P60" s="6">
        <v>0</v>
      </c>
      <c r="Q60">
        <v>0</v>
      </c>
      <c r="R60" s="6">
        <v>0</v>
      </c>
      <c r="S60">
        <v>0</v>
      </c>
      <c r="T60" s="6">
        <v>0</v>
      </c>
      <c r="U60">
        <v>0</v>
      </c>
      <c r="V60" s="6">
        <v>0</v>
      </c>
      <c r="W60">
        <v>0</v>
      </c>
      <c r="X60" s="6">
        <v>30794164.760000002</v>
      </c>
      <c r="Y60" s="4">
        <v>4.2297000000000002</v>
      </c>
      <c r="Z60" s="6">
        <v>51323607.909999996</v>
      </c>
      <c r="AA60" s="4">
        <v>7.0769000000000002</v>
      </c>
      <c r="AB60" s="6">
        <v>0</v>
      </c>
      <c r="AC60">
        <v>0</v>
      </c>
      <c r="AD60" s="6">
        <v>0</v>
      </c>
      <c r="AE60">
        <v>0</v>
      </c>
      <c r="AF60" s="6">
        <v>0</v>
      </c>
      <c r="AG60">
        <v>0</v>
      </c>
      <c r="AH60" s="6">
        <v>0</v>
      </c>
      <c r="AI60">
        <v>0</v>
      </c>
      <c r="AJ60" s="6">
        <v>0</v>
      </c>
      <c r="AK60">
        <v>0</v>
      </c>
      <c r="AL60" s="6">
        <v>0</v>
      </c>
      <c r="AM60">
        <v>0</v>
      </c>
      <c r="AN60" s="6">
        <v>0</v>
      </c>
      <c r="AO60">
        <v>0</v>
      </c>
      <c r="AP60" s="6">
        <v>0</v>
      </c>
      <c r="AQ60">
        <v>0</v>
      </c>
      <c r="AR60" s="6">
        <v>0</v>
      </c>
      <c r="AS60">
        <v>0</v>
      </c>
      <c r="AT60" s="6">
        <v>0</v>
      </c>
      <c r="AU60">
        <v>0</v>
      </c>
      <c r="AV60" s="6">
        <v>0</v>
      </c>
      <c r="AW60">
        <v>0</v>
      </c>
      <c r="AX60" s="6">
        <v>29089558.100000001</v>
      </c>
      <c r="AY60" s="4">
        <v>2.5337000000000001</v>
      </c>
      <c r="AZ60" s="6">
        <v>0</v>
      </c>
      <c r="BA60">
        <v>0</v>
      </c>
      <c r="BB60" s="6">
        <v>0</v>
      </c>
      <c r="BC60">
        <v>0</v>
      </c>
      <c r="BD60" s="6">
        <v>0</v>
      </c>
      <c r="BE60">
        <v>0</v>
      </c>
      <c r="BF60" s="6">
        <v>0</v>
      </c>
      <c r="BG60">
        <v>0</v>
      </c>
    </row>
    <row r="61" spans="1:59">
      <c r="A61" t="s">
        <v>163</v>
      </c>
      <c r="B61" s="6">
        <v>33548106.41</v>
      </c>
      <c r="C61" s="4">
        <v>0.15720000000000001</v>
      </c>
      <c r="D61" s="6">
        <v>0</v>
      </c>
      <c r="E61">
        <v>0</v>
      </c>
      <c r="F61" s="6">
        <v>0</v>
      </c>
      <c r="G61">
        <v>0</v>
      </c>
      <c r="H61" s="6">
        <v>0</v>
      </c>
      <c r="I61">
        <v>0</v>
      </c>
      <c r="J61" s="6">
        <v>0</v>
      </c>
      <c r="K61">
        <v>0</v>
      </c>
      <c r="L61" s="6">
        <v>0</v>
      </c>
      <c r="M61">
        <v>0</v>
      </c>
      <c r="N61" s="6">
        <v>0</v>
      </c>
      <c r="O61">
        <v>0</v>
      </c>
      <c r="P61" s="6">
        <v>0</v>
      </c>
      <c r="Q61">
        <v>0</v>
      </c>
      <c r="R61" s="6">
        <v>0</v>
      </c>
      <c r="S61">
        <v>0</v>
      </c>
      <c r="T61" s="6">
        <v>0</v>
      </c>
      <c r="U61">
        <v>0</v>
      </c>
      <c r="V61" s="6">
        <v>0</v>
      </c>
      <c r="W61">
        <v>0</v>
      </c>
      <c r="X61" s="6">
        <v>0</v>
      </c>
      <c r="Y61">
        <v>0</v>
      </c>
      <c r="Z61" s="6">
        <v>0</v>
      </c>
      <c r="AA61">
        <v>0</v>
      </c>
      <c r="AB61" s="6">
        <v>0</v>
      </c>
      <c r="AC61">
        <v>0</v>
      </c>
      <c r="AD61" s="6">
        <v>0</v>
      </c>
      <c r="AE61">
        <v>0</v>
      </c>
      <c r="AF61" s="6">
        <v>0</v>
      </c>
      <c r="AG61">
        <v>0</v>
      </c>
      <c r="AH61" s="6">
        <v>0</v>
      </c>
      <c r="AI61">
        <v>0</v>
      </c>
      <c r="AJ61" s="6">
        <v>0</v>
      </c>
      <c r="AK61">
        <v>0</v>
      </c>
      <c r="AL61" s="6">
        <v>0</v>
      </c>
      <c r="AM61">
        <v>0</v>
      </c>
      <c r="AN61" s="6">
        <v>0</v>
      </c>
      <c r="AO61">
        <v>0</v>
      </c>
      <c r="AP61" s="6">
        <v>0</v>
      </c>
      <c r="AQ61">
        <v>0</v>
      </c>
      <c r="AR61" s="6">
        <v>0</v>
      </c>
      <c r="AS61">
        <v>0</v>
      </c>
      <c r="AT61" s="6">
        <v>0</v>
      </c>
      <c r="AU61">
        <v>0</v>
      </c>
      <c r="AV61" s="6">
        <v>0</v>
      </c>
      <c r="AW61">
        <v>0</v>
      </c>
      <c r="AX61" s="6">
        <v>33548106.41</v>
      </c>
      <c r="AY61" s="4">
        <v>2.9220999999999999</v>
      </c>
      <c r="AZ61" s="6">
        <v>0</v>
      </c>
      <c r="BA61">
        <v>0</v>
      </c>
      <c r="BB61" s="6">
        <v>0</v>
      </c>
      <c r="BC61">
        <v>0</v>
      </c>
      <c r="BD61" s="6">
        <v>0</v>
      </c>
      <c r="BE61">
        <v>0</v>
      </c>
      <c r="BF61" s="6">
        <v>0</v>
      </c>
      <c r="BG61">
        <v>0</v>
      </c>
    </row>
    <row r="62" spans="1:59">
      <c r="A62" t="s">
        <v>164</v>
      </c>
      <c r="B62" s="6">
        <v>112413542.03</v>
      </c>
      <c r="C62" s="4">
        <v>0.52669999999999995</v>
      </c>
      <c r="D62" s="6">
        <v>0</v>
      </c>
      <c r="E62">
        <v>0</v>
      </c>
      <c r="F62" s="6">
        <v>0</v>
      </c>
      <c r="G62">
        <v>0</v>
      </c>
      <c r="H62" s="6">
        <v>0</v>
      </c>
      <c r="I62">
        <v>0</v>
      </c>
      <c r="J62" s="6">
        <v>0</v>
      </c>
      <c r="K62">
        <v>0</v>
      </c>
      <c r="L62" s="6">
        <v>0</v>
      </c>
      <c r="M62">
        <v>0</v>
      </c>
      <c r="N62" s="6">
        <v>0</v>
      </c>
      <c r="O62">
        <v>0</v>
      </c>
      <c r="P62" s="6">
        <v>0</v>
      </c>
      <c r="Q62">
        <v>0</v>
      </c>
      <c r="R62" s="6">
        <v>0</v>
      </c>
      <c r="S62">
        <v>0</v>
      </c>
      <c r="T62" s="6">
        <v>0</v>
      </c>
      <c r="U62">
        <v>0</v>
      </c>
      <c r="V62" s="6">
        <v>0</v>
      </c>
      <c r="W62">
        <v>0</v>
      </c>
      <c r="X62" s="6">
        <v>0</v>
      </c>
      <c r="Y62">
        <v>0</v>
      </c>
      <c r="Z62" s="6">
        <v>0</v>
      </c>
      <c r="AA62">
        <v>0</v>
      </c>
      <c r="AB62" s="6">
        <v>0</v>
      </c>
      <c r="AC62">
        <v>0</v>
      </c>
      <c r="AD62" s="6">
        <v>0</v>
      </c>
      <c r="AE62">
        <v>0</v>
      </c>
      <c r="AF62" s="6">
        <v>0</v>
      </c>
      <c r="AG62">
        <v>0</v>
      </c>
      <c r="AH62" s="6">
        <v>0</v>
      </c>
      <c r="AI62">
        <v>0</v>
      </c>
      <c r="AJ62" s="6">
        <v>0</v>
      </c>
      <c r="AK62">
        <v>0</v>
      </c>
      <c r="AL62" s="6">
        <v>0</v>
      </c>
      <c r="AM62">
        <v>0</v>
      </c>
      <c r="AN62" s="6">
        <v>0</v>
      </c>
      <c r="AO62">
        <v>0</v>
      </c>
      <c r="AP62" s="6">
        <v>0</v>
      </c>
      <c r="AQ62">
        <v>0</v>
      </c>
      <c r="AR62" s="6">
        <v>0</v>
      </c>
      <c r="AS62">
        <v>0</v>
      </c>
      <c r="AT62" s="6">
        <v>0</v>
      </c>
      <c r="AU62">
        <v>0</v>
      </c>
      <c r="AV62" s="6">
        <v>0</v>
      </c>
      <c r="AW62">
        <v>0</v>
      </c>
      <c r="AX62" s="6">
        <v>112413542.03</v>
      </c>
      <c r="AY62" s="4">
        <v>9.7913999999999994</v>
      </c>
      <c r="AZ62" s="6">
        <v>0</v>
      </c>
      <c r="BA62">
        <v>0</v>
      </c>
      <c r="BB62" s="6">
        <v>0</v>
      </c>
      <c r="BC62">
        <v>0</v>
      </c>
      <c r="BD62" s="6">
        <v>0</v>
      </c>
      <c r="BE62">
        <v>0</v>
      </c>
      <c r="BF62" s="6">
        <v>0</v>
      </c>
      <c r="BG62">
        <v>0</v>
      </c>
    </row>
    <row r="63" spans="1:59">
      <c r="A63" t="s">
        <v>165</v>
      </c>
      <c r="B63" s="6">
        <v>514129.39</v>
      </c>
      <c r="C63" s="4">
        <v>2.3999999999999998E-3</v>
      </c>
      <c r="D63" s="6">
        <v>0</v>
      </c>
      <c r="E63">
        <v>0</v>
      </c>
      <c r="F63" s="6">
        <v>0</v>
      </c>
      <c r="G63">
        <v>0</v>
      </c>
      <c r="H63" s="6">
        <v>0</v>
      </c>
      <c r="I63">
        <v>0</v>
      </c>
      <c r="J63" s="6">
        <v>0</v>
      </c>
      <c r="K63">
        <v>0</v>
      </c>
      <c r="L63" s="6">
        <v>0</v>
      </c>
      <c r="M63">
        <v>0</v>
      </c>
      <c r="N63" s="6">
        <v>0</v>
      </c>
      <c r="O63">
        <v>0</v>
      </c>
      <c r="P63" s="6">
        <v>0</v>
      </c>
      <c r="Q63">
        <v>0</v>
      </c>
      <c r="R63" s="6">
        <v>0</v>
      </c>
      <c r="S63">
        <v>0</v>
      </c>
      <c r="T63" s="6">
        <v>0</v>
      </c>
      <c r="U63">
        <v>0</v>
      </c>
      <c r="V63" s="6">
        <v>0</v>
      </c>
      <c r="W63">
        <v>0</v>
      </c>
      <c r="X63" s="6">
        <v>0</v>
      </c>
      <c r="Y63">
        <v>0</v>
      </c>
      <c r="Z63" s="6">
        <v>0</v>
      </c>
      <c r="AA63">
        <v>0</v>
      </c>
      <c r="AB63" s="6">
        <v>0</v>
      </c>
      <c r="AC63">
        <v>0</v>
      </c>
      <c r="AD63" s="6">
        <v>0</v>
      </c>
      <c r="AE63">
        <v>0</v>
      </c>
      <c r="AF63" s="6">
        <v>0</v>
      </c>
      <c r="AG63">
        <v>0</v>
      </c>
      <c r="AH63" s="6">
        <v>0</v>
      </c>
      <c r="AI63">
        <v>0</v>
      </c>
      <c r="AJ63" s="6">
        <v>0</v>
      </c>
      <c r="AK63">
        <v>0</v>
      </c>
      <c r="AL63" s="6">
        <v>0</v>
      </c>
      <c r="AM63">
        <v>0</v>
      </c>
      <c r="AN63" s="6">
        <v>0</v>
      </c>
      <c r="AO63">
        <v>0</v>
      </c>
      <c r="AP63" s="6">
        <v>0</v>
      </c>
      <c r="AQ63">
        <v>0</v>
      </c>
      <c r="AR63" s="6">
        <v>0</v>
      </c>
      <c r="AS63">
        <v>0</v>
      </c>
      <c r="AT63" s="6">
        <v>0</v>
      </c>
      <c r="AU63">
        <v>0</v>
      </c>
      <c r="AV63" s="6">
        <v>0</v>
      </c>
      <c r="AW63">
        <v>0</v>
      </c>
      <c r="AX63" s="6">
        <v>514129.39</v>
      </c>
      <c r="AY63" s="4">
        <v>4.48E-2</v>
      </c>
      <c r="AZ63" s="6">
        <v>0</v>
      </c>
      <c r="BA63">
        <v>0</v>
      </c>
      <c r="BB63" s="6">
        <v>0</v>
      </c>
      <c r="BC63">
        <v>0</v>
      </c>
      <c r="BD63" s="6">
        <v>0</v>
      </c>
      <c r="BE63">
        <v>0</v>
      </c>
      <c r="BF63" s="6">
        <v>0</v>
      </c>
      <c r="BG63">
        <v>0</v>
      </c>
    </row>
    <row r="64" spans="1:59" ht="13.5" thickBot="1">
      <c r="A64" t="s">
        <v>166</v>
      </c>
      <c r="B64" s="6">
        <v>0</v>
      </c>
      <c r="C64">
        <v>0</v>
      </c>
      <c r="D64" s="6">
        <v>0</v>
      </c>
      <c r="E64">
        <v>0</v>
      </c>
      <c r="F64" s="6">
        <v>0</v>
      </c>
      <c r="G64">
        <v>0</v>
      </c>
      <c r="H64" s="6">
        <v>0</v>
      </c>
      <c r="I64">
        <v>0</v>
      </c>
      <c r="J64" s="6">
        <v>0</v>
      </c>
      <c r="K64">
        <v>0</v>
      </c>
      <c r="L64" s="6">
        <v>0</v>
      </c>
      <c r="M64">
        <v>0</v>
      </c>
      <c r="N64" s="6">
        <v>0</v>
      </c>
      <c r="O64">
        <v>0</v>
      </c>
      <c r="P64" s="6">
        <v>0</v>
      </c>
      <c r="Q64">
        <v>0</v>
      </c>
      <c r="R64" s="6">
        <v>0</v>
      </c>
      <c r="S64">
        <v>0</v>
      </c>
      <c r="T64" s="6">
        <v>0</v>
      </c>
      <c r="U64">
        <v>0</v>
      </c>
      <c r="V64" s="6">
        <v>0</v>
      </c>
      <c r="W64">
        <v>0</v>
      </c>
      <c r="X64" s="6">
        <v>0</v>
      </c>
      <c r="Y64">
        <v>0</v>
      </c>
      <c r="Z64" s="6">
        <v>0</v>
      </c>
      <c r="AA64">
        <v>0</v>
      </c>
      <c r="AB64" s="6">
        <v>0</v>
      </c>
      <c r="AC64">
        <v>0</v>
      </c>
      <c r="AD64" s="6">
        <v>0</v>
      </c>
      <c r="AE64">
        <v>0</v>
      </c>
      <c r="AF64" s="6">
        <v>0</v>
      </c>
      <c r="AG64">
        <v>0</v>
      </c>
      <c r="AH64" s="6">
        <v>0</v>
      </c>
      <c r="AI64">
        <v>0</v>
      </c>
      <c r="AJ64" s="6">
        <v>0</v>
      </c>
      <c r="AK64">
        <v>0</v>
      </c>
      <c r="AL64" s="6">
        <v>0</v>
      </c>
      <c r="AM64">
        <v>0</v>
      </c>
      <c r="AN64" s="6">
        <v>0</v>
      </c>
      <c r="AO64">
        <v>0</v>
      </c>
      <c r="AP64" s="6">
        <v>0</v>
      </c>
      <c r="AQ64">
        <v>0</v>
      </c>
      <c r="AR64" s="6">
        <v>0</v>
      </c>
      <c r="AS64">
        <v>0</v>
      </c>
      <c r="AT64" s="6">
        <v>0</v>
      </c>
      <c r="AU64">
        <v>0</v>
      </c>
      <c r="AV64" s="6">
        <v>0</v>
      </c>
      <c r="AW64">
        <v>0</v>
      </c>
      <c r="AX64" s="6">
        <v>0</v>
      </c>
      <c r="AY64">
        <v>0</v>
      </c>
      <c r="AZ64" s="6">
        <v>0</v>
      </c>
      <c r="BA64">
        <v>0</v>
      </c>
      <c r="BB64" s="6">
        <v>0</v>
      </c>
      <c r="BC64">
        <v>0</v>
      </c>
      <c r="BD64" s="6">
        <v>0</v>
      </c>
      <c r="BE64">
        <v>0</v>
      </c>
      <c r="BF64" s="6">
        <v>0</v>
      </c>
      <c r="BG64">
        <v>0</v>
      </c>
    </row>
    <row r="65" spans="1:59" ht="14.25" thickTop="1" thickBot="1">
      <c r="A65" s="15" t="s">
        <v>19</v>
      </c>
      <c r="B65" s="16">
        <v>1398154536.8800001</v>
      </c>
      <c r="C65" s="17">
        <v>6.5510000000000002</v>
      </c>
      <c r="D65" s="16">
        <v>8172229.0099999998</v>
      </c>
      <c r="E65" s="17">
        <v>4.3785999999999996</v>
      </c>
      <c r="F65" s="16">
        <v>3473466.41</v>
      </c>
      <c r="G65" s="17">
        <v>1.5769</v>
      </c>
      <c r="H65" s="16">
        <v>6596583.0300000003</v>
      </c>
      <c r="I65" s="17">
        <v>12.755699999999999</v>
      </c>
      <c r="J65" s="16">
        <v>7983807</v>
      </c>
      <c r="K65" s="17">
        <v>1.7916000000000001</v>
      </c>
      <c r="L65" s="16">
        <v>7382452.9500000002</v>
      </c>
      <c r="M65" s="17">
        <v>3.8719000000000001</v>
      </c>
      <c r="N65" s="16">
        <v>25685096.43</v>
      </c>
      <c r="O65" s="17">
        <v>2.7623000000000002</v>
      </c>
      <c r="P65" s="16">
        <v>11094950.869999999</v>
      </c>
      <c r="Q65" s="17">
        <v>6.8869999999999996</v>
      </c>
      <c r="R65" s="16">
        <v>4317712.4000000004</v>
      </c>
      <c r="S65" s="17">
        <v>2.5876000000000001</v>
      </c>
      <c r="T65" s="16">
        <v>57213297.420000002</v>
      </c>
      <c r="U65" s="17">
        <v>2.9095</v>
      </c>
      <c r="V65" s="16">
        <v>110623254.55</v>
      </c>
      <c r="W65" s="17">
        <v>5.0724</v>
      </c>
      <c r="X65" s="16">
        <v>272556200.26999998</v>
      </c>
      <c r="Y65" s="17">
        <v>37.436599999999999</v>
      </c>
      <c r="Z65" s="16">
        <v>118945666.73</v>
      </c>
      <c r="AA65" s="17">
        <v>16.4011</v>
      </c>
      <c r="AB65" s="16">
        <v>17114394.57</v>
      </c>
      <c r="AC65" s="17">
        <v>5.8914</v>
      </c>
      <c r="AD65" s="16">
        <v>208197.46</v>
      </c>
      <c r="AE65" s="17">
        <v>1.0577000000000001</v>
      </c>
      <c r="AF65" s="16">
        <v>4874059.7</v>
      </c>
      <c r="AG65" s="17">
        <v>0.69469999999999998</v>
      </c>
      <c r="AH65" s="16">
        <v>36305261.240000002</v>
      </c>
      <c r="AI65" s="17">
        <v>2.4001999999999999</v>
      </c>
      <c r="AJ65" s="16">
        <v>126247.92</v>
      </c>
      <c r="AK65" s="17">
        <v>26.862500000000001</v>
      </c>
      <c r="AL65" s="16">
        <v>2772305.88</v>
      </c>
      <c r="AM65" s="17">
        <v>1.0552999999999999</v>
      </c>
      <c r="AN65" s="16">
        <v>-789876.83</v>
      </c>
      <c r="AO65" s="17">
        <v>-0.22620000000000001</v>
      </c>
      <c r="AP65" s="16">
        <v>22386265</v>
      </c>
      <c r="AQ65" s="17">
        <v>4.3765999999999998</v>
      </c>
      <c r="AR65" s="16">
        <v>52965966.57</v>
      </c>
      <c r="AS65" s="17">
        <v>4.4225000000000003</v>
      </c>
      <c r="AT65" s="16">
        <v>29167168.399999999</v>
      </c>
      <c r="AU65" s="17">
        <v>3.1349</v>
      </c>
      <c r="AV65" s="16">
        <v>54379056.920000002</v>
      </c>
      <c r="AW65" s="17">
        <v>2.2675000000000001</v>
      </c>
      <c r="AX65" s="16">
        <v>381672681.01999998</v>
      </c>
      <c r="AY65" s="17">
        <v>33.244199999999999</v>
      </c>
      <c r="AZ65" s="16">
        <v>51436739.310000002</v>
      </c>
      <c r="BA65" s="17">
        <v>4.0522999999999998</v>
      </c>
      <c r="BB65" s="16">
        <v>94755022.579999998</v>
      </c>
      <c r="BC65" s="17">
        <v>3.7389999999999999</v>
      </c>
      <c r="BD65" s="16">
        <v>5181192.41</v>
      </c>
      <c r="BE65" s="17">
        <v>2.8570000000000002</v>
      </c>
      <c r="BF65" s="16">
        <v>11555137.66</v>
      </c>
      <c r="BG65" s="17">
        <v>14.1595</v>
      </c>
    </row>
    <row r="66" spans="1:59" ht="13.5" thickTop="1"/>
    <row r="67" spans="1:59">
      <c r="A67" t="s">
        <v>326</v>
      </c>
      <c r="B67" s="6">
        <v>5996661316.6599998</v>
      </c>
      <c r="D67" s="6">
        <v>9611791.6400000006</v>
      </c>
      <c r="F67" s="6">
        <v>142531558</v>
      </c>
      <c r="H67" s="6">
        <v>33945454.259999998</v>
      </c>
      <c r="J67" s="6">
        <v>445613563</v>
      </c>
      <c r="L67" s="6">
        <v>140853314.69999999</v>
      </c>
      <c r="N67" s="6">
        <v>9298470.8300000001</v>
      </c>
      <c r="P67" s="6">
        <v>0</v>
      </c>
      <c r="R67" s="6">
        <v>0</v>
      </c>
      <c r="T67" s="6">
        <v>210657285.41999999</v>
      </c>
      <c r="V67" s="6">
        <v>2150617264.4299998</v>
      </c>
      <c r="X67" s="6">
        <v>313852.5</v>
      </c>
      <c r="Z67" s="6">
        <v>2407374.81</v>
      </c>
      <c r="AB67" s="6">
        <v>0</v>
      </c>
      <c r="AD67" s="6">
        <v>0</v>
      </c>
      <c r="AF67" s="6">
        <v>78868404.200000003</v>
      </c>
      <c r="AH67" s="6">
        <v>487200040.69999999</v>
      </c>
      <c r="AJ67" s="6">
        <v>0</v>
      </c>
      <c r="AL67" s="6">
        <v>0</v>
      </c>
      <c r="AN67" s="6">
        <v>64495568.090000004</v>
      </c>
      <c r="AP67" s="6">
        <v>179497550.16</v>
      </c>
      <c r="AR67" s="6">
        <v>1110338966.26</v>
      </c>
      <c r="AT67" s="6">
        <v>930406116.84000003</v>
      </c>
      <c r="AV67" s="6">
        <v>2398.14</v>
      </c>
      <c r="AX67" s="6">
        <v>874.51</v>
      </c>
      <c r="AZ67" s="6">
        <v>882.21</v>
      </c>
      <c r="BB67" s="6">
        <v>585.96</v>
      </c>
      <c r="BD67" s="6">
        <v>0</v>
      </c>
      <c r="BF67" s="6">
        <v>0</v>
      </c>
    </row>
  </sheetData>
  <mergeCells count="58">
    <mergeCell ref="BD54:BE55"/>
    <mergeCell ref="BF54:BG55"/>
    <mergeCell ref="AR54:AS55"/>
    <mergeCell ref="AT54:AU55"/>
    <mergeCell ref="AV54:AW55"/>
    <mergeCell ref="AX54:AY55"/>
    <mergeCell ref="BF3:BG4"/>
    <mergeCell ref="B54:C54"/>
    <mergeCell ref="D54:E55"/>
    <mergeCell ref="F54:G55"/>
    <mergeCell ref="H54:I55"/>
    <mergeCell ref="J54:K55"/>
    <mergeCell ref="AJ54:AK55"/>
    <mergeCell ref="AL54:AM55"/>
    <mergeCell ref="AN54:AO55"/>
    <mergeCell ref="AP54:AQ55"/>
    <mergeCell ref="AB54:AC55"/>
    <mergeCell ref="AD54:AE55"/>
    <mergeCell ref="AF54:AG55"/>
    <mergeCell ref="AH54:AI55"/>
    <mergeCell ref="AZ54:BA55"/>
    <mergeCell ref="BB54:BC55"/>
    <mergeCell ref="L54:M55"/>
    <mergeCell ref="N54:O55"/>
    <mergeCell ref="P54:Q55"/>
    <mergeCell ref="R54:S55"/>
    <mergeCell ref="AX3:AY4"/>
    <mergeCell ref="AH3:AI4"/>
    <mergeCell ref="AJ3:AK4"/>
    <mergeCell ref="AL3:AM4"/>
    <mergeCell ref="AN3:AO4"/>
    <mergeCell ref="T54:U55"/>
    <mergeCell ref="V54:W55"/>
    <mergeCell ref="X54:Y55"/>
    <mergeCell ref="Z54:AA55"/>
    <mergeCell ref="BB3:BC4"/>
    <mergeCell ref="BD3:BE4"/>
    <mergeCell ref="AP3:AQ4"/>
    <mergeCell ref="AR3:AS4"/>
    <mergeCell ref="AT3:AU4"/>
    <mergeCell ref="AV3:AW4"/>
    <mergeCell ref="AZ3:BA4"/>
    <mergeCell ref="Z3:AA4"/>
    <mergeCell ref="AB3:AC4"/>
    <mergeCell ref="AD3:AE4"/>
    <mergeCell ref="AF3:AG4"/>
    <mergeCell ref="R3:S4"/>
    <mergeCell ref="T3:U4"/>
    <mergeCell ref="V3:W4"/>
    <mergeCell ref="X3:Y4"/>
    <mergeCell ref="J3:K4"/>
    <mergeCell ref="L3:M4"/>
    <mergeCell ref="N3:O4"/>
    <mergeCell ref="P3:Q4"/>
    <mergeCell ref="B3:C3"/>
    <mergeCell ref="D3:E4"/>
    <mergeCell ref="F3:G4"/>
    <mergeCell ref="H3:I4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2:CA66"/>
  <sheetViews>
    <sheetView workbookViewId="0" xr3:uid="{44C9DB06-433C-50F5-8210-7EB2F2901AA3}"/>
  </sheetViews>
  <sheetFormatPr defaultRowHeight="12.75"/>
  <cols>
    <col min="1" max="1" width="45.5703125" bestFit="1" customWidth="1"/>
    <col min="2" max="2" width="12.140625" style="6" bestFit="1" customWidth="1"/>
    <col min="3" max="3" width="4" bestFit="1" customWidth="1"/>
    <col min="4" max="4" width="12.140625" style="6" bestFit="1" customWidth="1"/>
    <col min="5" max="5" width="4" bestFit="1" customWidth="1"/>
    <col min="6" max="6" width="12.140625" style="6" bestFit="1" customWidth="1"/>
    <col min="7" max="7" width="4" bestFit="1" customWidth="1"/>
    <col min="8" max="8" width="12.140625" style="6" bestFit="1" customWidth="1"/>
    <col min="9" max="9" width="4" bestFit="1" customWidth="1"/>
    <col min="10" max="10" width="12.140625" style="6" bestFit="1" customWidth="1"/>
    <col min="11" max="11" width="4" bestFit="1" customWidth="1"/>
    <col min="12" max="12" width="12.140625" style="6" bestFit="1" customWidth="1"/>
    <col min="13" max="13" width="4" bestFit="1" customWidth="1"/>
    <col min="14" max="14" width="12.140625" style="6" bestFit="1" customWidth="1"/>
    <col min="15" max="15" width="4" bestFit="1" customWidth="1"/>
    <col min="16" max="16" width="11.140625" style="6" bestFit="1" customWidth="1"/>
    <col min="17" max="17" width="4" bestFit="1" customWidth="1"/>
    <col min="18" max="18" width="12.140625" style="6" bestFit="1" customWidth="1"/>
    <col min="19" max="19" width="4" bestFit="1" customWidth="1"/>
    <col min="20" max="20" width="12.140625" style="6" bestFit="1" customWidth="1"/>
    <col min="21" max="21" width="4" bestFit="1" customWidth="1"/>
    <col min="22" max="22" width="12.140625" style="6" bestFit="1" customWidth="1"/>
    <col min="23" max="23" width="4" bestFit="1" customWidth="1"/>
    <col min="24" max="24" width="12.140625" style="6" bestFit="1" customWidth="1"/>
    <col min="25" max="25" width="4" bestFit="1" customWidth="1"/>
    <col min="26" max="26" width="12.140625" style="6" bestFit="1" customWidth="1"/>
    <col min="27" max="27" width="4" bestFit="1" customWidth="1"/>
    <col min="28" max="28" width="12.140625" style="6" bestFit="1" customWidth="1"/>
    <col min="29" max="29" width="4" bestFit="1" customWidth="1"/>
    <col min="30" max="30" width="12.140625" style="6" bestFit="1" customWidth="1"/>
    <col min="31" max="31" width="4" bestFit="1" customWidth="1"/>
    <col min="32" max="32" width="12.140625" style="6" bestFit="1" customWidth="1"/>
    <col min="33" max="33" width="4" bestFit="1" customWidth="1"/>
    <col min="34" max="34" width="12.140625" style="6" bestFit="1" customWidth="1"/>
    <col min="35" max="35" width="4" bestFit="1" customWidth="1"/>
    <col min="36" max="36" width="12.140625" style="6" bestFit="1" customWidth="1"/>
    <col min="37" max="37" width="4" bestFit="1" customWidth="1"/>
    <col min="38" max="38" width="12.140625" style="6" bestFit="1" customWidth="1"/>
    <col min="39" max="39" width="4" bestFit="1" customWidth="1"/>
    <col min="40" max="40" width="8.140625" style="6" bestFit="1" customWidth="1"/>
    <col min="41" max="41" width="4" bestFit="1" customWidth="1"/>
    <col min="42" max="42" width="8.140625" style="6" bestFit="1" customWidth="1"/>
    <col min="43" max="43" width="4" bestFit="1" customWidth="1"/>
    <col min="44" max="44" width="12.140625" style="6" bestFit="1" customWidth="1"/>
    <col min="45" max="45" width="4" bestFit="1" customWidth="1"/>
    <col min="46" max="46" width="10.140625" style="6" bestFit="1" customWidth="1"/>
    <col min="47" max="47" width="4" bestFit="1" customWidth="1"/>
    <col min="48" max="48" width="12.140625" style="6" bestFit="1" customWidth="1"/>
    <col min="49" max="49" width="4" bestFit="1" customWidth="1"/>
    <col min="50" max="50" width="12.140625" style="6" bestFit="1" customWidth="1"/>
    <col min="51" max="51" width="4" bestFit="1" customWidth="1"/>
    <col min="52" max="52" width="12.140625" style="6" bestFit="1" customWidth="1"/>
    <col min="53" max="53" width="4" bestFit="1" customWidth="1"/>
    <col min="54" max="54" width="11.140625" style="6" bestFit="1" customWidth="1"/>
    <col min="55" max="55" width="4" bestFit="1" customWidth="1"/>
    <col min="56" max="56" width="12.140625" style="6" bestFit="1" customWidth="1"/>
    <col min="57" max="57" width="4" bestFit="1" customWidth="1"/>
    <col min="58" max="58" width="12.140625" style="6" bestFit="1" customWidth="1"/>
    <col min="59" max="59" width="4" bestFit="1" customWidth="1"/>
    <col min="60" max="60" width="12.140625" style="6" bestFit="1" customWidth="1"/>
    <col min="61" max="61" width="4" bestFit="1" customWidth="1"/>
    <col min="62" max="62" width="10.140625" style="6" bestFit="1" customWidth="1"/>
    <col min="63" max="63" width="4" bestFit="1" customWidth="1"/>
    <col min="64" max="64" width="10.140625" style="6" bestFit="1" customWidth="1"/>
    <col min="65" max="65" width="4" bestFit="1" customWidth="1"/>
    <col min="66" max="66" width="10.140625" style="6" bestFit="1" customWidth="1"/>
    <col min="67" max="67" width="4" bestFit="1" customWidth="1"/>
    <col min="68" max="68" width="12.140625" style="6" bestFit="1" customWidth="1"/>
    <col min="69" max="69" width="4" bestFit="1" customWidth="1"/>
    <col min="70" max="70" width="12.140625" style="6" bestFit="1" customWidth="1"/>
    <col min="71" max="71" width="4" bestFit="1" customWidth="1"/>
    <col min="72" max="72" width="12.140625" style="6" bestFit="1" customWidth="1"/>
    <col min="73" max="73" width="4" bestFit="1" customWidth="1"/>
    <col min="74" max="74" width="12.140625" style="6" bestFit="1" customWidth="1"/>
    <col min="75" max="75" width="4" bestFit="1" customWidth="1"/>
    <col min="76" max="76" width="12.140625" style="6" bestFit="1" customWidth="1"/>
    <col min="77" max="77" width="4" bestFit="1" customWidth="1"/>
    <col min="78" max="78" width="12.140625" style="6" bestFit="1" customWidth="1"/>
    <col min="79" max="79" width="4" bestFit="1" customWidth="1"/>
  </cols>
  <sheetData>
    <row r="2" spans="1:79">
      <c r="D2" s="6" t="s">
        <v>327</v>
      </c>
      <c r="F2" s="6" t="s">
        <v>327</v>
      </c>
      <c r="H2" s="6" t="s">
        <v>327</v>
      </c>
      <c r="J2" s="6" t="s">
        <v>327</v>
      </c>
      <c r="P2" s="6" t="s">
        <v>327</v>
      </c>
      <c r="R2" s="6" t="s">
        <v>327</v>
      </c>
      <c r="T2" s="6" t="s">
        <v>327</v>
      </c>
      <c r="V2" s="6" t="s">
        <v>327</v>
      </c>
      <c r="X2" s="6" t="s">
        <v>327</v>
      </c>
      <c r="AB2" s="6" t="s">
        <v>327</v>
      </c>
      <c r="AD2" s="6" t="s">
        <v>327</v>
      </c>
      <c r="AF2" s="6" t="s">
        <v>327</v>
      </c>
      <c r="AH2" s="6" t="s">
        <v>327</v>
      </c>
      <c r="AJ2" s="6" t="s">
        <v>327</v>
      </c>
      <c r="AL2" s="6" t="s">
        <v>327</v>
      </c>
      <c r="AN2" s="6" t="s">
        <v>327</v>
      </c>
      <c r="AP2" s="6" t="s">
        <v>327</v>
      </c>
      <c r="AR2" s="6" t="s">
        <v>327</v>
      </c>
      <c r="AT2" s="6" t="s">
        <v>327</v>
      </c>
      <c r="AV2" s="6" t="s">
        <v>327</v>
      </c>
      <c r="AX2" s="6" t="s">
        <v>327</v>
      </c>
      <c r="AZ2" s="6" t="s">
        <v>327</v>
      </c>
      <c r="BB2" s="6" t="s">
        <v>327</v>
      </c>
      <c r="BD2" s="6" t="s">
        <v>327</v>
      </c>
      <c r="BF2" s="6" t="s">
        <v>327</v>
      </c>
      <c r="BJ2" s="6" t="s">
        <v>327</v>
      </c>
      <c r="BL2" s="6" t="s">
        <v>327</v>
      </c>
      <c r="BN2" s="6" t="s">
        <v>327</v>
      </c>
      <c r="BP2" s="6" t="s">
        <v>327</v>
      </c>
      <c r="BR2" s="6" t="s">
        <v>327</v>
      </c>
      <c r="BT2" s="6" t="s">
        <v>327</v>
      </c>
      <c r="BV2" s="6" t="s">
        <v>327</v>
      </c>
      <c r="BX2" s="6" t="s">
        <v>327</v>
      </c>
      <c r="BZ2" s="6" t="s">
        <v>327</v>
      </c>
    </row>
    <row r="3" spans="1:79">
      <c r="A3" s="461" t="s">
        <v>1077</v>
      </c>
      <c r="B3" s="532" t="s">
        <v>19</v>
      </c>
      <c r="C3" s="532"/>
      <c r="D3" s="518" t="s">
        <v>1078</v>
      </c>
      <c r="E3" s="518"/>
      <c r="F3" s="518" t="s">
        <v>1079</v>
      </c>
      <c r="G3" s="518"/>
      <c r="H3" s="518" t="s">
        <v>1080</v>
      </c>
      <c r="I3" s="518"/>
      <c r="J3" s="518" t="s">
        <v>1081</v>
      </c>
      <c r="K3" s="518"/>
      <c r="L3" s="518" t="s">
        <v>1082</v>
      </c>
      <c r="M3" s="518"/>
      <c r="N3" s="518" t="s">
        <v>1083</v>
      </c>
      <c r="O3" s="518"/>
      <c r="P3" s="518" t="s">
        <v>1084</v>
      </c>
      <c r="Q3" s="518"/>
      <c r="R3" s="518" t="s">
        <v>1085</v>
      </c>
      <c r="S3" s="518"/>
      <c r="T3" s="518" t="s">
        <v>1086</v>
      </c>
      <c r="U3" s="518"/>
      <c r="V3" s="518" t="s">
        <v>1087</v>
      </c>
      <c r="W3" s="518"/>
      <c r="X3" s="518" t="s">
        <v>1088</v>
      </c>
      <c r="Y3" s="518"/>
      <c r="Z3" s="518" t="s">
        <v>1089</v>
      </c>
      <c r="AA3" s="518"/>
      <c r="AB3" s="518" t="s">
        <v>1090</v>
      </c>
      <c r="AC3" s="518"/>
      <c r="AD3" s="518" t="s">
        <v>1091</v>
      </c>
      <c r="AE3" s="518"/>
      <c r="AF3" s="518" t="s">
        <v>1092</v>
      </c>
      <c r="AG3" s="518"/>
      <c r="AH3" s="518" t="s">
        <v>1093</v>
      </c>
      <c r="AI3" s="518"/>
      <c r="AJ3" s="518" t="s">
        <v>1094</v>
      </c>
      <c r="AK3" s="518"/>
      <c r="AL3" s="518" t="s">
        <v>1095</v>
      </c>
      <c r="AM3" s="518"/>
      <c r="AN3" s="518" t="s">
        <v>1096</v>
      </c>
      <c r="AO3" s="518"/>
      <c r="AP3" s="518" t="s">
        <v>1097</v>
      </c>
      <c r="AQ3" s="518"/>
      <c r="AR3" s="518" t="s">
        <v>1098</v>
      </c>
      <c r="AS3" s="518"/>
      <c r="AT3" s="518" t="s">
        <v>1099</v>
      </c>
      <c r="AU3" s="518"/>
      <c r="AV3" s="518" t="s">
        <v>1100</v>
      </c>
      <c r="AW3" s="518"/>
      <c r="AX3" s="518" t="s">
        <v>1101</v>
      </c>
      <c r="AY3" s="518"/>
      <c r="AZ3" s="518" t="s">
        <v>1102</v>
      </c>
      <c r="BA3" s="518"/>
      <c r="BB3" s="518" t="s">
        <v>1103</v>
      </c>
      <c r="BC3" s="518"/>
      <c r="BD3" s="518" t="s">
        <v>1104</v>
      </c>
      <c r="BE3" s="518"/>
      <c r="BF3" s="518" t="s">
        <v>1105</v>
      </c>
      <c r="BG3" s="518"/>
      <c r="BH3" s="518" t="s">
        <v>1106</v>
      </c>
      <c r="BI3" s="518"/>
      <c r="BJ3" s="518" t="s">
        <v>1107</v>
      </c>
      <c r="BK3" s="518"/>
      <c r="BL3" s="518" t="s">
        <v>1108</v>
      </c>
      <c r="BM3" s="518"/>
      <c r="BN3" s="518" t="s">
        <v>1109</v>
      </c>
      <c r="BO3" s="518"/>
      <c r="BP3" s="518" t="s">
        <v>1110</v>
      </c>
      <c r="BQ3" s="518"/>
      <c r="BR3" s="518" t="s">
        <v>1111</v>
      </c>
      <c r="BS3" s="518"/>
      <c r="BT3" s="518" t="s">
        <v>1112</v>
      </c>
      <c r="BU3" s="518"/>
      <c r="BV3" s="518" t="s">
        <v>1113</v>
      </c>
      <c r="BW3" s="518"/>
      <c r="BX3" s="518" t="s">
        <v>1114</v>
      </c>
      <c r="BY3" s="518"/>
      <c r="BZ3" s="518" t="s">
        <v>1115</v>
      </c>
      <c r="CA3" s="518"/>
    </row>
    <row r="4" spans="1:79">
      <c r="A4" s="7" t="s">
        <v>247</v>
      </c>
      <c r="B4" s="8"/>
      <c r="C4" s="7"/>
      <c r="D4" s="519"/>
      <c r="E4" s="519"/>
      <c r="F4" s="519"/>
      <c r="G4" s="519"/>
      <c r="H4" s="519"/>
      <c r="I4" s="519"/>
      <c r="J4" s="519"/>
      <c r="K4" s="519"/>
      <c r="L4" s="519"/>
      <c r="M4" s="519"/>
      <c r="N4" s="519"/>
      <c r="O4" s="519"/>
      <c r="P4" s="519"/>
      <c r="Q4" s="519"/>
      <c r="R4" s="519"/>
      <c r="S4" s="519"/>
      <c r="T4" s="519"/>
      <c r="U4" s="519"/>
      <c r="V4" s="519"/>
      <c r="W4" s="519"/>
      <c r="X4" s="519"/>
      <c r="Y4" s="519"/>
      <c r="Z4" s="519"/>
      <c r="AA4" s="519"/>
      <c r="AB4" s="519"/>
      <c r="AC4" s="519"/>
      <c r="AD4" s="519"/>
      <c r="AE4" s="519"/>
      <c r="AF4" s="519"/>
      <c r="AG4" s="519"/>
      <c r="AH4" s="519"/>
      <c r="AI4" s="519"/>
      <c r="AJ4" s="519"/>
      <c r="AK4" s="519"/>
      <c r="AL4" s="519"/>
      <c r="AM4" s="519"/>
      <c r="AN4" s="519"/>
      <c r="AO4" s="519"/>
      <c r="AP4" s="519"/>
      <c r="AQ4" s="519"/>
      <c r="AR4" s="519"/>
      <c r="AS4" s="519"/>
      <c r="AT4" s="519"/>
      <c r="AU4" s="519"/>
      <c r="AV4" s="519"/>
      <c r="AW4" s="519"/>
      <c r="AX4" s="519"/>
      <c r="AY4" s="519"/>
      <c r="AZ4" s="519"/>
      <c r="BA4" s="519"/>
      <c r="BB4" s="519"/>
      <c r="BC4" s="519"/>
      <c r="BD4" s="519"/>
      <c r="BE4" s="519"/>
      <c r="BF4" s="519"/>
      <c r="BG4" s="519"/>
      <c r="BH4" s="519"/>
      <c r="BI4" s="519"/>
      <c r="BJ4" s="519"/>
      <c r="BK4" s="519"/>
      <c r="BL4" s="519"/>
      <c r="BM4" s="519"/>
      <c r="BN4" s="519"/>
      <c r="BO4" s="519"/>
      <c r="BP4" s="519"/>
      <c r="BQ4" s="519"/>
      <c r="BR4" s="519"/>
      <c r="BS4" s="519"/>
      <c r="BT4" s="519"/>
      <c r="BU4" s="519"/>
      <c r="BV4" s="519"/>
      <c r="BW4" s="519"/>
      <c r="BX4" s="519"/>
      <c r="BY4" s="519"/>
      <c r="BZ4" s="519"/>
      <c r="CA4" s="519"/>
    </row>
    <row r="5" spans="1:79">
      <c r="A5" s="3"/>
      <c r="B5" s="9" t="s">
        <v>13</v>
      </c>
      <c r="C5" s="20" t="s">
        <v>14</v>
      </c>
      <c r="D5" s="9" t="s">
        <v>13</v>
      </c>
      <c r="E5" s="20" t="s">
        <v>14</v>
      </c>
      <c r="F5" s="9" t="s">
        <v>13</v>
      </c>
      <c r="G5" s="20" t="s">
        <v>14</v>
      </c>
      <c r="H5" s="9" t="s">
        <v>13</v>
      </c>
      <c r="I5" s="20" t="s">
        <v>14</v>
      </c>
      <c r="J5" s="9" t="s">
        <v>13</v>
      </c>
      <c r="K5" s="20" t="s">
        <v>14</v>
      </c>
      <c r="L5" s="9" t="s">
        <v>13</v>
      </c>
      <c r="M5" s="20" t="s">
        <v>14</v>
      </c>
      <c r="N5" s="9" t="s">
        <v>13</v>
      </c>
      <c r="O5" s="20" t="s">
        <v>14</v>
      </c>
      <c r="P5" s="9" t="s">
        <v>13</v>
      </c>
      <c r="Q5" s="20" t="s">
        <v>14</v>
      </c>
      <c r="R5" s="9" t="s">
        <v>13</v>
      </c>
      <c r="S5" s="20" t="s">
        <v>14</v>
      </c>
      <c r="T5" s="9" t="s">
        <v>13</v>
      </c>
      <c r="U5" s="20" t="s">
        <v>14</v>
      </c>
      <c r="V5" s="9" t="s">
        <v>13</v>
      </c>
      <c r="W5" s="20" t="s">
        <v>14</v>
      </c>
      <c r="X5" s="9" t="s">
        <v>13</v>
      </c>
      <c r="Y5" s="20" t="s">
        <v>14</v>
      </c>
      <c r="Z5" s="9" t="s">
        <v>13</v>
      </c>
      <c r="AA5" s="20" t="s">
        <v>14</v>
      </c>
      <c r="AB5" s="9" t="s">
        <v>13</v>
      </c>
      <c r="AC5" s="20" t="s">
        <v>14</v>
      </c>
      <c r="AD5" s="9" t="s">
        <v>13</v>
      </c>
      <c r="AE5" s="20" t="s">
        <v>14</v>
      </c>
      <c r="AF5" s="9" t="s">
        <v>13</v>
      </c>
      <c r="AG5" s="20" t="s">
        <v>14</v>
      </c>
      <c r="AH5" s="9" t="s">
        <v>13</v>
      </c>
      <c r="AI5" s="20" t="s">
        <v>14</v>
      </c>
      <c r="AJ5" s="9" t="s">
        <v>13</v>
      </c>
      <c r="AK5" s="20" t="s">
        <v>14</v>
      </c>
      <c r="AL5" s="9" t="s">
        <v>13</v>
      </c>
      <c r="AM5" s="20" t="s">
        <v>14</v>
      </c>
      <c r="AN5" s="9" t="s">
        <v>13</v>
      </c>
      <c r="AO5" s="20" t="s">
        <v>14</v>
      </c>
      <c r="AP5" s="9" t="s">
        <v>13</v>
      </c>
      <c r="AQ5" s="20" t="s">
        <v>14</v>
      </c>
      <c r="AR5" s="9" t="s">
        <v>13</v>
      </c>
      <c r="AS5" s="20" t="s">
        <v>14</v>
      </c>
      <c r="AT5" s="9" t="s">
        <v>13</v>
      </c>
      <c r="AU5" s="20" t="s">
        <v>14</v>
      </c>
      <c r="AV5" s="9" t="s">
        <v>13</v>
      </c>
      <c r="AW5" s="20" t="s">
        <v>14</v>
      </c>
      <c r="AX5" s="9" t="s">
        <v>13</v>
      </c>
      <c r="AY5" s="20" t="s">
        <v>14</v>
      </c>
      <c r="AZ5" s="9" t="s">
        <v>13</v>
      </c>
      <c r="BA5" s="20" t="s">
        <v>14</v>
      </c>
      <c r="BB5" s="9" t="s">
        <v>13</v>
      </c>
      <c r="BC5" s="20" t="s">
        <v>14</v>
      </c>
      <c r="BD5" s="9" t="s">
        <v>13</v>
      </c>
      <c r="BE5" s="20" t="s">
        <v>14</v>
      </c>
      <c r="BF5" s="9" t="s">
        <v>13</v>
      </c>
      <c r="BG5" s="20" t="s">
        <v>14</v>
      </c>
      <c r="BH5" s="9" t="s">
        <v>13</v>
      </c>
      <c r="BI5" s="20" t="s">
        <v>14</v>
      </c>
      <c r="BJ5" s="9" t="s">
        <v>13</v>
      </c>
      <c r="BK5" s="20" t="s">
        <v>14</v>
      </c>
      <c r="BL5" s="9" t="s">
        <v>13</v>
      </c>
      <c r="BM5" s="20" t="s">
        <v>14</v>
      </c>
      <c r="BN5" s="9" t="s">
        <v>13</v>
      </c>
      <c r="BO5" s="20" t="s">
        <v>14</v>
      </c>
      <c r="BP5" s="9" t="s">
        <v>13</v>
      </c>
      <c r="BQ5" s="20" t="s">
        <v>14</v>
      </c>
      <c r="BR5" s="9" t="s">
        <v>13</v>
      </c>
      <c r="BS5" s="20" t="s">
        <v>14</v>
      </c>
      <c r="BT5" s="9" t="s">
        <v>13</v>
      </c>
      <c r="BU5" s="20" t="s">
        <v>14</v>
      </c>
      <c r="BV5" s="9" t="s">
        <v>13</v>
      </c>
      <c r="BW5" s="20" t="s">
        <v>14</v>
      </c>
      <c r="BX5" s="9" t="s">
        <v>13</v>
      </c>
      <c r="BY5" s="20" t="s">
        <v>14</v>
      </c>
      <c r="BZ5" s="9" t="s">
        <v>13</v>
      </c>
      <c r="CA5" s="20" t="s">
        <v>14</v>
      </c>
    </row>
    <row r="6" spans="1:79">
      <c r="A6" s="11" t="s">
        <v>102</v>
      </c>
    </row>
    <row r="7" spans="1:79">
      <c r="A7" t="s">
        <v>1116</v>
      </c>
      <c r="B7" s="6">
        <v>2929926689.0100002</v>
      </c>
      <c r="C7" s="4">
        <v>19.3276</v>
      </c>
      <c r="D7" s="6">
        <v>20078813.699999999</v>
      </c>
      <c r="E7" s="4">
        <v>34.6526</v>
      </c>
      <c r="F7" s="6">
        <v>0</v>
      </c>
      <c r="G7">
        <v>0</v>
      </c>
      <c r="H7" s="6">
        <v>0</v>
      </c>
      <c r="I7">
        <v>0</v>
      </c>
      <c r="J7" s="6">
        <v>0</v>
      </c>
      <c r="K7">
        <v>0</v>
      </c>
      <c r="L7" s="6">
        <v>360889593.82999998</v>
      </c>
      <c r="M7" s="4">
        <v>92.981399999999994</v>
      </c>
      <c r="N7" s="6">
        <v>42103538.18</v>
      </c>
      <c r="O7" s="4">
        <v>77.596199999999996</v>
      </c>
      <c r="P7" s="6">
        <v>0</v>
      </c>
      <c r="Q7">
        <v>0</v>
      </c>
      <c r="R7" s="6">
        <v>27488025.02</v>
      </c>
      <c r="S7" s="4">
        <v>53.994900000000001</v>
      </c>
      <c r="T7" s="6">
        <v>0</v>
      </c>
      <c r="U7">
        <v>0</v>
      </c>
      <c r="V7" s="6">
        <v>0</v>
      </c>
      <c r="W7">
        <v>0</v>
      </c>
      <c r="X7" s="6">
        <v>0</v>
      </c>
      <c r="Y7">
        <v>0</v>
      </c>
      <c r="Z7" s="6">
        <v>2458870720.2199998</v>
      </c>
      <c r="AA7" s="4">
        <v>79.103399999999993</v>
      </c>
      <c r="AB7" s="6">
        <v>0</v>
      </c>
      <c r="AC7">
        <v>0</v>
      </c>
      <c r="AD7" s="6">
        <v>2129331.0699999998</v>
      </c>
      <c r="AE7" s="4">
        <v>12.9223</v>
      </c>
      <c r="AF7" s="6">
        <v>5992328.5899999999</v>
      </c>
      <c r="AG7" s="4">
        <v>3.5468999999999999</v>
      </c>
      <c r="AH7" s="6">
        <v>0</v>
      </c>
      <c r="AI7">
        <v>0</v>
      </c>
      <c r="AJ7" s="6">
        <v>0</v>
      </c>
      <c r="AK7">
        <v>0</v>
      </c>
      <c r="AL7" s="6">
        <v>0</v>
      </c>
      <c r="AM7">
        <v>0</v>
      </c>
      <c r="AN7" s="6">
        <v>0</v>
      </c>
      <c r="AO7">
        <v>0</v>
      </c>
      <c r="AP7" s="6">
        <v>0</v>
      </c>
      <c r="AQ7">
        <v>0</v>
      </c>
      <c r="AR7" s="6">
        <v>0</v>
      </c>
      <c r="AS7">
        <v>0</v>
      </c>
      <c r="AT7" s="6">
        <v>0</v>
      </c>
      <c r="AU7">
        <v>0</v>
      </c>
      <c r="AV7" s="6">
        <v>0</v>
      </c>
      <c r="AW7">
        <v>0</v>
      </c>
      <c r="AX7" s="6">
        <v>0</v>
      </c>
      <c r="AY7">
        <v>0</v>
      </c>
      <c r="AZ7" s="6">
        <v>0</v>
      </c>
      <c r="BA7">
        <v>0</v>
      </c>
      <c r="BB7" s="6">
        <v>0</v>
      </c>
      <c r="BC7">
        <v>0</v>
      </c>
      <c r="BD7" s="6">
        <v>0</v>
      </c>
      <c r="BE7">
        <v>0</v>
      </c>
      <c r="BF7" s="6">
        <v>0</v>
      </c>
      <c r="BG7">
        <v>0</v>
      </c>
      <c r="BH7" s="6">
        <v>0</v>
      </c>
      <c r="BI7">
        <v>0</v>
      </c>
      <c r="BJ7" s="6">
        <v>0</v>
      </c>
      <c r="BK7">
        <v>0</v>
      </c>
      <c r="BL7" s="6">
        <v>0</v>
      </c>
      <c r="BM7">
        <v>0</v>
      </c>
      <c r="BN7" s="6">
        <v>0</v>
      </c>
      <c r="BO7">
        <v>0</v>
      </c>
      <c r="BP7" s="6">
        <v>0</v>
      </c>
      <c r="BQ7">
        <v>0</v>
      </c>
      <c r="BR7" s="6">
        <v>0</v>
      </c>
      <c r="BS7">
        <v>0</v>
      </c>
      <c r="BT7" s="6">
        <v>0</v>
      </c>
      <c r="BU7">
        <v>0</v>
      </c>
      <c r="BV7" s="6">
        <v>3093054.97</v>
      </c>
      <c r="BW7" s="4">
        <v>2.9020000000000001</v>
      </c>
      <c r="BX7" s="6">
        <v>9281283.4299999997</v>
      </c>
      <c r="BY7" s="4">
        <v>1.7365999999999999</v>
      </c>
      <c r="BZ7" s="6">
        <v>0</v>
      </c>
      <c r="CA7">
        <v>0</v>
      </c>
    </row>
    <row r="8" spans="1:79">
      <c r="A8" t="s">
        <v>136</v>
      </c>
      <c r="B8" s="6">
        <v>1112729119.9000001</v>
      </c>
      <c r="C8" s="4">
        <v>7.3402000000000003</v>
      </c>
      <c r="D8" s="6">
        <v>2094186.38</v>
      </c>
      <c r="E8" s="4">
        <v>3.6141999999999999</v>
      </c>
      <c r="F8" s="6">
        <v>36282345.200000003</v>
      </c>
      <c r="G8" s="4">
        <v>0.54079999999999995</v>
      </c>
      <c r="H8" s="6">
        <v>3346777.02</v>
      </c>
      <c r="I8" s="4">
        <v>2.5425</v>
      </c>
      <c r="J8" s="6">
        <v>18067250.940000001</v>
      </c>
      <c r="K8" s="4">
        <v>3.7751999999999999</v>
      </c>
      <c r="L8" s="6">
        <v>20062683.690000001</v>
      </c>
      <c r="M8" s="4">
        <v>5.1689999999999996</v>
      </c>
      <c r="N8" s="6">
        <v>12156290.189999999</v>
      </c>
      <c r="O8" s="4">
        <v>22.4038</v>
      </c>
      <c r="P8" s="6">
        <v>1089158.3600000001</v>
      </c>
      <c r="Q8" s="4">
        <v>100</v>
      </c>
      <c r="R8" s="6">
        <v>19897835.530000001</v>
      </c>
      <c r="S8" s="4">
        <v>39.0854</v>
      </c>
      <c r="T8" s="6">
        <v>646874.93999999994</v>
      </c>
      <c r="U8" s="4">
        <v>3.0379999999999998</v>
      </c>
      <c r="V8" s="6">
        <v>2218668.21</v>
      </c>
      <c r="W8" s="4">
        <v>2.7124999999999999</v>
      </c>
      <c r="X8" s="6">
        <v>5269175.2</v>
      </c>
      <c r="Y8" s="4">
        <v>2.3660999999999999</v>
      </c>
      <c r="Z8" s="6">
        <v>649557183.62</v>
      </c>
      <c r="AA8" s="4">
        <v>20.896599999999999</v>
      </c>
      <c r="AB8" s="6">
        <v>5000557.26</v>
      </c>
      <c r="AC8" s="4">
        <v>0.83309999999999995</v>
      </c>
      <c r="AD8" s="6">
        <v>5889912.5999999996</v>
      </c>
      <c r="AE8" s="4">
        <v>35.744199999999999</v>
      </c>
      <c r="AF8" s="6">
        <v>94537128.810000002</v>
      </c>
      <c r="AG8" s="4">
        <v>55.957799999999999</v>
      </c>
      <c r="AH8" s="6">
        <v>7771683.1500000004</v>
      </c>
      <c r="AI8" s="4">
        <v>5.093</v>
      </c>
      <c r="AJ8" s="6">
        <v>95198.93</v>
      </c>
      <c r="AK8" s="4">
        <v>0.15609999999999999</v>
      </c>
      <c r="AL8" s="6">
        <v>4057158.22</v>
      </c>
      <c r="AM8" s="4">
        <v>4.8543000000000003</v>
      </c>
      <c r="AN8" s="6">
        <v>-472</v>
      </c>
      <c r="AO8" s="4">
        <v>-1.03E-2</v>
      </c>
      <c r="AP8" s="6">
        <v>2292</v>
      </c>
      <c r="AQ8" s="4">
        <v>0.10440000000000001</v>
      </c>
      <c r="AR8" s="6">
        <v>30986064.879999999</v>
      </c>
      <c r="AS8" s="4">
        <v>6.0975000000000001</v>
      </c>
      <c r="AT8" s="6">
        <v>307317.46999999997</v>
      </c>
      <c r="AU8" s="4">
        <v>24.4651</v>
      </c>
      <c r="AV8" s="6">
        <v>4070300.78</v>
      </c>
      <c r="AW8" s="4">
        <v>3.2839</v>
      </c>
      <c r="AX8" s="6">
        <v>569689.28</v>
      </c>
      <c r="AY8" s="4">
        <v>0.98309999999999997</v>
      </c>
      <c r="AZ8" s="6">
        <v>142279.21</v>
      </c>
      <c r="BA8" s="4">
        <v>0.7571</v>
      </c>
      <c r="BB8" s="6">
        <v>165754.32</v>
      </c>
      <c r="BC8" s="4">
        <v>11.6615</v>
      </c>
      <c r="BD8" s="6">
        <v>12833381.9</v>
      </c>
      <c r="BE8" s="4">
        <v>8.3142999999999994</v>
      </c>
      <c r="BF8" s="6">
        <v>9941069.9600000009</v>
      </c>
      <c r="BG8" s="4">
        <v>9.8850999999999996</v>
      </c>
      <c r="BH8" s="6">
        <v>161533.01</v>
      </c>
      <c r="BI8" s="4">
        <v>0.38040000000000002</v>
      </c>
      <c r="BJ8" s="6">
        <v>3339133</v>
      </c>
      <c r="BK8" s="4">
        <v>2.2477999999999998</v>
      </c>
      <c r="BL8" s="6">
        <v>3659582</v>
      </c>
      <c r="BM8" s="4">
        <v>3.1299000000000001</v>
      </c>
      <c r="BN8" s="6">
        <v>3470400</v>
      </c>
      <c r="BO8" s="4">
        <v>4.7161999999999997</v>
      </c>
      <c r="BP8" s="6">
        <v>383865.57</v>
      </c>
      <c r="BQ8" s="4">
        <v>3.4146999999999998</v>
      </c>
      <c r="BR8" s="6">
        <v>87374025.480000004</v>
      </c>
      <c r="BS8" s="4">
        <v>24.573399999999999</v>
      </c>
      <c r="BT8" s="6">
        <v>49538940.329999998</v>
      </c>
      <c r="BU8" s="4">
        <v>26.383400000000002</v>
      </c>
      <c r="BV8" s="6">
        <v>903653.33</v>
      </c>
      <c r="BW8" s="4">
        <v>0.8478</v>
      </c>
      <c r="BX8" s="6">
        <v>12290992.210000001</v>
      </c>
      <c r="BY8" s="4">
        <v>2.2997000000000001</v>
      </c>
      <c r="BZ8" s="6">
        <v>4549248.92</v>
      </c>
      <c r="CA8" s="4">
        <v>2.0605000000000002</v>
      </c>
    </row>
    <row r="9" spans="1:79">
      <c r="A9" t="s">
        <v>109</v>
      </c>
      <c r="B9" s="6">
        <v>11116633414.959999</v>
      </c>
      <c r="C9" s="4">
        <v>73.3322</v>
      </c>
      <c r="D9" s="6">
        <v>35770167.469999999</v>
      </c>
      <c r="E9" s="4">
        <v>61.733199999999997</v>
      </c>
      <c r="F9" s="6">
        <v>6672267886.1199999</v>
      </c>
      <c r="G9" s="4">
        <v>99.459199999999996</v>
      </c>
      <c r="H9" s="6">
        <v>128288946.76000001</v>
      </c>
      <c r="I9" s="4">
        <v>97.457499999999996</v>
      </c>
      <c r="J9" s="6">
        <v>460510885.52999997</v>
      </c>
      <c r="K9" s="4">
        <v>96.224800000000002</v>
      </c>
      <c r="L9" s="6">
        <v>7178690.8499999996</v>
      </c>
      <c r="M9" s="4">
        <v>1.8495999999999999</v>
      </c>
      <c r="N9" s="6">
        <v>0</v>
      </c>
      <c r="O9">
        <v>0</v>
      </c>
      <c r="P9" s="6">
        <v>0</v>
      </c>
      <c r="Q9">
        <v>0</v>
      </c>
      <c r="R9" s="6">
        <v>3522725.39</v>
      </c>
      <c r="S9" s="4">
        <v>6.9196999999999997</v>
      </c>
      <c r="T9" s="6">
        <v>20646135.800000001</v>
      </c>
      <c r="U9" s="4">
        <v>96.962000000000003</v>
      </c>
      <c r="V9" s="6">
        <v>79576986.060000002</v>
      </c>
      <c r="W9" s="4">
        <v>97.287499999999994</v>
      </c>
      <c r="X9" s="6">
        <v>217423764.18000001</v>
      </c>
      <c r="Y9" s="4">
        <v>97.633899999999997</v>
      </c>
      <c r="Z9" s="6">
        <v>0</v>
      </c>
      <c r="AA9">
        <v>0</v>
      </c>
      <c r="AB9" s="6">
        <v>595258001.54999995</v>
      </c>
      <c r="AC9" s="4">
        <v>99.166899999999998</v>
      </c>
      <c r="AD9" s="6">
        <v>8458716.4800000004</v>
      </c>
      <c r="AE9" s="4">
        <v>51.333500000000001</v>
      </c>
      <c r="AF9" s="6">
        <v>68414114.980000004</v>
      </c>
      <c r="AG9" s="4">
        <v>40.495199999999997</v>
      </c>
      <c r="AH9" s="6">
        <v>144823657.19999999</v>
      </c>
      <c r="AI9" s="4">
        <v>94.906999999999996</v>
      </c>
      <c r="AJ9" s="6">
        <v>60872677.990000002</v>
      </c>
      <c r="AK9" s="4">
        <v>99.843900000000005</v>
      </c>
      <c r="AL9" s="6">
        <v>79521040.590000004</v>
      </c>
      <c r="AM9" s="4">
        <v>95.145700000000005</v>
      </c>
      <c r="AN9" s="6">
        <v>4588011</v>
      </c>
      <c r="AO9" s="4">
        <v>100.0103</v>
      </c>
      <c r="AP9" s="6">
        <v>2193671</v>
      </c>
      <c r="AQ9" s="4">
        <v>99.895600000000002</v>
      </c>
      <c r="AR9" s="6">
        <v>477189902.19</v>
      </c>
      <c r="AS9" s="4">
        <v>93.902500000000003</v>
      </c>
      <c r="AT9" s="6">
        <v>948827.13</v>
      </c>
      <c r="AU9" s="4">
        <v>75.534899999999993</v>
      </c>
      <c r="AV9" s="6">
        <v>119876447</v>
      </c>
      <c r="AW9" s="4">
        <v>96.716099999999997</v>
      </c>
      <c r="AX9" s="6">
        <v>57378245.509999998</v>
      </c>
      <c r="AY9" s="4">
        <v>99.016900000000007</v>
      </c>
      <c r="AZ9" s="6">
        <v>18651074.719999999</v>
      </c>
      <c r="BA9" s="4">
        <v>99.242900000000006</v>
      </c>
      <c r="BB9" s="6">
        <v>1255631.52</v>
      </c>
      <c r="BC9" s="4">
        <v>88.338499999999996</v>
      </c>
      <c r="BD9" s="6">
        <v>141519107.09</v>
      </c>
      <c r="BE9" s="4">
        <v>91.685699999999997</v>
      </c>
      <c r="BF9" s="6">
        <v>90625313.060000002</v>
      </c>
      <c r="BG9" s="4">
        <v>90.114900000000006</v>
      </c>
      <c r="BH9" s="6">
        <v>42303383.869999997</v>
      </c>
      <c r="BI9" s="4">
        <v>99.619600000000005</v>
      </c>
      <c r="BJ9" s="6">
        <v>145212203</v>
      </c>
      <c r="BK9" s="4">
        <v>97.752200000000002</v>
      </c>
      <c r="BL9" s="6">
        <v>113262497</v>
      </c>
      <c r="BM9" s="4">
        <v>96.870099999999994</v>
      </c>
      <c r="BN9" s="6">
        <v>70113929</v>
      </c>
      <c r="BO9" s="4">
        <v>95.283799999999999</v>
      </c>
      <c r="BP9" s="6">
        <v>10857668.32</v>
      </c>
      <c r="BQ9" s="4">
        <v>96.585300000000004</v>
      </c>
      <c r="BR9" s="6">
        <v>268189262.66</v>
      </c>
      <c r="BS9" s="4">
        <v>75.426599999999993</v>
      </c>
      <c r="BT9" s="6">
        <v>138226475.69999999</v>
      </c>
      <c r="BU9" s="4">
        <v>73.616600000000005</v>
      </c>
      <c r="BV9" s="6">
        <v>102586221.40000001</v>
      </c>
      <c r="BW9" s="4">
        <v>96.250100000000003</v>
      </c>
      <c r="BX9" s="6">
        <v>512886641.56</v>
      </c>
      <c r="BY9" s="4">
        <v>95.963700000000003</v>
      </c>
      <c r="BZ9" s="6">
        <v>216234505.28</v>
      </c>
      <c r="CA9" s="4">
        <v>97.939499999999995</v>
      </c>
    </row>
    <row r="10" spans="1:79" ht="13.5" thickBot="1">
      <c r="A10" t="s">
        <v>608</v>
      </c>
      <c r="B10" s="6">
        <v>0</v>
      </c>
      <c r="C10">
        <v>0</v>
      </c>
      <c r="D10" s="6">
        <v>0</v>
      </c>
      <c r="E10">
        <v>0</v>
      </c>
      <c r="F10" s="6">
        <v>0</v>
      </c>
      <c r="G10">
        <v>0</v>
      </c>
      <c r="H10" s="6">
        <v>0</v>
      </c>
      <c r="I10">
        <v>0</v>
      </c>
      <c r="J10" s="6">
        <v>0</v>
      </c>
      <c r="K10">
        <v>0</v>
      </c>
      <c r="L10" s="6">
        <v>0</v>
      </c>
      <c r="M10">
        <v>0</v>
      </c>
      <c r="N10" s="6">
        <v>0</v>
      </c>
      <c r="O10">
        <v>0</v>
      </c>
      <c r="P10" s="6">
        <v>0</v>
      </c>
      <c r="Q10">
        <v>0</v>
      </c>
      <c r="R10" s="6">
        <v>0</v>
      </c>
      <c r="S10">
        <v>0</v>
      </c>
      <c r="T10" s="6">
        <v>0</v>
      </c>
      <c r="U10">
        <v>0</v>
      </c>
      <c r="V10" s="6">
        <v>0</v>
      </c>
      <c r="W10">
        <v>0</v>
      </c>
      <c r="X10" s="6">
        <v>0</v>
      </c>
      <c r="Y10">
        <v>0</v>
      </c>
      <c r="Z10" s="6">
        <v>0</v>
      </c>
      <c r="AA10">
        <v>0</v>
      </c>
      <c r="AB10" s="6">
        <v>0</v>
      </c>
      <c r="AC10">
        <v>0</v>
      </c>
      <c r="AD10" s="6">
        <v>0</v>
      </c>
      <c r="AE10">
        <v>0</v>
      </c>
      <c r="AF10" s="6">
        <v>0</v>
      </c>
      <c r="AG10">
        <v>0</v>
      </c>
      <c r="AH10" s="6">
        <v>0</v>
      </c>
      <c r="AI10">
        <v>0</v>
      </c>
      <c r="AJ10" s="6">
        <v>0</v>
      </c>
      <c r="AK10">
        <v>0</v>
      </c>
      <c r="AL10" s="6">
        <v>0</v>
      </c>
      <c r="AM10">
        <v>0</v>
      </c>
      <c r="AN10" s="6">
        <v>0</v>
      </c>
      <c r="AO10">
        <v>0</v>
      </c>
      <c r="AP10" s="6">
        <v>0</v>
      </c>
      <c r="AQ10">
        <v>0</v>
      </c>
      <c r="AR10" s="6">
        <v>0</v>
      </c>
      <c r="AS10">
        <v>0</v>
      </c>
      <c r="AT10" s="6">
        <v>0</v>
      </c>
      <c r="AU10">
        <v>0</v>
      </c>
      <c r="AV10" s="6">
        <v>0</v>
      </c>
      <c r="AW10">
        <v>0</v>
      </c>
      <c r="AX10" s="6">
        <v>0</v>
      </c>
      <c r="AY10">
        <v>0</v>
      </c>
      <c r="AZ10" s="6">
        <v>0</v>
      </c>
      <c r="BA10">
        <v>0</v>
      </c>
      <c r="BB10" s="6">
        <v>0</v>
      </c>
      <c r="BC10">
        <v>0</v>
      </c>
      <c r="BD10" s="6">
        <v>0</v>
      </c>
      <c r="BE10">
        <v>0</v>
      </c>
      <c r="BF10" s="6">
        <v>0</v>
      </c>
      <c r="BG10">
        <v>0</v>
      </c>
      <c r="BH10" s="6">
        <v>0</v>
      </c>
      <c r="BI10">
        <v>0</v>
      </c>
      <c r="BJ10" s="6">
        <v>0</v>
      </c>
      <c r="BK10">
        <v>0</v>
      </c>
      <c r="BL10" s="6">
        <v>0</v>
      </c>
      <c r="BM10">
        <v>0</v>
      </c>
      <c r="BN10" s="6">
        <v>0</v>
      </c>
      <c r="BO10">
        <v>0</v>
      </c>
      <c r="BP10" s="6">
        <v>0</v>
      </c>
      <c r="BQ10">
        <v>0</v>
      </c>
      <c r="BR10" s="6">
        <v>0</v>
      </c>
      <c r="BS10">
        <v>0</v>
      </c>
      <c r="BT10" s="6">
        <v>0</v>
      </c>
      <c r="BU10">
        <v>0</v>
      </c>
      <c r="BV10" s="6">
        <v>0</v>
      </c>
      <c r="BW10">
        <v>0</v>
      </c>
      <c r="BX10" s="6">
        <v>0</v>
      </c>
      <c r="BY10">
        <v>0</v>
      </c>
      <c r="BZ10" s="6">
        <v>0</v>
      </c>
      <c r="CA10">
        <v>0</v>
      </c>
    </row>
    <row r="11" spans="1:79" ht="14.25" thickTop="1" thickBot="1">
      <c r="A11" s="15" t="s">
        <v>3</v>
      </c>
      <c r="B11" s="16">
        <v>15159289223.870001</v>
      </c>
      <c r="C11" s="17">
        <v>100</v>
      </c>
      <c r="D11" s="16">
        <v>57943167.549999997</v>
      </c>
      <c r="E11" s="17">
        <v>100</v>
      </c>
      <c r="F11" s="16">
        <v>6708550231.3199997</v>
      </c>
      <c r="G11" s="17">
        <v>100</v>
      </c>
      <c r="H11" s="16">
        <v>131635723.78</v>
      </c>
      <c r="I11" s="17">
        <v>100</v>
      </c>
      <c r="J11" s="16">
        <v>478578136.47000003</v>
      </c>
      <c r="K11" s="17">
        <v>100</v>
      </c>
      <c r="L11" s="16">
        <v>388130968.37</v>
      </c>
      <c r="M11" s="17">
        <v>100</v>
      </c>
      <c r="N11" s="16">
        <v>54259828.369999997</v>
      </c>
      <c r="O11" s="17">
        <v>100</v>
      </c>
      <c r="P11" s="16">
        <v>1089158.3600000001</v>
      </c>
      <c r="Q11" s="17">
        <v>100</v>
      </c>
      <c r="R11" s="16">
        <v>50908585.939999998</v>
      </c>
      <c r="S11" s="17">
        <v>100</v>
      </c>
      <c r="T11" s="16">
        <v>21293010.739999998</v>
      </c>
      <c r="U11" s="17">
        <v>100</v>
      </c>
      <c r="V11" s="16">
        <v>81795654.269999996</v>
      </c>
      <c r="W11" s="17">
        <v>100</v>
      </c>
      <c r="X11" s="16">
        <v>222692939.38</v>
      </c>
      <c r="Y11" s="17">
        <v>100</v>
      </c>
      <c r="Z11" s="16">
        <v>3108427903.8400002</v>
      </c>
      <c r="AA11" s="17">
        <v>100</v>
      </c>
      <c r="AB11" s="16">
        <v>600258558.80999994</v>
      </c>
      <c r="AC11" s="17">
        <v>100</v>
      </c>
      <c r="AD11" s="16">
        <v>16477960.15</v>
      </c>
      <c r="AE11" s="17">
        <v>100</v>
      </c>
      <c r="AF11" s="16">
        <v>168943572.38</v>
      </c>
      <c r="AG11" s="17">
        <v>100</v>
      </c>
      <c r="AH11" s="16">
        <v>152595340.34999999</v>
      </c>
      <c r="AI11" s="17">
        <v>100</v>
      </c>
      <c r="AJ11" s="16">
        <v>60967876.920000002</v>
      </c>
      <c r="AK11" s="17">
        <v>100</v>
      </c>
      <c r="AL11" s="16">
        <v>83578198.810000002</v>
      </c>
      <c r="AM11" s="17">
        <v>100</v>
      </c>
      <c r="AN11" s="16">
        <v>4587539</v>
      </c>
      <c r="AO11" s="17">
        <v>100</v>
      </c>
      <c r="AP11" s="16">
        <v>2195963</v>
      </c>
      <c r="AQ11" s="17">
        <v>100</v>
      </c>
      <c r="AR11" s="16">
        <v>508175967.06999999</v>
      </c>
      <c r="AS11" s="17">
        <v>100</v>
      </c>
      <c r="AT11" s="16">
        <v>1256144.6000000001</v>
      </c>
      <c r="AU11" s="17">
        <v>100</v>
      </c>
      <c r="AV11" s="16">
        <v>123946747.78</v>
      </c>
      <c r="AW11" s="17">
        <v>100</v>
      </c>
      <c r="AX11" s="16">
        <v>57947934.789999999</v>
      </c>
      <c r="AY11" s="17">
        <v>100</v>
      </c>
      <c r="AZ11" s="16">
        <v>18793353.93</v>
      </c>
      <c r="BA11" s="17">
        <v>100</v>
      </c>
      <c r="BB11" s="16">
        <v>1421385.84</v>
      </c>
      <c r="BC11" s="17">
        <v>100</v>
      </c>
      <c r="BD11" s="16">
        <v>154352488.99000001</v>
      </c>
      <c r="BE11" s="17">
        <v>100</v>
      </c>
      <c r="BF11" s="16">
        <v>100566383.02</v>
      </c>
      <c r="BG11" s="17">
        <v>100</v>
      </c>
      <c r="BH11" s="16">
        <v>42464916.880000003</v>
      </c>
      <c r="BI11" s="17">
        <v>100</v>
      </c>
      <c r="BJ11" s="16">
        <v>148551336</v>
      </c>
      <c r="BK11" s="17">
        <v>100</v>
      </c>
      <c r="BL11" s="16">
        <v>116922079</v>
      </c>
      <c r="BM11" s="17">
        <v>100</v>
      </c>
      <c r="BN11" s="16">
        <v>73584329</v>
      </c>
      <c r="BO11" s="17">
        <v>100</v>
      </c>
      <c r="BP11" s="16">
        <v>11241533.890000001</v>
      </c>
      <c r="BQ11" s="17">
        <v>100</v>
      </c>
      <c r="BR11" s="16">
        <v>355563288.13999999</v>
      </c>
      <c r="BS11" s="17">
        <v>100</v>
      </c>
      <c r="BT11" s="16">
        <v>187765416.03</v>
      </c>
      <c r="BU11" s="17">
        <v>100</v>
      </c>
      <c r="BV11" s="16">
        <v>106582929.7</v>
      </c>
      <c r="BW11" s="17">
        <v>100</v>
      </c>
      <c r="BX11" s="16">
        <v>534458917.19999999</v>
      </c>
      <c r="BY11" s="17">
        <v>100</v>
      </c>
      <c r="BZ11" s="16">
        <v>220783754.19999999</v>
      </c>
      <c r="CA11" s="17">
        <v>100</v>
      </c>
    </row>
    <row r="12" spans="1:79" ht="13.5" thickTop="1">
      <c r="A12" s="11" t="s">
        <v>609</v>
      </c>
    </row>
    <row r="13" spans="1:79">
      <c r="A13" t="s">
        <v>111</v>
      </c>
      <c r="B13" s="6">
        <v>0</v>
      </c>
      <c r="C13">
        <v>0</v>
      </c>
      <c r="D13" s="6">
        <v>0</v>
      </c>
      <c r="E13">
        <v>0</v>
      </c>
      <c r="F13" s="6">
        <v>0</v>
      </c>
      <c r="G13">
        <v>0</v>
      </c>
      <c r="H13" s="6">
        <v>0</v>
      </c>
      <c r="I13">
        <v>0</v>
      </c>
      <c r="J13" s="6">
        <v>0</v>
      </c>
      <c r="K13">
        <v>0</v>
      </c>
      <c r="L13" s="6">
        <v>0</v>
      </c>
      <c r="M13">
        <v>0</v>
      </c>
      <c r="N13" s="6">
        <v>0</v>
      </c>
      <c r="O13">
        <v>0</v>
      </c>
      <c r="P13" s="6">
        <v>0</v>
      </c>
      <c r="Q13">
        <v>0</v>
      </c>
      <c r="R13" s="6">
        <v>0</v>
      </c>
      <c r="S13">
        <v>0</v>
      </c>
      <c r="T13" s="6">
        <v>0</v>
      </c>
      <c r="U13">
        <v>0</v>
      </c>
      <c r="V13" s="6">
        <v>0</v>
      </c>
      <c r="W13">
        <v>0</v>
      </c>
      <c r="X13" s="6">
        <v>0</v>
      </c>
      <c r="Y13">
        <v>0</v>
      </c>
      <c r="Z13" s="6">
        <v>0</v>
      </c>
      <c r="AA13">
        <v>0</v>
      </c>
      <c r="AB13" s="6">
        <v>0</v>
      </c>
      <c r="AC13">
        <v>0</v>
      </c>
      <c r="AD13" s="6">
        <v>0</v>
      </c>
      <c r="AE13">
        <v>0</v>
      </c>
      <c r="AF13" s="6">
        <v>0</v>
      </c>
      <c r="AG13">
        <v>0</v>
      </c>
      <c r="AH13" s="6">
        <v>0</v>
      </c>
      <c r="AI13">
        <v>0</v>
      </c>
      <c r="AJ13" s="6">
        <v>0</v>
      </c>
      <c r="AK13">
        <v>0</v>
      </c>
      <c r="AL13" s="6">
        <v>0</v>
      </c>
      <c r="AM13">
        <v>0</v>
      </c>
      <c r="AN13" s="6">
        <v>0</v>
      </c>
      <c r="AO13">
        <v>0</v>
      </c>
      <c r="AP13" s="6">
        <v>0</v>
      </c>
      <c r="AQ13">
        <v>0</v>
      </c>
      <c r="AR13" s="6">
        <v>0</v>
      </c>
      <c r="AS13">
        <v>0</v>
      </c>
      <c r="AT13" s="6">
        <v>0</v>
      </c>
      <c r="AU13">
        <v>0</v>
      </c>
      <c r="AV13" s="6">
        <v>0</v>
      </c>
      <c r="AW13">
        <v>0</v>
      </c>
      <c r="AX13" s="6">
        <v>0</v>
      </c>
      <c r="AY13">
        <v>0</v>
      </c>
      <c r="AZ13" s="6">
        <v>0</v>
      </c>
      <c r="BA13">
        <v>0</v>
      </c>
      <c r="BB13" s="6">
        <v>0</v>
      </c>
      <c r="BC13">
        <v>0</v>
      </c>
      <c r="BD13" s="6">
        <v>0</v>
      </c>
      <c r="BE13">
        <v>0</v>
      </c>
      <c r="BF13" s="6">
        <v>0</v>
      </c>
      <c r="BG13">
        <v>0</v>
      </c>
      <c r="BH13" s="6">
        <v>0</v>
      </c>
      <c r="BI13">
        <v>0</v>
      </c>
      <c r="BJ13" s="6">
        <v>0</v>
      </c>
      <c r="BK13">
        <v>0</v>
      </c>
      <c r="BL13" s="6">
        <v>0</v>
      </c>
      <c r="BM13">
        <v>0</v>
      </c>
      <c r="BN13" s="6">
        <v>0</v>
      </c>
      <c r="BO13">
        <v>0</v>
      </c>
      <c r="BP13" s="6">
        <v>0</v>
      </c>
      <c r="BQ13">
        <v>0</v>
      </c>
      <c r="BR13" s="6">
        <v>0</v>
      </c>
      <c r="BS13">
        <v>0</v>
      </c>
      <c r="BT13" s="6">
        <v>0</v>
      </c>
      <c r="BU13">
        <v>0</v>
      </c>
      <c r="BV13" s="6">
        <v>0</v>
      </c>
      <c r="BW13">
        <v>0</v>
      </c>
      <c r="BX13" s="6">
        <v>0</v>
      </c>
      <c r="BY13">
        <v>0</v>
      </c>
      <c r="BZ13" s="6">
        <v>0</v>
      </c>
      <c r="CA13">
        <v>0</v>
      </c>
    </row>
    <row r="14" spans="1:79">
      <c r="A14" t="s">
        <v>112</v>
      </c>
      <c r="B14" s="6">
        <v>0</v>
      </c>
      <c r="C14">
        <v>0</v>
      </c>
      <c r="D14" s="6">
        <v>0</v>
      </c>
      <c r="E14">
        <v>0</v>
      </c>
      <c r="F14" s="6">
        <v>0</v>
      </c>
      <c r="G14">
        <v>0</v>
      </c>
      <c r="H14" s="6">
        <v>0</v>
      </c>
      <c r="I14">
        <v>0</v>
      </c>
      <c r="J14" s="6">
        <v>0</v>
      </c>
      <c r="K14">
        <v>0</v>
      </c>
      <c r="L14" s="6">
        <v>0</v>
      </c>
      <c r="M14">
        <v>0</v>
      </c>
      <c r="N14" s="6">
        <v>0</v>
      </c>
      <c r="O14">
        <v>0</v>
      </c>
      <c r="P14" s="6">
        <v>0</v>
      </c>
      <c r="Q14">
        <v>0</v>
      </c>
      <c r="R14" s="6">
        <v>0</v>
      </c>
      <c r="S14">
        <v>0</v>
      </c>
      <c r="T14" s="6">
        <v>0</v>
      </c>
      <c r="U14">
        <v>0</v>
      </c>
      <c r="V14" s="6">
        <v>0</v>
      </c>
      <c r="W14">
        <v>0</v>
      </c>
      <c r="X14" s="6">
        <v>0</v>
      </c>
      <c r="Y14">
        <v>0</v>
      </c>
      <c r="Z14" s="6">
        <v>0</v>
      </c>
      <c r="AA14">
        <v>0</v>
      </c>
      <c r="AB14" s="6">
        <v>0</v>
      </c>
      <c r="AC14">
        <v>0</v>
      </c>
      <c r="AD14" s="6">
        <v>0</v>
      </c>
      <c r="AE14">
        <v>0</v>
      </c>
      <c r="AF14" s="6">
        <v>0</v>
      </c>
      <c r="AG14">
        <v>0</v>
      </c>
      <c r="AH14" s="6">
        <v>0</v>
      </c>
      <c r="AI14">
        <v>0</v>
      </c>
      <c r="AJ14" s="6">
        <v>0</v>
      </c>
      <c r="AK14">
        <v>0</v>
      </c>
      <c r="AL14" s="6">
        <v>0</v>
      </c>
      <c r="AM14">
        <v>0</v>
      </c>
      <c r="AN14" s="6">
        <v>0</v>
      </c>
      <c r="AO14">
        <v>0</v>
      </c>
      <c r="AP14" s="6">
        <v>0</v>
      </c>
      <c r="AQ14">
        <v>0</v>
      </c>
      <c r="AR14" s="6">
        <v>0</v>
      </c>
      <c r="AS14">
        <v>0</v>
      </c>
      <c r="AT14" s="6">
        <v>0</v>
      </c>
      <c r="AU14">
        <v>0</v>
      </c>
      <c r="AV14" s="6">
        <v>0</v>
      </c>
      <c r="AW14">
        <v>0</v>
      </c>
      <c r="AX14" s="6">
        <v>0</v>
      </c>
      <c r="AY14">
        <v>0</v>
      </c>
      <c r="AZ14" s="6">
        <v>0</v>
      </c>
      <c r="BA14">
        <v>0</v>
      </c>
      <c r="BB14" s="6">
        <v>0</v>
      </c>
      <c r="BC14">
        <v>0</v>
      </c>
      <c r="BD14" s="6">
        <v>0</v>
      </c>
      <c r="BE14">
        <v>0</v>
      </c>
      <c r="BF14" s="6">
        <v>0</v>
      </c>
      <c r="BG14">
        <v>0</v>
      </c>
      <c r="BH14" s="6">
        <v>0</v>
      </c>
      <c r="BI14">
        <v>0</v>
      </c>
      <c r="BJ14" s="6">
        <v>0</v>
      </c>
      <c r="BK14">
        <v>0</v>
      </c>
      <c r="BL14" s="6">
        <v>0</v>
      </c>
      <c r="BM14">
        <v>0</v>
      </c>
      <c r="BN14" s="6">
        <v>0</v>
      </c>
      <c r="BO14">
        <v>0</v>
      </c>
      <c r="BP14" s="6">
        <v>0</v>
      </c>
      <c r="BQ14">
        <v>0</v>
      </c>
      <c r="BR14" s="6">
        <v>0</v>
      </c>
      <c r="BS14">
        <v>0</v>
      </c>
      <c r="BT14" s="6">
        <v>0</v>
      </c>
      <c r="BU14">
        <v>0</v>
      </c>
      <c r="BV14" s="6">
        <v>0</v>
      </c>
      <c r="BW14">
        <v>0</v>
      </c>
      <c r="BX14" s="6">
        <v>0</v>
      </c>
      <c r="BY14">
        <v>0</v>
      </c>
      <c r="BZ14" s="6">
        <v>0</v>
      </c>
      <c r="CA14">
        <v>0</v>
      </c>
    </row>
    <row r="15" spans="1:79">
      <c r="A15" t="s">
        <v>113</v>
      </c>
      <c r="B15" s="6">
        <v>0</v>
      </c>
      <c r="C15">
        <v>0</v>
      </c>
      <c r="D15" s="6">
        <v>0</v>
      </c>
      <c r="E15">
        <v>0</v>
      </c>
      <c r="F15" s="6">
        <v>0</v>
      </c>
      <c r="G15">
        <v>0</v>
      </c>
      <c r="H15" s="6">
        <v>0</v>
      </c>
      <c r="I15">
        <v>0</v>
      </c>
      <c r="J15" s="6">
        <v>0</v>
      </c>
      <c r="K15">
        <v>0</v>
      </c>
      <c r="L15" s="6">
        <v>0</v>
      </c>
      <c r="M15">
        <v>0</v>
      </c>
      <c r="N15" s="6">
        <v>0</v>
      </c>
      <c r="O15">
        <v>0</v>
      </c>
      <c r="P15" s="6">
        <v>0</v>
      </c>
      <c r="Q15">
        <v>0</v>
      </c>
      <c r="R15" s="6">
        <v>0</v>
      </c>
      <c r="S15">
        <v>0</v>
      </c>
      <c r="T15" s="6">
        <v>0</v>
      </c>
      <c r="U15">
        <v>0</v>
      </c>
      <c r="V15" s="6">
        <v>0</v>
      </c>
      <c r="W15">
        <v>0</v>
      </c>
      <c r="X15" s="6">
        <v>0</v>
      </c>
      <c r="Y15">
        <v>0</v>
      </c>
      <c r="Z15" s="6">
        <v>0</v>
      </c>
      <c r="AA15">
        <v>0</v>
      </c>
      <c r="AB15" s="6">
        <v>0</v>
      </c>
      <c r="AC15">
        <v>0</v>
      </c>
      <c r="AD15" s="6">
        <v>0</v>
      </c>
      <c r="AE15">
        <v>0</v>
      </c>
      <c r="AF15" s="6">
        <v>0</v>
      </c>
      <c r="AG15">
        <v>0</v>
      </c>
      <c r="AH15" s="6">
        <v>0</v>
      </c>
      <c r="AI15">
        <v>0</v>
      </c>
      <c r="AJ15" s="6">
        <v>0</v>
      </c>
      <c r="AK15">
        <v>0</v>
      </c>
      <c r="AL15" s="6">
        <v>0</v>
      </c>
      <c r="AM15">
        <v>0</v>
      </c>
      <c r="AN15" s="6">
        <v>0</v>
      </c>
      <c r="AO15">
        <v>0</v>
      </c>
      <c r="AP15" s="6">
        <v>0</v>
      </c>
      <c r="AQ15">
        <v>0</v>
      </c>
      <c r="AR15" s="6">
        <v>0</v>
      </c>
      <c r="AS15">
        <v>0</v>
      </c>
      <c r="AT15" s="6">
        <v>0</v>
      </c>
      <c r="AU15">
        <v>0</v>
      </c>
      <c r="AV15" s="6">
        <v>0</v>
      </c>
      <c r="AW15">
        <v>0</v>
      </c>
      <c r="AX15" s="6">
        <v>0</v>
      </c>
      <c r="AY15">
        <v>0</v>
      </c>
      <c r="AZ15" s="6">
        <v>0</v>
      </c>
      <c r="BA15">
        <v>0</v>
      </c>
      <c r="BB15" s="6">
        <v>0</v>
      </c>
      <c r="BC15">
        <v>0</v>
      </c>
      <c r="BD15" s="6">
        <v>0</v>
      </c>
      <c r="BE15">
        <v>0</v>
      </c>
      <c r="BF15" s="6">
        <v>0</v>
      </c>
      <c r="BG15">
        <v>0</v>
      </c>
      <c r="BH15" s="6">
        <v>0</v>
      </c>
      <c r="BI15">
        <v>0</v>
      </c>
      <c r="BJ15" s="6">
        <v>0</v>
      </c>
      <c r="BK15">
        <v>0</v>
      </c>
      <c r="BL15" s="6">
        <v>0</v>
      </c>
      <c r="BM15">
        <v>0</v>
      </c>
      <c r="BN15" s="6">
        <v>0</v>
      </c>
      <c r="BO15">
        <v>0</v>
      </c>
      <c r="BP15" s="6">
        <v>0</v>
      </c>
      <c r="BQ15">
        <v>0</v>
      </c>
      <c r="BR15" s="6">
        <v>0</v>
      </c>
      <c r="BS15">
        <v>0</v>
      </c>
      <c r="BT15" s="6">
        <v>0</v>
      </c>
      <c r="BU15">
        <v>0</v>
      </c>
      <c r="BV15" s="6">
        <v>0</v>
      </c>
      <c r="BW15">
        <v>0</v>
      </c>
      <c r="BX15" s="6">
        <v>0</v>
      </c>
      <c r="BY15">
        <v>0</v>
      </c>
      <c r="BZ15" s="6">
        <v>0</v>
      </c>
      <c r="CA15">
        <v>0</v>
      </c>
    </row>
    <row r="16" spans="1:79">
      <c r="A16" t="s">
        <v>114</v>
      </c>
      <c r="B16" s="6">
        <v>22793600.190000001</v>
      </c>
      <c r="C16" s="4">
        <v>0.15040000000000001</v>
      </c>
      <c r="D16" s="6">
        <v>0</v>
      </c>
      <c r="E16">
        <v>0</v>
      </c>
      <c r="F16" s="6">
        <v>0</v>
      </c>
      <c r="G16">
        <v>0</v>
      </c>
      <c r="H16" s="6">
        <v>0</v>
      </c>
      <c r="I16">
        <v>0</v>
      </c>
      <c r="J16" s="6">
        <v>0</v>
      </c>
      <c r="K16">
        <v>0</v>
      </c>
      <c r="L16" s="6">
        <v>22793600.190000001</v>
      </c>
      <c r="M16" s="4">
        <v>5.8727</v>
      </c>
      <c r="N16" s="6">
        <v>0</v>
      </c>
      <c r="O16">
        <v>0</v>
      </c>
      <c r="P16" s="6">
        <v>0</v>
      </c>
      <c r="Q16">
        <v>0</v>
      </c>
      <c r="R16" s="6">
        <v>0</v>
      </c>
      <c r="S16">
        <v>0</v>
      </c>
      <c r="T16" s="6">
        <v>0</v>
      </c>
      <c r="U16">
        <v>0</v>
      </c>
      <c r="V16" s="6">
        <v>0</v>
      </c>
      <c r="W16">
        <v>0</v>
      </c>
      <c r="X16" s="6">
        <v>0</v>
      </c>
      <c r="Y16">
        <v>0</v>
      </c>
      <c r="Z16" s="6">
        <v>0</v>
      </c>
      <c r="AA16">
        <v>0</v>
      </c>
      <c r="AB16" s="6">
        <v>0</v>
      </c>
      <c r="AC16">
        <v>0</v>
      </c>
      <c r="AD16" s="6">
        <v>0</v>
      </c>
      <c r="AE16">
        <v>0</v>
      </c>
      <c r="AF16" s="6">
        <v>0</v>
      </c>
      <c r="AG16">
        <v>0</v>
      </c>
      <c r="AH16" s="6">
        <v>0</v>
      </c>
      <c r="AI16">
        <v>0</v>
      </c>
      <c r="AJ16" s="6">
        <v>0</v>
      </c>
      <c r="AK16">
        <v>0</v>
      </c>
      <c r="AL16" s="6">
        <v>0</v>
      </c>
      <c r="AM16">
        <v>0</v>
      </c>
      <c r="AN16" s="6">
        <v>0</v>
      </c>
      <c r="AO16">
        <v>0</v>
      </c>
      <c r="AP16" s="6">
        <v>0</v>
      </c>
      <c r="AQ16">
        <v>0</v>
      </c>
      <c r="AR16" s="6">
        <v>0</v>
      </c>
      <c r="AS16">
        <v>0</v>
      </c>
      <c r="AT16" s="6">
        <v>0</v>
      </c>
      <c r="AU16">
        <v>0</v>
      </c>
      <c r="AV16" s="6">
        <v>0</v>
      </c>
      <c r="AW16">
        <v>0</v>
      </c>
      <c r="AX16" s="6">
        <v>0</v>
      </c>
      <c r="AY16">
        <v>0</v>
      </c>
      <c r="AZ16" s="6">
        <v>0</v>
      </c>
      <c r="BA16">
        <v>0</v>
      </c>
      <c r="BB16" s="6">
        <v>0</v>
      </c>
      <c r="BC16">
        <v>0</v>
      </c>
      <c r="BD16" s="6">
        <v>0</v>
      </c>
      <c r="BE16">
        <v>0</v>
      </c>
      <c r="BF16" s="6">
        <v>0</v>
      </c>
      <c r="BG16">
        <v>0</v>
      </c>
      <c r="BH16" s="6">
        <v>0</v>
      </c>
      <c r="BI16">
        <v>0</v>
      </c>
      <c r="BJ16" s="6">
        <v>0</v>
      </c>
      <c r="BK16">
        <v>0</v>
      </c>
      <c r="BL16" s="6">
        <v>0</v>
      </c>
      <c r="BM16">
        <v>0</v>
      </c>
      <c r="BN16" s="6">
        <v>0</v>
      </c>
      <c r="BO16">
        <v>0</v>
      </c>
      <c r="BP16" s="6">
        <v>0</v>
      </c>
      <c r="BQ16">
        <v>0</v>
      </c>
      <c r="BR16" s="6">
        <v>0</v>
      </c>
      <c r="BS16">
        <v>0</v>
      </c>
      <c r="BT16" s="6">
        <v>0</v>
      </c>
      <c r="BU16">
        <v>0</v>
      </c>
      <c r="BV16" s="6">
        <v>0</v>
      </c>
      <c r="BW16">
        <v>0</v>
      </c>
      <c r="BX16" s="6">
        <v>0</v>
      </c>
      <c r="BY16">
        <v>0</v>
      </c>
      <c r="BZ16" s="6">
        <v>0</v>
      </c>
      <c r="CA16">
        <v>0</v>
      </c>
    </row>
    <row r="17" spans="1:79">
      <c r="A17" t="s">
        <v>115</v>
      </c>
      <c r="B17" s="6">
        <v>0</v>
      </c>
      <c r="C17">
        <v>0</v>
      </c>
      <c r="D17" s="6">
        <v>0</v>
      </c>
      <c r="E17">
        <v>0</v>
      </c>
      <c r="F17" s="6">
        <v>0</v>
      </c>
      <c r="G17">
        <v>0</v>
      </c>
      <c r="H17" s="6">
        <v>0</v>
      </c>
      <c r="I17">
        <v>0</v>
      </c>
      <c r="J17" s="6">
        <v>0</v>
      </c>
      <c r="K17">
        <v>0</v>
      </c>
      <c r="L17" s="6">
        <v>0</v>
      </c>
      <c r="M17">
        <v>0</v>
      </c>
      <c r="N17" s="6">
        <v>0</v>
      </c>
      <c r="O17">
        <v>0</v>
      </c>
      <c r="P17" s="6">
        <v>0</v>
      </c>
      <c r="Q17">
        <v>0</v>
      </c>
      <c r="R17" s="6">
        <v>0</v>
      </c>
      <c r="S17">
        <v>0</v>
      </c>
      <c r="T17" s="6">
        <v>0</v>
      </c>
      <c r="U17">
        <v>0</v>
      </c>
      <c r="V17" s="6">
        <v>0</v>
      </c>
      <c r="W17">
        <v>0</v>
      </c>
      <c r="X17" s="6">
        <v>0</v>
      </c>
      <c r="Y17">
        <v>0</v>
      </c>
      <c r="Z17" s="6">
        <v>0</v>
      </c>
      <c r="AA17">
        <v>0</v>
      </c>
      <c r="AB17" s="6">
        <v>0</v>
      </c>
      <c r="AC17">
        <v>0</v>
      </c>
      <c r="AD17" s="6">
        <v>0</v>
      </c>
      <c r="AE17">
        <v>0</v>
      </c>
      <c r="AF17" s="6">
        <v>0</v>
      </c>
      <c r="AG17">
        <v>0</v>
      </c>
      <c r="AH17" s="6">
        <v>0</v>
      </c>
      <c r="AI17">
        <v>0</v>
      </c>
      <c r="AJ17" s="6">
        <v>0</v>
      </c>
      <c r="AK17">
        <v>0</v>
      </c>
      <c r="AL17" s="6">
        <v>0</v>
      </c>
      <c r="AM17">
        <v>0</v>
      </c>
      <c r="AN17" s="6">
        <v>0</v>
      </c>
      <c r="AO17">
        <v>0</v>
      </c>
      <c r="AP17" s="6">
        <v>0</v>
      </c>
      <c r="AQ17">
        <v>0</v>
      </c>
      <c r="AR17" s="6">
        <v>0</v>
      </c>
      <c r="AS17">
        <v>0</v>
      </c>
      <c r="AT17" s="6">
        <v>0</v>
      </c>
      <c r="AU17">
        <v>0</v>
      </c>
      <c r="AV17" s="6">
        <v>0</v>
      </c>
      <c r="AW17">
        <v>0</v>
      </c>
      <c r="AX17" s="6">
        <v>0</v>
      </c>
      <c r="AY17">
        <v>0</v>
      </c>
      <c r="AZ17" s="6">
        <v>0</v>
      </c>
      <c r="BA17">
        <v>0</v>
      </c>
      <c r="BB17" s="6">
        <v>0</v>
      </c>
      <c r="BC17">
        <v>0</v>
      </c>
      <c r="BD17" s="6">
        <v>0</v>
      </c>
      <c r="BE17">
        <v>0</v>
      </c>
      <c r="BF17" s="6">
        <v>0</v>
      </c>
      <c r="BG17">
        <v>0</v>
      </c>
      <c r="BH17" s="6">
        <v>0</v>
      </c>
      <c r="BI17">
        <v>0</v>
      </c>
      <c r="BJ17" s="6">
        <v>0</v>
      </c>
      <c r="BK17">
        <v>0</v>
      </c>
      <c r="BL17" s="6">
        <v>0</v>
      </c>
      <c r="BM17">
        <v>0</v>
      </c>
      <c r="BN17" s="6">
        <v>0</v>
      </c>
      <c r="BO17">
        <v>0</v>
      </c>
      <c r="BP17" s="6">
        <v>0</v>
      </c>
      <c r="BQ17">
        <v>0</v>
      </c>
      <c r="BR17" s="6">
        <v>0</v>
      </c>
      <c r="BS17">
        <v>0</v>
      </c>
      <c r="BT17" s="6">
        <v>0</v>
      </c>
      <c r="BU17">
        <v>0</v>
      </c>
      <c r="BV17" s="6">
        <v>0</v>
      </c>
      <c r="BW17">
        <v>0</v>
      </c>
      <c r="BX17" s="6">
        <v>0</v>
      </c>
      <c r="BY17">
        <v>0</v>
      </c>
      <c r="BZ17" s="6">
        <v>0</v>
      </c>
      <c r="CA17">
        <v>0</v>
      </c>
    </row>
    <row r="18" spans="1:79">
      <c r="A18" t="s">
        <v>116</v>
      </c>
      <c r="B18" s="6">
        <v>0</v>
      </c>
      <c r="C18">
        <v>0</v>
      </c>
      <c r="D18" s="6">
        <v>0</v>
      </c>
      <c r="E18">
        <v>0</v>
      </c>
      <c r="F18" s="6">
        <v>0</v>
      </c>
      <c r="G18">
        <v>0</v>
      </c>
      <c r="H18" s="6">
        <v>0</v>
      </c>
      <c r="I18">
        <v>0</v>
      </c>
      <c r="J18" s="6">
        <v>0</v>
      </c>
      <c r="K18">
        <v>0</v>
      </c>
      <c r="L18" s="6">
        <v>0</v>
      </c>
      <c r="M18">
        <v>0</v>
      </c>
      <c r="N18" s="6">
        <v>0</v>
      </c>
      <c r="O18">
        <v>0</v>
      </c>
      <c r="P18" s="6">
        <v>0</v>
      </c>
      <c r="Q18">
        <v>0</v>
      </c>
      <c r="R18" s="6">
        <v>0</v>
      </c>
      <c r="S18">
        <v>0</v>
      </c>
      <c r="T18" s="6">
        <v>0</v>
      </c>
      <c r="U18">
        <v>0</v>
      </c>
      <c r="V18" s="6">
        <v>0</v>
      </c>
      <c r="W18">
        <v>0</v>
      </c>
      <c r="X18" s="6">
        <v>0</v>
      </c>
      <c r="Y18">
        <v>0</v>
      </c>
      <c r="Z18" s="6">
        <v>0</v>
      </c>
      <c r="AA18">
        <v>0</v>
      </c>
      <c r="AB18" s="6">
        <v>0</v>
      </c>
      <c r="AC18">
        <v>0</v>
      </c>
      <c r="AD18" s="6">
        <v>0</v>
      </c>
      <c r="AE18">
        <v>0</v>
      </c>
      <c r="AF18" s="6">
        <v>0</v>
      </c>
      <c r="AG18">
        <v>0</v>
      </c>
      <c r="AH18" s="6">
        <v>0</v>
      </c>
      <c r="AI18">
        <v>0</v>
      </c>
      <c r="AJ18" s="6">
        <v>0</v>
      </c>
      <c r="AK18">
        <v>0</v>
      </c>
      <c r="AL18" s="6">
        <v>0</v>
      </c>
      <c r="AM18">
        <v>0</v>
      </c>
      <c r="AN18" s="6">
        <v>0</v>
      </c>
      <c r="AO18">
        <v>0</v>
      </c>
      <c r="AP18" s="6">
        <v>0</v>
      </c>
      <c r="AQ18">
        <v>0</v>
      </c>
      <c r="AR18" s="6">
        <v>0</v>
      </c>
      <c r="AS18">
        <v>0</v>
      </c>
      <c r="AT18" s="6">
        <v>0</v>
      </c>
      <c r="AU18">
        <v>0</v>
      </c>
      <c r="AV18" s="6">
        <v>0</v>
      </c>
      <c r="AW18">
        <v>0</v>
      </c>
      <c r="AX18" s="6">
        <v>0</v>
      </c>
      <c r="AY18">
        <v>0</v>
      </c>
      <c r="AZ18" s="6">
        <v>0</v>
      </c>
      <c r="BA18">
        <v>0</v>
      </c>
      <c r="BB18" s="6">
        <v>0</v>
      </c>
      <c r="BC18">
        <v>0</v>
      </c>
      <c r="BD18" s="6">
        <v>0</v>
      </c>
      <c r="BE18">
        <v>0</v>
      </c>
      <c r="BF18" s="6">
        <v>0</v>
      </c>
      <c r="BG18">
        <v>0</v>
      </c>
      <c r="BH18" s="6">
        <v>0</v>
      </c>
      <c r="BI18">
        <v>0</v>
      </c>
      <c r="BJ18" s="6">
        <v>0</v>
      </c>
      <c r="BK18">
        <v>0</v>
      </c>
      <c r="BL18" s="6">
        <v>0</v>
      </c>
      <c r="BM18">
        <v>0</v>
      </c>
      <c r="BN18" s="6">
        <v>0</v>
      </c>
      <c r="BO18">
        <v>0</v>
      </c>
      <c r="BP18" s="6">
        <v>0</v>
      </c>
      <c r="BQ18">
        <v>0</v>
      </c>
      <c r="BR18" s="6">
        <v>0</v>
      </c>
      <c r="BS18">
        <v>0</v>
      </c>
      <c r="BT18" s="6">
        <v>0</v>
      </c>
      <c r="BU18">
        <v>0</v>
      </c>
      <c r="BV18" s="6">
        <v>0</v>
      </c>
      <c r="BW18">
        <v>0</v>
      </c>
      <c r="BX18" s="6">
        <v>0</v>
      </c>
      <c r="BY18">
        <v>0</v>
      </c>
      <c r="BZ18" s="6">
        <v>0</v>
      </c>
      <c r="CA18">
        <v>0</v>
      </c>
    </row>
    <row r="19" spans="1:79">
      <c r="A19" t="s">
        <v>117</v>
      </c>
      <c r="B19" s="6">
        <v>0</v>
      </c>
      <c r="C19">
        <v>0</v>
      </c>
      <c r="D19" s="6">
        <v>0</v>
      </c>
      <c r="E19">
        <v>0</v>
      </c>
      <c r="F19" s="6">
        <v>0</v>
      </c>
      <c r="G19">
        <v>0</v>
      </c>
      <c r="H19" s="6">
        <v>0</v>
      </c>
      <c r="I19">
        <v>0</v>
      </c>
      <c r="J19" s="6">
        <v>0</v>
      </c>
      <c r="K19">
        <v>0</v>
      </c>
      <c r="L19" s="6">
        <v>0</v>
      </c>
      <c r="M19">
        <v>0</v>
      </c>
      <c r="N19" s="6">
        <v>0</v>
      </c>
      <c r="O19">
        <v>0</v>
      </c>
      <c r="P19" s="6">
        <v>0</v>
      </c>
      <c r="Q19">
        <v>0</v>
      </c>
      <c r="R19" s="6">
        <v>0</v>
      </c>
      <c r="S19">
        <v>0</v>
      </c>
      <c r="T19" s="6">
        <v>0</v>
      </c>
      <c r="U19">
        <v>0</v>
      </c>
      <c r="V19" s="6">
        <v>0</v>
      </c>
      <c r="W19">
        <v>0</v>
      </c>
      <c r="X19" s="6">
        <v>0</v>
      </c>
      <c r="Y19">
        <v>0</v>
      </c>
      <c r="Z19" s="6">
        <v>0</v>
      </c>
      <c r="AA19">
        <v>0</v>
      </c>
      <c r="AB19" s="6">
        <v>0</v>
      </c>
      <c r="AC19">
        <v>0</v>
      </c>
      <c r="AD19" s="6">
        <v>0</v>
      </c>
      <c r="AE19">
        <v>0</v>
      </c>
      <c r="AF19" s="6">
        <v>0</v>
      </c>
      <c r="AG19">
        <v>0</v>
      </c>
      <c r="AH19" s="6">
        <v>0</v>
      </c>
      <c r="AI19">
        <v>0</v>
      </c>
      <c r="AJ19" s="6">
        <v>0</v>
      </c>
      <c r="AK19">
        <v>0</v>
      </c>
      <c r="AL19" s="6">
        <v>0</v>
      </c>
      <c r="AM19">
        <v>0</v>
      </c>
      <c r="AN19" s="6">
        <v>0</v>
      </c>
      <c r="AO19">
        <v>0</v>
      </c>
      <c r="AP19" s="6">
        <v>0</v>
      </c>
      <c r="AQ19">
        <v>0</v>
      </c>
      <c r="AR19" s="6">
        <v>0</v>
      </c>
      <c r="AS19">
        <v>0</v>
      </c>
      <c r="AT19" s="6">
        <v>0</v>
      </c>
      <c r="AU19">
        <v>0</v>
      </c>
      <c r="AV19" s="6">
        <v>0</v>
      </c>
      <c r="AW19">
        <v>0</v>
      </c>
      <c r="AX19" s="6">
        <v>0</v>
      </c>
      <c r="AY19">
        <v>0</v>
      </c>
      <c r="AZ19" s="6">
        <v>0</v>
      </c>
      <c r="BA19">
        <v>0</v>
      </c>
      <c r="BB19" s="6">
        <v>0</v>
      </c>
      <c r="BC19">
        <v>0</v>
      </c>
      <c r="BD19" s="6">
        <v>0</v>
      </c>
      <c r="BE19">
        <v>0</v>
      </c>
      <c r="BF19" s="6">
        <v>0</v>
      </c>
      <c r="BG19">
        <v>0</v>
      </c>
      <c r="BH19" s="6">
        <v>0</v>
      </c>
      <c r="BI19">
        <v>0</v>
      </c>
      <c r="BJ19" s="6">
        <v>0</v>
      </c>
      <c r="BK19">
        <v>0</v>
      </c>
      <c r="BL19" s="6">
        <v>0</v>
      </c>
      <c r="BM19">
        <v>0</v>
      </c>
      <c r="BN19" s="6">
        <v>0</v>
      </c>
      <c r="BO19">
        <v>0</v>
      </c>
      <c r="BP19" s="6">
        <v>0</v>
      </c>
      <c r="BQ19">
        <v>0</v>
      </c>
      <c r="BR19" s="6">
        <v>0</v>
      </c>
      <c r="BS19">
        <v>0</v>
      </c>
      <c r="BT19" s="6">
        <v>0</v>
      </c>
      <c r="BU19">
        <v>0</v>
      </c>
      <c r="BV19" s="6">
        <v>0</v>
      </c>
      <c r="BW19">
        <v>0</v>
      </c>
      <c r="BX19" s="6">
        <v>0</v>
      </c>
      <c r="BY19">
        <v>0</v>
      </c>
      <c r="BZ19" s="6">
        <v>0</v>
      </c>
      <c r="CA19">
        <v>0</v>
      </c>
    </row>
    <row r="20" spans="1:79">
      <c r="A20" t="s">
        <v>118</v>
      </c>
      <c r="B20" s="6">
        <v>0</v>
      </c>
      <c r="C20">
        <v>0</v>
      </c>
      <c r="D20" s="6">
        <v>0</v>
      </c>
      <c r="E20">
        <v>0</v>
      </c>
      <c r="F20" s="6">
        <v>0</v>
      </c>
      <c r="G20">
        <v>0</v>
      </c>
      <c r="H20" s="6">
        <v>0</v>
      </c>
      <c r="I20">
        <v>0</v>
      </c>
      <c r="J20" s="6">
        <v>0</v>
      </c>
      <c r="K20">
        <v>0</v>
      </c>
      <c r="L20" s="6">
        <v>0</v>
      </c>
      <c r="M20">
        <v>0</v>
      </c>
      <c r="N20" s="6">
        <v>0</v>
      </c>
      <c r="O20">
        <v>0</v>
      </c>
      <c r="P20" s="6">
        <v>0</v>
      </c>
      <c r="Q20">
        <v>0</v>
      </c>
      <c r="R20" s="6">
        <v>0</v>
      </c>
      <c r="S20">
        <v>0</v>
      </c>
      <c r="T20" s="6">
        <v>0</v>
      </c>
      <c r="U20">
        <v>0</v>
      </c>
      <c r="V20" s="6">
        <v>0</v>
      </c>
      <c r="W20">
        <v>0</v>
      </c>
      <c r="X20" s="6">
        <v>0</v>
      </c>
      <c r="Y20">
        <v>0</v>
      </c>
      <c r="Z20" s="6">
        <v>0</v>
      </c>
      <c r="AA20">
        <v>0</v>
      </c>
      <c r="AB20" s="6">
        <v>0</v>
      </c>
      <c r="AC20">
        <v>0</v>
      </c>
      <c r="AD20" s="6">
        <v>0</v>
      </c>
      <c r="AE20">
        <v>0</v>
      </c>
      <c r="AF20" s="6">
        <v>0</v>
      </c>
      <c r="AG20">
        <v>0</v>
      </c>
      <c r="AH20" s="6">
        <v>0</v>
      </c>
      <c r="AI20">
        <v>0</v>
      </c>
      <c r="AJ20" s="6">
        <v>0</v>
      </c>
      <c r="AK20">
        <v>0</v>
      </c>
      <c r="AL20" s="6">
        <v>0</v>
      </c>
      <c r="AM20">
        <v>0</v>
      </c>
      <c r="AN20" s="6">
        <v>0</v>
      </c>
      <c r="AO20">
        <v>0</v>
      </c>
      <c r="AP20" s="6">
        <v>0</v>
      </c>
      <c r="AQ20">
        <v>0</v>
      </c>
      <c r="AR20" s="6">
        <v>0</v>
      </c>
      <c r="AS20">
        <v>0</v>
      </c>
      <c r="AT20" s="6">
        <v>0</v>
      </c>
      <c r="AU20">
        <v>0</v>
      </c>
      <c r="AV20" s="6">
        <v>0</v>
      </c>
      <c r="AW20">
        <v>0</v>
      </c>
      <c r="AX20" s="6">
        <v>0</v>
      </c>
      <c r="AY20">
        <v>0</v>
      </c>
      <c r="AZ20" s="6">
        <v>0</v>
      </c>
      <c r="BA20">
        <v>0</v>
      </c>
      <c r="BB20" s="6">
        <v>0</v>
      </c>
      <c r="BC20">
        <v>0</v>
      </c>
      <c r="BD20" s="6">
        <v>0</v>
      </c>
      <c r="BE20">
        <v>0</v>
      </c>
      <c r="BF20" s="6">
        <v>0</v>
      </c>
      <c r="BG20">
        <v>0</v>
      </c>
      <c r="BH20" s="6">
        <v>0</v>
      </c>
      <c r="BI20">
        <v>0</v>
      </c>
      <c r="BJ20" s="6">
        <v>0</v>
      </c>
      <c r="BK20">
        <v>0</v>
      </c>
      <c r="BL20" s="6">
        <v>0</v>
      </c>
      <c r="BM20">
        <v>0</v>
      </c>
      <c r="BN20" s="6">
        <v>0</v>
      </c>
      <c r="BO20">
        <v>0</v>
      </c>
      <c r="BP20" s="6">
        <v>0</v>
      </c>
      <c r="BQ20">
        <v>0</v>
      </c>
      <c r="BR20" s="6">
        <v>0</v>
      </c>
      <c r="BS20">
        <v>0</v>
      </c>
      <c r="BT20" s="6">
        <v>0</v>
      </c>
      <c r="BU20">
        <v>0</v>
      </c>
      <c r="BV20" s="6">
        <v>0</v>
      </c>
      <c r="BW20">
        <v>0</v>
      </c>
      <c r="BX20" s="6">
        <v>0</v>
      </c>
      <c r="BY20">
        <v>0</v>
      </c>
      <c r="BZ20" s="6">
        <v>0</v>
      </c>
      <c r="CA20">
        <v>0</v>
      </c>
    </row>
    <row r="21" spans="1:79">
      <c r="A21" t="s">
        <v>120</v>
      </c>
      <c r="B21" s="6">
        <v>22047300</v>
      </c>
      <c r="C21" s="4">
        <v>0.1454</v>
      </c>
      <c r="D21" s="6">
        <v>0</v>
      </c>
      <c r="E21">
        <v>0</v>
      </c>
      <c r="F21" s="6">
        <v>0</v>
      </c>
      <c r="G21">
        <v>0</v>
      </c>
      <c r="H21" s="6">
        <v>0</v>
      </c>
      <c r="I21">
        <v>0</v>
      </c>
      <c r="J21" s="6">
        <v>0</v>
      </c>
      <c r="K21">
        <v>0</v>
      </c>
      <c r="L21" s="6">
        <v>22047300</v>
      </c>
      <c r="M21" s="4">
        <v>5.6803999999999997</v>
      </c>
      <c r="N21" s="6">
        <v>0</v>
      </c>
      <c r="O21">
        <v>0</v>
      </c>
      <c r="P21" s="6">
        <v>0</v>
      </c>
      <c r="Q21">
        <v>0</v>
      </c>
      <c r="R21" s="6">
        <v>0</v>
      </c>
      <c r="S21">
        <v>0</v>
      </c>
      <c r="T21" s="6">
        <v>0</v>
      </c>
      <c r="U21">
        <v>0</v>
      </c>
      <c r="V21" s="6">
        <v>0</v>
      </c>
      <c r="W21">
        <v>0</v>
      </c>
      <c r="X21" s="6">
        <v>0</v>
      </c>
      <c r="Y21">
        <v>0</v>
      </c>
      <c r="Z21" s="6">
        <v>0</v>
      </c>
      <c r="AA21">
        <v>0</v>
      </c>
      <c r="AB21" s="6">
        <v>0</v>
      </c>
      <c r="AC21">
        <v>0</v>
      </c>
      <c r="AD21" s="6">
        <v>0</v>
      </c>
      <c r="AE21">
        <v>0</v>
      </c>
      <c r="AF21" s="6">
        <v>0</v>
      </c>
      <c r="AG21">
        <v>0</v>
      </c>
      <c r="AH21" s="6">
        <v>0</v>
      </c>
      <c r="AI21">
        <v>0</v>
      </c>
      <c r="AJ21" s="6">
        <v>0</v>
      </c>
      <c r="AK21">
        <v>0</v>
      </c>
      <c r="AL21" s="6">
        <v>0</v>
      </c>
      <c r="AM21">
        <v>0</v>
      </c>
      <c r="AN21" s="6">
        <v>0</v>
      </c>
      <c r="AO21">
        <v>0</v>
      </c>
      <c r="AP21" s="6">
        <v>0</v>
      </c>
      <c r="AQ21">
        <v>0</v>
      </c>
      <c r="AR21" s="6">
        <v>0</v>
      </c>
      <c r="AS21">
        <v>0</v>
      </c>
      <c r="AT21" s="6">
        <v>0</v>
      </c>
      <c r="AU21">
        <v>0</v>
      </c>
      <c r="AV21" s="6">
        <v>0</v>
      </c>
      <c r="AW21">
        <v>0</v>
      </c>
      <c r="AX21" s="6">
        <v>0</v>
      </c>
      <c r="AY21">
        <v>0</v>
      </c>
      <c r="AZ21" s="6">
        <v>0</v>
      </c>
      <c r="BA21">
        <v>0</v>
      </c>
      <c r="BB21" s="6">
        <v>0</v>
      </c>
      <c r="BC21">
        <v>0</v>
      </c>
      <c r="BD21" s="6">
        <v>0</v>
      </c>
      <c r="BE21">
        <v>0</v>
      </c>
      <c r="BF21" s="6">
        <v>0</v>
      </c>
      <c r="BG21">
        <v>0</v>
      </c>
      <c r="BH21" s="6">
        <v>0</v>
      </c>
      <c r="BI21">
        <v>0</v>
      </c>
      <c r="BJ21" s="6">
        <v>0</v>
      </c>
      <c r="BK21">
        <v>0</v>
      </c>
      <c r="BL21" s="6">
        <v>0</v>
      </c>
      <c r="BM21">
        <v>0</v>
      </c>
      <c r="BN21" s="6">
        <v>0</v>
      </c>
      <c r="BO21">
        <v>0</v>
      </c>
      <c r="BP21" s="6">
        <v>0</v>
      </c>
      <c r="BQ21">
        <v>0</v>
      </c>
      <c r="BR21" s="6">
        <v>0</v>
      </c>
      <c r="BS21">
        <v>0</v>
      </c>
      <c r="BT21" s="6">
        <v>0</v>
      </c>
      <c r="BU21">
        <v>0</v>
      </c>
      <c r="BV21" s="6">
        <v>0</v>
      </c>
      <c r="BW21">
        <v>0</v>
      </c>
      <c r="BX21" s="6">
        <v>0</v>
      </c>
      <c r="BY21">
        <v>0</v>
      </c>
      <c r="BZ21" s="6">
        <v>0</v>
      </c>
      <c r="CA21">
        <v>0</v>
      </c>
    </row>
    <row r="22" spans="1:79">
      <c r="A22" t="s">
        <v>73</v>
      </c>
      <c r="B22" s="6">
        <v>0</v>
      </c>
      <c r="C22">
        <v>0</v>
      </c>
      <c r="D22" s="6">
        <v>0</v>
      </c>
      <c r="E22">
        <v>0</v>
      </c>
      <c r="F22" s="6">
        <v>0</v>
      </c>
      <c r="G22">
        <v>0</v>
      </c>
      <c r="H22" s="6">
        <v>0</v>
      </c>
      <c r="I22">
        <v>0</v>
      </c>
      <c r="J22" s="6">
        <v>0</v>
      </c>
      <c r="K22">
        <v>0</v>
      </c>
      <c r="L22" s="6">
        <v>0</v>
      </c>
      <c r="M22">
        <v>0</v>
      </c>
      <c r="N22" s="6">
        <v>0</v>
      </c>
      <c r="O22">
        <v>0</v>
      </c>
      <c r="P22" s="6">
        <v>0</v>
      </c>
      <c r="Q22">
        <v>0</v>
      </c>
      <c r="R22" s="6">
        <v>0</v>
      </c>
      <c r="S22">
        <v>0</v>
      </c>
      <c r="T22" s="6">
        <v>0</v>
      </c>
      <c r="U22">
        <v>0</v>
      </c>
      <c r="V22" s="6">
        <v>0</v>
      </c>
      <c r="W22">
        <v>0</v>
      </c>
      <c r="X22" s="6">
        <v>0</v>
      </c>
      <c r="Y22">
        <v>0</v>
      </c>
      <c r="Z22" s="6">
        <v>0</v>
      </c>
      <c r="AA22">
        <v>0</v>
      </c>
      <c r="AB22" s="6">
        <v>0</v>
      </c>
      <c r="AC22">
        <v>0</v>
      </c>
      <c r="AD22" s="6">
        <v>0</v>
      </c>
      <c r="AE22">
        <v>0</v>
      </c>
      <c r="AF22" s="6">
        <v>0</v>
      </c>
      <c r="AG22">
        <v>0</v>
      </c>
      <c r="AH22" s="6">
        <v>0</v>
      </c>
      <c r="AI22">
        <v>0</v>
      </c>
      <c r="AJ22" s="6">
        <v>0</v>
      </c>
      <c r="AK22">
        <v>0</v>
      </c>
      <c r="AL22" s="6">
        <v>0</v>
      </c>
      <c r="AM22">
        <v>0</v>
      </c>
      <c r="AN22" s="6">
        <v>0</v>
      </c>
      <c r="AO22">
        <v>0</v>
      </c>
      <c r="AP22" s="6">
        <v>0</v>
      </c>
      <c r="AQ22">
        <v>0</v>
      </c>
      <c r="AR22" s="6">
        <v>0</v>
      </c>
      <c r="AS22">
        <v>0</v>
      </c>
      <c r="AT22" s="6">
        <v>0</v>
      </c>
      <c r="AU22">
        <v>0</v>
      </c>
      <c r="AV22" s="6">
        <v>0</v>
      </c>
      <c r="AW22">
        <v>0</v>
      </c>
      <c r="AX22" s="6">
        <v>0</v>
      </c>
      <c r="AY22">
        <v>0</v>
      </c>
      <c r="AZ22" s="6">
        <v>0</v>
      </c>
      <c r="BA22">
        <v>0</v>
      </c>
      <c r="BB22" s="6">
        <v>0</v>
      </c>
      <c r="BC22">
        <v>0</v>
      </c>
      <c r="BD22" s="6">
        <v>0</v>
      </c>
      <c r="BE22">
        <v>0</v>
      </c>
      <c r="BF22" s="6">
        <v>0</v>
      </c>
      <c r="BG22">
        <v>0</v>
      </c>
      <c r="BH22" s="6">
        <v>0</v>
      </c>
      <c r="BI22">
        <v>0</v>
      </c>
      <c r="BJ22" s="6">
        <v>0</v>
      </c>
      <c r="BK22">
        <v>0</v>
      </c>
      <c r="BL22" s="6">
        <v>0</v>
      </c>
      <c r="BM22">
        <v>0</v>
      </c>
      <c r="BN22" s="6">
        <v>0</v>
      </c>
      <c r="BO22">
        <v>0</v>
      </c>
      <c r="BP22" s="6">
        <v>0</v>
      </c>
      <c r="BQ22">
        <v>0</v>
      </c>
      <c r="BR22" s="6">
        <v>0</v>
      </c>
      <c r="BS22">
        <v>0</v>
      </c>
      <c r="BT22" s="6">
        <v>0</v>
      </c>
      <c r="BU22">
        <v>0</v>
      </c>
      <c r="BV22" s="6">
        <v>0</v>
      </c>
      <c r="BW22">
        <v>0</v>
      </c>
      <c r="BX22" s="6">
        <v>0</v>
      </c>
      <c r="BY22">
        <v>0</v>
      </c>
      <c r="BZ22" s="6">
        <v>0</v>
      </c>
      <c r="CA22">
        <v>0</v>
      </c>
    </row>
    <row r="23" spans="1:79">
      <c r="A23" t="s">
        <v>121</v>
      </c>
      <c r="B23" s="6">
        <v>0</v>
      </c>
      <c r="C23">
        <v>0</v>
      </c>
      <c r="D23" s="6">
        <v>0</v>
      </c>
      <c r="E23">
        <v>0</v>
      </c>
      <c r="F23" s="6">
        <v>0</v>
      </c>
      <c r="G23">
        <v>0</v>
      </c>
      <c r="H23" s="6">
        <v>0</v>
      </c>
      <c r="I23">
        <v>0</v>
      </c>
      <c r="J23" s="6">
        <v>0</v>
      </c>
      <c r="K23">
        <v>0</v>
      </c>
      <c r="L23" s="6">
        <v>0</v>
      </c>
      <c r="M23">
        <v>0</v>
      </c>
      <c r="N23" s="6">
        <v>0</v>
      </c>
      <c r="O23">
        <v>0</v>
      </c>
      <c r="P23" s="6">
        <v>0</v>
      </c>
      <c r="Q23">
        <v>0</v>
      </c>
      <c r="R23" s="6">
        <v>0</v>
      </c>
      <c r="S23">
        <v>0</v>
      </c>
      <c r="T23" s="6">
        <v>0</v>
      </c>
      <c r="U23">
        <v>0</v>
      </c>
      <c r="V23" s="6">
        <v>0</v>
      </c>
      <c r="W23">
        <v>0</v>
      </c>
      <c r="X23" s="6">
        <v>0</v>
      </c>
      <c r="Y23">
        <v>0</v>
      </c>
      <c r="Z23" s="6">
        <v>0</v>
      </c>
      <c r="AA23">
        <v>0</v>
      </c>
      <c r="AB23" s="6">
        <v>0</v>
      </c>
      <c r="AC23">
        <v>0</v>
      </c>
      <c r="AD23" s="6">
        <v>0</v>
      </c>
      <c r="AE23">
        <v>0</v>
      </c>
      <c r="AF23" s="6">
        <v>0</v>
      </c>
      <c r="AG23">
        <v>0</v>
      </c>
      <c r="AH23" s="6">
        <v>0</v>
      </c>
      <c r="AI23">
        <v>0</v>
      </c>
      <c r="AJ23" s="6">
        <v>0</v>
      </c>
      <c r="AK23">
        <v>0</v>
      </c>
      <c r="AL23" s="6">
        <v>0</v>
      </c>
      <c r="AM23">
        <v>0</v>
      </c>
      <c r="AN23" s="6">
        <v>0</v>
      </c>
      <c r="AO23">
        <v>0</v>
      </c>
      <c r="AP23" s="6">
        <v>0</v>
      </c>
      <c r="AQ23">
        <v>0</v>
      </c>
      <c r="AR23" s="6">
        <v>0</v>
      </c>
      <c r="AS23">
        <v>0</v>
      </c>
      <c r="AT23" s="6">
        <v>0</v>
      </c>
      <c r="AU23">
        <v>0</v>
      </c>
      <c r="AV23" s="6">
        <v>0</v>
      </c>
      <c r="AW23">
        <v>0</v>
      </c>
      <c r="AX23" s="6">
        <v>0</v>
      </c>
      <c r="AY23">
        <v>0</v>
      </c>
      <c r="AZ23" s="6">
        <v>0</v>
      </c>
      <c r="BA23">
        <v>0</v>
      </c>
      <c r="BB23" s="6">
        <v>0</v>
      </c>
      <c r="BC23">
        <v>0</v>
      </c>
      <c r="BD23" s="6">
        <v>0</v>
      </c>
      <c r="BE23">
        <v>0</v>
      </c>
      <c r="BF23" s="6">
        <v>0</v>
      </c>
      <c r="BG23">
        <v>0</v>
      </c>
      <c r="BH23" s="6">
        <v>0</v>
      </c>
      <c r="BI23">
        <v>0</v>
      </c>
      <c r="BJ23" s="6">
        <v>0</v>
      </c>
      <c r="BK23">
        <v>0</v>
      </c>
      <c r="BL23" s="6">
        <v>0</v>
      </c>
      <c r="BM23">
        <v>0</v>
      </c>
      <c r="BN23" s="6">
        <v>0</v>
      </c>
      <c r="BO23">
        <v>0</v>
      </c>
      <c r="BP23" s="6">
        <v>0</v>
      </c>
      <c r="BQ23">
        <v>0</v>
      </c>
      <c r="BR23" s="6">
        <v>0</v>
      </c>
      <c r="BS23">
        <v>0</v>
      </c>
      <c r="BT23" s="6">
        <v>0</v>
      </c>
      <c r="BU23">
        <v>0</v>
      </c>
      <c r="BV23" s="6">
        <v>0</v>
      </c>
      <c r="BW23">
        <v>0</v>
      </c>
      <c r="BX23" s="6">
        <v>0</v>
      </c>
      <c r="BY23">
        <v>0</v>
      </c>
      <c r="BZ23" s="6">
        <v>0</v>
      </c>
      <c r="CA23">
        <v>0</v>
      </c>
    </row>
    <row r="24" spans="1:79">
      <c r="A24" t="s">
        <v>119</v>
      </c>
      <c r="B24" s="6">
        <v>0</v>
      </c>
      <c r="C24">
        <v>0</v>
      </c>
      <c r="D24" s="6">
        <v>0</v>
      </c>
      <c r="E24">
        <v>0</v>
      </c>
      <c r="F24" s="6">
        <v>0</v>
      </c>
      <c r="G24">
        <v>0</v>
      </c>
      <c r="H24" s="6">
        <v>0</v>
      </c>
      <c r="I24">
        <v>0</v>
      </c>
      <c r="J24" s="6">
        <v>0</v>
      </c>
      <c r="K24">
        <v>0</v>
      </c>
      <c r="L24" s="6">
        <v>0</v>
      </c>
      <c r="M24">
        <v>0</v>
      </c>
      <c r="N24" s="6">
        <v>0</v>
      </c>
      <c r="O24">
        <v>0</v>
      </c>
      <c r="P24" s="6">
        <v>0</v>
      </c>
      <c r="Q24">
        <v>0</v>
      </c>
      <c r="R24" s="6">
        <v>0</v>
      </c>
      <c r="S24">
        <v>0</v>
      </c>
      <c r="T24" s="6">
        <v>0</v>
      </c>
      <c r="U24">
        <v>0</v>
      </c>
      <c r="V24" s="6">
        <v>0</v>
      </c>
      <c r="W24">
        <v>0</v>
      </c>
      <c r="X24" s="6">
        <v>0</v>
      </c>
      <c r="Y24">
        <v>0</v>
      </c>
      <c r="Z24" s="6">
        <v>0</v>
      </c>
      <c r="AA24">
        <v>0</v>
      </c>
      <c r="AB24" s="6">
        <v>0</v>
      </c>
      <c r="AC24">
        <v>0</v>
      </c>
      <c r="AD24" s="6">
        <v>0</v>
      </c>
      <c r="AE24">
        <v>0</v>
      </c>
      <c r="AF24" s="6">
        <v>0</v>
      </c>
      <c r="AG24">
        <v>0</v>
      </c>
      <c r="AH24" s="6">
        <v>0</v>
      </c>
      <c r="AI24">
        <v>0</v>
      </c>
      <c r="AJ24" s="6">
        <v>0</v>
      </c>
      <c r="AK24">
        <v>0</v>
      </c>
      <c r="AL24" s="6">
        <v>0</v>
      </c>
      <c r="AM24">
        <v>0</v>
      </c>
      <c r="AN24" s="6">
        <v>0</v>
      </c>
      <c r="AO24">
        <v>0</v>
      </c>
      <c r="AP24" s="6">
        <v>0</v>
      </c>
      <c r="AQ24">
        <v>0</v>
      </c>
      <c r="AR24" s="6">
        <v>0</v>
      </c>
      <c r="AS24">
        <v>0</v>
      </c>
      <c r="AT24" s="6">
        <v>0</v>
      </c>
      <c r="AU24">
        <v>0</v>
      </c>
      <c r="AV24" s="6">
        <v>0</v>
      </c>
      <c r="AW24">
        <v>0</v>
      </c>
      <c r="AX24" s="6">
        <v>0</v>
      </c>
      <c r="AY24">
        <v>0</v>
      </c>
      <c r="AZ24" s="6">
        <v>0</v>
      </c>
      <c r="BA24">
        <v>0</v>
      </c>
      <c r="BB24" s="6">
        <v>0</v>
      </c>
      <c r="BC24">
        <v>0</v>
      </c>
      <c r="BD24" s="6">
        <v>0</v>
      </c>
      <c r="BE24">
        <v>0</v>
      </c>
      <c r="BF24" s="6">
        <v>0</v>
      </c>
      <c r="BG24">
        <v>0</v>
      </c>
      <c r="BH24" s="6">
        <v>0</v>
      </c>
      <c r="BI24">
        <v>0</v>
      </c>
      <c r="BJ24" s="6">
        <v>0</v>
      </c>
      <c r="BK24">
        <v>0</v>
      </c>
      <c r="BL24" s="6">
        <v>0</v>
      </c>
      <c r="BM24">
        <v>0</v>
      </c>
      <c r="BN24" s="6">
        <v>0</v>
      </c>
      <c r="BO24">
        <v>0</v>
      </c>
      <c r="BP24" s="6">
        <v>0</v>
      </c>
      <c r="BQ24">
        <v>0</v>
      </c>
      <c r="BR24" s="6">
        <v>0</v>
      </c>
      <c r="BS24">
        <v>0</v>
      </c>
      <c r="BT24" s="6">
        <v>0</v>
      </c>
      <c r="BU24">
        <v>0</v>
      </c>
      <c r="BV24" s="6">
        <v>0</v>
      </c>
      <c r="BW24">
        <v>0</v>
      </c>
      <c r="BX24" s="6">
        <v>0</v>
      </c>
      <c r="BY24">
        <v>0</v>
      </c>
      <c r="BZ24" s="6">
        <v>0</v>
      </c>
      <c r="CA24">
        <v>0</v>
      </c>
    </row>
    <row r="25" spans="1:79" ht="13.5" thickBot="1">
      <c r="A25" t="s">
        <v>122</v>
      </c>
      <c r="B25" s="6">
        <v>0</v>
      </c>
      <c r="C25">
        <v>0</v>
      </c>
      <c r="D25" s="6">
        <v>0</v>
      </c>
      <c r="E25">
        <v>0</v>
      </c>
      <c r="F25" s="6">
        <v>0</v>
      </c>
      <c r="G25">
        <v>0</v>
      </c>
      <c r="H25" s="6">
        <v>0</v>
      </c>
      <c r="I25">
        <v>0</v>
      </c>
      <c r="J25" s="6">
        <v>0</v>
      </c>
      <c r="K25">
        <v>0</v>
      </c>
      <c r="L25" s="6">
        <v>0</v>
      </c>
      <c r="M25">
        <v>0</v>
      </c>
      <c r="N25" s="6">
        <v>0</v>
      </c>
      <c r="O25">
        <v>0</v>
      </c>
      <c r="P25" s="6">
        <v>0</v>
      </c>
      <c r="Q25">
        <v>0</v>
      </c>
      <c r="R25" s="6">
        <v>0</v>
      </c>
      <c r="S25">
        <v>0</v>
      </c>
      <c r="T25" s="6">
        <v>0</v>
      </c>
      <c r="U25">
        <v>0</v>
      </c>
      <c r="V25" s="6">
        <v>0</v>
      </c>
      <c r="W25">
        <v>0</v>
      </c>
      <c r="X25" s="6">
        <v>0</v>
      </c>
      <c r="Y25">
        <v>0</v>
      </c>
      <c r="Z25" s="6">
        <v>0</v>
      </c>
      <c r="AA25">
        <v>0</v>
      </c>
      <c r="AB25" s="6">
        <v>0</v>
      </c>
      <c r="AC25">
        <v>0</v>
      </c>
      <c r="AD25" s="6">
        <v>0</v>
      </c>
      <c r="AE25">
        <v>0</v>
      </c>
      <c r="AF25" s="6">
        <v>0</v>
      </c>
      <c r="AG25">
        <v>0</v>
      </c>
      <c r="AH25" s="6">
        <v>0</v>
      </c>
      <c r="AI25">
        <v>0</v>
      </c>
      <c r="AJ25" s="6">
        <v>0</v>
      </c>
      <c r="AK25">
        <v>0</v>
      </c>
      <c r="AL25" s="6">
        <v>0</v>
      </c>
      <c r="AM25">
        <v>0</v>
      </c>
      <c r="AN25" s="6">
        <v>0</v>
      </c>
      <c r="AO25">
        <v>0</v>
      </c>
      <c r="AP25" s="6">
        <v>0</v>
      </c>
      <c r="AQ25">
        <v>0</v>
      </c>
      <c r="AR25" s="6">
        <v>0</v>
      </c>
      <c r="AS25">
        <v>0</v>
      </c>
      <c r="AT25" s="6">
        <v>0</v>
      </c>
      <c r="AU25">
        <v>0</v>
      </c>
      <c r="AV25" s="6">
        <v>0</v>
      </c>
      <c r="AW25">
        <v>0</v>
      </c>
      <c r="AX25" s="6">
        <v>0</v>
      </c>
      <c r="AY25">
        <v>0</v>
      </c>
      <c r="AZ25" s="6">
        <v>0</v>
      </c>
      <c r="BA25">
        <v>0</v>
      </c>
      <c r="BB25" s="6">
        <v>0</v>
      </c>
      <c r="BC25">
        <v>0</v>
      </c>
      <c r="BD25" s="6">
        <v>0</v>
      </c>
      <c r="BE25">
        <v>0</v>
      </c>
      <c r="BF25" s="6">
        <v>0</v>
      </c>
      <c r="BG25">
        <v>0</v>
      </c>
      <c r="BH25" s="6">
        <v>0</v>
      </c>
      <c r="BI25">
        <v>0</v>
      </c>
      <c r="BJ25" s="6">
        <v>0</v>
      </c>
      <c r="BK25">
        <v>0</v>
      </c>
      <c r="BL25" s="6">
        <v>0</v>
      </c>
      <c r="BM25">
        <v>0</v>
      </c>
      <c r="BN25" s="6">
        <v>0</v>
      </c>
      <c r="BO25">
        <v>0</v>
      </c>
      <c r="BP25" s="6">
        <v>0</v>
      </c>
      <c r="BQ25">
        <v>0</v>
      </c>
      <c r="BR25" s="6">
        <v>0</v>
      </c>
      <c r="BS25">
        <v>0</v>
      </c>
      <c r="BT25" s="6">
        <v>0</v>
      </c>
      <c r="BU25">
        <v>0</v>
      </c>
      <c r="BV25" s="6">
        <v>0</v>
      </c>
      <c r="BW25">
        <v>0</v>
      </c>
      <c r="BX25" s="6">
        <v>0</v>
      </c>
      <c r="BY25">
        <v>0</v>
      </c>
      <c r="BZ25" s="6">
        <v>0</v>
      </c>
      <c r="CA25">
        <v>0</v>
      </c>
    </row>
    <row r="26" spans="1:79" ht="14.25" thickTop="1" thickBot="1">
      <c r="A26" s="15" t="s">
        <v>123</v>
      </c>
      <c r="B26" s="16">
        <v>44840900.189999998</v>
      </c>
      <c r="C26" s="17">
        <v>0.29580000000000001</v>
      </c>
      <c r="D26" s="16">
        <v>0</v>
      </c>
      <c r="E26" s="15">
        <v>0</v>
      </c>
      <c r="F26" s="16">
        <v>0</v>
      </c>
      <c r="G26" s="15">
        <v>0</v>
      </c>
      <c r="H26" s="16">
        <v>0</v>
      </c>
      <c r="I26" s="15">
        <v>0</v>
      </c>
      <c r="J26" s="16">
        <v>0</v>
      </c>
      <c r="K26" s="15">
        <v>0</v>
      </c>
      <c r="L26" s="16">
        <v>44840900.189999998</v>
      </c>
      <c r="M26" s="17">
        <v>11.553000000000001</v>
      </c>
      <c r="N26" s="16">
        <v>0</v>
      </c>
      <c r="O26" s="15">
        <v>0</v>
      </c>
      <c r="P26" s="16">
        <v>0</v>
      </c>
      <c r="Q26" s="15">
        <v>0</v>
      </c>
      <c r="R26" s="16">
        <v>0</v>
      </c>
      <c r="S26" s="15">
        <v>0</v>
      </c>
      <c r="T26" s="16">
        <v>0</v>
      </c>
      <c r="U26" s="15">
        <v>0</v>
      </c>
      <c r="V26" s="16">
        <v>0</v>
      </c>
      <c r="W26" s="15">
        <v>0</v>
      </c>
      <c r="X26" s="16">
        <v>0</v>
      </c>
      <c r="Y26" s="15">
        <v>0</v>
      </c>
      <c r="Z26" s="16">
        <v>0</v>
      </c>
      <c r="AA26" s="15">
        <v>0</v>
      </c>
      <c r="AB26" s="16">
        <v>0</v>
      </c>
      <c r="AC26" s="15">
        <v>0</v>
      </c>
      <c r="AD26" s="16">
        <v>0</v>
      </c>
      <c r="AE26" s="15">
        <v>0</v>
      </c>
      <c r="AF26" s="16">
        <v>0</v>
      </c>
      <c r="AG26" s="15">
        <v>0</v>
      </c>
      <c r="AH26" s="16">
        <v>0</v>
      </c>
      <c r="AI26" s="15">
        <v>0</v>
      </c>
      <c r="AJ26" s="16">
        <v>0</v>
      </c>
      <c r="AK26" s="15">
        <v>0</v>
      </c>
      <c r="AL26" s="16">
        <v>0</v>
      </c>
      <c r="AM26" s="15">
        <v>0</v>
      </c>
      <c r="AN26" s="16">
        <v>0</v>
      </c>
      <c r="AO26" s="15">
        <v>0</v>
      </c>
      <c r="AP26" s="16">
        <v>0</v>
      </c>
      <c r="AQ26" s="15">
        <v>0</v>
      </c>
      <c r="AR26" s="16">
        <v>0</v>
      </c>
      <c r="AS26" s="15">
        <v>0</v>
      </c>
      <c r="AT26" s="16">
        <v>0</v>
      </c>
      <c r="AU26" s="15">
        <v>0</v>
      </c>
      <c r="AV26" s="16">
        <v>0</v>
      </c>
      <c r="AW26" s="15">
        <v>0</v>
      </c>
      <c r="AX26" s="16">
        <v>0</v>
      </c>
      <c r="AY26" s="15">
        <v>0</v>
      </c>
      <c r="AZ26" s="16">
        <v>0</v>
      </c>
      <c r="BA26" s="15">
        <v>0</v>
      </c>
      <c r="BB26" s="16">
        <v>0</v>
      </c>
      <c r="BC26" s="15">
        <v>0</v>
      </c>
      <c r="BD26" s="16">
        <v>0</v>
      </c>
      <c r="BE26" s="15">
        <v>0</v>
      </c>
      <c r="BF26" s="16">
        <v>0</v>
      </c>
      <c r="BG26" s="15">
        <v>0</v>
      </c>
      <c r="BH26" s="16">
        <v>0</v>
      </c>
      <c r="BI26" s="15">
        <v>0</v>
      </c>
      <c r="BJ26" s="16">
        <v>0</v>
      </c>
      <c r="BK26" s="15">
        <v>0</v>
      </c>
      <c r="BL26" s="16">
        <v>0</v>
      </c>
      <c r="BM26" s="15">
        <v>0</v>
      </c>
      <c r="BN26" s="16">
        <v>0</v>
      </c>
      <c r="BO26" s="15">
        <v>0</v>
      </c>
      <c r="BP26" s="16">
        <v>0</v>
      </c>
      <c r="BQ26" s="15">
        <v>0</v>
      </c>
      <c r="BR26" s="16">
        <v>0</v>
      </c>
      <c r="BS26" s="15">
        <v>0</v>
      </c>
      <c r="BT26" s="16">
        <v>0</v>
      </c>
      <c r="BU26" s="15">
        <v>0</v>
      </c>
      <c r="BV26" s="16">
        <v>0</v>
      </c>
      <c r="BW26" s="15">
        <v>0</v>
      </c>
      <c r="BX26" s="16">
        <v>0</v>
      </c>
      <c r="BY26" s="15">
        <v>0</v>
      </c>
      <c r="BZ26" s="16">
        <v>0</v>
      </c>
      <c r="CA26" s="15">
        <v>0</v>
      </c>
    </row>
    <row r="27" spans="1:79" ht="14.25" thickTop="1" thickBot="1">
      <c r="A27" s="11" t="s">
        <v>124</v>
      </c>
      <c r="B27" s="6">
        <v>2885085788.8200002</v>
      </c>
      <c r="C27" s="4">
        <v>19.0318</v>
      </c>
      <c r="D27" s="6">
        <v>20078813.699999999</v>
      </c>
      <c r="E27" s="4">
        <v>34.6526</v>
      </c>
      <c r="F27" s="6">
        <v>0</v>
      </c>
      <c r="G27">
        <v>0</v>
      </c>
      <c r="H27" s="6">
        <v>0</v>
      </c>
      <c r="I27">
        <v>0</v>
      </c>
      <c r="J27" s="6">
        <v>0</v>
      </c>
      <c r="K27">
        <v>0</v>
      </c>
      <c r="L27" s="6">
        <v>316048693.63999999</v>
      </c>
      <c r="M27" s="4">
        <v>81.428399999999996</v>
      </c>
      <c r="N27" s="6">
        <v>42103538.18</v>
      </c>
      <c r="O27" s="4">
        <v>77.596199999999996</v>
      </c>
      <c r="P27" s="6">
        <v>0</v>
      </c>
      <c r="Q27">
        <v>0</v>
      </c>
      <c r="R27" s="6">
        <v>27488025.02</v>
      </c>
      <c r="S27" s="4">
        <v>53.994900000000001</v>
      </c>
      <c r="T27" s="6">
        <v>0</v>
      </c>
      <c r="U27">
        <v>0</v>
      </c>
      <c r="V27" s="6">
        <v>0</v>
      </c>
      <c r="W27">
        <v>0</v>
      </c>
      <c r="X27" s="6">
        <v>0</v>
      </c>
      <c r="Y27">
        <v>0</v>
      </c>
      <c r="Z27" s="6">
        <v>2458870720.2199998</v>
      </c>
      <c r="AA27" s="4">
        <v>79.103399999999993</v>
      </c>
      <c r="AB27" s="6">
        <v>0</v>
      </c>
      <c r="AC27">
        <v>0</v>
      </c>
      <c r="AD27" s="6">
        <v>2129331.0699999998</v>
      </c>
      <c r="AE27" s="4">
        <v>12.9223</v>
      </c>
      <c r="AF27" s="6">
        <v>5992328.5899999999</v>
      </c>
      <c r="AG27" s="4">
        <v>3.5468999999999999</v>
      </c>
      <c r="AH27" s="6">
        <v>0</v>
      </c>
      <c r="AI27">
        <v>0</v>
      </c>
      <c r="AJ27" s="6">
        <v>0</v>
      </c>
      <c r="AK27">
        <v>0</v>
      </c>
      <c r="AL27" s="6">
        <v>0</v>
      </c>
      <c r="AM27">
        <v>0</v>
      </c>
      <c r="AN27" s="6">
        <v>0</v>
      </c>
      <c r="AO27">
        <v>0</v>
      </c>
      <c r="AP27" s="6">
        <v>0</v>
      </c>
      <c r="AQ27">
        <v>0</v>
      </c>
      <c r="AR27" s="6">
        <v>0</v>
      </c>
      <c r="AS27">
        <v>0</v>
      </c>
      <c r="AT27" s="6">
        <v>0</v>
      </c>
      <c r="AU27">
        <v>0</v>
      </c>
      <c r="AV27" s="6">
        <v>0</v>
      </c>
      <c r="AW27">
        <v>0</v>
      </c>
      <c r="AX27" s="6">
        <v>0</v>
      </c>
      <c r="AY27">
        <v>0</v>
      </c>
      <c r="AZ27" s="6">
        <v>0</v>
      </c>
      <c r="BA27">
        <v>0</v>
      </c>
      <c r="BB27" s="6">
        <v>0</v>
      </c>
      <c r="BC27">
        <v>0</v>
      </c>
      <c r="BD27" s="6">
        <v>0</v>
      </c>
      <c r="BE27">
        <v>0</v>
      </c>
      <c r="BF27" s="6">
        <v>0</v>
      </c>
      <c r="BG27">
        <v>0</v>
      </c>
      <c r="BH27" s="6">
        <v>0</v>
      </c>
      <c r="BI27">
        <v>0</v>
      </c>
      <c r="BJ27" s="6">
        <v>0</v>
      </c>
      <c r="BK27">
        <v>0</v>
      </c>
      <c r="BL27" s="6">
        <v>0</v>
      </c>
      <c r="BM27">
        <v>0</v>
      </c>
      <c r="BN27" s="6">
        <v>0</v>
      </c>
      <c r="BO27">
        <v>0</v>
      </c>
      <c r="BP27" s="6">
        <v>0</v>
      </c>
      <c r="BQ27">
        <v>0</v>
      </c>
      <c r="BR27" s="6">
        <v>0</v>
      </c>
      <c r="BS27">
        <v>0</v>
      </c>
      <c r="BT27" s="6">
        <v>0</v>
      </c>
      <c r="BU27">
        <v>0</v>
      </c>
      <c r="BV27" s="6">
        <v>3093054.97</v>
      </c>
      <c r="BW27" s="4">
        <v>2.9020000000000001</v>
      </c>
      <c r="BX27" s="6">
        <v>9281283.4299999997</v>
      </c>
      <c r="BY27" s="4">
        <v>1.7365999999999999</v>
      </c>
      <c r="BZ27" s="6">
        <v>0</v>
      </c>
      <c r="CA27">
        <v>0</v>
      </c>
    </row>
    <row r="28" spans="1:79" ht="14.25" thickTop="1" thickBot="1">
      <c r="A28" s="15" t="s">
        <v>125</v>
      </c>
      <c r="B28" s="16">
        <v>2929926689.0100002</v>
      </c>
      <c r="C28" s="17">
        <v>19.3276</v>
      </c>
      <c r="D28" s="16">
        <v>20078813.699999999</v>
      </c>
      <c r="E28" s="17">
        <v>34.6526</v>
      </c>
      <c r="F28" s="16">
        <v>0</v>
      </c>
      <c r="G28" s="15">
        <v>0</v>
      </c>
      <c r="H28" s="16">
        <v>0</v>
      </c>
      <c r="I28" s="15">
        <v>0</v>
      </c>
      <c r="J28" s="16">
        <v>0</v>
      </c>
      <c r="K28" s="15">
        <v>0</v>
      </c>
      <c r="L28" s="16">
        <v>360889593.82999998</v>
      </c>
      <c r="M28" s="17">
        <v>92.981399999999994</v>
      </c>
      <c r="N28" s="16">
        <v>42103538.18</v>
      </c>
      <c r="O28" s="17">
        <v>77.596199999999996</v>
      </c>
      <c r="P28" s="16">
        <v>0</v>
      </c>
      <c r="Q28" s="15">
        <v>0</v>
      </c>
      <c r="R28" s="16">
        <v>27488025.02</v>
      </c>
      <c r="S28" s="17">
        <v>53.994900000000001</v>
      </c>
      <c r="T28" s="16">
        <v>0</v>
      </c>
      <c r="U28" s="15">
        <v>0</v>
      </c>
      <c r="V28" s="16">
        <v>0</v>
      </c>
      <c r="W28" s="15">
        <v>0</v>
      </c>
      <c r="X28" s="16">
        <v>0</v>
      </c>
      <c r="Y28" s="15">
        <v>0</v>
      </c>
      <c r="Z28" s="16">
        <v>2458870720.2199998</v>
      </c>
      <c r="AA28" s="17">
        <v>79.103399999999993</v>
      </c>
      <c r="AB28" s="16">
        <v>0</v>
      </c>
      <c r="AC28" s="15">
        <v>0</v>
      </c>
      <c r="AD28" s="16">
        <v>2129331.0699999998</v>
      </c>
      <c r="AE28" s="17">
        <v>12.9223</v>
      </c>
      <c r="AF28" s="16">
        <v>5992328.5899999999</v>
      </c>
      <c r="AG28" s="17">
        <v>3.5468999999999999</v>
      </c>
      <c r="AH28" s="16">
        <v>0</v>
      </c>
      <c r="AI28" s="15">
        <v>0</v>
      </c>
      <c r="AJ28" s="16">
        <v>0</v>
      </c>
      <c r="AK28" s="15">
        <v>0</v>
      </c>
      <c r="AL28" s="16">
        <v>0</v>
      </c>
      <c r="AM28" s="15">
        <v>0</v>
      </c>
      <c r="AN28" s="16">
        <v>0</v>
      </c>
      <c r="AO28" s="15">
        <v>0</v>
      </c>
      <c r="AP28" s="16">
        <v>0</v>
      </c>
      <c r="AQ28" s="15">
        <v>0</v>
      </c>
      <c r="AR28" s="16">
        <v>0</v>
      </c>
      <c r="AS28" s="15">
        <v>0</v>
      </c>
      <c r="AT28" s="16">
        <v>0</v>
      </c>
      <c r="AU28" s="15">
        <v>0</v>
      </c>
      <c r="AV28" s="16">
        <v>0</v>
      </c>
      <c r="AW28" s="15">
        <v>0</v>
      </c>
      <c r="AX28" s="16">
        <v>0</v>
      </c>
      <c r="AY28" s="15">
        <v>0</v>
      </c>
      <c r="AZ28" s="16">
        <v>0</v>
      </c>
      <c r="BA28" s="15">
        <v>0</v>
      </c>
      <c r="BB28" s="16">
        <v>0</v>
      </c>
      <c r="BC28" s="15">
        <v>0</v>
      </c>
      <c r="BD28" s="16">
        <v>0</v>
      </c>
      <c r="BE28" s="15">
        <v>0</v>
      </c>
      <c r="BF28" s="16">
        <v>0</v>
      </c>
      <c r="BG28" s="15">
        <v>0</v>
      </c>
      <c r="BH28" s="16">
        <v>0</v>
      </c>
      <c r="BI28" s="15">
        <v>0</v>
      </c>
      <c r="BJ28" s="16">
        <v>0</v>
      </c>
      <c r="BK28" s="15">
        <v>0</v>
      </c>
      <c r="BL28" s="16">
        <v>0</v>
      </c>
      <c r="BM28" s="15">
        <v>0</v>
      </c>
      <c r="BN28" s="16">
        <v>0</v>
      </c>
      <c r="BO28" s="15">
        <v>0</v>
      </c>
      <c r="BP28" s="16">
        <v>0</v>
      </c>
      <c r="BQ28" s="15">
        <v>0</v>
      </c>
      <c r="BR28" s="16">
        <v>0</v>
      </c>
      <c r="BS28" s="15">
        <v>0</v>
      </c>
      <c r="BT28" s="16">
        <v>0</v>
      </c>
      <c r="BU28" s="15">
        <v>0</v>
      </c>
      <c r="BV28" s="16">
        <v>3093054.97</v>
      </c>
      <c r="BW28" s="17">
        <v>2.9020000000000001</v>
      </c>
      <c r="BX28" s="16">
        <v>9281283.4299999997</v>
      </c>
      <c r="BY28" s="17">
        <v>1.7365999999999999</v>
      </c>
      <c r="BZ28" s="16">
        <v>0</v>
      </c>
      <c r="CA28" s="15">
        <v>0</v>
      </c>
    </row>
    <row r="29" spans="1:79" ht="13.5" thickTop="1">
      <c r="A29" s="11" t="s">
        <v>144</v>
      </c>
    </row>
    <row r="30" spans="1:79">
      <c r="A30" t="s">
        <v>145</v>
      </c>
      <c r="B30" s="6">
        <v>132065745.61</v>
      </c>
      <c r="C30" s="4">
        <v>0.87119999999999997</v>
      </c>
      <c r="D30" s="6">
        <v>2086962.47</v>
      </c>
      <c r="E30" s="4">
        <v>3.6017000000000001</v>
      </c>
      <c r="F30" s="6">
        <v>26409435.52</v>
      </c>
      <c r="G30" s="4">
        <v>0.39369999999999999</v>
      </c>
      <c r="H30" s="6">
        <v>0</v>
      </c>
      <c r="I30">
        <v>0</v>
      </c>
      <c r="J30" s="6">
        <v>18067250.940000001</v>
      </c>
      <c r="K30" s="4">
        <v>3.7751999999999999</v>
      </c>
      <c r="L30" s="6">
        <v>10432704.91</v>
      </c>
      <c r="M30" s="4">
        <v>2.6879</v>
      </c>
      <c r="N30" s="6">
        <v>-285078.39</v>
      </c>
      <c r="O30" s="4">
        <v>-0.52539999999999998</v>
      </c>
      <c r="P30" s="6">
        <v>-36560.76</v>
      </c>
      <c r="Q30" s="4">
        <v>-3.3567999999999998</v>
      </c>
      <c r="R30" s="6">
        <v>581078.61</v>
      </c>
      <c r="S30" s="4">
        <v>1.1414</v>
      </c>
      <c r="T30" s="6">
        <v>646875.09</v>
      </c>
      <c r="U30" s="4">
        <v>3.0379999999999998</v>
      </c>
      <c r="V30" s="6">
        <v>2218668.21</v>
      </c>
      <c r="W30" s="4">
        <v>2.7124999999999999</v>
      </c>
      <c r="X30" s="6">
        <v>0</v>
      </c>
      <c r="Y30">
        <v>0</v>
      </c>
      <c r="Z30" s="6">
        <v>7195643.79</v>
      </c>
      <c r="AA30" s="4">
        <v>0.23150000000000001</v>
      </c>
      <c r="AB30" s="6">
        <v>5000557.26</v>
      </c>
      <c r="AC30" s="4">
        <v>0.83309999999999995</v>
      </c>
      <c r="AD30" s="6">
        <v>640187.26</v>
      </c>
      <c r="AE30" s="4">
        <v>3.8851</v>
      </c>
      <c r="AF30" s="6">
        <v>10191890.189999999</v>
      </c>
      <c r="AG30" s="4">
        <v>6.0327000000000002</v>
      </c>
      <c r="AH30" s="6">
        <v>7771683.1500000004</v>
      </c>
      <c r="AI30" s="4">
        <v>5.093</v>
      </c>
      <c r="AJ30" s="6">
        <v>0</v>
      </c>
      <c r="AK30">
        <v>0</v>
      </c>
      <c r="AL30" s="6">
        <v>0</v>
      </c>
      <c r="AM30">
        <v>0</v>
      </c>
      <c r="AN30" s="6">
        <v>-472</v>
      </c>
      <c r="AO30" s="4">
        <v>-1.03E-2</v>
      </c>
      <c r="AP30" s="6">
        <v>2292</v>
      </c>
      <c r="AQ30" s="4">
        <v>0.10440000000000001</v>
      </c>
      <c r="AR30" s="6">
        <v>13223655.18</v>
      </c>
      <c r="AS30" s="4">
        <v>2.6021999999999998</v>
      </c>
      <c r="AT30" s="6">
        <v>57412.35</v>
      </c>
      <c r="AU30" s="4">
        <v>4.5705</v>
      </c>
      <c r="AV30" s="6">
        <v>54</v>
      </c>
      <c r="AW30" s="4">
        <v>0</v>
      </c>
      <c r="AX30" s="6">
        <v>518516.36</v>
      </c>
      <c r="AY30" s="4">
        <v>0.89480000000000004</v>
      </c>
      <c r="AZ30" s="6">
        <v>0</v>
      </c>
      <c r="BA30">
        <v>0</v>
      </c>
      <c r="BB30" s="6">
        <v>0</v>
      </c>
      <c r="BC30">
        <v>0</v>
      </c>
      <c r="BD30" s="6">
        <v>4831463.54</v>
      </c>
      <c r="BE30" s="4">
        <v>3.1301000000000001</v>
      </c>
      <c r="BF30" s="6">
        <v>2010870.98</v>
      </c>
      <c r="BG30" s="4">
        <v>1.9995000000000001</v>
      </c>
      <c r="BH30" s="6">
        <v>-53856.65</v>
      </c>
      <c r="BI30" s="4">
        <v>-0.1268</v>
      </c>
      <c r="BJ30" s="6">
        <v>3143416</v>
      </c>
      <c r="BK30" s="4">
        <v>2.1160000000000001</v>
      </c>
      <c r="BL30" s="6">
        <v>3659582</v>
      </c>
      <c r="BM30" s="4">
        <v>3.1299000000000001</v>
      </c>
      <c r="BN30" s="6">
        <v>2453671</v>
      </c>
      <c r="BO30" s="4">
        <v>3.3344999999999998</v>
      </c>
      <c r="BP30" s="6">
        <v>59470.78</v>
      </c>
      <c r="BQ30" s="4">
        <v>0.52900000000000003</v>
      </c>
      <c r="BR30" s="6">
        <v>5821318.4400000004</v>
      </c>
      <c r="BS30" s="4">
        <v>1.6372</v>
      </c>
      <c r="BT30" s="6">
        <v>0</v>
      </c>
      <c r="BU30">
        <v>0</v>
      </c>
      <c r="BV30" s="6">
        <v>430099.07</v>
      </c>
      <c r="BW30" s="4">
        <v>0.40350000000000003</v>
      </c>
      <c r="BX30" s="6">
        <v>1816001.99</v>
      </c>
      <c r="BY30" s="4">
        <v>0.33979999999999999</v>
      </c>
      <c r="BZ30" s="6">
        <v>3170952.32</v>
      </c>
      <c r="CA30" s="4">
        <v>1.4361999999999999</v>
      </c>
    </row>
    <row r="31" spans="1:79">
      <c r="A31" t="s">
        <v>146</v>
      </c>
      <c r="B31" s="6">
        <v>0</v>
      </c>
      <c r="C31">
        <v>0</v>
      </c>
      <c r="D31" s="6">
        <v>0</v>
      </c>
      <c r="E31">
        <v>0</v>
      </c>
      <c r="F31" s="6">
        <v>0</v>
      </c>
      <c r="G31">
        <v>0</v>
      </c>
      <c r="H31" s="6">
        <v>0</v>
      </c>
      <c r="I31">
        <v>0</v>
      </c>
      <c r="J31" s="6">
        <v>0</v>
      </c>
      <c r="K31">
        <v>0</v>
      </c>
      <c r="L31" s="6">
        <v>0</v>
      </c>
      <c r="M31">
        <v>0</v>
      </c>
      <c r="N31" s="6">
        <v>0</v>
      </c>
      <c r="O31">
        <v>0</v>
      </c>
      <c r="P31" s="6">
        <v>0</v>
      </c>
      <c r="Q31">
        <v>0</v>
      </c>
      <c r="R31" s="6">
        <v>0</v>
      </c>
      <c r="S31">
        <v>0</v>
      </c>
      <c r="T31" s="6">
        <v>0</v>
      </c>
      <c r="U31">
        <v>0</v>
      </c>
      <c r="V31" s="6">
        <v>0</v>
      </c>
      <c r="W31">
        <v>0</v>
      </c>
      <c r="X31" s="6">
        <v>0</v>
      </c>
      <c r="Y31">
        <v>0</v>
      </c>
      <c r="Z31" s="6">
        <v>0</v>
      </c>
      <c r="AA31">
        <v>0</v>
      </c>
      <c r="AB31" s="6">
        <v>0</v>
      </c>
      <c r="AC31">
        <v>0</v>
      </c>
      <c r="AD31" s="6">
        <v>0</v>
      </c>
      <c r="AE31">
        <v>0</v>
      </c>
      <c r="AF31" s="6">
        <v>0</v>
      </c>
      <c r="AG31">
        <v>0</v>
      </c>
      <c r="AH31" s="6">
        <v>0</v>
      </c>
      <c r="AI31">
        <v>0</v>
      </c>
      <c r="AJ31" s="6">
        <v>0</v>
      </c>
      <c r="AK31">
        <v>0</v>
      </c>
      <c r="AL31" s="6">
        <v>0</v>
      </c>
      <c r="AM31">
        <v>0</v>
      </c>
      <c r="AN31" s="6">
        <v>0</v>
      </c>
      <c r="AO31">
        <v>0</v>
      </c>
      <c r="AP31" s="6">
        <v>0</v>
      </c>
      <c r="AQ31">
        <v>0</v>
      </c>
      <c r="AR31" s="6">
        <v>0</v>
      </c>
      <c r="AS31">
        <v>0</v>
      </c>
      <c r="AT31" s="6">
        <v>0</v>
      </c>
      <c r="AU31">
        <v>0</v>
      </c>
      <c r="AV31" s="6">
        <v>0</v>
      </c>
      <c r="AW31">
        <v>0</v>
      </c>
      <c r="AX31" s="6">
        <v>0</v>
      </c>
      <c r="AY31">
        <v>0</v>
      </c>
      <c r="AZ31" s="6">
        <v>0</v>
      </c>
      <c r="BA31">
        <v>0</v>
      </c>
      <c r="BB31" s="6">
        <v>0</v>
      </c>
      <c r="BC31">
        <v>0</v>
      </c>
      <c r="BD31" s="6">
        <v>0</v>
      </c>
      <c r="BE31">
        <v>0</v>
      </c>
      <c r="BF31" s="6">
        <v>0</v>
      </c>
      <c r="BG31">
        <v>0</v>
      </c>
      <c r="BH31" s="6">
        <v>0</v>
      </c>
      <c r="BI31">
        <v>0</v>
      </c>
      <c r="BJ31" s="6">
        <v>0</v>
      </c>
      <c r="BK31">
        <v>0</v>
      </c>
      <c r="BL31" s="6">
        <v>0</v>
      </c>
      <c r="BM31">
        <v>0</v>
      </c>
      <c r="BN31" s="6">
        <v>0</v>
      </c>
      <c r="BO31">
        <v>0</v>
      </c>
      <c r="BP31" s="6">
        <v>0</v>
      </c>
      <c r="BQ31">
        <v>0</v>
      </c>
      <c r="BR31" s="6">
        <v>0</v>
      </c>
      <c r="BS31">
        <v>0</v>
      </c>
      <c r="BT31" s="6">
        <v>0</v>
      </c>
      <c r="BU31">
        <v>0</v>
      </c>
      <c r="BV31" s="6">
        <v>0</v>
      </c>
      <c r="BW31">
        <v>0</v>
      </c>
      <c r="BX31" s="6">
        <v>0</v>
      </c>
      <c r="BY31">
        <v>0</v>
      </c>
      <c r="BZ31" s="6">
        <v>0</v>
      </c>
      <c r="CA31">
        <v>0</v>
      </c>
    </row>
    <row r="32" spans="1:79">
      <c r="A32" t="s">
        <v>147</v>
      </c>
      <c r="B32" s="6">
        <v>0</v>
      </c>
      <c r="C32">
        <v>0</v>
      </c>
      <c r="D32" s="6">
        <v>0</v>
      </c>
      <c r="E32">
        <v>0</v>
      </c>
      <c r="F32" s="6">
        <v>0</v>
      </c>
      <c r="G32">
        <v>0</v>
      </c>
      <c r="H32" s="6">
        <v>0</v>
      </c>
      <c r="I32">
        <v>0</v>
      </c>
      <c r="J32" s="6">
        <v>0</v>
      </c>
      <c r="K32">
        <v>0</v>
      </c>
      <c r="L32" s="6">
        <v>0</v>
      </c>
      <c r="M32">
        <v>0</v>
      </c>
      <c r="N32" s="6">
        <v>0</v>
      </c>
      <c r="O32">
        <v>0</v>
      </c>
      <c r="P32" s="6">
        <v>0</v>
      </c>
      <c r="Q32">
        <v>0</v>
      </c>
      <c r="R32" s="6">
        <v>0</v>
      </c>
      <c r="S32">
        <v>0</v>
      </c>
      <c r="T32" s="6">
        <v>0</v>
      </c>
      <c r="U32">
        <v>0</v>
      </c>
      <c r="V32" s="6">
        <v>0</v>
      </c>
      <c r="W32">
        <v>0</v>
      </c>
      <c r="X32" s="6">
        <v>0</v>
      </c>
      <c r="Y32">
        <v>0</v>
      </c>
      <c r="Z32" s="6">
        <v>0</v>
      </c>
      <c r="AA32">
        <v>0</v>
      </c>
      <c r="AB32" s="6">
        <v>0</v>
      </c>
      <c r="AC32">
        <v>0</v>
      </c>
      <c r="AD32" s="6">
        <v>0</v>
      </c>
      <c r="AE32">
        <v>0</v>
      </c>
      <c r="AF32" s="6">
        <v>0</v>
      </c>
      <c r="AG32">
        <v>0</v>
      </c>
      <c r="AH32" s="6">
        <v>0</v>
      </c>
      <c r="AI32">
        <v>0</v>
      </c>
      <c r="AJ32" s="6">
        <v>0</v>
      </c>
      <c r="AK32">
        <v>0</v>
      </c>
      <c r="AL32" s="6">
        <v>0</v>
      </c>
      <c r="AM32">
        <v>0</v>
      </c>
      <c r="AN32" s="6">
        <v>0</v>
      </c>
      <c r="AO32">
        <v>0</v>
      </c>
      <c r="AP32" s="6">
        <v>0</v>
      </c>
      <c r="AQ32">
        <v>0</v>
      </c>
      <c r="AR32" s="6">
        <v>0</v>
      </c>
      <c r="AS32">
        <v>0</v>
      </c>
      <c r="AT32" s="6">
        <v>0</v>
      </c>
      <c r="AU32">
        <v>0</v>
      </c>
      <c r="AV32" s="6">
        <v>0</v>
      </c>
      <c r="AW32">
        <v>0</v>
      </c>
      <c r="AX32" s="6">
        <v>0</v>
      </c>
      <c r="AY32">
        <v>0</v>
      </c>
      <c r="AZ32" s="6">
        <v>0</v>
      </c>
      <c r="BA32">
        <v>0</v>
      </c>
      <c r="BB32" s="6">
        <v>0</v>
      </c>
      <c r="BC32">
        <v>0</v>
      </c>
      <c r="BD32" s="6">
        <v>0</v>
      </c>
      <c r="BE32">
        <v>0</v>
      </c>
      <c r="BF32" s="6">
        <v>0</v>
      </c>
      <c r="BG32">
        <v>0</v>
      </c>
      <c r="BH32" s="6">
        <v>0</v>
      </c>
      <c r="BI32">
        <v>0</v>
      </c>
      <c r="BJ32" s="6">
        <v>0</v>
      </c>
      <c r="BK32">
        <v>0</v>
      </c>
      <c r="BL32" s="6">
        <v>0</v>
      </c>
      <c r="BM32">
        <v>0</v>
      </c>
      <c r="BN32" s="6">
        <v>0</v>
      </c>
      <c r="BO32">
        <v>0</v>
      </c>
      <c r="BP32" s="6">
        <v>0</v>
      </c>
      <c r="BQ32">
        <v>0</v>
      </c>
      <c r="BR32" s="6">
        <v>0</v>
      </c>
      <c r="BS32">
        <v>0</v>
      </c>
      <c r="BT32" s="6">
        <v>0</v>
      </c>
      <c r="BU32">
        <v>0</v>
      </c>
      <c r="BV32" s="6">
        <v>0</v>
      </c>
      <c r="BW32">
        <v>0</v>
      </c>
      <c r="BX32" s="6">
        <v>0</v>
      </c>
      <c r="BY32">
        <v>0</v>
      </c>
      <c r="BZ32" s="6">
        <v>0</v>
      </c>
      <c r="CA32">
        <v>0</v>
      </c>
    </row>
    <row r="33" spans="1:79">
      <c r="A33" t="s">
        <v>148</v>
      </c>
      <c r="B33" s="6">
        <v>0</v>
      </c>
      <c r="C33">
        <v>0</v>
      </c>
      <c r="D33" s="6">
        <v>0</v>
      </c>
      <c r="E33">
        <v>0</v>
      </c>
      <c r="F33" s="6">
        <v>0</v>
      </c>
      <c r="G33">
        <v>0</v>
      </c>
      <c r="H33" s="6">
        <v>0</v>
      </c>
      <c r="I33">
        <v>0</v>
      </c>
      <c r="J33" s="6">
        <v>0</v>
      </c>
      <c r="K33">
        <v>0</v>
      </c>
      <c r="L33" s="6">
        <v>0</v>
      </c>
      <c r="M33">
        <v>0</v>
      </c>
      <c r="N33" s="6">
        <v>0</v>
      </c>
      <c r="O33">
        <v>0</v>
      </c>
      <c r="P33" s="6">
        <v>0</v>
      </c>
      <c r="Q33">
        <v>0</v>
      </c>
      <c r="R33" s="6">
        <v>0</v>
      </c>
      <c r="S33">
        <v>0</v>
      </c>
      <c r="T33" s="6">
        <v>0</v>
      </c>
      <c r="U33">
        <v>0</v>
      </c>
      <c r="V33" s="6">
        <v>0</v>
      </c>
      <c r="W33">
        <v>0</v>
      </c>
      <c r="X33" s="6">
        <v>0</v>
      </c>
      <c r="Y33">
        <v>0</v>
      </c>
      <c r="Z33" s="6">
        <v>0</v>
      </c>
      <c r="AA33">
        <v>0</v>
      </c>
      <c r="AB33" s="6">
        <v>0</v>
      </c>
      <c r="AC33">
        <v>0</v>
      </c>
      <c r="AD33" s="6">
        <v>0</v>
      </c>
      <c r="AE33">
        <v>0</v>
      </c>
      <c r="AF33" s="6">
        <v>0</v>
      </c>
      <c r="AG33">
        <v>0</v>
      </c>
      <c r="AH33" s="6">
        <v>0</v>
      </c>
      <c r="AI33">
        <v>0</v>
      </c>
      <c r="AJ33" s="6">
        <v>0</v>
      </c>
      <c r="AK33">
        <v>0</v>
      </c>
      <c r="AL33" s="6">
        <v>0</v>
      </c>
      <c r="AM33">
        <v>0</v>
      </c>
      <c r="AN33" s="6">
        <v>0</v>
      </c>
      <c r="AO33">
        <v>0</v>
      </c>
      <c r="AP33" s="6">
        <v>0</v>
      </c>
      <c r="AQ33">
        <v>0</v>
      </c>
      <c r="AR33" s="6">
        <v>0</v>
      </c>
      <c r="AS33">
        <v>0</v>
      </c>
      <c r="AT33" s="6">
        <v>0</v>
      </c>
      <c r="AU33">
        <v>0</v>
      </c>
      <c r="AV33" s="6">
        <v>0</v>
      </c>
      <c r="AW33">
        <v>0</v>
      </c>
      <c r="AX33" s="6">
        <v>0</v>
      </c>
      <c r="AY33">
        <v>0</v>
      </c>
      <c r="AZ33" s="6">
        <v>0</v>
      </c>
      <c r="BA33">
        <v>0</v>
      </c>
      <c r="BB33" s="6">
        <v>0</v>
      </c>
      <c r="BC33">
        <v>0</v>
      </c>
      <c r="BD33" s="6">
        <v>0</v>
      </c>
      <c r="BE33">
        <v>0</v>
      </c>
      <c r="BF33" s="6">
        <v>0</v>
      </c>
      <c r="BG33">
        <v>0</v>
      </c>
      <c r="BH33" s="6">
        <v>0</v>
      </c>
      <c r="BI33">
        <v>0</v>
      </c>
      <c r="BJ33" s="6">
        <v>0</v>
      </c>
      <c r="BK33">
        <v>0</v>
      </c>
      <c r="BL33" s="6">
        <v>0</v>
      </c>
      <c r="BM33">
        <v>0</v>
      </c>
      <c r="BN33" s="6">
        <v>0</v>
      </c>
      <c r="BO33">
        <v>0</v>
      </c>
      <c r="BP33" s="6">
        <v>0</v>
      </c>
      <c r="BQ33">
        <v>0</v>
      </c>
      <c r="BR33" s="6">
        <v>0</v>
      </c>
      <c r="BS33">
        <v>0</v>
      </c>
      <c r="BT33" s="6">
        <v>0</v>
      </c>
      <c r="BU33">
        <v>0</v>
      </c>
      <c r="BV33" s="6">
        <v>0</v>
      </c>
      <c r="BW33">
        <v>0</v>
      </c>
      <c r="BX33" s="6">
        <v>0</v>
      </c>
      <c r="BY33">
        <v>0</v>
      </c>
      <c r="BZ33" s="6">
        <v>0</v>
      </c>
      <c r="CA33">
        <v>0</v>
      </c>
    </row>
    <row r="34" spans="1:79">
      <c r="A34" t="s">
        <v>149</v>
      </c>
      <c r="B34" s="6">
        <v>9031332.4199999999</v>
      </c>
      <c r="C34" s="4">
        <v>5.96E-2</v>
      </c>
      <c r="D34" s="6">
        <v>0</v>
      </c>
      <c r="E34">
        <v>0</v>
      </c>
      <c r="F34" s="6">
        <v>0</v>
      </c>
      <c r="G34">
        <v>0</v>
      </c>
      <c r="H34" s="6">
        <v>0</v>
      </c>
      <c r="I34">
        <v>0</v>
      </c>
      <c r="J34" s="6">
        <v>0</v>
      </c>
      <c r="K34">
        <v>0</v>
      </c>
      <c r="L34" s="6">
        <v>0</v>
      </c>
      <c r="M34">
        <v>0</v>
      </c>
      <c r="N34" s="6">
        <v>0</v>
      </c>
      <c r="O34">
        <v>0</v>
      </c>
      <c r="P34" s="6">
        <v>0</v>
      </c>
      <c r="Q34">
        <v>0</v>
      </c>
      <c r="R34" s="6">
        <v>0</v>
      </c>
      <c r="S34">
        <v>0</v>
      </c>
      <c r="T34" s="6">
        <v>0</v>
      </c>
      <c r="U34">
        <v>0</v>
      </c>
      <c r="V34" s="6">
        <v>0</v>
      </c>
      <c r="W34">
        <v>0</v>
      </c>
      <c r="X34" s="6">
        <v>5269175.2</v>
      </c>
      <c r="Y34" s="4">
        <v>2.3660999999999999</v>
      </c>
      <c r="Z34" s="6">
        <v>0</v>
      </c>
      <c r="AA34">
        <v>0</v>
      </c>
      <c r="AB34" s="6">
        <v>0</v>
      </c>
      <c r="AC34">
        <v>0</v>
      </c>
      <c r="AD34" s="6">
        <v>0</v>
      </c>
      <c r="AE34">
        <v>0</v>
      </c>
      <c r="AF34" s="6">
        <v>0</v>
      </c>
      <c r="AG34">
        <v>0</v>
      </c>
      <c r="AH34" s="6">
        <v>0</v>
      </c>
      <c r="AI34">
        <v>0</v>
      </c>
      <c r="AJ34" s="6">
        <v>0</v>
      </c>
      <c r="AK34">
        <v>0</v>
      </c>
      <c r="AL34" s="6">
        <v>0</v>
      </c>
      <c r="AM34">
        <v>0</v>
      </c>
      <c r="AN34" s="6">
        <v>0</v>
      </c>
      <c r="AO34">
        <v>0</v>
      </c>
      <c r="AP34" s="6">
        <v>0</v>
      </c>
      <c r="AQ34">
        <v>0</v>
      </c>
      <c r="AR34" s="6">
        <v>0</v>
      </c>
      <c r="AS34">
        <v>0</v>
      </c>
      <c r="AT34" s="6">
        <v>0</v>
      </c>
      <c r="AU34">
        <v>0</v>
      </c>
      <c r="AV34" s="6">
        <v>3466531.78</v>
      </c>
      <c r="AW34" s="4">
        <v>2.7968000000000002</v>
      </c>
      <c r="AX34" s="6">
        <v>0</v>
      </c>
      <c r="AY34">
        <v>0</v>
      </c>
      <c r="AZ34" s="6">
        <v>132744.75</v>
      </c>
      <c r="BA34" s="4">
        <v>0.70630000000000004</v>
      </c>
      <c r="BB34" s="6">
        <v>162880.69</v>
      </c>
      <c r="BC34" s="4">
        <v>11.459300000000001</v>
      </c>
      <c r="BD34" s="6">
        <v>0</v>
      </c>
      <c r="BE34">
        <v>0</v>
      </c>
      <c r="BF34" s="6">
        <v>0</v>
      </c>
      <c r="BG34">
        <v>0</v>
      </c>
      <c r="BH34" s="6">
        <v>0</v>
      </c>
      <c r="BI34">
        <v>0</v>
      </c>
      <c r="BJ34" s="6">
        <v>0</v>
      </c>
      <c r="BK34">
        <v>0</v>
      </c>
      <c r="BL34" s="6">
        <v>0</v>
      </c>
      <c r="BM34">
        <v>0</v>
      </c>
      <c r="BN34" s="6">
        <v>0</v>
      </c>
      <c r="BO34">
        <v>0</v>
      </c>
      <c r="BP34" s="6">
        <v>0</v>
      </c>
      <c r="BQ34">
        <v>0</v>
      </c>
      <c r="BR34" s="6">
        <v>0</v>
      </c>
      <c r="BS34">
        <v>0</v>
      </c>
      <c r="BT34" s="6">
        <v>0</v>
      </c>
      <c r="BU34">
        <v>0</v>
      </c>
      <c r="BV34" s="6">
        <v>0</v>
      </c>
      <c r="BW34">
        <v>0</v>
      </c>
      <c r="BX34" s="6">
        <v>0</v>
      </c>
      <c r="BY34">
        <v>0</v>
      </c>
      <c r="BZ34" s="6">
        <v>0</v>
      </c>
      <c r="CA34">
        <v>0</v>
      </c>
    </row>
    <row r="35" spans="1:79">
      <c r="A35" t="s">
        <v>150</v>
      </c>
      <c r="B35" s="6">
        <v>0</v>
      </c>
      <c r="C35">
        <v>0</v>
      </c>
      <c r="D35" s="6">
        <v>0</v>
      </c>
      <c r="E35">
        <v>0</v>
      </c>
      <c r="F35" s="6">
        <v>0</v>
      </c>
      <c r="G35">
        <v>0</v>
      </c>
      <c r="H35" s="6">
        <v>0</v>
      </c>
      <c r="I35">
        <v>0</v>
      </c>
      <c r="J35" s="6">
        <v>0</v>
      </c>
      <c r="K35">
        <v>0</v>
      </c>
      <c r="L35" s="6">
        <v>0</v>
      </c>
      <c r="M35">
        <v>0</v>
      </c>
      <c r="N35" s="6">
        <v>0</v>
      </c>
      <c r="O35">
        <v>0</v>
      </c>
      <c r="P35" s="6">
        <v>0</v>
      </c>
      <c r="Q35">
        <v>0</v>
      </c>
      <c r="R35" s="6">
        <v>0</v>
      </c>
      <c r="S35">
        <v>0</v>
      </c>
      <c r="T35" s="6">
        <v>0</v>
      </c>
      <c r="U35">
        <v>0</v>
      </c>
      <c r="V35" s="6">
        <v>0</v>
      </c>
      <c r="W35">
        <v>0</v>
      </c>
      <c r="X35" s="6">
        <v>0</v>
      </c>
      <c r="Y35">
        <v>0</v>
      </c>
      <c r="Z35" s="6">
        <v>0</v>
      </c>
      <c r="AA35">
        <v>0</v>
      </c>
      <c r="AB35" s="6">
        <v>0</v>
      </c>
      <c r="AC35">
        <v>0</v>
      </c>
      <c r="AD35" s="6">
        <v>0</v>
      </c>
      <c r="AE35">
        <v>0</v>
      </c>
      <c r="AF35" s="6">
        <v>0</v>
      </c>
      <c r="AG35">
        <v>0</v>
      </c>
      <c r="AH35" s="6">
        <v>0</v>
      </c>
      <c r="AI35">
        <v>0</v>
      </c>
      <c r="AJ35" s="6">
        <v>0</v>
      </c>
      <c r="AK35">
        <v>0</v>
      </c>
      <c r="AL35" s="6">
        <v>0</v>
      </c>
      <c r="AM35">
        <v>0</v>
      </c>
      <c r="AN35" s="6">
        <v>0</v>
      </c>
      <c r="AO35">
        <v>0</v>
      </c>
      <c r="AP35" s="6">
        <v>0</v>
      </c>
      <c r="AQ35">
        <v>0</v>
      </c>
      <c r="AR35" s="6">
        <v>0</v>
      </c>
      <c r="AS35">
        <v>0</v>
      </c>
      <c r="AT35" s="6">
        <v>0</v>
      </c>
      <c r="AU35">
        <v>0</v>
      </c>
      <c r="AV35" s="6">
        <v>0</v>
      </c>
      <c r="AW35">
        <v>0</v>
      </c>
      <c r="AX35" s="6">
        <v>0</v>
      </c>
      <c r="AY35">
        <v>0</v>
      </c>
      <c r="AZ35" s="6">
        <v>0</v>
      </c>
      <c r="BA35">
        <v>0</v>
      </c>
      <c r="BB35" s="6">
        <v>0</v>
      </c>
      <c r="BC35">
        <v>0</v>
      </c>
      <c r="BD35" s="6">
        <v>0</v>
      </c>
      <c r="BE35">
        <v>0</v>
      </c>
      <c r="BF35" s="6">
        <v>0</v>
      </c>
      <c r="BG35">
        <v>0</v>
      </c>
      <c r="BH35" s="6">
        <v>0</v>
      </c>
      <c r="BI35">
        <v>0</v>
      </c>
      <c r="BJ35" s="6">
        <v>0</v>
      </c>
      <c r="BK35">
        <v>0</v>
      </c>
      <c r="BL35" s="6">
        <v>0</v>
      </c>
      <c r="BM35">
        <v>0</v>
      </c>
      <c r="BN35" s="6">
        <v>0</v>
      </c>
      <c r="BO35">
        <v>0</v>
      </c>
      <c r="BP35" s="6">
        <v>0</v>
      </c>
      <c r="BQ35">
        <v>0</v>
      </c>
      <c r="BR35" s="6">
        <v>0</v>
      </c>
      <c r="BS35">
        <v>0</v>
      </c>
      <c r="BT35" s="6">
        <v>0</v>
      </c>
      <c r="BU35">
        <v>0</v>
      </c>
      <c r="BV35" s="6">
        <v>0</v>
      </c>
      <c r="BW35">
        <v>0</v>
      </c>
      <c r="BX35" s="6">
        <v>0</v>
      </c>
      <c r="BY35">
        <v>0</v>
      </c>
      <c r="BZ35" s="6">
        <v>0</v>
      </c>
      <c r="CA35">
        <v>0</v>
      </c>
    </row>
    <row r="36" spans="1:79">
      <c r="A36" t="s">
        <v>151</v>
      </c>
      <c r="B36" s="6">
        <v>0</v>
      </c>
      <c r="C36" s="4">
        <v>0</v>
      </c>
      <c r="D36" s="6">
        <v>0</v>
      </c>
      <c r="E36">
        <v>0</v>
      </c>
      <c r="F36" s="6">
        <v>0</v>
      </c>
      <c r="G36">
        <v>0</v>
      </c>
      <c r="H36" s="6">
        <v>0</v>
      </c>
      <c r="I36">
        <v>0</v>
      </c>
      <c r="J36" s="6">
        <v>0</v>
      </c>
      <c r="K36">
        <v>0</v>
      </c>
      <c r="L36" s="6">
        <v>0</v>
      </c>
      <c r="M36" s="4">
        <v>0</v>
      </c>
      <c r="N36" s="6">
        <v>0</v>
      </c>
      <c r="O36">
        <v>0</v>
      </c>
      <c r="P36" s="6">
        <v>0</v>
      </c>
      <c r="Q36">
        <v>0</v>
      </c>
      <c r="R36" s="6">
        <v>0</v>
      </c>
      <c r="S36">
        <v>0</v>
      </c>
      <c r="T36" s="6">
        <v>0</v>
      </c>
      <c r="U36">
        <v>0</v>
      </c>
      <c r="V36" s="6">
        <v>0</v>
      </c>
      <c r="W36">
        <v>0</v>
      </c>
      <c r="X36" s="6">
        <v>0</v>
      </c>
      <c r="Y36">
        <v>0</v>
      </c>
      <c r="Z36" s="6">
        <v>0</v>
      </c>
      <c r="AA36">
        <v>0</v>
      </c>
      <c r="AB36" s="6">
        <v>0</v>
      </c>
      <c r="AC36">
        <v>0</v>
      </c>
      <c r="AD36" s="6">
        <v>0</v>
      </c>
      <c r="AE36">
        <v>0</v>
      </c>
      <c r="AF36" s="6">
        <v>0</v>
      </c>
      <c r="AG36">
        <v>0</v>
      </c>
      <c r="AH36" s="6">
        <v>0</v>
      </c>
      <c r="AI36">
        <v>0</v>
      </c>
      <c r="AJ36" s="6">
        <v>0</v>
      </c>
      <c r="AK36">
        <v>0</v>
      </c>
      <c r="AL36" s="6">
        <v>0</v>
      </c>
      <c r="AM36">
        <v>0</v>
      </c>
      <c r="AN36" s="6">
        <v>0</v>
      </c>
      <c r="AO36">
        <v>0</v>
      </c>
      <c r="AP36" s="6">
        <v>0</v>
      </c>
      <c r="AQ36">
        <v>0</v>
      </c>
      <c r="AR36" s="6">
        <v>0</v>
      </c>
      <c r="AS36">
        <v>0</v>
      </c>
      <c r="AT36" s="6">
        <v>0</v>
      </c>
      <c r="AU36">
        <v>0</v>
      </c>
      <c r="AV36" s="6">
        <v>0</v>
      </c>
      <c r="AW36">
        <v>0</v>
      </c>
      <c r="AX36" s="6">
        <v>0</v>
      </c>
      <c r="AY36">
        <v>0</v>
      </c>
      <c r="AZ36" s="6">
        <v>0</v>
      </c>
      <c r="BA36">
        <v>0</v>
      </c>
      <c r="BB36" s="6">
        <v>0</v>
      </c>
      <c r="BC36">
        <v>0</v>
      </c>
      <c r="BD36" s="6">
        <v>0</v>
      </c>
      <c r="BE36">
        <v>0</v>
      </c>
      <c r="BF36" s="6">
        <v>0</v>
      </c>
      <c r="BG36">
        <v>0</v>
      </c>
      <c r="BH36" s="6">
        <v>0</v>
      </c>
      <c r="BI36">
        <v>0</v>
      </c>
      <c r="BJ36" s="6">
        <v>0</v>
      </c>
      <c r="BK36">
        <v>0</v>
      </c>
      <c r="BL36" s="6">
        <v>0</v>
      </c>
      <c r="BM36">
        <v>0</v>
      </c>
      <c r="BN36" s="6">
        <v>0</v>
      </c>
      <c r="BO36">
        <v>0</v>
      </c>
      <c r="BP36" s="6">
        <v>0</v>
      </c>
      <c r="BQ36">
        <v>0</v>
      </c>
      <c r="BR36" s="6">
        <v>0</v>
      </c>
      <c r="BS36">
        <v>0</v>
      </c>
      <c r="BT36" s="6">
        <v>0</v>
      </c>
      <c r="BU36">
        <v>0</v>
      </c>
      <c r="BV36" s="6">
        <v>0</v>
      </c>
      <c r="BW36">
        <v>0</v>
      </c>
      <c r="BX36" s="6">
        <v>0</v>
      </c>
      <c r="BY36">
        <v>0</v>
      </c>
      <c r="BZ36" s="6">
        <v>0</v>
      </c>
      <c r="CA36">
        <v>0</v>
      </c>
    </row>
    <row r="37" spans="1:79">
      <c r="A37" t="s">
        <v>152</v>
      </c>
      <c r="B37" s="6">
        <v>3197556.36</v>
      </c>
      <c r="C37" s="4">
        <v>2.1100000000000001E-2</v>
      </c>
      <c r="D37" s="6">
        <v>0</v>
      </c>
      <c r="E37">
        <v>0</v>
      </c>
      <c r="F37" s="6">
        <v>0</v>
      </c>
      <c r="G37">
        <v>0</v>
      </c>
      <c r="H37" s="6">
        <v>681459.08</v>
      </c>
      <c r="I37" s="4">
        <v>0.51770000000000005</v>
      </c>
      <c r="J37" s="6">
        <v>0</v>
      </c>
      <c r="K37">
        <v>0</v>
      </c>
      <c r="L37" s="6">
        <v>0</v>
      </c>
      <c r="M37">
        <v>0</v>
      </c>
      <c r="N37" s="6">
        <v>0</v>
      </c>
      <c r="O37">
        <v>0</v>
      </c>
      <c r="P37" s="6">
        <v>0</v>
      </c>
      <c r="Q37">
        <v>0</v>
      </c>
      <c r="R37" s="6">
        <v>0</v>
      </c>
      <c r="S37">
        <v>0</v>
      </c>
      <c r="T37" s="6">
        <v>0</v>
      </c>
      <c r="U37">
        <v>0</v>
      </c>
      <c r="V37" s="6">
        <v>0</v>
      </c>
      <c r="W37">
        <v>0</v>
      </c>
      <c r="X37" s="6">
        <v>0</v>
      </c>
      <c r="Y37">
        <v>0</v>
      </c>
      <c r="Z37" s="6">
        <v>210724.59</v>
      </c>
      <c r="AA37" s="4">
        <v>6.7999999999999996E-3</v>
      </c>
      <c r="AB37" s="6">
        <v>0</v>
      </c>
      <c r="AC37">
        <v>0</v>
      </c>
      <c r="AD37" s="6">
        <v>0</v>
      </c>
      <c r="AE37">
        <v>0</v>
      </c>
      <c r="AF37" s="6">
        <v>0</v>
      </c>
      <c r="AG37">
        <v>0</v>
      </c>
      <c r="AH37" s="6">
        <v>0</v>
      </c>
      <c r="AI37">
        <v>0</v>
      </c>
      <c r="AJ37" s="6">
        <v>72881.33</v>
      </c>
      <c r="AK37" s="4">
        <v>0.1195</v>
      </c>
      <c r="AL37" s="6">
        <v>1985573.93</v>
      </c>
      <c r="AM37" s="4">
        <v>2.3757000000000001</v>
      </c>
      <c r="AN37" s="6">
        <v>0</v>
      </c>
      <c r="AO37">
        <v>0</v>
      </c>
      <c r="AP37" s="6">
        <v>0</v>
      </c>
      <c r="AQ37">
        <v>0</v>
      </c>
      <c r="AR37" s="6">
        <v>0</v>
      </c>
      <c r="AS37">
        <v>0</v>
      </c>
      <c r="AT37" s="6">
        <v>0</v>
      </c>
      <c r="AU37">
        <v>0</v>
      </c>
      <c r="AV37" s="6">
        <v>0</v>
      </c>
      <c r="AW37">
        <v>0</v>
      </c>
      <c r="AX37" s="6">
        <v>0</v>
      </c>
      <c r="AY37">
        <v>0</v>
      </c>
      <c r="AZ37" s="6">
        <v>0</v>
      </c>
      <c r="BA37">
        <v>0</v>
      </c>
      <c r="BB37" s="6">
        <v>0</v>
      </c>
      <c r="BC37">
        <v>0</v>
      </c>
      <c r="BD37" s="6">
        <v>0</v>
      </c>
      <c r="BE37">
        <v>0</v>
      </c>
      <c r="BF37" s="6">
        <v>0</v>
      </c>
      <c r="BG37">
        <v>0</v>
      </c>
      <c r="BH37" s="6">
        <v>0</v>
      </c>
      <c r="BI37">
        <v>0</v>
      </c>
      <c r="BJ37" s="6">
        <v>0</v>
      </c>
      <c r="BK37">
        <v>0</v>
      </c>
      <c r="BL37" s="6">
        <v>0</v>
      </c>
      <c r="BM37">
        <v>0</v>
      </c>
      <c r="BN37" s="6">
        <v>0</v>
      </c>
      <c r="BO37">
        <v>0</v>
      </c>
      <c r="BP37" s="6">
        <v>0</v>
      </c>
      <c r="BQ37">
        <v>0</v>
      </c>
      <c r="BR37" s="6">
        <v>0</v>
      </c>
      <c r="BS37">
        <v>0</v>
      </c>
      <c r="BT37" s="6">
        <v>246917.43</v>
      </c>
      <c r="BU37" s="4">
        <v>0.13150000000000001</v>
      </c>
      <c r="BV37" s="6">
        <v>0</v>
      </c>
      <c r="BW37">
        <v>0</v>
      </c>
      <c r="BX37" s="6">
        <v>0</v>
      </c>
      <c r="BY37">
        <v>0</v>
      </c>
      <c r="BZ37" s="6">
        <v>0</v>
      </c>
      <c r="CA37">
        <v>0</v>
      </c>
    </row>
    <row r="38" spans="1:79" ht="13.5" thickBot="1">
      <c r="A38" t="s">
        <v>153</v>
      </c>
      <c r="B38" s="6">
        <v>0</v>
      </c>
      <c r="C38">
        <v>0</v>
      </c>
      <c r="D38" s="6">
        <v>0</v>
      </c>
      <c r="E38">
        <v>0</v>
      </c>
      <c r="F38" s="6">
        <v>0</v>
      </c>
      <c r="G38">
        <v>0</v>
      </c>
      <c r="H38" s="6">
        <v>0</v>
      </c>
      <c r="I38">
        <v>0</v>
      </c>
      <c r="J38" s="6">
        <v>0</v>
      </c>
      <c r="K38">
        <v>0</v>
      </c>
      <c r="L38" s="6">
        <v>0</v>
      </c>
      <c r="M38">
        <v>0</v>
      </c>
      <c r="N38" s="6">
        <v>0</v>
      </c>
      <c r="O38">
        <v>0</v>
      </c>
      <c r="P38" s="6">
        <v>0</v>
      </c>
      <c r="Q38">
        <v>0</v>
      </c>
      <c r="R38" s="6">
        <v>0</v>
      </c>
      <c r="S38">
        <v>0</v>
      </c>
      <c r="T38" s="6">
        <v>0</v>
      </c>
      <c r="U38">
        <v>0</v>
      </c>
      <c r="V38" s="6">
        <v>0</v>
      </c>
      <c r="W38">
        <v>0</v>
      </c>
      <c r="X38" s="6">
        <v>0</v>
      </c>
      <c r="Y38">
        <v>0</v>
      </c>
      <c r="Z38" s="6">
        <v>0</v>
      </c>
      <c r="AA38">
        <v>0</v>
      </c>
      <c r="AB38" s="6">
        <v>0</v>
      </c>
      <c r="AC38">
        <v>0</v>
      </c>
      <c r="AD38" s="6">
        <v>0</v>
      </c>
      <c r="AE38">
        <v>0</v>
      </c>
      <c r="AF38" s="6">
        <v>0</v>
      </c>
      <c r="AG38">
        <v>0</v>
      </c>
      <c r="AH38" s="6">
        <v>0</v>
      </c>
      <c r="AI38">
        <v>0</v>
      </c>
      <c r="AJ38" s="6">
        <v>0</v>
      </c>
      <c r="AK38">
        <v>0</v>
      </c>
      <c r="AL38" s="6">
        <v>0</v>
      </c>
      <c r="AM38">
        <v>0</v>
      </c>
      <c r="AN38" s="6">
        <v>0</v>
      </c>
      <c r="AO38">
        <v>0</v>
      </c>
      <c r="AP38" s="6">
        <v>0</v>
      </c>
      <c r="AQ38">
        <v>0</v>
      </c>
      <c r="AR38" s="6">
        <v>0</v>
      </c>
      <c r="AS38">
        <v>0</v>
      </c>
      <c r="AT38" s="6">
        <v>0</v>
      </c>
      <c r="AU38">
        <v>0</v>
      </c>
      <c r="AV38" s="6">
        <v>0</v>
      </c>
      <c r="AW38">
        <v>0</v>
      </c>
      <c r="AX38" s="6">
        <v>0</v>
      </c>
      <c r="AY38">
        <v>0</v>
      </c>
      <c r="AZ38" s="6">
        <v>0</v>
      </c>
      <c r="BA38">
        <v>0</v>
      </c>
      <c r="BB38" s="6">
        <v>0</v>
      </c>
      <c r="BC38">
        <v>0</v>
      </c>
      <c r="BD38" s="6">
        <v>0</v>
      </c>
      <c r="BE38">
        <v>0</v>
      </c>
      <c r="BF38" s="6">
        <v>0</v>
      </c>
      <c r="BG38">
        <v>0</v>
      </c>
      <c r="BH38" s="6">
        <v>0</v>
      </c>
      <c r="BI38">
        <v>0</v>
      </c>
      <c r="BJ38" s="6">
        <v>0</v>
      </c>
      <c r="BK38">
        <v>0</v>
      </c>
      <c r="BL38" s="6">
        <v>0</v>
      </c>
      <c r="BM38">
        <v>0</v>
      </c>
      <c r="BN38" s="6">
        <v>0</v>
      </c>
      <c r="BO38">
        <v>0</v>
      </c>
      <c r="BP38" s="6">
        <v>0</v>
      </c>
      <c r="BQ38">
        <v>0</v>
      </c>
      <c r="BR38" s="6">
        <v>0</v>
      </c>
      <c r="BS38">
        <v>0</v>
      </c>
      <c r="BT38" s="6">
        <v>0</v>
      </c>
      <c r="BU38">
        <v>0</v>
      </c>
      <c r="BV38" s="6">
        <v>0</v>
      </c>
      <c r="BW38">
        <v>0</v>
      </c>
      <c r="BX38" s="6">
        <v>0</v>
      </c>
      <c r="BY38">
        <v>0</v>
      </c>
      <c r="BZ38" s="6">
        <v>0</v>
      </c>
      <c r="CA38">
        <v>0</v>
      </c>
    </row>
    <row r="39" spans="1:79" ht="14.25" thickTop="1" thickBot="1">
      <c r="A39" s="15" t="s">
        <v>154</v>
      </c>
      <c r="B39" s="16">
        <v>144294634.38999999</v>
      </c>
      <c r="C39" s="17">
        <v>0.95189999999999997</v>
      </c>
      <c r="D39" s="16">
        <v>2086962.47</v>
      </c>
      <c r="E39" s="17">
        <v>3.6017000000000001</v>
      </c>
      <c r="F39" s="16">
        <v>26409435.52</v>
      </c>
      <c r="G39" s="17">
        <v>0.39369999999999999</v>
      </c>
      <c r="H39" s="16">
        <v>681459.08</v>
      </c>
      <c r="I39" s="17">
        <v>0.51770000000000005</v>
      </c>
      <c r="J39" s="16">
        <v>18067250.940000001</v>
      </c>
      <c r="K39" s="17">
        <v>3.7751999999999999</v>
      </c>
      <c r="L39" s="16">
        <v>10432704.91</v>
      </c>
      <c r="M39" s="17">
        <v>2.6879</v>
      </c>
      <c r="N39" s="16">
        <v>-285078.39</v>
      </c>
      <c r="O39" s="17">
        <v>-0.52539999999999998</v>
      </c>
      <c r="P39" s="16">
        <v>-36560.76</v>
      </c>
      <c r="Q39" s="17">
        <v>-3.3567999999999998</v>
      </c>
      <c r="R39" s="16">
        <v>581078.61</v>
      </c>
      <c r="S39" s="17">
        <v>1.1414</v>
      </c>
      <c r="T39" s="16">
        <v>646875.09</v>
      </c>
      <c r="U39" s="17">
        <v>3.0379999999999998</v>
      </c>
      <c r="V39" s="16">
        <v>2218668.21</v>
      </c>
      <c r="W39" s="17">
        <v>2.7124999999999999</v>
      </c>
      <c r="X39" s="16">
        <v>5269175.2</v>
      </c>
      <c r="Y39" s="17">
        <v>2.3660999999999999</v>
      </c>
      <c r="Z39" s="16">
        <v>7406368.3799999999</v>
      </c>
      <c r="AA39" s="17">
        <v>0.23830000000000001</v>
      </c>
      <c r="AB39" s="16">
        <v>5000557.26</v>
      </c>
      <c r="AC39" s="17">
        <v>0.83309999999999995</v>
      </c>
      <c r="AD39" s="16">
        <v>640187.26</v>
      </c>
      <c r="AE39" s="17">
        <v>3.8851</v>
      </c>
      <c r="AF39" s="16">
        <v>10191890.189999999</v>
      </c>
      <c r="AG39" s="17">
        <v>6.0327000000000002</v>
      </c>
      <c r="AH39" s="16">
        <v>7771683.1500000004</v>
      </c>
      <c r="AI39" s="17">
        <v>5.093</v>
      </c>
      <c r="AJ39" s="16">
        <v>72881.33</v>
      </c>
      <c r="AK39" s="17">
        <v>0.1195</v>
      </c>
      <c r="AL39" s="16">
        <v>1985573.93</v>
      </c>
      <c r="AM39" s="17">
        <v>2.3757000000000001</v>
      </c>
      <c r="AN39" s="16">
        <v>-472</v>
      </c>
      <c r="AO39" s="17">
        <v>-1.03E-2</v>
      </c>
      <c r="AP39" s="16">
        <v>2292</v>
      </c>
      <c r="AQ39" s="17">
        <v>0.10440000000000001</v>
      </c>
      <c r="AR39" s="16">
        <v>13223655.18</v>
      </c>
      <c r="AS39" s="17">
        <v>2.6021999999999998</v>
      </c>
      <c r="AT39" s="16">
        <v>57412.35</v>
      </c>
      <c r="AU39" s="17">
        <v>4.5705</v>
      </c>
      <c r="AV39" s="16">
        <v>3466585.78</v>
      </c>
      <c r="AW39" s="17">
        <v>2.7968000000000002</v>
      </c>
      <c r="AX39" s="16">
        <v>518516.36</v>
      </c>
      <c r="AY39" s="17">
        <v>0.89480000000000004</v>
      </c>
      <c r="AZ39" s="16">
        <v>132744.75</v>
      </c>
      <c r="BA39" s="17">
        <v>0.70630000000000004</v>
      </c>
      <c r="BB39" s="16">
        <v>162880.69</v>
      </c>
      <c r="BC39" s="17">
        <v>11.459300000000001</v>
      </c>
      <c r="BD39" s="16">
        <v>4831463.54</v>
      </c>
      <c r="BE39" s="17">
        <v>3.1301000000000001</v>
      </c>
      <c r="BF39" s="16">
        <v>2010870.98</v>
      </c>
      <c r="BG39" s="17">
        <v>1.9995000000000001</v>
      </c>
      <c r="BH39" s="16">
        <v>-53856.65</v>
      </c>
      <c r="BI39" s="17">
        <v>-0.1268</v>
      </c>
      <c r="BJ39" s="16">
        <v>3143416</v>
      </c>
      <c r="BK39" s="17">
        <v>2.1160000000000001</v>
      </c>
      <c r="BL39" s="16">
        <v>3659582</v>
      </c>
      <c r="BM39" s="17">
        <v>3.1299000000000001</v>
      </c>
      <c r="BN39" s="16">
        <v>2453671</v>
      </c>
      <c r="BO39" s="17">
        <v>3.3344999999999998</v>
      </c>
      <c r="BP39" s="16">
        <v>59470.78</v>
      </c>
      <c r="BQ39" s="17">
        <v>0.52900000000000003</v>
      </c>
      <c r="BR39" s="16">
        <v>5821318.4400000004</v>
      </c>
      <c r="BS39" s="17">
        <v>1.6372</v>
      </c>
      <c r="BT39" s="16">
        <v>246917.43</v>
      </c>
      <c r="BU39" s="17">
        <v>0.13150000000000001</v>
      </c>
      <c r="BV39" s="16">
        <v>430099.07</v>
      </c>
      <c r="BW39" s="17">
        <v>0.40350000000000003</v>
      </c>
      <c r="BX39" s="16">
        <v>1816001.99</v>
      </c>
      <c r="BY39" s="17">
        <v>0.33979999999999999</v>
      </c>
      <c r="BZ39" s="16">
        <v>3170952.32</v>
      </c>
      <c r="CA39" s="17">
        <v>1.4361999999999999</v>
      </c>
    </row>
    <row r="40" spans="1:79" ht="13.5" thickTop="1">
      <c r="A40" t="s">
        <v>239</v>
      </c>
      <c r="B40" s="6">
        <v>3330566.04</v>
      </c>
      <c r="C40" s="4">
        <v>2.1999999999999999E-2</v>
      </c>
      <c r="D40" s="6">
        <v>0</v>
      </c>
      <c r="E40">
        <v>0</v>
      </c>
      <c r="F40" s="6">
        <v>0</v>
      </c>
      <c r="G40">
        <v>0</v>
      </c>
      <c r="H40" s="6">
        <v>0</v>
      </c>
      <c r="I40">
        <v>0</v>
      </c>
      <c r="J40" s="6">
        <v>0</v>
      </c>
      <c r="K40">
        <v>0</v>
      </c>
      <c r="L40" s="6">
        <v>0</v>
      </c>
      <c r="M40">
        <v>0</v>
      </c>
      <c r="N40" s="6">
        <v>753103.48</v>
      </c>
      <c r="O40" s="4">
        <v>1.3879999999999999</v>
      </c>
      <c r="P40" s="6">
        <v>0</v>
      </c>
      <c r="Q40">
        <v>0</v>
      </c>
      <c r="R40" s="6">
        <v>2577462.56</v>
      </c>
      <c r="S40" s="4">
        <v>5.0629</v>
      </c>
      <c r="T40" s="6">
        <v>0</v>
      </c>
      <c r="U40">
        <v>0</v>
      </c>
      <c r="V40" s="6">
        <v>0</v>
      </c>
      <c r="W40">
        <v>0</v>
      </c>
      <c r="X40" s="6">
        <v>0</v>
      </c>
      <c r="Y40">
        <v>0</v>
      </c>
      <c r="Z40" s="6">
        <v>0</v>
      </c>
      <c r="AA40">
        <v>0</v>
      </c>
      <c r="AB40" s="6">
        <v>0</v>
      </c>
      <c r="AC40">
        <v>0</v>
      </c>
      <c r="AD40" s="6">
        <v>0</v>
      </c>
      <c r="AE40">
        <v>0</v>
      </c>
      <c r="AF40" s="6">
        <v>0</v>
      </c>
      <c r="AG40">
        <v>0</v>
      </c>
      <c r="AH40" s="6">
        <v>0</v>
      </c>
      <c r="AI40">
        <v>0</v>
      </c>
      <c r="AJ40" s="6">
        <v>0</v>
      </c>
      <c r="AK40">
        <v>0</v>
      </c>
      <c r="AL40" s="6">
        <v>0</v>
      </c>
      <c r="AM40">
        <v>0</v>
      </c>
      <c r="AN40" s="6">
        <v>0</v>
      </c>
      <c r="AO40">
        <v>0</v>
      </c>
      <c r="AP40" s="6">
        <v>0</v>
      </c>
      <c r="AQ40">
        <v>0</v>
      </c>
      <c r="AR40" s="6">
        <v>0</v>
      </c>
      <c r="AS40">
        <v>0</v>
      </c>
      <c r="AT40" s="6">
        <v>0</v>
      </c>
      <c r="AU40">
        <v>0</v>
      </c>
      <c r="AV40" s="6">
        <v>0</v>
      </c>
      <c r="AW40">
        <v>0</v>
      </c>
      <c r="AX40" s="6">
        <v>0</v>
      </c>
      <c r="AY40">
        <v>0</v>
      </c>
      <c r="AZ40" s="6">
        <v>0</v>
      </c>
      <c r="BA40">
        <v>0</v>
      </c>
      <c r="BB40" s="6">
        <v>0</v>
      </c>
      <c r="BC40">
        <v>0</v>
      </c>
      <c r="BD40" s="6">
        <v>0</v>
      </c>
      <c r="BE40">
        <v>0</v>
      </c>
      <c r="BF40" s="6">
        <v>0</v>
      </c>
      <c r="BG40">
        <v>0</v>
      </c>
      <c r="BH40" s="6">
        <v>0</v>
      </c>
      <c r="BI40">
        <v>0</v>
      </c>
      <c r="BJ40" s="6">
        <v>0</v>
      </c>
      <c r="BK40">
        <v>0</v>
      </c>
      <c r="BL40" s="6">
        <v>0</v>
      </c>
      <c r="BM40">
        <v>0</v>
      </c>
      <c r="BN40" s="6">
        <v>0</v>
      </c>
      <c r="BO40">
        <v>0</v>
      </c>
      <c r="BP40" s="6">
        <v>0</v>
      </c>
      <c r="BQ40">
        <v>0</v>
      </c>
      <c r="BR40" s="6">
        <v>0</v>
      </c>
      <c r="BS40">
        <v>0</v>
      </c>
      <c r="BT40" s="6">
        <v>0</v>
      </c>
      <c r="BU40">
        <v>0</v>
      </c>
      <c r="BV40" s="6">
        <v>0</v>
      </c>
      <c r="BW40">
        <v>0</v>
      </c>
      <c r="BX40" s="6">
        <v>0</v>
      </c>
      <c r="BY40">
        <v>0</v>
      </c>
      <c r="BZ40" s="6">
        <v>0</v>
      </c>
      <c r="CA40">
        <v>0</v>
      </c>
    </row>
    <row r="41" spans="1:79">
      <c r="A41" t="s">
        <v>240</v>
      </c>
      <c r="B41" s="6">
        <v>952396054.46000004</v>
      </c>
      <c r="C41" s="4">
        <v>6.2826000000000004</v>
      </c>
      <c r="D41" s="6">
        <v>7223.91</v>
      </c>
      <c r="E41" s="4">
        <v>1.2500000000000001E-2</v>
      </c>
      <c r="F41" s="6">
        <v>9872909.6799999997</v>
      </c>
      <c r="G41" s="4">
        <v>0.1472</v>
      </c>
      <c r="H41" s="6">
        <v>2665317.94</v>
      </c>
      <c r="I41" s="4">
        <v>2.0247999999999999</v>
      </c>
      <c r="J41" s="6">
        <v>0</v>
      </c>
      <c r="K41">
        <v>0</v>
      </c>
      <c r="L41" s="6">
        <v>9629978.7799999993</v>
      </c>
      <c r="M41" s="4">
        <v>2.4811000000000001</v>
      </c>
      <c r="N41" s="6">
        <v>11688265.1</v>
      </c>
      <c r="O41" s="4">
        <v>21.5413</v>
      </c>
      <c r="P41" s="6">
        <v>1125719.1200000001</v>
      </c>
      <c r="Q41" s="4">
        <v>103.35680000000001</v>
      </c>
      <c r="R41" s="6">
        <v>16739294.359999999</v>
      </c>
      <c r="S41" s="4">
        <v>32.881100000000004</v>
      </c>
      <c r="T41" s="6">
        <v>-0.15</v>
      </c>
      <c r="U41" s="4">
        <v>0</v>
      </c>
      <c r="V41" s="6">
        <v>0</v>
      </c>
      <c r="W41">
        <v>0</v>
      </c>
      <c r="X41" s="6">
        <v>0</v>
      </c>
      <c r="Y41">
        <v>0</v>
      </c>
      <c r="Z41" s="6">
        <v>641769791.30999994</v>
      </c>
      <c r="AA41" s="4">
        <v>20.646100000000001</v>
      </c>
      <c r="AB41" s="6">
        <v>0</v>
      </c>
      <c r="AC41">
        <v>0</v>
      </c>
      <c r="AD41" s="6">
        <v>5249725.34</v>
      </c>
      <c r="AE41" s="4">
        <v>31.859100000000002</v>
      </c>
      <c r="AF41" s="6">
        <v>84345238.620000005</v>
      </c>
      <c r="AG41" s="4">
        <v>49.9251</v>
      </c>
      <c r="AH41" s="6">
        <v>0</v>
      </c>
      <c r="AI41">
        <v>0</v>
      </c>
      <c r="AJ41" s="6">
        <v>22317.599999999999</v>
      </c>
      <c r="AK41" s="4">
        <v>3.6600000000000001E-2</v>
      </c>
      <c r="AL41" s="6">
        <v>2071584.29</v>
      </c>
      <c r="AM41" s="4">
        <v>2.4786000000000001</v>
      </c>
      <c r="AN41" s="6">
        <v>0</v>
      </c>
      <c r="AO41">
        <v>0</v>
      </c>
      <c r="AP41" s="6">
        <v>0</v>
      </c>
      <c r="AQ41">
        <v>0</v>
      </c>
      <c r="AR41" s="6">
        <v>17762409.699999999</v>
      </c>
      <c r="AS41" s="4">
        <v>3.4952999999999999</v>
      </c>
      <c r="AT41" s="6">
        <v>249905.12</v>
      </c>
      <c r="AU41" s="4">
        <v>19.894600000000001</v>
      </c>
      <c r="AV41" s="6">
        <v>603715</v>
      </c>
      <c r="AW41" s="4">
        <v>0.48709999999999998</v>
      </c>
      <c r="AX41" s="6">
        <v>51172.92</v>
      </c>
      <c r="AY41" s="4">
        <v>8.8300000000000003E-2</v>
      </c>
      <c r="AZ41" s="6">
        <v>9534.4599999999991</v>
      </c>
      <c r="BA41" s="4">
        <v>5.0700000000000002E-2</v>
      </c>
      <c r="BB41" s="6">
        <v>2873.63</v>
      </c>
      <c r="BC41" s="4">
        <v>0.20219999999999999</v>
      </c>
      <c r="BD41" s="6">
        <v>8001918.3600000003</v>
      </c>
      <c r="BE41" s="4">
        <v>5.1841999999999997</v>
      </c>
      <c r="BF41" s="6">
        <v>7930198.9800000004</v>
      </c>
      <c r="BG41" s="4">
        <v>7.8855000000000004</v>
      </c>
      <c r="BH41" s="6">
        <v>215389.66</v>
      </c>
      <c r="BI41" s="4">
        <v>0.50719999999999998</v>
      </c>
      <c r="BJ41" s="6">
        <v>195717</v>
      </c>
      <c r="BK41" s="4">
        <v>0.1318</v>
      </c>
      <c r="BL41" s="6">
        <v>0</v>
      </c>
      <c r="BM41" s="4">
        <v>0</v>
      </c>
      <c r="BN41" s="6">
        <v>1016729</v>
      </c>
      <c r="BO41" s="4">
        <v>1.3816999999999999</v>
      </c>
      <c r="BP41" s="6">
        <v>324394.78999999998</v>
      </c>
      <c r="BQ41" s="4">
        <v>2.8856999999999999</v>
      </c>
      <c r="BR41" s="6">
        <v>81552707.040000007</v>
      </c>
      <c r="BS41" s="4">
        <v>22.936199999999999</v>
      </c>
      <c r="BT41" s="6">
        <v>49292022.899999999</v>
      </c>
      <c r="BU41" s="4">
        <v>26.251899999999999</v>
      </c>
      <c r="BV41" s="6">
        <v>0</v>
      </c>
      <c r="BW41">
        <v>0</v>
      </c>
      <c r="BX41" s="6">
        <v>0</v>
      </c>
      <c r="BY41">
        <v>0</v>
      </c>
      <c r="BZ41" s="6">
        <v>0</v>
      </c>
      <c r="CA41">
        <v>0</v>
      </c>
    </row>
    <row r="42" spans="1:79" ht="13.5" thickBot="1">
      <c r="A42" t="s">
        <v>241</v>
      </c>
      <c r="B42" s="6">
        <v>12707865.01</v>
      </c>
      <c r="C42" s="4">
        <v>8.3799999999999999E-2</v>
      </c>
      <c r="D42" s="6">
        <v>0</v>
      </c>
      <c r="E42">
        <v>0</v>
      </c>
      <c r="F42" s="6">
        <v>0</v>
      </c>
      <c r="G42">
        <v>0</v>
      </c>
      <c r="H42" s="6">
        <v>0</v>
      </c>
      <c r="I42">
        <v>0</v>
      </c>
      <c r="J42" s="6">
        <v>0</v>
      </c>
      <c r="K42">
        <v>0</v>
      </c>
      <c r="L42" s="6">
        <v>0</v>
      </c>
      <c r="M42">
        <v>0</v>
      </c>
      <c r="N42" s="6">
        <v>0</v>
      </c>
      <c r="O42">
        <v>0</v>
      </c>
      <c r="P42" s="6">
        <v>0</v>
      </c>
      <c r="Q42">
        <v>0</v>
      </c>
      <c r="R42" s="6">
        <v>0</v>
      </c>
      <c r="S42">
        <v>0</v>
      </c>
      <c r="T42" s="6">
        <v>0</v>
      </c>
      <c r="U42">
        <v>0</v>
      </c>
      <c r="V42" s="6">
        <v>0</v>
      </c>
      <c r="W42">
        <v>0</v>
      </c>
      <c r="X42" s="6">
        <v>0</v>
      </c>
      <c r="Y42">
        <v>0</v>
      </c>
      <c r="Z42" s="6">
        <v>381023.93</v>
      </c>
      <c r="AA42" s="4">
        <v>1.23E-2</v>
      </c>
      <c r="AB42" s="6">
        <v>0</v>
      </c>
      <c r="AC42">
        <v>0</v>
      </c>
      <c r="AD42" s="6">
        <v>0</v>
      </c>
      <c r="AE42">
        <v>0</v>
      </c>
      <c r="AF42" s="6">
        <v>0</v>
      </c>
      <c r="AG42">
        <v>0</v>
      </c>
      <c r="AH42" s="6">
        <v>0</v>
      </c>
      <c r="AI42">
        <v>0</v>
      </c>
      <c r="AJ42" s="6">
        <v>0</v>
      </c>
      <c r="AK42">
        <v>0</v>
      </c>
      <c r="AL42" s="6">
        <v>0</v>
      </c>
      <c r="AM42">
        <v>0</v>
      </c>
      <c r="AN42" s="6">
        <v>0</v>
      </c>
      <c r="AO42">
        <v>0</v>
      </c>
      <c r="AP42" s="6">
        <v>0</v>
      </c>
      <c r="AQ42">
        <v>0</v>
      </c>
      <c r="AR42" s="6">
        <v>0</v>
      </c>
      <c r="AS42">
        <v>0</v>
      </c>
      <c r="AT42" s="6">
        <v>0</v>
      </c>
      <c r="AU42">
        <v>0</v>
      </c>
      <c r="AV42" s="6">
        <v>0</v>
      </c>
      <c r="AW42">
        <v>0</v>
      </c>
      <c r="AX42" s="6">
        <v>0</v>
      </c>
      <c r="AY42">
        <v>0</v>
      </c>
      <c r="AZ42" s="6">
        <v>0</v>
      </c>
      <c r="BA42">
        <v>0</v>
      </c>
      <c r="BB42" s="6">
        <v>0</v>
      </c>
      <c r="BC42">
        <v>0</v>
      </c>
      <c r="BD42" s="6">
        <v>0</v>
      </c>
      <c r="BE42">
        <v>0</v>
      </c>
      <c r="BF42" s="6">
        <v>0</v>
      </c>
      <c r="BG42">
        <v>0</v>
      </c>
      <c r="BH42" s="6">
        <v>0</v>
      </c>
      <c r="BI42">
        <v>0</v>
      </c>
      <c r="BJ42" s="6">
        <v>0</v>
      </c>
      <c r="BK42">
        <v>0</v>
      </c>
      <c r="BL42" s="6">
        <v>0</v>
      </c>
      <c r="BM42">
        <v>0</v>
      </c>
      <c r="BN42" s="6">
        <v>0</v>
      </c>
      <c r="BO42">
        <v>0</v>
      </c>
      <c r="BP42" s="6">
        <v>0</v>
      </c>
      <c r="BQ42">
        <v>0</v>
      </c>
      <c r="BR42" s="6">
        <v>0</v>
      </c>
      <c r="BS42">
        <v>0</v>
      </c>
      <c r="BT42" s="6">
        <v>0</v>
      </c>
      <c r="BU42">
        <v>0</v>
      </c>
      <c r="BV42" s="6">
        <v>473554.26</v>
      </c>
      <c r="BW42" s="4">
        <v>0.44429999999999997</v>
      </c>
      <c r="BX42" s="6">
        <v>10474990.220000001</v>
      </c>
      <c r="BY42" s="4">
        <v>1.9599</v>
      </c>
      <c r="BZ42" s="6">
        <v>1378296.6</v>
      </c>
      <c r="CA42" s="4">
        <v>0.62429999999999997</v>
      </c>
    </row>
    <row r="43" spans="1:79" ht="14.25" thickTop="1" thickBot="1">
      <c r="A43" s="15" t="s">
        <v>155</v>
      </c>
      <c r="B43" s="16">
        <v>968434485.50999999</v>
      </c>
      <c r="C43" s="17">
        <v>6.3883999999999999</v>
      </c>
      <c r="D43" s="16">
        <v>7223.91</v>
      </c>
      <c r="E43" s="17">
        <v>1.2500000000000001E-2</v>
      </c>
      <c r="F43" s="16">
        <v>9872909.6799999997</v>
      </c>
      <c r="G43" s="17">
        <v>0.1472</v>
      </c>
      <c r="H43" s="16">
        <v>2665317.94</v>
      </c>
      <c r="I43" s="17">
        <v>2.0247999999999999</v>
      </c>
      <c r="J43" s="16">
        <v>0</v>
      </c>
      <c r="K43" s="15">
        <v>0</v>
      </c>
      <c r="L43" s="16">
        <v>9629978.7799999993</v>
      </c>
      <c r="M43" s="17">
        <v>2.4811000000000001</v>
      </c>
      <c r="N43" s="16">
        <v>12441368.58</v>
      </c>
      <c r="O43" s="17">
        <v>22.929200000000002</v>
      </c>
      <c r="P43" s="16">
        <v>1125719.1200000001</v>
      </c>
      <c r="Q43" s="17">
        <v>103.35680000000001</v>
      </c>
      <c r="R43" s="16">
        <v>19316756.920000002</v>
      </c>
      <c r="S43" s="17">
        <v>37.944000000000003</v>
      </c>
      <c r="T43" s="16">
        <v>-0.15</v>
      </c>
      <c r="U43" s="17">
        <v>0</v>
      </c>
      <c r="V43" s="16">
        <v>0</v>
      </c>
      <c r="W43" s="15">
        <v>0</v>
      </c>
      <c r="X43" s="16">
        <v>0</v>
      </c>
      <c r="Y43" s="15">
        <v>0</v>
      </c>
      <c r="Z43" s="16">
        <v>642150815.24000001</v>
      </c>
      <c r="AA43" s="17">
        <v>20.6584</v>
      </c>
      <c r="AB43" s="16">
        <v>0</v>
      </c>
      <c r="AC43" s="15">
        <v>0</v>
      </c>
      <c r="AD43" s="16">
        <v>5249725.34</v>
      </c>
      <c r="AE43" s="17">
        <v>31.859100000000002</v>
      </c>
      <c r="AF43" s="16">
        <v>84345238.620000005</v>
      </c>
      <c r="AG43" s="17">
        <v>49.9251</v>
      </c>
      <c r="AH43" s="16">
        <v>0</v>
      </c>
      <c r="AI43" s="15">
        <v>0</v>
      </c>
      <c r="AJ43" s="16">
        <v>22317.599999999999</v>
      </c>
      <c r="AK43" s="17">
        <v>3.6600000000000001E-2</v>
      </c>
      <c r="AL43" s="16">
        <v>2071584.29</v>
      </c>
      <c r="AM43" s="17">
        <v>2.4786000000000001</v>
      </c>
      <c r="AN43" s="16">
        <v>0</v>
      </c>
      <c r="AO43" s="15">
        <v>0</v>
      </c>
      <c r="AP43" s="16">
        <v>0</v>
      </c>
      <c r="AQ43" s="15">
        <v>0</v>
      </c>
      <c r="AR43" s="16">
        <v>17762409.699999999</v>
      </c>
      <c r="AS43" s="17">
        <v>3.4952999999999999</v>
      </c>
      <c r="AT43" s="16">
        <v>249905.12</v>
      </c>
      <c r="AU43" s="17">
        <v>19.894600000000001</v>
      </c>
      <c r="AV43" s="16">
        <v>603715</v>
      </c>
      <c r="AW43" s="17">
        <v>0.48709999999999998</v>
      </c>
      <c r="AX43" s="16">
        <v>51172.92</v>
      </c>
      <c r="AY43" s="17">
        <v>8.8300000000000003E-2</v>
      </c>
      <c r="AZ43" s="16">
        <v>9534.4599999999991</v>
      </c>
      <c r="BA43" s="17">
        <v>5.0700000000000002E-2</v>
      </c>
      <c r="BB43" s="16">
        <v>2873.63</v>
      </c>
      <c r="BC43" s="17">
        <v>0.20219999999999999</v>
      </c>
      <c r="BD43" s="16">
        <v>8001918.3600000003</v>
      </c>
      <c r="BE43" s="17">
        <v>5.1841999999999997</v>
      </c>
      <c r="BF43" s="16">
        <v>7930198.9800000004</v>
      </c>
      <c r="BG43" s="17">
        <v>7.8855000000000004</v>
      </c>
      <c r="BH43" s="16">
        <v>215389.66</v>
      </c>
      <c r="BI43" s="17">
        <v>0.50719999999999998</v>
      </c>
      <c r="BJ43" s="16">
        <v>195717</v>
      </c>
      <c r="BK43" s="17">
        <v>0.1318</v>
      </c>
      <c r="BL43" s="16">
        <v>0</v>
      </c>
      <c r="BM43" s="17">
        <v>0</v>
      </c>
      <c r="BN43" s="16">
        <v>1016729</v>
      </c>
      <c r="BO43" s="17">
        <v>1.3816999999999999</v>
      </c>
      <c r="BP43" s="16">
        <v>324394.78999999998</v>
      </c>
      <c r="BQ43" s="17">
        <v>2.8856999999999999</v>
      </c>
      <c r="BR43" s="16">
        <v>81552707.040000007</v>
      </c>
      <c r="BS43" s="17">
        <v>22.936199999999999</v>
      </c>
      <c r="BT43" s="16">
        <v>49292022.899999999</v>
      </c>
      <c r="BU43" s="17">
        <v>26.251899999999999</v>
      </c>
      <c r="BV43" s="16">
        <v>473554.26</v>
      </c>
      <c r="BW43" s="17">
        <v>0.44429999999999997</v>
      </c>
      <c r="BX43" s="16">
        <v>10474990.220000001</v>
      </c>
      <c r="BY43" s="17">
        <v>1.9599</v>
      </c>
      <c r="BZ43" s="16">
        <v>1378296.6</v>
      </c>
      <c r="CA43" s="17">
        <v>0.62429999999999997</v>
      </c>
    </row>
    <row r="44" spans="1:79" ht="14.25" thickTop="1" thickBot="1">
      <c r="A44" s="15" t="s">
        <v>156</v>
      </c>
      <c r="B44" s="16">
        <v>1112729119.9000001</v>
      </c>
      <c r="C44" s="17">
        <v>7.3402000000000003</v>
      </c>
      <c r="D44" s="16">
        <v>2094186.38</v>
      </c>
      <c r="E44" s="17">
        <v>3.6141999999999999</v>
      </c>
      <c r="F44" s="16">
        <v>36282345.200000003</v>
      </c>
      <c r="G44" s="17">
        <v>0.54079999999999995</v>
      </c>
      <c r="H44" s="16">
        <v>3346777.02</v>
      </c>
      <c r="I44" s="17">
        <v>2.5425</v>
      </c>
      <c r="J44" s="16">
        <v>18067250.940000001</v>
      </c>
      <c r="K44" s="17">
        <v>3.7751999999999999</v>
      </c>
      <c r="L44" s="16">
        <v>20062683.690000001</v>
      </c>
      <c r="M44" s="17">
        <v>5.1689999999999996</v>
      </c>
      <c r="N44" s="16">
        <v>12156290.189999999</v>
      </c>
      <c r="O44" s="17">
        <v>22.4038</v>
      </c>
      <c r="P44" s="16">
        <v>1089158.3600000001</v>
      </c>
      <c r="Q44" s="17">
        <v>100</v>
      </c>
      <c r="R44" s="16">
        <v>19897835.530000001</v>
      </c>
      <c r="S44" s="17">
        <v>39.0854</v>
      </c>
      <c r="T44" s="16">
        <v>646874.93999999994</v>
      </c>
      <c r="U44" s="17">
        <v>3.0379999999999998</v>
      </c>
      <c r="V44" s="16">
        <v>2218668.21</v>
      </c>
      <c r="W44" s="17">
        <v>2.7124999999999999</v>
      </c>
      <c r="X44" s="16">
        <v>5269175.2</v>
      </c>
      <c r="Y44" s="17">
        <v>2.3660999999999999</v>
      </c>
      <c r="Z44" s="16">
        <v>649557183.62</v>
      </c>
      <c r="AA44" s="17">
        <v>20.896599999999999</v>
      </c>
      <c r="AB44" s="16">
        <v>5000557.26</v>
      </c>
      <c r="AC44" s="17">
        <v>0.83309999999999995</v>
      </c>
      <c r="AD44" s="16">
        <v>5889912.5999999996</v>
      </c>
      <c r="AE44" s="17">
        <v>35.744199999999999</v>
      </c>
      <c r="AF44" s="16">
        <v>94537128.810000002</v>
      </c>
      <c r="AG44" s="17">
        <v>55.957799999999999</v>
      </c>
      <c r="AH44" s="16">
        <v>7771683.1500000004</v>
      </c>
      <c r="AI44" s="17">
        <v>5.093</v>
      </c>
      <c r="AJ44" s="16">
        <v>95198.93</v>
      </c>
      <c r="AK44" s="17">
        <v>0.15609999999999999</v>
      </c>
      <c r="AL44" s="16">
        <v>4057158.22</v>
      </c>
      <c r="AM44" s="17">
        <v>4.8543000000000003</v>
      </c>
      <c r="AN44" s="16">
        <v>-472</v>
      </c>
      <c r="AO44" s="17">
        <v>-1.03E-2</v>
      </c>
      <c r="AP44" s="16">
        <v>2292</v>
      </c>
      <c r="AQ44" s="17">
        <v>0.10440000000000001</v>
      </c>
      <c r="AR44" s="16">
        <v>30986064.879999999</v>
      </c>
      <c r="AS44" s="17">
        <v>6.0975000000000001</v>
      </c>
      <c r="AT44" s="16">
        <v>307317.46999999997</v>
      </c>
      <c r="AU44" s="17">
        <v>24.4651</v>
      </c>
      <c r="AV44" s="16">
        <v>4070300.78</v>
      </c>
      <c r="AW44" s="17">
        <v>3.2839</v>
      </c>
      <c r="AX44" s="16">
        <v>569689.28</v>
      </c>
      <c r="AY44" s="17">
        <v>0.98309999999999997</v>
      </c>
      <c r="AZ44" s="16">
        <v>142279.21</v>
      </c>
      <c r="BA44" s="17">
        <v>0.7571</v>
      </c>
      <c r="BB44" s="16">
        <v>165754.32</v>
      </c>
      <c r="BC44" s="17">
        <v>11.6615</v>
      </c>
      <c r="BD44" s="16">
        <v>12833381.9</v>
      </c>
      <c r="BE44" s="17">
        <v>8.3142999999999994</v>
      </c>
      <c r="BF44" s="16">
        <v>9941069.9600000009</v>
      </c>
      <c r="BG44" s="17">
        <v>9.8850999999999996</v>
      </c>
      <c r="BH44" s="16">
        <v>161533.01</v>
      </c>
      <c r="BI44" s="17">
        <v>0.38040000000000002</v>
      </c>
      <c r="BJ44" s="16">
        <v>3339133</v>
      </c>
      <c r="BK44" s="17">
        <v>2.2477999999999998</v>
      </c>
      <c r="BL44" s="16">
        <v>3659582</v>
      </c>
      <c r="BM44" s="17">
        <v>3.1299000000000001</v>
      </c>
      <c r="BN44" s="16">
        <v>3470400</v>
      </c>
      <c r="BO44" s="17">
        <v>4.7161999999999997</v>
      </c>
      <c r="BP44" s="16">
        <v>383865.57</v>
      </c>
      <c r="BQ44" s="17">
        <v>3.4146999999999998</v>
      </c>
      <c r="BR44" s="16">
        <v>87374025.480000004</v>
      </c>
      <c r="BS44" s="17">
        <v>24.573399999999999</v>
      </c>
      <c r="BT44" s="16">
        <v>49538940.329999998</v>
      </c>
      <c r="BU44" s="17">
        <v>26.383400000000002</v>
      </c>
      <c r="BV44" s="16">
        <v>903653.33</v>
      </c>
      <c r="BW44" s="17">
        <v>0.8478</v>
      </c>
      <c r="BX44" s="16">
        <v>12290992.210000001</v>
      </c>
      <c r="BY44" s="17">
        <v>2.2997000000000001</v>
      </c>
      <c r="BZ44" s="16">
        <v>4549248.92</v>
      </c>
      <c r="CA44" s="17">
        <v>2.0605000000000002</v>
      </c>
    </row>
    <row r="45" spans="1:79" ht="13.5" thickTop="1">
      <c r="A45" t="s">
        <v>126</v>
      </c>
      <c r="B45" s="6">
        <v>50282816.549999997</v>
      </c>
      <c r="C45" s="4">
        <v>0.33169999999999999</v>
      </c>
      <c r="D45" s="6">
        <v>0</v>
      </c>
      <c r="E45">
        <v>0</v>
      </c>
      <c r="F45" s="6">
        <v>0</v>
      </c>
      <c r="G45">
        <v>0</v>
      </c>
      <c r="H45" s="6">
        <v>0</v>
      </c>
      <c r="I45">
        <v>0</v>
      </c>
      <c r="J45" s="6">
        <v>0</v>
      </c>
      <c r="K45">
        <v>0</v>
      </c>
      <c r="L45" s="6">
        <v>0</v>
      </c>
      <c r="M45">
        <v>0</v>
      </c>
      <c r="N45" s="6">
        <v>0</v>
      </c>
      <c r="O45">
        <v>0</v>
      </c>
      <c r="P45" s="6">
        <v>0</v>
      </c>
      <c r="Q45">
        <v>0</v>
      </c>
      <c r="R45" s="6">
        <v>0</v>
      </c>
      <c r="S45">
        <v>0</v>
      </c>
      <c r="T45" s="6">
        <v>0</v>
      </c>
      <c r="U45">
        <v>0</v>
      </c>
      <c r="V45" s="6">
        <v>0</v>
      </c>
      <c r="W45">
        <v>0</v>
      </c>
      <c r="X45" s="6">
        <v>0</v>
      </c>
      <c r="Y45">
        <v>0</v>
      </c>
      <c r="Z45" s="6">
        <v>0</v>
      </c>
      <c r="AA45">
        <v>0</v>
      </c>
      <c r="AB45" s="6">
        <v>0</v>
      </c>
      <c r="AC45">
        <v>0</v>
      </c>
      <c r="AD45" s="6">
        <v>3468857.66</v>
      </c>
      <c r="AE45" s="4">
        <v>21.051500000000001</v>
      </c>
      <c r="AF45" s="6">
        <v>21089422.449999999</v>
      </c>
      <c r="AG45" s="4">
        <v>12.4831</v>
      </c>
      <c r="AH45" s="6">
        <v>0</v>
      </c>
      <c r="AI45">
        <v>0</v>
      </c>
      <c r="AJ45" s="6">
        <v>484.44</v>
      </c>
      <c r="AK45" s="4">
        <v>8.0000000000000004E-4</v>
      </c>
      <c r="AL45" s="6">
        <v>0</v>
      </c>
      <c r="AM45">
        <v>0</v>
      </c>
      <c r="AN45" s="6">
        <v>499007</v>
      </c>
      <c r="AO45" s="4">
        <v>10.8774</v>
      </c>
      <c r="AP45" s="6">
        <v>152090</v>
      </c>
      <c r="AQ45" s="4">
        <v>6.9259000000000004</v>
      </c>
      <c r="AR45" s="6">
        <v>0</v>
      </c>
      <c r="AS45">
        <v>0</v>
      </c>
      <c r="AT45" s="6">
        <v>0</v>
      </c>
      <c r="AU45">
        <v>0</v>
      </c>
      <c r="AV45" s="6">
        <v>0</v>
      </c>
      <c r="AW45">
        <v>0</v>
      </c>
      <c r="AX45" s="6">
        <v>11660489.550000001</v>
      </c>
      <c r="AY45" s="4">
        <v>20.122399999999999</v>
      </c>
      <c r="AZ45" s="6">
        <v>0</v>
      </c>
      <c r="BA45">
        <v>0</v>
      </c>
      <c r="BB45" s="6">
        <v>0</v>
      </c>
      <c r="BC45">
        <v>0</v>
      </c>
      <c r="BD45" s="6">
        <v>0</v>
      </c>
      <c r="BE45">
        <v>0</v>
      </c>
      <c r="BF45" s="6">
        <v>0</v>
      </c>
      <c r="BG45">
        <v>0</v>
      </c>
      <c r="BH45" s="6">
        <v>0</v>
      </c>
      <c r="BI45">
        <v>0</v>
      </c>
      <c r="BJ45" s="6">
        <v>0</v>
      </c>
      <c r="BK45">
        <v>0</v>
      </c>
      <c r="BL45" s="6">
        <v>0</v>
      </c>
      <c r="BM45">
        <v>0</v>
      </c>
      <c r="BN45" s="6">
        <v>0</v>
      </c>
      <c r="BO45">
        <v>0</v>
      </c>
      <c r="BP45" s="6">
        <v>0</v>
      </c>
      <c r="BQ45">
        <v>0</v>
      </c>
      <c r="BR45" s="6">
        <v>0</v>
      </c>
      <c r="BS45">
        <v>0</v>
      </c>
      <c r="BT45" s="6">
        <v>13412465.449999999</v>
      </c>
      <c r="BU45" s="4">
        <v>7.1432000000000002</v>
      </c>
      <c r="BV45" s="6">
        <v>0</v>
      </c>
      <c r="BW45">
        <v>0</v>
      </c>
      <c r="BX45" s="6">
        <v>0</v>
      </c>
      <c r="BY45">
        <v>0</v>
      </c>
      <c r="BZ45" s="6">
        <v>0</v>
      </c>
      <c r="CA45">
        <v>0</v>
      </c>
    </row>
    <row r="46" spans="1:79">
      <c r="A46" t="s">
        <v>127</v>
      </c>
      <c r="B46" s="6">
        <v>138164986.68000001</v>
      </c>
      <c r="C46" s="4">
        <v>0.91139999999999999</v>
      </c>
      <c r="D46" s="6">
        <v>0</v>
      </c>
      <c r="E46">
        <v>0</v>
      </c>
      <c r="F46" s="6">
        <v>0</v>
      </c>
      <c r="G46">
        <v>0</v>
      </c>
      <c r="H46" s="6">
        <v>0</v>
      </c>
      <c r="I46">
        <v>0</v>
      </c>
      <c r="J46" s="6">
        <v>0</v>
      </c>
      <c r="K46">
        <v>0</v>
      </c>
      <c r="L46" s="6">
        <v>0</v>
      </c>
      <c r="M46">
        <v>0</v>
      </c>
      <c r="N46" s="6">
        <v>0</v>
      </c>
      <c r="O46">
        <v>0</v>
      </c>
      <c r="P46" s="6">
        <v>0</v>
      </c>
      <c r="Q46">
        <v>0</v>
      </c>
      <c r="R46" s="6">
        <v>0</v>
      </c>
      <c r="S46">
        <v>0</v>
      </c>
      <c r="T46" s="6">
        <v>0</v>
      </c>
      <c r="U46">
        <v>0</v>
      </c>
      <c r="V46" s="6">
        <v>0</v>
      </c>
      <c r="W46">
        <v>0</v>
      </c>
      <c r="X46" s="6">
        <v>0</v>
      </c>
      <c r="Y46">
        <v>0</v>
      </c>
      <c r="Z46" s="6">
        <v>0</v>
      </c>
      <c r="AA46">
        <v>0</v>
      </c>
      <c r="AB46" s="6">
        <v>0</v>
      </c>
      <c r="AC46">
        <v>0</v>
      </c>
      <c r="AD46" s="6">
        <v>2061483.58</v>
      </c>
      <c r="AE46" s="4">
        <v>12.5106</v>
      </c>
      <c r="AF46" s="6">
        <v>10061059.689999999</v>
      </c>
      <c r="AG46" s="4">
        <v>5.9553000000000003</v>
      </c>
      <c r="AH46" s="6">
        <v>0</v>
      </c>
      <c r="AI46">
        <v>0</v>
      </c>
      <c r="AJ46" s="6">
        <v>45772566.25</v>
      </c>
      <c r="AK46" s="4">
        <v>75.076499999999996</v>
      </c>
      <c r="AL46" s="6">
        <v>0</v>
      </c>
      <c r="AM46">
        <v>0</v>
      </c>
      <c r="AN46" s="6">
        <v>1846625</v>
      </c>
      <c r="AO46" s="4">
        <v>40.253100000000003</v>
      </c>
      <c r="AP46" s="6">
        <v>22440</v>
      </c>
      <c r="AQ46" s="4">
        <v>1.0219</v>
      </c>
      <c r="AR46" s="6">
        <v>0</v>
      </c>
      <c r="AS46">
        <v>0</v>
      </c>
      <c r="AT46" s="6">
        <v>0</v>
      </c>
      <c r="AU46">
        <v>0</v>
      </c>
      <c r="AV46" s="6">
        <v>0</v>
      </c>
      <c r="AW46">
        <v>0</v>
      </c>
      <c r="AX46" s="6">
        <v>0</v>
      </c>
      <c r="AY46">
        <v>0</v>
      </c>
      <c r="AZ46" s="6">
        <v>0</v>
      </c>
      <c r="BA46">
        <v>0</v>
      </c>
      <c r="BB46" s="6">
        <v>0</v>
      </c>
      <c r="BC46">
        <v>0</v>
      </c>
      <c r="BD46" s="6">
        <v>0</v>
      </c>
      <c r="BE46">
        <v>0</v>
      </c>
      <c r="BF46" s="6">
        <v>0</v>
      </c>
      <c r="BG46">
        <v>0</v>
      </c>
      <c r="BH46" s="6">
        <v>0</v>
      </c>
      <c r="BI46">
        <v>0</v>
      </c>
      <c r="BJ46" s="6">
        <v>0</v>
      </c>
      <c r="BK46">
        <v>0</v>
      </c>
      <c r="BL46" s="6">
        <v>0</v>
      </c>
      <c r="BM46">
        <v>0</v>
      </c>
      <c r="BN46" s="6">
        <v>0</v>
      </c>
      <c r="BO46">
        <v>0</v>
      </c>
      <c r="BP46" s="6">
        <v>0</v>
      </c>
      <c r="BQ46">
        <v>0</v>
      </c>
      <c r="BR46" s="6">
        <v>0</v>
      </c>
      <c r="BS46">
        <v>0</v>
      </c>
      <c r="BT46" s="6">
        <v>73950374.349999994</v>
      </c>
      <c r="BU46" s="4">
        <v>39.384399999999999</v>
      </c>
      <c r="BV46" s="6">
        <v>0</v>
      </c>
      <c r="BW46">
        <v>0</v>
      </c>
      <c r="BX46" s="6">
        <v>0</v>
      </c>
      <c r="BY46">
        <v>0</v>
      </c>
      <c r="BZ46" s="6">
        <v>4450437.8099999996</v>
      </c>
      <c r="CA46" s="4">
        <v>2.0156999999999998</v>
      </c>
    </row>
    <row r="47" spans="1:79" ht="13.5" thickBot="1">
      <c r="A47" t="s">
        <v>128</v>
      </c>
      <c r="B47" s="6">
        <v>10928185611.73</v>
      </c>
      <c r="C47" s="4">
        <v>72.088999999999999</v>
      </c>
      <c r="D47" s="6">
        <v>35770167.469999999</v>
      </c>
      <c r="E47" s="4">
        <v>61.733199999999997</v>
      </c>
      <c r="F47" s="6">
        <v>6672267886.1199999</v>
      </c>
      <c r="G47" s="4">
        <v>99.459199999999996</v>
      </c>
      <c r="H47" s="6">
        <v>128288946.76000001</v>
      </c>
      <c r="I47" s="4">
        <v>97.457499999999996</v>
      </c>
      <c r="J47" s="6">
        <v>460510885.52999997</v>
      </c>
      <c r="K47" s="4">
        <v>96.224800000000002</v>
      </c>
      <c r="L47" s="6">
        <v>7178690.8499999996</v>
      </c>
      <c r="M47" s="4">
        <v>1.8495999999999999</v>
      </c>
      <c r="N47" s="6">
        <v>0</v>
      </c>
      <c r="O47">
        <v>0</v>
      </c>
      <c r="P47" s="6">
        <v>0</v>
      </c>
      <c r="Q47">
        <v>0</v>
      </c>
      <c r="R47" s="6">
        <v>3522725.39</v>
      </c>
      <c r="S47" s="4">
        <v>6.9196999999999997</v>
      </c>
      <c r="T47" s="6">
        <v>20646135.800000001</v>
      </c>
      <c r="U47" s="4">
        <v>96.962000000000003</v>
      </c>
      <c r="V47" s="6">
        <v>79576986.060000002</v>
      </c>
      <c r="W47" s="4">
        <v>97.287499999999994</v>
      </c>
      <c r="X47" s="6">
        <v>217423764.18000001</v>
      </c>
      <c r="Y47" s="4">
        <v>97.633899999999997</v>
      </c>
      <c r="Z47" s="6">
        <v>0</v>
      </c>
      <c r="AA47">
        <v>0</v>
      </c>
      <c r="AB47" s="6">
        <v>595258001.54999995</v>
      </c>
      <c r="AC47" s="4">
        <v>99.166899999999998</v>
      </c>
      <c r="AD47" s="6">
        <v>2928375.24</v>
      </c>
      <c r="AE47" s="4">
        <v>17.7715</v>
      </c>
      <c r="AF47" s="6">
        <v>37263632.840000004</v>
      </c>
      <c r="AG47" s="4">
        <v>22.056899999999999</v>
      </c>
      <c r="AH47" s="6">
        <v>144823657.19999999</v>
      </c>
      <c r="AI47" s="4">
        <v>94.906999999999996</v>
      </c>
      <c r="AJ47" s="6">
        <v>15099627.300000001</v>
      </c>
      <c r="AK47" s="4">
        <v>24.766500000000001</v>
      </c>
      <c r="AL47" s="6">
        <v>79521040.590000004</v>
      </c>
      <c r="AM47" s="4">
        <v>95.145700000000005</v>
      </c>
      <c r="AN47" s="6">
        <v>2242379</v>
      </c>
      <c r="AO47" s="4">
        <v>48.879800000000003</v>
      </c>
      <c r="AP47" s="6">
        <v>2019141</v>
      </c>
      <c r="AQ47" s="4">
        <v>91.947900000000004</v>
      </c>
      <c r="AR47" s="6">
        <v>477189902.19</v>
      </c>
      <c r="AS47" s="4">
        <v>93.902500000000003</v>
      </c>
      <c r="AT47" s="6">
        <v>948827.13</v>
      </c>
      <c r="AU47" s="4">
        <v>75.534899999999993</v>
      </c>
      <c r="AV47" s="6">
        <v>119876447</v>
      </c>
      <c r="AW47" s="4">
        <v>96.716099999999997</v>
      </c>
      <c r="AX47" s="6">
        <v>45717755.960000001</v>
      </c>
      <c r="AY47" s="4">
        <v>78.894499999999994</v>
      </c>
      <c r="AZ47" s="6">
        <v>18651074.719999999</v>
      </c>
      <c r="BA47" s="4">
        <v>99.242900000000006</v>
      </c>
      <c r="BB47" s="6">
        <v>1255631.52</v>
      </c>
      <c r="BC47" s="4">
        <v>88.338499999999996</v>
      </c>
      <c r="BD47" s="6">
        <v>141519107.09</v>
      </c>
      <c r="BE47" s="4">
        <v>91.685699999999997</v>
      </c>
      <c r="BF47" s="6">
        <v>90625313.060000002</v>
      </c>
      <c r="BG47" s="4">
        <v>90.114900000000006</v>
      </c>
      <c r="BH47" s="6">
        <v>42303383.869999997</v>
      </c>
      <c r="BI47" s="4">
        <v>99.619600000000005</v>
      </c>
      <c r="BJ47" s="6">
        <v>145212203</v>
      </c>
      <c r="BK47" s="4">
        <v>97.752200000000002</v>
      </c>
      <c r="BL47" s="6">
        <v>113262497</v>
      </c>
      <c r="BM47" s="4">
        <v>96.870099999999994</v>
      </c>
      <c r="BN47" s="6">
        <v>70113929</v>
      </c>
      <c r="BO47" s="4">
        <v>95.283799999999999</v>
      </c>
      <c r="BP47" s="6">
        <v>10857668.32</v>
      </c>
      <c r="BQ47" s="4">
        <v>96.585300000000004</v>
      </c>
      <c r="BR47" s="6">
        <v>268189262.66</v>
      </c>
      <c r="BS47" s="4">
        <v>75.426599999999993</v>
      </c>
      <c r="BT47" s="6">
        <v>50863635.899999999</v>
      </c>
      <c r="BU47" s="4">
        <v>27.088899999999999</v>
      </c>
      <c r="BV47" s="6">
        <v>102586221.40000001</v>
      </c>
      <c r="BW47" s="4">
        <v>96.250100000000003</v>
      </c>
      <c r="BX47" s="6">
        <v>512886641.56</v>
      </c>
      <c r="BY47" s="4">
        <v>95.963700000000003</v>
      </c>
      <c r="BZ47" s="6">
        <v>211784067.47</v>
      </c>
      <c r="CA47" s="4">
        <v>95.9238</v>
      </c>
    </row>
    <row r="48" spans="1:79" ht="14.25" thickTop="1" thickBot="1">
      <c r="A48" s="15" t="s">
        <v>129</v>
      </c>
      <c r="B48" s="16">
        <v>11116633414.959999</v>
      </c>
      <c r="C48" s="17">
        <v>73.3322</v>
      </c>
      <c r="D48" s="16">
        <v>35770167.469999999</v>
      </c>
      <c r="E48" s="17">
        <v>61.733199999999997</v>
      </c>
      <c r="F48" s="16">
        <v>6672267886.1199999</v>
      </c>
      <c r="G48" s="17">
        <v>99.459199999999996</v>
      </c>
      <c r="H48" s="16">
        <v>128288946.76000001</v>
      </c>
      <c r="I48" s="17">
        <v>97.457499999999996</v>
      </c>
      <c r="J48" s="16">
        <v>460510885.52999997</v>
      </c>
      <c r="K48" s="17">
        <v>96.224800000000002</v>
      </c>
      <c r="L48" s="16">
        <v>7178690.8499999996</v>
      </c>
      <c r="M48" s="17">
        <v>1.8495999999999999</v>
      </c>
      <c r="N48" s="16">
        <v>0</v>
      </c>
      <c r="O48" s="15">
        <v>0</v>
      </c>
      <c r="P48" s="16">
        <v>0</v>
      </c>
      <c r="Q48" s="15">
        <v>0</v>
      </c>
      <c r="R48" s="16">
        <v>3522725.39</v>
      </c>
      <c r="S48" s="17">
        <v>6.9196999999999997</v>
      </c>
      <c r="T48" s="16">
        <v>20646135.800000001</v>
      </c>
      <c r="U48" s="17">
        <v>96.962000000000003</v>
      </c>
      <c r="V48" s="16">
        <v>79576986.060000002</v>
      </c>
      <c r="W48" s="17">
        <v>97.287499999999994</v>
      </c>
      <c r="X48" s="16">
        <v>217423764.18000001</v>
      </c>
      <c r="Y48" s="17">
        <v>97.633899999999997</v>
      </c>
      <c r="Z48" s="16">
        <v>0</v>
      </c>
      <c r="AA48" s="15">
        <v>0</v>
      </c>
      <c r="AB48" s="16">
        <v>595258001.54999995</v>
      </c>
      <c r="AC48" s="17">
        <v>99.166899999999998</v>
      </c>
      <c r="AD48" s="16">
        <v>8458716.4800000004</v>
      </c>
      <c r="AE48" s="17">
        <v>51.333500000000001</v>
      </c>
      <c r="AF48" s="16">
        <v>68414114.980000004</v>
      </c>
      <c r="AG48" s="17">
        <v>40.495199999999997</v>
      </c>
      <c r="AH48" s="16">
        <v>144823657.19999999</v>
      </c>
      <c r="AI48" s="17">
        <v>94.906999999999996</v>
      </c>
      <c r="AJ48" s="16">
        <v>60872677.990000002</v>
      </c>
      <c r="AK48" s="17">
        <v>99.843900000000005</v>
      </c>
      <c r="AL48" s="16">
        <v>79521040.590000004</v>
      </c>
      <c r="AM48" s="17">
        <v>95.145700000000005</v>
      </c>
      <c r="AN48" s="16">
        <v>4588011</v>
      </c>
      <c r="AO48" s="17">
        <v>100.0103</v>
      </c>
      <c r="AP48" s="16">
        <v>2193671</v>
      </c>
      <c r="AQ48" s="17">
        <v>99.895600000000002</v>
      </c>
      <c r="AR48" s="16">
        <v>477189902.19</v>
      </c>
      <c r="AS48" s="17">
        <v>93.902500000000003</v>
      </c>
      <c r="AT48" s="16">
        <v>948827.13</v>
      </c>
      <c r="AU48" s="17">
        <v>75.534899999999993</v>
      </c>
      <c r="AV48" s="16">
        <v>119876447</v>
      </c>
      <c r="AW48" s="17">
        <v>96.716099999999997</v>
      </c>
      <c r="AX48" s="16">
        <v>57378245.509999998</v>
      </c>
      <c r="AY48" s="17">
        <v>99.016900000000007</v>
      </c>
      <c r="AZ48" s="16">
        <v>18651074.719999999</v>
      </c>
      <c r="BA48" s="17">
        <v>99.242900000000006</v>
      </c>
      <c r="BB48" s="16">
        <v>1255631.52</v>
      </c>
      <c r="BC48" s="17">
        <v>88.338499999999996</v>
      </c>
      <c r="BD48" s="16">
        <v>141519107.09</v>
      </c>
      <c r="BE48" s="17">
        <v>91.685699999999997</v>
      </c>
      <c r="BF48" s="16">
        <v>90625313.060000002</v>
      </c>
      <c r="BG48" s="17">
        <v>90.114900000000006</v>
      </c>
      <c r="BH48" s="16">
        <v>42303383.869999997</v>
      </c>
      <c r="BI48" s="17">
        <v>99.619600000000005</v>
      </c>
      <c r="BJ48" s="16">
        <v>145212203</v>
      </c>
      <c r="BK48" s="17">
        <v>97.752200000000002</v>
      </c>
      <c r="BL48" s="16">
        <v>113262497</v>
      </c>
      <c r="BM48" s="17">
        <v>96.870099999999994</v>
      </c>
      <c r="BN48" s="16">
        <v>70113929</v>
      </c>
      <c r="BO48" s="17">
        <v>95.283799999999999</v>
      </c>
      <c r="BP48" s="16">
        <v>10857668.32</v>
      </c>
      <c r="BQ48" s="17">
        <v>96.585300000000004</v>
      </c>
      <c r="BR48" s="16">
        <v>268189262.66</v>
      </c>
      <c r="BS48" s="17">
        <v>75.426599999999993</v>
      </c>
      <c r="BT48" s="16">
        <v>138226475.69999999</v>
      </c>
      <c r="BU48" s="17">
        <v>73.616600000000005</v>
      </c>
      <c r="BV48" s="16">
        <v>102586221.40000001</v>
      </c>
      <c r="BW48" s="17">
        <v>96.250100000000003</v>
      </c>
      <c r="BX48" s="16">
        <v>512886641.56</v>
      </c>
      <c r="BY48" s="17">
        <v>95.963700000000003</v>
      </c>
      <c r="BZ48" s="16">
        <v>216234505.28</v>
      </c>
      <c r="CA48" s="17">
        <v>97.939499999999995</v>
      </c>
    </row>
    <row r="49" spans="1:79" ht="14.25" thickTop="1" thickBot="1">
      <c r="A49" s="15"/>
      <c r="B49" s="16"/>
      <c r="C49" s="15"/>
      <c r="D49" s="16"/>
      <c r="E49" s="15"/>
      <c r="F49" s="16"/>
      <c r="G49" s="15"/>
      <c r="H49" s="16"/>
      <c r="I49" s="15"/>
      <c r="J49" s="16"/>
      <c r="K49" s="15"/>
      <c r="L49" s="16"/>
      <c r="M49" s="15"/>
      <c r="N49" s="16"/>
      <c r="O49" s="15"/>
      <c r="P49" s="16"/>
      <c r="Q49" s="15"/>
      <c r="R49" s="16"/>
      <c r="S49" s="15"/>
      <c r="T49" s="16"/>
      <c r="U49" s="15"/>
      <c r="V49" s="16"/>
      <c r="W49" s="15"/>
      <c r="X49" s="16"/>
      <c r="Y49" s="15"/>
      <c r="Z49" s="16"/>
      <c r="AA49" s="15"/>
      <c r="AB49" s="16"/>
      <c r="AC49" s="15"/>
      <c r="AD49" s="16"/>
      <c r="AE49" s="15"/>
      <c r="AF49" s="16"/>
      <c r="AG49" s="15"/>
      <c r="AH49" s="16"/>
      <c r="AI49" s="15"/>
      <c r="AJ49" s="16"/>
      <c r="AK49" s="15"/>
      <c r="AL49" s="16"/>
      <c r="AM49" s="15"/>
      <c r="AN49" s="16"/>
      <c r="AO49" s="15"/>
      <c r="AP49" s="16"/>
      <c r="AQ49" s="15"/>
      <c r="AR49" s="16"/>
      <c r="AS49" s="15"/>
      <c r="AT49" s="16"/>
      <c r="AU49" s="15"/>
      <c r="AV49" s="16"/>
      <c r="AW49" s="15"/>
      <c r="AX49" s="16"/>
      <c r="AY49" s="15"/>
      <c r="AZ49" s="16"/>
      <c r="BA49" s="15"/>
      <c r="BB49" s="16"/>
      <c r="BC49" s="15"/>
      <c r="BD49" s="16"/>
      <c r="BE49" s="15"/>
      <c r="BF49" s="16"/>
      <c r="BG49" s="15"/>
      <c r="BH49" s="16"/>
      <c r="BI49" s="15"/>
      <c r="BJ49" s="16"/>
      <c r="BK49" s="15"/>
      <c r="BL49" s="16"/>
      <c r="BM49" s="15"/>
      <c r="BN49" s="16"/>
      <c r="BO49" s="15"/>
      <c r="BP49" s="16"/>
      <c r="BQ49" s="15"/>
      <c r="BR49" s="16"/>
      <c r="BS49" s="15"/>
      <c r="BT49" s="16"/>
      <c r="BU49" s="15"/>
      <c r="BV49" s="16"/>
      <c r="BW49" s="15"/>
      <c r="BX49" s="16"/>
      <c r="BY49" s="15"/>
      <c r="BZ49" s="16"/>
      <c r="CA49" s="15"/>
    </row>
    <row r="50" spans="1:79" s="4" customFormat="1" ht="13.5" thickTop="1">
      <c r="A50" s="4" t="s">
        <v>610</v>
      </c>
      <c r="B50" s="4">
        <v>13757</v>
      </c>
      <c r="D50" s="4">
        <v>92</v>
      </c>
      <c r="F50" s="4">
        <v>3560</v>
      </c>
      <c r="H50" s="4">
        <v>1</v>
      </c>
      <c r="J50" s="4">
        <v>18</v>
      </c>
      <c r="L50" s="4">
        <v>183</v>
      </c>
      <c r="N50" s="4">
        <v>14</v>
      </c>
      <c r="P50" s="4">
        <v>10</v>
      </c>
      <c r="R50" s="4">
        <v>39</v>
      </c>
      <c r="T50" s="4">
        <v>9</v>
      </c>
      <c r="V50" s="4">
        <v>11</v>
      </c>
      <c r="X50" s="4">
        <v>1</v>
      </c>
      <c r="Z50" s="4">
        <v>167</v>
      </c>
      <c r="AB50" s="4">
        <v>442</v>
      </c>
      <c r="AD50" s="4">
        <v>76</v>
      </c>
      <c r="AF50" s="4">
        <v>84</v>
      </c>
      <c r="AH50" s="4">
        <v>1061</v>
      </c>
      <c r="AJ50" s="4">
        <v>1</v>
      </c>
      <c r="AL50" s="4">
        <v>1</v>
      </c>
      <c r="AN50" s="4">
        <v>11</v>
      </c>
      <c r="AP50" s="4">
        <v>11</v>
      </c>
      <c r="AR50" s="4">
        <v>2485</v>
      </c>
      <c r="AT50" s="4">
        <v>1</v>
      </c>
      <c r="AV50" s="4">
        <v>3265</v>
      </c>
      <c r="AX50" s="4">
        <v>24</v>
      </c>
      <c r="AZ50" s="4">
        <v>6</v>
      </c>
      <c r="BB50" s="4">
        <v>5</v>
      </c>
      <c r="BD50" s="4">
        <v>182</v>
      </c>
      <c r="BF50" s="4">
        <v>39</v>
      </c>
      <c r="BH50" s="4">
        <v>44</v>
      </c>
      <c r="BJ50" s="4">
        <v>168</v>
      </c>
      <c r="BL50" s="4">
        <v>432</v>
      </c>
      <c r="BN50" s="4">
        <v>1</v>
      </c>
      <c r="BP50" s="4">
        <v>3</v>
      </c>
      <c r="BR50" s="4">
        <v>50</v>
      </c>
      <c r="BT50" s="4">
        <v>1</v>
      </c>
      <c r="BV50" s="4">
        <v>338</v>
      </c>
      <c r="BX50" s="4">
        <v>544</v>
      </c>
      <c r="BZ50" s="4">
        <v>377</v>
      </c>
    </row>
    <row r="51" spans="1:79" s="4" customFormat="1" ht="13.5" thickBot="1">
      <c r="A51" s="19" t="s">
        <v>157</v>
      </c>
      <c r="B51" s="19">
        <v>1101932.78</v>
      </c>
      <c r="C51" s="19"/>
      <c r="D51" s="19">
        <v>629817.04</v>
      </c>
      <c r="E51" s="19"/>
      <c r="F51" s="19">
        <v>1884424.22</v>
      </c>
      <c r="G51" s="19"/>
      <c r="H51" s="19">
        <v>131635723.78</v>
      </c>
      <c r="I51" s="19"/>
      <c r="J51" s="19">
        <v>26587674.25</v>
      </c>
      <c r="K51" s="19"/>
      <c r="L51" s="19">
        <v>2120934.25</v>
      </c>
      <c r="M51" s="19"/>
      <c r="N51" s="19">
        <v>3875702.03</v>
      </c>
      <c r="O51" s="19"/>
      <c r="P51" s="19">
        <v>108915.84</v>
      </c>
      <c r="Q51" s="19"/>
      <c r="R51" s="19">
        <v>1305348.3600000001</v>
      </c>
      <c r="S51" s="19"/>
      <c r="T51" s="19">
        <v>2365890.08</v>
      </c>
      <c r="U51" s="19"/>
      <c r="V51" s="19">
        <v>7435968.5700000003</v>
      </c>
      <c r="W51" s="19"/>
      <c r="X51" s="19">
        <v>222692939.38</v>
      </c>
      <c r="Y51" s="19"/>
      <c r="Z51" s="19">
        <v>18613340.739999998</v>
      </c>
      <c r="AA51" s="19"/>
      <c r="AB51" s="19">
        <v>1358051.04</v>
      </c>
      <c r="AC51" s="19"/>
      <c r="AD51" s="19">
        <v>216815.27</v>
      </c>
      <c r="AE51" s="19"/>
      <c r="AF51" s="19">
        <v>2011233</v>
      </c>
      <c r="AG51" s="19"/>
      <c r="AH51" s="19">
        <v>143822.19</v>
      </c>
      <c r="AI51" s="19"/>
      <c r="AJ51" s="19">
        <v>60967876.920000002</v>
      </c>
      <c r="AK51" s="19"/>
      <c r="AL51" s="19">
        <v>83578198.810000002</v>
      </c>
      <c r="AM51" s="19"/>
      <c r="AN51" s="19">
        <v>417049</v>
      </c>
      <c r="AO51" s="19"/>
      <c r="AP51" s="19">
        <v>199633</v>
      </c>
      <c r="AQ51" s="19"/>
      <c r="AR51" s="19">
        <v>204497.37</v>
      </c>
      <c r="AS51" s="19"/>
      <c r="AT51" s="19">
        <v>1256144.6000000001</v>
      </c>
      <c r="AU51" s="19"/>
      <c r="AV51" s="19">
        <v>37962.25</v>
      </c>
      <c r="AW51" s="19"/>
      <c r="AX51" s="19">
        <v>2414497.2799999998</v>
      </c>
      <c r="AY51" s="19"/>
      <c r="AZ51" s="19">
        <v>3132225.66</v>
      </c>
      <c r="BA51" s="19"/>
      <c r="BB51" s="19">
        <v>284277.17</v>
      </c>
      <c r="BC51" s="19"/>
      <c r="BD51" s="19">
        <v>848090.6</v>
      </c>
      <c r="BE51" s="19"/>
      <c r="BF51" s="19">
        <v>2578625.21</v>
      </c>
      <c r="BG51" s="19"/>
      <c r="BH51" s="19">
        <v>965111.75</v>
      </c>
      <c r="BI51" s="19"/>
      <c r="BJ51" s="19">
        <v>884234.14</v>
      </c>
      <c r="BK51" s="19"/>
      <c r="BL51" s="19">
        <v>270652.96000000002</v>
      </c>
      <c r="BM51" s="19"/>
      <c r="BN51" s="19">
        <v>73584329</v>
      </c>
      <c r="BO51" s="19"/>
      <c r="BP51" s="19">
        <v>3747177.96</v>
      </c>
      <c r="BQ51" s="19"/>
      <c r="BR51" s="19">
        <v>7111265.7599999998</v>
      </c>
      <c r="BS51" s="19"/>
      <c r="BT51" s="19">
        <v>187765416.03</v>
      </c>
      <c r="BU51" s="19"/>
      <c r="BV51" s="19">
        <v>315334.11</v>
      </c>
      <c r="BW51" s="19"/>
      <c r="BX51" s="19">
        <v>982461.24</v>
      </c>
      <c r="BY51" s="19"/>
      <c r="BZ51" s="19">
        <v>585633.30000000005</v>
      </c>
      <c r="CA51" s="19"/>
    </row>
    <row r="52" spans="1:79" ht="13.5" thickTop="1">
      <c r="D52" s="6" t="s">
        <v>327</v>
      </c>
      <c r="F52" s="6" t="s">
        <v>327</v>
      </c>
      <c r="H52" s="6" t="s">
        <v>327</v>
      </c>
      <c r="J52" s="6" t="s">
        <v>327</v>
      </c>
      <c r="P52" s="6" t="s">
        <v>327</v>
      </c>
      <c r="R52" s="6" t="s">
        <v>327</v>
      </c>
      <c r="T52" s="6" t="s">
        <v>327</v>
      </c>
      <c r="V52" s="6" t="s">
        <v>327</v>
      </c>
      <c r="X52" s="6" t="s">
        <v>327</v>
      </c>
      <c r="AB52" s="6" t="s">
        <v>327</v>
      </c>
      <c r="AD52" s="6" t="s">
        <v>327</v>
      </c>
      <c r="AF52" s="6" t="s">
        <v>327</v>
      </c>
      <c r="AH52" s="6" t="s">
        <v>327</v>
      </c>
      <c r="AJ52" s="6" t="s">
        <v>327</v>
      </c>
      <c r="AL52" s="6" t="s">
        <v>327</v>
      </c>
      <c r="AN52" s="6" t="s">
        <v>327</v>
      </c>
      <c r="AP52" s="6" t="s">
        <v>327</v>
      </c>
      <c r="AR52" s="6" t="s">
        <v>327</v>
      </c>
      <c r="AT52" s="6" t="s">
        <v>327</v>
      </c>
      <c r="AV52" s="6" t="s">
        <v>327</v>
      </c>
      <c r="AX52" s="6" t="s">
        <v>327</v>
      </c>
      <c r="AZ52" s="6" t="s">
        <v>327</v>
      </c>
      <c r="BB52" s="6" t="s">
        <v>327</v>
      </c>
      <c r="BD52" s="6" t="s">
        <v>327</v>
      </c>
      <c r="BF52" s="6" t="s">
        <v>327</v>
      </c>
      <c r="BJ52" s="6" t="s">
        <v>327</v>
      </c>
      <c r="BL52" s="6" t="s">
        <v>327</v>
      </c>
      <c r="BN52" s="6" t="s">
        <v>327</v>
      </c>
      <c r="BP52" s="6" t="s">
        <v>327</v>
      </c>
      <c r="BR52" s="6" t="s">
        <v>327</v>
      </c>
      <c r="BT52" s="6" t="s">
        <v>327</v>
      </c>
      <c r="BV52" s="6" t="s">
        <v>327</v>
      </c>
      <c r="BX52" s="6" t="s">
        <v>327</v>
      </c>
      <c r="BZ52" s="6" t="s">
        <v>327</v>
      </c>
    </row>
    <row r="53" spans="1:79">
      <c r="A53" s="461" t="s">
        <v>158</v>
      </c>
      <c r="B53" s="532" t="s">
        <v>19</v>
      </c>
      <c r="C53" s="532"/>
      <c r="D53" s="518" t="s">
        <v>1078</v>
      </c>
      <c r="E53" s="518"/>
      <c r="F53" s="518" t="s">
        <v>1079</v>
      </c>
      <c r="G53" s="518"/>
      <c r="H53" s="518" t="s">
        <v>1080</v>
      </c>
      <c r="I53" s="518"/>
      <c r="J53" s="518" t="s">
        <v>1081</v>
      </c>
      <c r="K53" s="518"/>
      <c r="L53" s="518" t="s">
        <v>1082</v>
      </c>
      <c r="M53" s="518"/>
      <c r="N53" s="518" t="s">
        <v>1083</v>
      </c>
      <c r="O53" s="518"/>
      <c r="P53" s="518" t="s">
        <v>1084</v>
      </c>
      <c r="Q53" s="518"/>
      <c r="R53" s="518" t="s">
        <v>1085</v>
      </c>
      <c r="S53" s="518"/>
      <c r="T53" s="518" t="s">
        <v>1086</v>
      </c>
      <c r="U53" s="518"/>
      <c r="V53" s="518" t="s">
        <v>1087</v>
      </c>
      <c r="W53" s="518"/>
      <c r="X53" s="518" t="s">
        <v>1088</v>
      </c>
      <c r="Y53" s="518"/>
      <c r="Z53" s="518" t="s">
        <v>1089</v>
      </c>
      <c r="AA53" s="518"/>
      <c r="AB53" s="518" t="s">
        <v>1090</v>
      </c>
      <c r="AC53" s="518"/>
      <c r="AD53" s="518" t="s">
        <v>1091</v>
      </c>
      <c r="AE53" s="518"/>
      <c r="AF53" s="518" t="s">
        <v>1092</v>
      </c>
      <c r="AG53" s="518"/>
      <c r="AH53" s="518" t="s">
        <v>1093</v>
      </c>
      <c r="AI53" s="518"/>
      <c r="AJ53" s="518" t="s">
        <v>1094</v>
      </c>
      <c r="AK53" s="518"/>
      <c r="AL53" s="518" t="s">
        <v>1095</v>
      </c>
      <c r="AM53" s="518"/>
      <c r="AN53" s="518" t="s">
        <v>1096</v>
      </c>
      <c r="AO53" s="518"/>
      <c r="AP53" s="518" t="s">
        <v>1097</v>
      </c>
      <c r="AQ53" s="518"/>
      <c r="AR53" s="518" t="s">
        <v>1098</v>
      </c>
      <c r="AS53" s="518"/>
      <c r="AT53" s="518" t="s">
        <v>1099</v>
      </c>
      <c r="AU53" s="518"/>
      <c r="AV53" s="518" t="s">
        <v>1100</v>
      </c>
      <c r="AW53" s="518"/>
      <c r="AX53" s="518" t="s">
        <v>1101</v>
      </c>
      <c r="AY53" s="518"/>
      <c r="AZ53" s="518" t="s">
        <v>1102</v>
      </c>
      <c r="BA53" s="518"/>
      <c r="BB53" s="518" t="s">
        <v>1103</v>
      </c>
      <c r="BC53" s="518"/>
      <c r="BD53" s="518" t="s">
        <v>1104</v>
      </c>
      <c r="BE53" s="518"/>
      <c r="BF53" s="518" t="s">
        <v>1105</v>
      </c>
      <c r="BG53" s="518"/>
      <c r="BH53" s="518" t="s">
        <v>1106</v>
      </c>
      <c r="BI53" s="518"/>
      <c r="BJ53" s="518" t="s">
        <v>1107</v>
      </c>
      <c r="BK53" s="518"/>
      <c r="BL53" s="518" t="s">
        <v>1108</v>
      </c>
      <c r="BM53" s="518"/>
      <c r="BN53" s="518" t="s">
        <v>1109</v>
      </c>
      <c r="BO53" s="518"/>
      <c r="BP53" s="518" t="s">
        <v>1110</v>
      </c>
      <c r="BQ53" s="518"/>
      <c r="BR53" s="518" t="s">
        <v>1111</v>
      </c>
      <c r="BS53" s="518"/>
      <c r="BT53" s="518" t="s">
        <v>1112</v>
      </c>
      <c r="BU53" s="518"/>
      <c r="BV53" s="518" t="s">
        <v>1113</v>
      </c>
      <c r="BW53" s="518"/>
      <c r="BX53" s="518" t="s">
        <v>1114</v>
      </c>
      <c r="BY53" s="518"/>
      <c r="BZ53" s="518" t="s">
        <v>1115</v>
      </c>
      <c r="CA53" s="518"/>
    </row>
    <row r="54" spans="1:79">
      <c r="A54" s="7"/>
      <c r="B54" s="8"/>
      <c r="C54" s="7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  <c r="T54" s="519"/>
      <c r="U54" s="519"/>
      <c r="V54" s="519"/>
      <c r="W54" s="519"/>
      <c r="X54" s="519"/>
      <c r="Y54" s="519"/>
      <c r="Z54" s="519"/>
      <c r="AA54" s="519"/>
      <c r="AB54" s="519"/>
      <c r="AC54" s="519"/>
      <c r="AD54" s="519"/>
      <c r="AE54" s="519"/>
      <c r="AF54" s="519"/>
      <c r="AG54" s="519"/>
      <c r="AH54" s="519"/>
      <c r="AI54" s="519"/>
      <c r="AJ54" s="519"/>
      <c r="AK54" s="519"/>
      <c r="AL54" s="519"/>
      <c r="AM54" s="519"/>
      <c r="AN54" s="519"/>
      <c r="AO54" s="519"/>
      <c r="AP54" s="519"/>
      <c r="AQ54" s="519"/>
      <c r="AR54" s="519"/>
      <c r="AS54" s="519"/>
      <c r="AT54" s="519"/>
      <c r="AU54" s="519"/>
      <c r="AV54" s="519"/>
      <c r="AW54" s="519"/>
      <c r="AX54" s="519"/>
      <c r="AY54" s="519"/>
      <c r="AZ54" s="519"/>
      <c r="BA54" s="519"/>
      <c r="BB54" s="519"/>
      <c r="BC54" s="519"/>
      <c r="BD54" s="519"/>
      <c r="BE54" s="519"/>
      <c r="BF54" s="519"/>
      <c r="BG54" s="519"/>
      <c r="BH54" s="519"/>
      <c r="BI54" s="519"/>
      <c r="BJ54" s="519"/>
      <c r="BK54" s="519"/>
      <c r="BL54" s="519"/>
      <c r="BM54" s="519"/>
      <c r="BN54" s="519"/>
      <c r="BO54" s="519"/>
      <c r="BP54" s="519"/>
      <c r="BQ54" s="519"/>
      <c r="BR54" s="519"/>
      <c r="BS54" s="519"/>
      <c r="BT54" s="519"/>
      <c r="BU54" s="519"/>
      <c r="BV54" s="519"/>
      <c r="BW54" s="519"/>
      <c r="BX54" s="519"/>
      <c r="BY54" s="519"/>
      <c r="BZ54" s="519"/>
      <c r="CA54" s="519"/>
    </row>
    <row r="55" spans="1:79">
      <c r="A55" s="3"/>
      <c r="B55" s="9" t="s">
        <v>13</v>
      </c>
      <c r="C55" s="20" t="s">
        <v>14</v>
      </c>
      <c r="D55" s="9" t="s">
        <v>13</v>
      </c>
      <c r="E55" s="20" t="s">
        <v>14</v>
      </c>
      <c r="F55" s="9" t="s">
        <v>13</v>
      </c>
      <c r="G55" s="20" t="s">
        <v>14</v>
      </c>
      <c r="H55" s="9" t="s">
        <v>13</v>
      </c>
      <c r="I55" s="20" t="s">
        <v>14</v>
      </c>
      <c r="J55" s="9" t="s">
        <v>13</v>
      </c>
      <c r="K55" s="20" t="s">
        <v>14</v>
      </c>
      <c r="L55" s="9" t="s">
        <v>13</v>
      </c>
      <c r="M55" s="20" t="s">
        <v>14</v>
      </c>
      <c r="N55" s="9" t="s">
        <v>13</v>
      </c>
      <c r="O55" s="20" t="s">
        <v>14</v>
      </c>
      <c r="P55" s="9" t="s">
        <v>13</v>
      </c>
      <c r="Q55" s="20" t="s">
        <v>14</v>
      </c>
      <c r="R55" s="9" t="s">
        <v>13</v>
      </c>
      <c r="S55" s="20" t="s">
        <v>14</v>
      </c>
      <c r="T55" s="9" t="s">
        <v>13</v>
      </c>
      <c r="U55" s="20" t="s">
        <v>14</v>
      </c>
      <c r="V55" s="9" t="s">
        <v>13</v>
      </c>
      <c r="W55" s="20" t="s">
        <v>14</v>
      </c>
      <c r="X55" s="9" t="s">
        <v>13</v>
      </c>
      <c r="Y55" s="20" t="s">
        <v>14</v>
      </c>
      <c r="Z55" s="9" t="s">
        <v>13</v>
      </c>
      <c r="AA55" s="20" t="s">
        <v>14</v>
      </c>
      <c r="AB55" s="9" t="s">
        <v>13</v>
      </c>
      <c r="AC55" s="20" t="s">
        <v>14</v>
      </c>
      <c r="AD55" s="9" t="s">
        <v>13</v>
      </c>
      <c r="AE55" s="20" t="s">
        <v>14</v>
      </c>
      <c r="AF55" s="9" t="s">
        <v>13</v>
      </c>
      <c r="AG55" s="20" t="s">
        <v>14</v>
      </c>
      <c r="AH55" s="9" t="s">
        <v>13</v>
      </c>
      <c r="AI55" s="20" t="s">
        <v>14</v>
      </c>
      <c r="AJ55" s="9" t="s">
        <v>13</v>
      </c>
      <c r="AK55" s="20" t="s">
        <v>14</v>
      </c>
      <c r="AL55" s="9" t="s">
        <v>13</v>
      </c>
      <c r="AM55" s="20" t="s">
        <v>14</v>
      </c>
      <c r="AN55" s="9" t="s">
        <v>13</v>
      </c>
      <c r="AO55" s="20" t="s">
        <v>14</v>
      </c>
      <c r="AP55" s="9" t="s">
        <v>13</v>
      </c>
      <c r="AQ55" s="20" t="s">
        <v>14</v>
      </c>
      <c r="AR55" s="9" t="s">
        <v>13</v>
      </c>
      <c r="AS55" s="20" t="s">
        <v>14</v>
      </c>
      <c r="AT55" s="9" t="s">
        <v>13</v>
      </c>
      <c r="AU55" s="20" t="s">
        <v>14</v>
      </c>
      <c r="AV55" s="9" t="s">
        <v>13</v>
      </c>
      <c r="AW55" s="20" t="s">
        <v>14</v>
      </c>
      <c r="AX55" s="9" t="s">
        <v>13</v>
      </c>
      <c r="AY55" s="20" t="s">
        <v>14</v>
      </c>
      <c r="AZ55" s="9" t="s">
        <v>13</v>
      </c>
      <c r="BA55" s="20" t="s">
        <v>14</v>
      </c>
      <c r="BB55" s="9" t="s">
        <v>13</v>
      </c>
      <c r="BC55" s="20" t="s">
        <v>14</v>
      </c>
      <c r="BD55" s="9" t="s">
        <v>13</v>
      </c>
      <c r="BE55" s="20" t="s">
        <v>14</v>
      </c>
      <c r="BF55" s="9" t="s">
        <v>13</v>
      </c>
      <c r="BG55" s="20" t="s">
        <v>14</v>
      </c>
      <c r="BH55" s="9" t="s">
        <v>13</v>
      </c>
      <c r="BI55" s="20" t="s">
        <v>14</v>
      </c>
      <c r="BJ55" s="9" t="s">
        <v>13</v>
      </c>
      <c r="BK55" s="20" t="s">
        <v>14</v>
      </c>
      <c r="BL55" s="9" t="s">
        <v>13</v>
      </c>
      <c r="BM55" s="20" t="s">
        <v>14</v>
      </c>
      <c r="BN55" s="9" t="s">
        <v>13</v>
      </c>
      <c r="BO55" s="20" t="s">
        <v>14</v>
      </c>
      <c r="BP55" s="9" t="s">
        <v>13</v>
      </c>
      <c r="BQ55" s="20" t="s">
        <v>14</v>
      </c>
      <c r="BR55" s="9" t="s">
        <v>13</v>
      </c>
      <c r="BS55" s="20" t="s">
        <v>14</v>
      </c>
      <c r="BT55" s="9" t="s">
        <v>13</v>
      </c>
      <c r="BU55" s="20" t="s">
        <v>14</v>
      </c>
      <c r="BV55" s="9" t="s">
        <v>13</v>
      </c>
      <c r="BW55" s="20" t="s">
        <v>14</v>
      </c>
      <c r="BX55" s="9" t="s">
        <v>13</v>
      </c>
      <c r="BY55" s="20" t="s">
        <v>14</v>
      </c>
      <c r="BZ55" s="9" t="s">
        <v>13</v>
      </c>
      <c r="CA55" s="20" t="s">
        <v>14</v>
      </c>
    </row>
    <row r="56" spans="1:79">
      <c r="A56" t="s">
        <v>159</v>
      </c>
      <c r="B56" s="6">
        <v>1108693135.26</v>
      </c>
      <c r="C56" s="4">
        <v>7.3136000000000001</v>
      </c>
      <c r="D56" s="6">
        <v>2094186.38</v>
      </c>
      <c r="E56" s="4">
        <v>3.6141999999999999</v>
      </c>
      <c r="F56" s="6">
        <v>36282345.200000003</v>
      </c>
      <c r="G56" s="4">
        <v>0.54079999999999995</v>
      </c>
      <c r="H56" s="6">
        <v>3346777.02</v>
      </c>
      <c r="I56" s="4">
        <v>2.5425</v>
      </c>
      <c r="J56" s="6">
        <v>18067250.940000001</v>
      </c>
      <c r="K56" s="4">
        <v>3.7751999999999999</v>
      </c>
      <c r="L56" s="6">
        <v>20062683.690000001</v>
      </c>
      <c r="M56" s="4">
        <v>5.1689999999999996</v>
      </c>
      <c r="N56" s="6">
        <v>11403186.710000001</v>
      </c>
      <c r="O56" s="4">
        <v>21.015899999999998</v>
      </c>
      <c r="P56" s="6">
        <v>1089158.3600000001</v>
      </c>
      <c r="Q56" s="4">
        <v>100</v>
      </c>
      <c r="R56" s="6">
        <v>17320372.969999999</v>
      </c>
      <c r="S56" s="4">
        <v>34.022500000000001</v>
      </c>
      <c r="T56" s="6">
        <v>646874.93999999994</v>
      </c>
      <c r="U56" s="4">
        <v>3.0379999999999998</v>
      </c>
      <c r="V56" s="6">
        <v>2218668.21</v>
      </c>
      <c r="W56" s="4">
        <v>2.7124999999999999</v>
      </c>
      <c r="X56" s="6">
        <v>5269175.2</v>
      </c>
      <c r="Y56" s="4">
        <v>2.3660999999999999</v>
      </c>
      <c r="Z56" s="6">
        <v>649176159.69000006</v>
      </c>
      <c r="AA56" s="4">
        <v>20.884399999999999</v>
      </c>
      <c r="AB56" s="6">
        <v>5000557.38</v>
      </c>
      <c r="AC56" s="4">
        <v>0.83309999999999995</v>
      </c>
      <c r="AD56" s="6">
        <v>5889912.5999999996</v>
      </c>
      <c r="AE56" s="4">
        <v>35.744199999999999</v>
      </c>
      <c r="AF56" s="6">
        <v>94537128.810000002</v>
      </c>
      <c r="AG56" s="4">
        <v>55.957799999999999</v>
      </c>
      <c r="AH56" s="6">
        <v>7771683.1500000004</v>
      </c>
      <c r="AI56" s="4">
        <v>5.093</v>
      </c>
      <c r="AJ56" s="6">
        <v>95198.93</v>
      </c>
      <c r="AK56" s="4">
        <v>0.15609999999999999</v>
      </c>
      <c r="AL56" s="6">
        <v>4057158.22</v>
      </c>
      <c r="AM56" s="4">
        <v>4.8543000000000003</v>
      </c>
      <c r="AN56" s="6">
        <v>-472</v>
      </c>
      <c r="AO56" s="4">
        <v>-1.03E-2</v>
      </c>
      <c r="AP56" s="6">
        <v>2292</v>
      </c>
      <c r="AQ56" s="4">
        <v>0.10440000000000001</v>
      </c>
      <c r="AR56" s="6">
        <v>30986064.879999999</v>
      </c>
      <c r="AS56" s="4">
        <v>6.0975000000000001</v>
      </c>
      <c r="AT56" s="6">
        <v>307317.46999999997</v>
      </c>
      <c r="AU56" s="4">
        <v>24.4651</v>
      </c>
      <c r="AV56" s="6">
        <v>4070300.78</v>
      </c>
      <c r="AW56" s="4">
        <v>3.2839</v>
      </c>
      <c r="AX56" s="6">
        <v>569689.28</v>
      </c>
      <c r="AY56" s="4">
        <v>0.98309999999999997</v>
      </c>
      <c r="AZ56" s="6">
        <v>142279.21</v>
      </c>
      <c r="BA56" s="4">
        <v>0.7571</v>
      </c>
      <c r="BB56" s="6">
        <v>165754.32</v>
      </c>
      <c r="BC56" s="4">
        <v>11.6615</v>
      </c>
      <c r="BD56" s="6">
        <v>12833381.9</v>
      </c>
      <c r="BE56" s="4">
        <v>8.3142999999999994</v>
      </c>
      <c r="BF56" s="6">
        <v>9941069.9600000009</v>
      </c>
      <c r="BG56" s="4">
        <v>9.8850999999999996</v>
      </c>
      <c r="BH56" s="6">
        <v>161533.01</v>
      </c>
      <c r="BI56" s="4">
        <v>0.38040000000000002</v>
      </c>
      <c r="BJ56" s="6">
        <v>3339133</v>
      </c>
      <c r="BK56" s="4">
        <v>2.2477999999999998</v>
      </c>
      <c r="BL56" s="6">
        <v>3659582</v>
      </c>
      <c r="BM56" s="4">
        <v>3.1299000000000001</v>
      </c>
      <c r="BN56" s="6">
        <v>3470400</v>
      </c>
      <c r="BO56" s="4">
        <v>4.7161999999999997</v>
      </c>
      <c r="BP56" s="6">
        <v>59470.78</v>
      </c>
      <c r="BQ56" s="4">
        <v>0.52900000000000003</v>
      </c>
      <c r="BR56" s="6">
        <v>87374025.480000004</v>
      </c>
      <c r="BS56" s="4">
        <v>24.573399999999999</v>
      </c>
      <c r="BT56" s="6">
        <v>49538940.329999998</v>
      </c>
      <c r="BU56" s="4">
        <v>26.383400000000002</v>
      </c>
      <c r="BV56" s="6">
        <v>903653.33</v>
      </c>
      <c r="BW56" s="4">
        <v>0.8478</v>
      </c>
      <c r="BX56" s="6">
        <v>12290992.210000001</v>
      </c>
      <c r="BY56" s="4">
        <v>2.2997000000000001</v>
      </c>
      <c r="BZ56" s="6">
        <v>4549248.92</v>
      </c>
      <c r="CA56" s="4">
        <v>2.0605000000000002</v>
      </c>
    </row>
    <row r="57" spans="1:79">
      <c r="A57" t="s">
        <v>160</v>
      </c>
      <c r="B57" s="6">
        <v>705418.6</v>
      </c>
      <c r="C57" s="4">
        <v>4.7000000000000002E-3</v>
      </c>
      <c r="D57" s="6">
        <v>0</v>
      </c>
      <c r="E57">
        <v>0</v>
      </c>
      <c r="F57" s="6">
        <v>0</v>
      </c>
      <c r="G57">
        <v>0</v>
      </c>
      <c r="H57" s="6">
        <v>0</v>
      </c>
      <c r="I57">
        <v>0</v>
      </c>
      <c r="J57" s="6">
        <v>0</v>
      </c>
      <c r="K57">
        <v>0</v>
      </c>
      <c r="L57" s="6">
        <v>0</v>
      </c>
      <c r="M57">
        <v>0</v>
      </c>
      <c r="N57" s="6">
        <v>0</v>
      </c>
      <c r="O57">
        <v>0</v>
      </c>
      <c r="P57" s="6">
        <v>0</v>
      </c>
      <c r="Q57">
        <v>0</v>
      </c>
      <c r="R57" s="6">
        <v>0</v>
      </c>
      <c r="S57">
        <v>0</v>
      </c>
      <c r="T57" s="6">
        <v>0</v>
      </c>
      <c r="U57">
        <v>0</v>
      </c>
      <c r="V57" s="6">
        <v>0</v>
      </c>
      <c r="W57">
        <v>0</v>
      </c>
      <c r="X57" s="6">
        <v>0</v>
      </c>
      <c r="Y57">
        <v>0</v>
      </c>
      <c r="Z57" s="6">
        <v>381023.93</v>
      </c>
      <c r="AA57" s="4">
        <v>1.23E-2</v>
      </c>
      <c r="AB57" s="6">
        <v>-0.12</v>
      </c>
      <c r="AC57" s="4">
        <v>0</v>
      </c>
      <c r="AD57" s="6">
        <v>0</v>
      </c>
      <c r="AE57">
        <v>0</v>
      </c>
      <c r="AF57" s="6">
        <v>0</v>
      </c>
      <c r="AG57">
        <v>0</v>
      </c>
      <c r="AH57" s="6">
        <v>0</v>
      </c>
      <c r="AI57">
        <v>0</v>
      </c>
      <c r="AJ57" s="6">
        <v>0</v>
      </c>
      <c r="AK57">
        <v>0</v>
      </c>
      <c r="AL57" s="6">
        <v>0</v>
      </c>
      <c r="AM57">
        <v>0</v>
      </c>
      <c r="AN57" s="6">
        <v>0</v>
      </c>
      <c r="AO57">
        <v>0</v>
      </c>
      <c r="AP57" s="6">
        <v>0</v>
      </c>
      <c r="AQ57">
        <v>0</v>
      </c>
      <c r="AR57" s="6">
        <v>0</v>
      </c>
      <c r="AS57">
        <v>0</v>
      </c>
      <c r="AT57" s="6">
        <v>0</v>
      </c>
      <c r="AU57">
        <v>0</v>
      </c>
      <c r="AV57" s="6">
        <v>0</v>
      </c>
      <c r="AW57">
        <v>0</v>
      </c>
      <c r="AX57" s="6">
        <v>0</v>
      </c>
      <c r="AY57">
        <v>0</v>
      </c>
      <c r="AZ57" s="6">
        <v>0</v>
      </c>
      <c r="BA57">
        <v>0</v>
      </c>
      <c r="BB57" s="6">
        <v>0</v>
      </c>
      <c r="BC57">
        <v>0</v>
      </c>
      <c r="BD57" s="6">
        <v>0</v>
      </c>
      <c r="BE57">
        <v>0</v>
      </c>
      <c r="BF57" s="6">
        <v>0</v>
      </c>
      <c r="BG57">
        <v>0</v>
      </c>
      <c r="BH57" s="6">
        <v>0</v>
      </c>
      <c r="BI57">
        <v>0</v>
      </c>
      <c r="BJ57" s="6">
        <v>0</v>
      </c>
      <c r="BK57">
        <v>0</v>
      </c>
      <c r="BL57" s="6">
        <v>0</v>
      </c>
      <c r="BM57">
        <v>0</v>
      </c>
      <c r="BN57" s="6">
        <v>0</v>
      </c>
      <c r="BO57">
        <v>0</v>
      </c>
      <c r="BP57" s="6">
        <v>324394.78999999998</v>
      </c>
      <c r="BQ57" s="4">
        <v>2.8856999999999999</v>
      </c>
      <c r="BR57" s="6">
        <v>0</v>
      </c>
      <c r="BS57">
        <v>0</v>
      </c>
      <c r="BT57" s="6">
        <v>0</v>
      </c>
      <c r="BU57">
        <v>0</v>
      </c>
      <c r="BV57" s="6">
        <v>0</v>
      </c>
      <c r="BW57">
        <v>0</v>
      </c>
      <c r="BX57" s="6">
        <v>0</v>
      </c>
      <c r="BY57">
        <v>0</v>
      </c>
      <c r="BZ57" s="6">
        <v>0</v>
      </c>
      <c r="CA57">
        <v>0</v>
      </c>
    </row>
    <row r="58" spans="1:79">
      <c r="A58" t="s">
        <v>161</v>
      </c>
      <c r="B58" s="6">
        <v>0</v>
      </c>
      <c r="C58">
        <v>0</v>
      </c>
      <c r="D58" s="6">
        <v>0</v>
      </c>
      <c r="E58">
        <v>0</v>
      </c>
      <c r="F58" s="6">
        <v>0</v>
      </c>
      <c r="G58">
        <v>0</v>
      </c>
      <c r="H58" s="6">
        <v>0</v>
      </c>
      <c r="I58">
        <v>0</v>
      </c>
      <c r="J58" s="6">
        <v>0</v>
      </c>
      <c r="K58">
        <v>0</v>
      </c>
      <c r="L58" s="6">
        <v>0</v>
      </c>
      <c r="M58">
        <v>0</v>
      </c>
      <c r="N58" s="6">
        <v>0</v>
      </c>
      <c r="O58">
        <v>0</v>
      </c>
      <c r="P58" s="6">
        <v>0</v>
      </c>
      <c r="Q58">
        <v>0</v>
      </c>
      <c r="R58" s="6">
        <v>0</v>
      </c>
      <c r="S58">
        <v>0</v>
      </c>
      <c r="T58" s="6">
        <v>0</v>
      </c>
      <c r="U58">
        <v>0</v>
      </c>
      <c r="V58" s="6">
        <v>0</v>
      </c>
      <c r="W58">
        <v>0</v>
      </c>
      <c r="X58" s="6">
        <v>0</v>
      </c>
      <c r="Y58">
        <v>0</v>
      </c>
      <c r="Z58" s="6">
        <v>0</v>
      </c>
      <c r="AA58">
        <v>0</v>
      </c>
      <c r="AB58" s="6">
        <v>0</v>
      </c>
      <c r="AC58">
        <v>0</v>
      </c>
      <c r="AD58" s="6">
        <v>0</v>
      </c>
      <c r="AE58">
        <v>0</v>
      </c>
      <c r="AF58" s="6">
        <v>0</v>
      </c>
      <c r="AG58">
        <v>0</v>
      </c>
      <c r="AH58" s="6">
        <v>0</v>
      </c>
      <c r="AI58">
        <v>0</v>
      </c>
      <c r="AJ58" s="6">
        <v>0</v>
      </c>
      <c r="AK58">
        <v>0</v>
      </c>
      <c r="AL58" s="6">
        <v>0</v>
      </c>
      <c r="AM58">
        <v>0</v>
      </c>
      <c r="AN58" s="6">
        <v>0</v>
      </c>
      <c r="AO58">
        <v>0</v>
      </c>
      <c r="AP58" s="6">
        <v>0</v>
      </c>
      <c r="AQ58">
        <v>0</v>
      </c>
      <c r="AR58" s="6">
        <v>0</v>
      </c>
      <c r="AS58">
        <v>0</v>
      </c>
      <c r="AT58" s="6">
        <v>0</v>
      </c>
      <c r="AU58">
        <v>0</v>
      </c>
      <c r="AV58" s="6">
        <v>0</v>
      </c>
      <c r="AW58">
        <v>0</v>
      </c>
      <c r="AX58" s="6">
        <v>0</v>
      </c>
      <c r="AY58">
        <v>0</v>
      </c>
      <c r="AZ58" s="6">
        <v>0</v>
      </c>
      <c r="BA58">
        <v>0</v>
      </c>
      <c r="BB58" s="6">
        <v>0</v>
      </c>
      <c r="BC58">
        <v>0</v>
      </c>
      <c r="BD58" s="6">
        <v>0</v>
      </c>
      <c r="BE58">
        <v>0</v>
      </c>
      <c r="BF58" s="6">
        <v>0</v>
      </c>
      <c r="BG58">
        <v>0</v>
      </c>
      <c r="BH58" s="6">
        <v>0</v>
      </c>
      <c r="BI58">
        <v>0</v>
      </c>
      <c r="BJ58" s="6">
        <v>0</v>
      </c>
      <c r="BK58">
        <v>0</v>
      </c>
      <c r="BL58" s="6">
        <v>0</v>
      </c>
      <c r="BM58">
        <v>0</v>
      </c>
      <c r="BN58" s="6">
        <v>0</v>
      </c>
      <c r="BO58">
        <v>0</v>
      </c>
      <c r="BP58" s="6">
        <v>0</v>
      </c>
      <c r="BQ58">
        <v>0</v>
      </c>
      <c r="BR58" s="6">
        <v>0</v>
      </c>
      <c r="BS58">
        <v>0</v>
      </c>
      <c r="BT58" s="6">
        <v>0</v>
      </c>
      <c r="BU58">
        <v>0</v>
      </c>
      <c r="BV58" s="6">
        <v>0</v>
      </c>
      <c r="BW58">
        <v>0</v>
      </c>
      <c r="BX58" s="6">
        <v>0</v>
      </c>
      <c r="BY58">
        <v>0</v>
      </c>
      <c r="BZ58" s="6">
        <v>0</v>
      </c>
      <c r="CA58">
        <v>0</v>
      </c>
    </row>
    <row r="59" spans="1:79">
      <c r="A59" t="s">
        <v>162</v>
      </c>
      <c r="B59" s="6">
        <v>0</v>
      </c>
      <c r="C59">
        <v>0</v>
      </c>
      <c r="D59" s="6">
        <v>0</v>
      </c>
      <c r="E59">
        <v>0</v>
      </c>
      <c r="F59" s="6">
        <v>0</v>
      </c>
      <c r="G59">
        <v>0</v>
      </c>
      <c r="H59" s="6">
        <v>0</v>
      </c>
      <c r="I59">
        <v>0</v>
      </c>
      <c r="J59" s="6">
        <v>0</v>
      </c>
      <c r="K59">
        <v>0</v>
      </c>
      <c r="L59" s="6">
        <v>0</v>
      </c>
      <c r="M59">
        <v>0</v>
      </c>
      <c r="N59" s="6">
        <v>0</v>
      </c>
      <c r="O59">
        <v>0</v>
      </c>
      <c r="P59" s="6">
        <v>0</v>
      </c>
      <c r="Q59">
        <v>0</v>
      </c>
      <c r="R59" s="6">
        <v>0</v>
      </c>
      <c r="S59">
        <v>0</v>
      </c>
      <c r="T59" s="6">
        <v>0</v>
      </c>
      <c r="U59">
        <v>0</v>
      </c>
      <c r="V59" s="6">
        <v>0</v>
      </c>
      <c r="W59">
        <v>0</v>
      </c>
      <c r="X59" s="6">
        <v>0</v>
      </c>
      <c r="Y59">
        <v>0</v>
      </c>
      <c r="Z59" s="6">
        <v>0</v>
      </c>
      <c r="AA59">
        <v>0</v>
      </c>
      <c r="AB59" s="6">
        <v>0</v>
      </c>
      <c r="AC59">
        <v>0</v>
      </c>
      <c r="AD59" s="6">
        <v>0</v>
      </c>
      <c r="AE59">
        <v>0</v>
      </c>
      <c r="AF59" s="6">
        <v>0</v>
      </c>
      <c r="AG59">
        <v>0</v>
      </c>
      <c r="AH59" s="6">
        <v>0</v>
      </c>
      <c r="AI59">
        <v>0</v>
      </c>
      <c r="AJ59" s="6">
        <v>0</v>
      </c>
      <c r="AK59">
        <v>0</v>
      </c>
      <c r="AL59" s="6">
        <v>0</v>
      </c>
      <c r="AM59">
        <v>0</v>
      </c>
      <c r="AN59" s="6">
        <v>0</v>
      </c>
      <c r="AO59">
        <v>0</v>
      </c>
      <c r="AP59" s="6">
        <v>0</v>
      </c>
      <c r="AQ59">
        <v>0</v>
      </c>
      <c r="AR59" s="6">
        <v>0</v>
      </c>
      <c r="AS59">
        <v>0</v>
      </c>
      <c r="AT59" s="6">
        <v>0</v>
      </c>
      <c r="AU59">
        <v>0</v>
      </c>
      <c r="AV59" s="6">
        <v>0</v>
      </c>
      <c r="AW59">
        <v>0</v>
      </c>
      <c r="AX59" s="6">
        <v>0</v>
      </c>
      <c r="AY59">
        <v>0</v>
      </c>
      <c r="AZ59" s="6">
        <v>0</v>
      </c>
      <c r="BA59">
        <v>0</v>
      </c>
      <c r="BB59" s="6">
        <v>0</v>
      </c>
      <c r="BC59">
        <v>0</v>
      </c>
      <c r="BD59" s="6">
        <v>0</v>
      </c>
      <c r="BE59">
        <v>0</v>
      </c>
      <c r="BF59" s="6">
        <v>0</v>
      </c>
      <c r="BG59">
        <v>0</v>
      </c>
      <c r="BH59" s="6">
        <v>0</v>
      </c>
      <c r="BI59">
        <v>0</v>
      </c>
      <c r="BJ59" s="6">
        <v>0</v>
      </c>
      <c r="BK59">
        <v>0</v>
      </c>
      <c r="BL59" s="6">
        <v>0</v>
      </c>
      <c r="BM59">
        <v>0</v>
      </c>
      <c r="BN59" s="6">
        <v>0</v>
      </c>
      <c r="BO59">
        <v>0</v>
      </c>
      <c r="BP59" s="6">
        <v>0</v>
      </c>
      <c r="BQ59">
        <v>0</v>
      </c>
      <c r="BR59" s="6">
        <v>0</v>
      </c>
      <c r="BS59">
        <v>0</v>
      </c>
      <c r="BT59" s="6">
        <v>0</v>
      </c>
      <c r="BU59">
        <v>0</v>
      </c>
      <c r="BV59" s="6">
        <v>0</v>
      </c>
      <c r="BW59">
        <v>0</v>
      </c>
      <c r="BX59" s="6">
        <v>0</v>
      </c>
      <c r="BY59">
        <v>0</v>
      </c>
      <c r="BZ59" s="6">
        <v>0</v>
      </c>
      <c r="CA59">
        <v>0</v>
      </c>
    </row>
    <row r="60" spans="1:79">
      <c r="A60" t="s">
        <v>163</v>
      </c>
      <c r="B60" s="6">
        <v>0</v>
      </c>
      <c r="C60">
        <v>0</v>
      </c>
      <c r="D60" s="6">
        <v>0</v>
      </c>
      <c r="E60">
        <v>0</v>
      </c>
      <c r="F60" s="6">
        <v>0</v>
      </c>
      <c r="G60">
        <v>0</v>
      </c>
      <c r="H60" s="6">
        <v>0</v>
      </c>
      <c r="I60">
        <v>0</v>
      </c>
      <c r="J60" s="6">
        <v>0</v>
      </c>
      <c r="K60">
        <v>0</v>
      </c>
      <c r="L60" s="6">
        <v>0</v>
      </c>
      <c r="M60">
        <v>0</v>
      </c>
      <c r="N60" s="6">
        <v>0</v>
      </c>
      <c r="O60">
        <v>0</v>
      </c>
      <c r="P60" s="6">
        <v>0</v>
      </c>
      <c r="Q60">
        <v>0</v>
      </c>
      <c r="R60" s="6">
        <v>0</v>
      </c>
      <c r="S60">
        <v>0</v>
      </c>
      <c r="T60" s="6">
        <v>0</v>
      </c>
      <c r="U60">
        <v>0</v>
      </c>
      <c r="V60" s="6">
        <v>0</v>
      </c>
      <c r="W60">
        <v>0</v>
      </c>
      <c r="X60" s="6">
        <v>0</v>
      </c>
      <c r="Y60">
        <v>0</v>
      </c>
      <c r="Z60" s="6">
        <v>0</v>
      </c>
      <c r="AA60">
        <v>0</v>
      </c>
      <c r="AB60" s="6">
        <v>0</v>
      </c>
      <c r="AC60">
        <v>0</v>
      </c>
      <c r="AD60" s="6">
        <v>0</v>
      </c>
      <c r="AE60">
        <v>0</v>
      </c>
      <c r="AF60" s="6">
        <v>0</v>
      </c>
      <c r="AG60">
        <v>0</v>
      </c>
      <c r="AH60" s="6">
        <v>0</v>
      </c>
      <c r="AI60">
        <v>0</v>
      </c>
      <c r="AJ60" s="6">
        <v>0</v>
      </c>
      <c r="AK60">
        <v>0</v>
      </c>
      <c r="AL60" s="6">
        <v>0</v>
      </c>
      <c r="AM60">
        <v>0</v>
      </c>
      <c r="AN60" s="6">
        <v>0</v>
      </c>
      <c r="AO60">
        <v>0</v>
      </c>
      <c r="AP60" s="6">
        <v>0</v>
      </c>
      <c r="AQ60">
        <v>0</v>
      </c>
      <c r="AR60" s="6">
        <v>0</v>
      </c>
      <c r="AS60">
        <v>0</v>
      </c>
      <c r="AT60" s="6">
        <v>0</v>
      </c>
      <c r="AU60">
        <v>0</v>
      </c>
      <c r="AV60" s="6">
        <v>0</v>
      </c>
      <c r="AW60">
        <v>0</v>
      </c>
      <c r="AX60" s="6">
        <v>0</v>
      </c>
      <c r="AY60">
        <v>0</v>
      </c>
      <c r="AZ60" s="6">
        <v>0</v>
      </c>
      <c r="BA60">
        <v>0</v>
      </c>
      <c r="BB60" s="6">
        <v>0</v>
      </c>
      <c r="BC60">
        <v>0</v>
      </c>
      <c r="BD60" s="6">
        <v>0</v>
      </c>
      <c r="BE60">
        <v>0</v>
      </c>
      <c r="BF60" s="6">
        <v>0</v>
      </c>
      <c r="BG60">
        <v>0</v>
      </c>
      <c r="BH60" s="6">
        <v>0</v>
      </c>
      <c r="BI60">
        <v>0</v>
      </c>
      <c r="BJ60" s="6">
        <v>0</v>
      </c>
      <c r="BK60">
        <v>0</v>
      </c>
      <c r="BL60" s="6">
        <v>0</v>
      </c>
      <c r="BM60">
        <v>0</v>
      </c>
      <c r="BN60" s="6">
        <v>0</v>
      </c>
      <c r="BO60">
        <v>0</v>
      </c>
      <c r="BP60" s="6">
        <v>0</v>
      </c>
      <c r="BQ60">
        <v>0</v>
      </c>
      <c r="BR60" s="6">
        <v>0</v>
      </c>
      <c r="BS60">
        <v>0</v>
      </c>
      <c r="BT60" s="6">
        <v>0</v>
      </c>
      <c r="BU60">
        <v>0</v>
      </c>
      <c r="BV60" s="6">
        <v>0</v>
      </c>
      <c r="BW60">
        <v>0</v>
      </c>
      <c r="BX60" s="6">
        <v>0</v>
      </c>
      <c r="BY60">
        <v>0</v>
      </c>
      <c r="BZ60" s="6">
        <v>0</v>
      </c>
      <c r="CA60">
        <v>0</v>
      </c>
    </row>
    <row r="61" spans="1:79">
      <c r="A61" t="s">
        <v>164</v>
      </c>
      <c r="B61" s="6">
        <v>1100391.94</v>
      </c>
      <c r="C61" s="4">
        <v>7.3000000000000001E-3</v>
      </c>
      <c r="D61" s="6">
        <v>0</v>
      </c>
      <c r="E61">
        <v>0</v>
      </c>
      <c r="F61" s="6">
        <v>0</v>
      </c>
      <c r="G61">
        <v>0</v>
      </c>
      <c r="H61" s="6">
        <v>0</v>
      </c>
      <c r="I61">
        <v>0</v>
      </c>
      <c r="J61" s="6">
        <v>0</v>
      </c>
      <c r="K61">
        <v>0</v>
      </c>
      <c r="L61" s="6">
        <v>0</v>
      </c>
      <c r="M61">
        <v>0</v>
      </c>
      <c r="N61" s="6">
        <v>0</v>
      </c>
      <c r="O61">
        <v>0</v>
      </c>
      <c r="P61" s="6">
        <v>0</v>
      </c>
      <c r="Q61">
        <v>0</v>
      </c>
      <c r="R61" s="6">
        <v>1100391.94</v>
      </c>
      <c r="S61" s="4">
        <v>2.1615000000000002</v>
      </c>
      <c r="T61" s="6">
        <v>0</v>
      </c>
      <c r="U61">
        <v>0</v>
      </c>
      <c r="V61" s="6">
        <v>0</v>
      </c>
      <c r="W61">
        <v>0</v>
      </c>
      <c r="X61" s="6">
        <v>0</v>
      </c>
      <c r="Y61">
        <v>0</v>
      </c>
      <c r="Z61" s="6">
        <v>0</v>
      </c>
      <c r="AA61">
        <v>0</v>
      </c>
      <c r="AB61" s="6">
        <v>0</v>
      </c>
      <c r="AC61">
        <v>0</v>
      </c>
      <c r="AD61" s="6">
        <v>0</v>
      </c>
      <c r="AE61">
        <v>0</v>
      </c>
      <c r="AF61" s="6">
        <v>0</v>
      </c>
      <c r="AG61">
        <v>0</v>
      </c>
      <c r="AH61" s="6">
        <v>0</v>
      </c>
      <c r="AI61">
        <v>0</v>
      </c>
      <c r="AJ61" s="6">
        <v>0</v>
      </c>
      <c r="AK61">
        <v>0</v>
      </c>
      <c r="AL61" s="6">
        <v>0</v>
      </c>
      <c r="AM61">
        <v>0</v>
      </c>
      <c r="AN61" s="6">
        <v>0</v>
      </c>
      <c r="AO61">
        <v>0</v>
      </c>
      <c r="AP61" s="6">
        <v>0</v>
      </c>
      <c r="AQ61">
        <v>0</v>
      </c>
      <c r="AR61" s="6">
        <v>0</v>
      </c>
      <c r="AS61">
        <v>0</v>
      </c>
      <c r="AT61" s="6">
        <v>0</v>
      </c>
      <c r="AU61">
        <v>0</v>
      </c>
      <c r="AV61" s="6">
        <v>0</v>
      </c>
      <c r="AW61">
        <v>0</v>
      </c>
      <c r="AX61" s="6">
        <v>0</v>
      </c>
      <c r="AY61">
        <v>0</v>
      </c>
      <c r="AZ61" s="6">
        <v>0</v>
      </c>
      <c r="BA61">
        <v>0</v>
      </c>
      <c r="BB61" s="6">
        <v>0</v>
      </c>
      <c r="BC61">
        <v>0</v>
      </c>
      <c r="BD61" s="6">
        <v>0</v>
      </c>
      <c r="BE61">
        <v>0</v>
      </c>
      <c r="BF61" s="6">
        <v>0</v>
      </c>
      <c r="BG61">
        <v>0</v>
      </c>
      <c r="BH61" s="6">
        <v>0</v>
      </c>
      <c r="BI61">
        <v>0</v>
      </c>
      <c r="BJ61" s="6">
        <v>0</v>
      </c>
      <c r="BK61">
        <v>0</v>
      </c>
      <c r="BL61" s="6">
        <v>0</v>
      </c>
      <c r="BM61">
        <v>0</v>
      </c>
      <c r="BN61" s="6">
        <v>0</v>
      </c>
      <c r="BO61">
        <v>0</v>
      </c>
      <c r="BP61" s="6">
        <v>0</v>
      </c>
      <c r="BQ61">
        <v>0</v>
      </c>
      <c r="BR61" s="6">
        <v>0</v>
      </c>
      <c r="BS61">
        <v>0</v>
      </c>
      <c r="BT61" s="6">
        <v>0</v>
      </c>
      <c r="BU61">
        <v>0</v>
      </c>
      <c r="BV61" s="6">
        <v>0</v>
      </c>
      <c r="BW61">
        <v>0</v>
      </c>
      <c r="BX61" s="6">
        <v>0</v>
      </c>
      <c r="BY61">
        <v>0</v>
      </c>
      <c r="BZ61" s="6">
        <v>0</v>
      </c>
      <c r="CA61">
        <v>0</v>
      </c>
    </row>
    <row r="62" spans="1:79">
      <c r="A62" t="s">
        <v>165</v>
      </c>
      <c r="B62" s="6">
        <v>1698187.08</v>
      </c>
      <c r="C62" s="4">
        <v>1.12E-2</v>
      </c>
      <c r="D62" s="6">
        <v>0</v>
      </c>
      <c r="E62">
        <v>0</v>
      </c>
      <c r="F62" s="6">
        <v>0</v>
      </c>
      <c r="G62">
        <v>0</v>
      </c>
      <c r="H62" s="6">
        <v>0</v>
      </c>
      <c r="I62">
        <v>0</v>
      </c>
      <c r="J62" s="6">
        <v>0</v>
      </c>
      <c r="K62">
        <v>0</v>
      </c>
      <c r="L62" s="6">
        <v>0</v>
      </c>
      <c r="M62">
        <v>0</v>
      </c>
      <c r="N62" s="6">
        <v>753103.48</v>
      </c>
      <c r="O62" s="4">
        <v>1.3879999999999999</v>
      </c>
      <c r="P62" s="6">
        <v>0</v>
      </c>
      <c r="Q62">
        <v>0</v>
      </c>
      <c r="R62" s="6">
        <v>945083.6</v>
      </c>
      <c r="S62" s="4">
        <v>1.8564000000000001</v>
      </c>
      <c r="T62" s="6">
        <v>0</v>
      </c>
      <c r="U62">
        <v>0</v>
      </c>
      <c r="V62" s="6">
        <v>0</v>
      </c>
      <c r="W62">
        <v>0</v>
      </c>
      <c r="X62" s="6">
        <v>0</v>
      </c>
      <c r="Y62">
        <v>0</v>
      </c>
      <c r="Z62" s="6">
        <v>0</v>
      </c>
      <c r="AA62">
        <v>0</v>
      </c>
      <c r="AB62" s="6">
        <v>0</v>
      </c>
      <c r="AC62">
        <v>0</v>
      </c>
      <c r="AD62" s="6">
        <v>0</v>
      </c>
      <c r="AE62">
        <v>0</v>
      </c>
      <c r="AF62" s="6">
        <v>0</v>
      </c>
      <c r="AG62">
        <v>0</v>
      </c>
      <c r="AH62" s="6">
        <v>0</v>
      </c>
      <c r="AI62">
        <v>0</v>
      </c>
      <c r="AJ62" s="6">
        <v>0</v>
      </c>
      <c r="AK62">
        <v>0</v>
      </c>
      <c r="AL62" s="6">
        <v>0</v>
      </c>
      <c r="AM62">
        <v>0</v>
      </c>
      <c r="AN62" s="6">
        <v>0</v>
      </c>
      <c r="AO62">
        <v>0</v>
      </c>
      <c r="AP62" s="6">
        <v>0</v>
      </c>
      <c r="AQ62">
        <v>0</v>
      </c>
      <c r="AR62" s="6">
        <v>0</v>
      </c>
      <c r="AS62">
        <v>0</v>
      </c>
      <c r="AT62" s="6">
        <v>0</v>
      </c>
      <c r="AU62">
        <v>0</v>
      </c>
      <c r="AV62" s="6">
        <v>0</v>
      </c>
      <c r="AW62">
        <v>0</v>
      </c>
      <c r="AX62" s="6">
        <v>0</v>
      </c>
      <c r="AY62">
        <v>0</v>
      </c>
      <c r="AZ62" s="6">
        <v>0</v>
      </c>
      <c r="BA62">
        <v>0</v>
      </c>
      <c r="BB62" s="6">
        <v>0</v>
      </c>
      <c r="BC62">
        <v>0</v>
      </c>
      <c r="BD62" s="6">
        <v>0</v>
      </c>
      <c r="BE62">
        <v>0</v>
      </c>
      <c r="BF62" s="6">
        <v>0</v>
      </c>
      <c r="BG62">
        <v>0</v>
      </c>
      <c r="BH62" s="6">
        <v>0</v>
      </c>
      <c r="BI62">
        <v>0</v>
      </c>
      <c r="BJ62" s="6">
        <v>0</v>
      </c>
      <c r="BK62">
        <v>0</v>
      </c>
      <c r="BL62" s="6">
        <v>0</v>
      </c>
      <c r="BM62">
        <v>0</v>
      </c>
      <c r="BN62" s="6">
        <v>0</v>
      </c>
      <c r="BO62">
        <v>0</v>
      </c>
      <c r="BP62" s="6">
        <v>0</v>
      </c>
      <c r="BQ62">
        <v>0</v>
      </c>
      <c r="BR62" s="6">
        <v>0</v>
      </c>
      <c r="BS62">
        <v>0</v>
      </c>
      <c r="BT62" s="6">
        <v>0</v>
      </c>
      <c r="BU62">
        <v>0</v>
      </c>
      <c r="BV62" s="6">
        <v>0</v>
      </c>
      <c r="BW62">
        <v>0</v>
      </c>
      <c r="BX62" s="6">
        <v>0</v>
      </c>
      <c r="BY62">
        <v>0</v>
      </c>
      <c r="BZ62" s="6">
        <v>0</v>
      </c>
      <c r="CA62">
        <v>0</v>
      </c>
    </row>
    <row r="63" spans="1:79" ht="13.5" thickBot="1">
      <c r="A63" t="s">
        <v>166</v>
      </c>
      <c r="B63" s="6">
        <v>531987.02</v>
      </c>
      <c r="C63" s="4">
        <v>3.5000000000000001E-3</v>
      </c>
      <c r="D63" s="6">
        <v>0</v>
      </c>
      <c r="E63">
        <v>0</v>
      </c>
      <c r="F63" s="6">
        <v>0</v>
      </c>
      <c r="G63">
        <v>0</v>
      </c>
      <c r="H63" s="6">
        <v>0</v>
      </c>
      <c r="I63">
        <v>0</v>
      </c>
      <c r="J63" s="6">
        <v>0</v>
      </c>
      <c r="K63">
        <v>0</v>
      </c>
      <c r="L63" s="6">
        <v>0</v>
      </c>
      <c r="M63">
        <v>0</v>
      </c>
      <c r="N63" s="6">
        <v>0</v>
      </c>
      <c r="O63">
        <v>0</v>
      </c>
      <c r="P63" s="6">
        <v>0</v>
      </c>
      <c r="Q63">
        <v>0</v>
      </c>
      <c r="R63" s="6">
        <v>531987.02</v>
      </c>
      <c r="S63" s="4">
        <v>1.0449999999999999</v>
      </c>
      <c r="T63" s="6">
        <v>0</v>
      </c>
      <c r="U63">
        <v>0</v>
      </c>
      <c r="V63" s="6">
        <v>0</v>
      </c>
      <c r="W63">
        <v>0</v>
      </c>
      <c r="X63" s="6">
        <v>0</v>
      </c>
      <c r="Y63">
        <v>0</v>
      </c>
      <c r="Z63" s="6">
        <v>0</v>
      </c>
      <c r="AA63">
        <v>0</v>
      </c>
      <c r="AB63" s="6">
        <v>0</v>
      </c>
      <c r="AC63">
        <v>0</v>
      </c>
      <c r="AD63" s="6">
        <v>0</v>
      </c>
      <c r="AE63">
        <v>0</v>
      </c>
      <c r="AF63" s="6">
        <v>0</v>
      </c>
      <c r="AG63">
        <v>0</v>
      </c>
      <c r="AH63" s="6">
        <v>0</v>
      </c>
      <c r="AI63">
        <v>0</v>
      </c>
      <c r="AJ63" s="6">
        <v>0</v>
      </c>
      <c r="AK63">
        <v>0</v>
      </c>
      <c r="AL63" s="6">
        <v>0</v>
      </c>
      <c r="AM63">
        <v>0</v>
      </c>
      <c r="AN63" s="6">
        <v>0</v>
      </c>
      <c r="AO63">
        <v>0</v>
      </c>
      <c r="AP63" s="6">
        <v>0</v>
      </c>
      <c r="AQ63">
        <v>0</v>
      </c>
      <c r="AR63" s="6">
        <v>0</v>
      </c>
      <c r="AS63">
        <v>0</v>
      </c>
      <c r="AT63" s="6">
        <v>0</v>
      </c>
      <c r="AU63">
        <v>0</v>
      </c>
      <c r="AV63" s="6">
        <v>0</v>
      </c>
      <c r="AW63">
        <v>0</v>
      </c>
      <c r="AX63" s="6">
        <v>0</v>
      </c>
      <c r="AY63">
        <v>0</v>
      </c>
      <c r="AZ63" s="6">
        <v>0</v>
      </c>
      <c r="BA63">
        <v>0</v>
      </c>
      <c r="BB63" s="6">
        <v>0</v>
      </c>
      <c r="BC63">
        <v>0</v>
      </c>
      <c r="BD63" s="6">
        <v>0</v>
      </c>
      <c r="BE63">
        <v>0</v>
      </c>
      <c r="BF63" s="6">
        <v>0</v>
      </c>
      <c r="BG63">
        <v>0</v>
      </c>
      <c r="BH63" s="6">
        <v>0</v>
      </c>
      <c r="BI63">
        <v>0</v>
      </c>
      <c r="BJ63" s="6">
        <v>0</v>
      </c>
      <c r="BK63">
        <v>0</v>
      </c>
      <c r="BL63" s="6">
        <v>0</v>
      </c>
      <c r="BM63">
        <v>0</v>
      </c>
      <c r="BN63" s="6">
        <v>0</v>
      </c>
      <c r="BO63">
        <v>0</v>
      </c>
      <c r="BP63" s="6">
        <v>0</v>
      </c>
      <c r="BQ63">
        <v>0</v>
      </c>
      <c r="BR63" s="6">
        <v>0</v>
      </c>
      <c r="BS63">
        <v>0</v>
      </c>
      <c r="BT63" s="6">
        <v>0</v>
      </c>
      <c r="BU63">
        <v>0</v>
      </c>
      <c r="BV63" s="6">
        <v>0</v>
      </c>
      <c r="BW63">
        <v>0</v>
      </c>
      <c r="BX63" s="6">
        <v>0</v>
      </c>
      <c r="BY63">
        <v>0</v>
      </c>
      <c r="BZ63" s="6">
        <v>0</v>
      </c>
      <c r="CA63">
        <v>0</v>
      </c>
    </row>
    <row r="64" spans="1:79" ht="14.25" thickTop="1" thickBot="1">
      <c r="A64" s="15" t="s">
        <v>19</v>
      </c>
      <c r="B64" s="16">
        <v>1112729119.9000001</v>
      </c>
      <c r="C64" s="17">
        <v>7.3402000000000003</v>
      </c>
      <c r="D64" s="16">
        <v>2094186.38</v>
      </c>
      <c r="E64" s="17">
        <v>3.6141999999999999</v>
      </c>
      <c r="F64" s="16">
        <v>36282345.200000003</v>
      </c>
      <c r="G64" s="17">
        <v>0.54079999999999995</v>
      </c>
      <c r="H64" s="16">
        <v>3346777.02</v>
      </c>
      <c r="I64" s="17">
        <v>2.5425</v>
      </c>
      <c r="J64" s="16">
        <v>18067250.940000001</v>
      </c>
      <c r="K64" s="17">
        <v>3.7751999999999999</v>
      </c>
      <c r="L64" s="16">
        <v>20062683.690000001</v>
      </c>
      <c r="M64" s="17">
        <v>5.1689999999999996</v>
      </c>
      <c r="N64" s="16">
        <v>12156290.189999999</v>
      </c>
      <c r="O64" s="17">
        <v>22.4038</v>
      </c>
      <c r="P64" s="16">
        <v>1089158.3600000001</v>
      </c>
      <c r="Q64" s="17">
        <v>100</v>
      </c>
      <c r="R64" s="16">
        <v>19897835.530000001</v>
      </c>
      <c r="S64" s="17">
        <v>39.0854</v>
      </c>
      <c r="T64" s="16">
        <v>646874.93999999994</v>
      </c>
      <c r="U64" s="17">
        <v>3.0379999999999998</v>
      </c>
      <c r="V64" s="16">
        <v>2218668.21</v>
      </c>
      <c r="W64" s="17">
        <v>2.7124999999999999</v>
      </c>
      <c r="X64" s="16">
        <v>5269175.2</v>
      </c>
      <c r="Y64" s="17">
        <v>2.3660999999999999</v>
      </c>
      <c r="Z64" s="16">
        <v>649557183.62</v>
      </c>
      <c r="AA64" s="17">
        <v>20.896599999999999</v>
      </c>
      <c r="AB64" s="16">
        <v>5000557.26</v>
      </c>
      <c r="AC64" s="17">
        <v>0.83309999999999995</v>
      </c>
      <c r="AD64" s="16">
        <v>5889912.5999999996</v>
      </c>
      <c r="AE64" s="17">
        <v>35.744199999999999</v>
      </c>
      <c r="AF64" s="16">
        <v>94537128.810000002</v>
      </c>
      <c r="AG64" s="17">
        <v>55.957799999999999</v>
      </c>
      <c r="AH64" s="16">
        <v>7771683.1500000004</v>
      </c>
      <c r="AI64" s="17">
        <v>5.093</v>
      </c>
      <c r="AJ64" s="16">
        <v>95198.93</v>
      </c>
      <c r="AK64" s="17">
        <v>0.15609999999999999</v>
      </c>
      <c r="AL64" s="16">
        <v>4057158.22</v>
      </c>
      <c r="AM64" s="17">
        <v>4.8543000000000003</v>
      </c>
      <c r="AN64" s="16">
        <v>-472</v>
      </c>
      <c r="AO64" s="17">
        <v>-1.03E-2</v>
      </c>
      <c r="AP64" s="16">
        <v>2292</v>
      </c>
      <c r="AQ64" s="17">
        <v>0.10440000000000001</v>
      </c>
      <c r="AR64" s="16">
        <v>30986064.879999999</v>
      </c>
      <c r="AS64" s="17">
        <v>6.0975000000000001</v>
      </c>
      <c r="AT64" s="16">
        <v>307317.46999999997</v>
      </c>
      <c r="AU64" s="17">
        <v>24.4651</v>
      </c>
      <c r="AV64" s="16">
        <v>4070300.78</v>
      </c>
      <c r="AW64" s="17">
        <v>3.2839</v>
      </c>
      <c r="AX64" s="16">
        <v>569689.28</v>
      </c>
      <c r="AY64" s="17">
        <v>0.98309999999999997</v>
      </c>
      <c r="AZ64" s="16">
        <v>142279.21</v>
      </c>
      <c r="BA64" s="17">
        <v>0.7571</v>
      </c>
      <c r="BB64" s="16">
        <v>165754.32</v>
      </c>
      <c r="BC64" s="17">
        <v>11.6615</v>
      </c>
      <c r="BD64" s="16">
        <v>12833381.9</v>
      </c>
      <c r="BE64" s="17">
        <v>8.3142999999999994</v>
      </c>
      <c r="BF64" s="16">
        <v>9941069.9600000009</v>
      </c>
      <c r="BG64" s="17">
        <v>9.8850999999999996</v>
      </c>
      <c r="BH64" s="16">
        <v>161533.01</v>
      </c>
      <c r="BI64" s="17">
        <v>0.38040000000000002</v>
      </c>
      <c r="BJ64" s="16">
        <v>3339133</v>
      </c>
      <c r="BK64" s="17">
        <v>2.2477999999999998</v>
      </c>
      <c r="BL64" s="16">
        <v>3659582</v>
      </c>
      <c r="BM64" s="17">
        <v>3.1299000000000001</v>
      </c>
      <c r="BN64" s="16">
        <v>3470400</v>
      </c>
      <c r="BO64" s="17">
        <v>4.7161999999999997</v>
      </c>
      <c r="BP64" s="16">
        <v>383865.57</v>
      </c>
      <c r="BQ64" s="17">
        <v>3.4146999999999998</v>
      </c>
      <c r="BR64" s="16">
        <v>87374025.480000004</v>
      </c>
      <c r="BS64" s="17">
        <v>24.573399999999999</v>
      </c>
      <c r="BT64" s="16">
        <v>49538940.329999998</v>
      </c>
      <c r="BU64" s="17">
        <v>26.383400000000002</v>
      </c>
      <c r="BV64" s="16">
        <v>903653.33</v>
      </c>
      <c r="BW64" s="17">
        <v>0.8478</v>
      </c>
      <c r="BX64" s="16">
        <v>12290992.210000001</v>
      </c>
      <c r="BY64" s="17">
        <v>2.2997000000000001</v>
      </c>
      <c r="BZ64" s="16">
        <v>4549248.92</v>
      </c>
      <c r="CA64" s="17">
        <v>2.0605000000000002</v>
      </c>
    </row>
    <row r="65" spans="1:78" ht="13.5" thickTop="1"/>
    <row r="66" spans="1:78">
      <c r="A66" t="s">
        <v>326</v>
      </c>
      <c r="B66" s="6">
        <v>4312319764.0600004</v>
      </c>
      <c r="D66" s="6">
        <v>27821386.449999999</v>
      </c>
      <c r="F66" s="6">
        <v>1138623.68</v>
      </c>
      <c r="H66" s="6">
        <v>0</v>
      </c>
      <c r="J66" s="6">
        <v>0</v>
      </c>
      <c r="L66" s="6">
        <v>263929058.49000001</v>
      </c>
      <c r="N66" s="6">
        <v>53717230.090000004</v>
      </c>
      <c r="P66" s="6">
        <v>76241.09</v>
      </c>
      <c r="R66" s="6">
        <v>32072409.140000001</v>
      </c>
      <c r="T66" s="6">
        <v>0</v>
      </c>
      <c r="V66" s="6">
        <v>0</v>
      </c>
      <c r="X66" s="6">
        <v>0</v>
      </c>
      <c r="Z66" s="6">
        <v>3108427903.8400002</v>
      </c>
      <c r="AB66" s="6">
        <v>85758976.879999995</v>
      </c>
      <c r="AD66" s="6">
        <v>0</v>
      </c>
      <c r="AF66" s="6">
        <v>7822087.4000000004</v>
      </c>
      <c r="AH66" s="6">
        <v>7196757.96</v>
      </c>
      <c r="AJ66" s="6">
        <v>0</v>
      </c>
      <c r="AL66" s="6">
        <v>0</v>
      </c>
      <c r="AN66" s="6">
        <v>4613439.3600000003</v>
      </c>
      <c r="AP66" s="6">
        <v>2300420.0499999998</v>
      </c>
      <c r="AR66" s="6">
        <v>37099966.399999999</v>
      </c>
      <c r="AT66" s="6">
        <v>342277.2</v>
      </c>
      <c r="AV66" s="6">
        <v>36066300.939999998</v>
      </c>
      <c r="AX66" s="6">
        <v>54079485.310000002</v>
      </c>
      <c r="AZ66" s="6">
        <v>0</v>
      </c>
      <c r="BB66" s="6">
        <v>0</v>
      </c>
      <c r="BD66" s="6">
        <v>122629480.8</v>
      </c>
      <c r="BF66" s="6">
        <v>89299072.510000005</v>
      </c>
      <c r="BH66" s="6">
        <v>0</v>
      </c>
      <c r="BJ66" s="6">
        <v>75860256.430000007</v>
      </c>
      <c r="BL66" s="6">
        <v>3815495.65</v>
      </c>
      <c r="BN66" s="6">
        <v>71645188.930000007</v>
      </c>
      <c r="BP66" s="6">
        <v>10389425.619999999</v>
      </c>
      <c r="BR66" s="6">
        <v>216218035.52000001</v>
      </c>
      <c r="BT66" s="6">
        <v>0</v>
      </c>
      <c r="BV66" s="6">
        <v>29.92</v>
      </c>
      <c r="BX66" s="6">
        <v>160.76</v>
      </c>
      <c r="BZ66" s="6">
        <v>53.64</v>
      </c>
    </row>
  </sheetData>
  <mergeCells count="78">
    <mergeCell ref="BT53:BU54"/>
    <mergeCell ref="BV53:BW54"/>
    <mergeCell ref="BX53:BY54"/>
    <mergeCell ref="BZ53:CA54"/>
    <mergeCell ref="BL53:BM54"/>
    <mergeCell ref="BN53:BO54"/>
    <mergeCell ref="BP53:BQ54"/>
    <mergeCell ref="BR53:BS54"/>
    <mergeCell ref="BD53:BE54"/>
    <mergeCell ref="BF53:BG54"/>
    <mergeCell ref="BH53:BI54"/>
    <mergeCell ref="BJ53:BK54"/>
    <mergeCell ref="AV53:AW54"/>
    <mergeCell ref="AX53:AY54"/>
    <mergeCell ref="AZ53:BA54"/>
    <mergeCell ref="BB53:BC54"/>
    <mergeCell ref="AT53:AU54"/>
    <mergeCell ref="AF53:AG54"/>
    <mergeCell ref="AH53:AI54"/>
    <mergeCell ref="AJ53:AK54"/>
    <mergeCell ref="AL53:AM54"/>
    <mergeCell ref="T53:U54"/>
    <mergeCell ref="V53:W54"/>
    <mergeCell ref="AN53:AO54"/>
    <mergeCell ref="AP53:AQ54"/>
    <mergeCell ref="AR53:AS54"/>
    <mergeCell ref="BV3:BW4"/>
    <mergeCell ref="BX3:BY4"/>
    <mergeCell ref="BZ3:CA4"/>
    <mergeCell ref="B53:C53"/>
    <mergeCell ref="D53:E54"/>
    <mergeCell ref="F53:G54"/>
    <mergeCell ref="H53:I54"/>
    <mergeCell ref="J53:K54"/>
    <mergeCell ref="L53:M54"/>
    <mergeCell ref="N53:O54"/>
    <mergeCell ref="X53:Y54"/>
    <mergeCell ref="Z53:AA54"/>
    <mergeCell ref="AB53:AC54"/>
    <mergeCell ref="AD53:AE54"/>
    <mergeCell ref="P53:Q54"/>
    <mergeCell ref="R53:S54"/>
    <mergeCell ref="BN3:BO4"/>
    <mergeCell ref="BP3:BQ4"/>
    <mergeCell ref="BR3:BS4"/>
    <mergeCell ref="BT3:BU4"/>
    <mergeCell ref="BF3:BG4"/>
    <mergeCell ref="BH3:BI4"/>
    <mergeCell ref="BJ3:BK4"/>
    <mergeCell ref="BL3:BM4"/>
    <mergeCell ref="AX3:AY4"/>
    <mergeCell ref="AZ3:BA4"/>
    <mergeCell ref="BB3:BC4"/>
    <mergeCell ref="BD3:BE4"/>
    <mergeCell ref="AP3:AQ4"/>
    <mergeCell ref="AR3:AS4"/>
    <mergeCell ref="AT3:AU4"/>
    <mergeCell ref="AV3:AW4"/>
    <mergeCell ref="AH3:AI4"/>
    <mergeCell ref="AJ3:AK4"/>
    <mergeCell ref="AL3:AM4"/>
    <mergeCell ref="AN3:AO4"/>
    <mergeCell ref="Z3:AA4"/>
    <mergeCell ref="AB3:AC4"/>
    <mergeCell ref="AD3:AE4"/>
    <mergeCell ref="AF3:AG4"/>
    <mergeCell ref="T3:U4"/>
    <mergeCell ref="V3:W4"/>
    <mergeCell ref="X3:Y4"/>
    <mergeCell ref="J3:K4"/>
    <mergeCell ref="L3:M4"/>
    <mergeCell ref="N3:O4"/>
    <mergeCell ref="P3:Q4"/>
    <mergeCell ref="B3:C3"/>
    <mergeCell ref="D3:E4"/>
    <mergeCell ref="F3:G4"/>
    <mergeCell ref="H3:I4"/>
    <mergeCell ref="R3:S4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BX40"/>
  <sheetViews>
    <sheetView workbookViewId="0" xr3:uid="{8CA7FA36-F026-53D8-85D7-7434F22EA588}"/>
  </sheetViews>
  <sheetFormatPr defaultRowHeight="12.75"/>
  <cols>
    <col min="1" max="1" width="50.7109375" bestFit="1" customWidth="1"/>
    <col min="2" max="2" width="12.140625" style="6" bestFit="1" customWidth="1"/>
    <col min="3" max="3" width="4" bestFit="1" customWidth="1"/>
    <col min="4" max="4" width="12.140625" style="6" bestFit="1" customWidth="1"/>
    <col min="5" max="5" width="4" bestFit="1" customWidth="1"/>
    <col min="6" max="6" width="12.140625" style="6" bestFit="1" customWidth="1"/>
    <col min="7" max="7" width="4" bestFit="1" customWidth="1"/>
    <col min="8" max="8" width="12.140625" style="6" bestFit="1" customWidth="1"/>
    <col min="9" max="9" width="4" bestFit="1" customWidth="1"/>
    <col min="10" max="10" width="12.140625" style="6" bestFit="1" customWidth="1"/>
    <col min="11" max="11" width="4" bestFit="1" customWidth="1"/>
    <col min="12" max="12" width="12.140625" style="6" bestFit="1" customWidth="1"/>
    <col min="13" max="13" width="4" bestFit="1" customWidth="1"/>
    <col min="14" max="14" width="11.140625" style="6" bestFit="1" customWidth="1"/>
    <col min="15" max="15" width="4" bestFit="1" customWidth="1"/>
    <col min="16" max="16" width="12.140625" style="6" bestFit="1" customWidth="1"/>
    <col min="17" max="17" width="4" bestFit="1" customWidth="1"/>
    <col min="18" max="18" width="11.140625" style="6" bestFit="1" customWidth="1"/>
    <col min="19" max="19" width="4" bestFit="1" customWidth="1"/>
    <col min="20" max="20" width="11.140625" style="6" bestFit="1" customWidth="1"/>
    <col min="21" max="21" width="4" bestFit="1" customWidth="1"/>
    <col min="22" max="22" width="11.140625" style="6" bestFit="1" customWidth="1"/>
    <col min="23" max="23" width="4" bestFit="1" customWidth="1"/>
    <col min="24" max="24" width="12.140625" style="6" bestFit="1" customWidth="1"/>
    <col min="25" max="25" width="4" bestFit="1" customWidth="1"/>
    <col min="26" max="26" width="12.140625" style="6" bestFit="1" customWidth="1"/>
    <col min="27" max="27" width="4" bestFit="1" customWidth="1"/>
    <col min="28" max="28" width="12.140625" style="6" bestFit="1" customWidth="1"/>
    <col min="29" max="29" width="4" bestFit="1" customWidth="1"/>
    <col min="30" max="30" width="12.140625" style="6" bestFit="1" customWidth="1"/>
    <col min="31" max="31" width="4" bestFit="1" customWidth="1"/>
    <col min="32" max="32" width="12.140625" style="6" bestFit="1" customWidth="1"/>
    <col min="33" max="33" width="4" bestFit="1" customWidth="1"/>
    <col min="34" max="34" width="12.140625" style="6" bestFit="1" customWidth="1"/>
    <col min="35" max="35" width="4" bestFit="1" customWidth="1"/>
    <col min="36" max="36" width="11.140625" style="6" bestFit="1" customWidth="1"/>
    <col min="37" max="37" width="4" bestFit="1" customWidth="1"/>
    <col min="38" max="38" width="12.140625" style="6" bestFit="1" customWidth="1"/>
    <col min="39" max="39" width="4" bestFit="1" customWidth="1"/>
    <col min="40" max="40" width="12.140625" style="6" bestFit="1" customWidth="1"/>
    <col min="41" max="41" width="4" bestFit="1" customWidth="1"/>
    <col min="42" max="42" width="12.140625" style="6" bestFit="1" customWidth="1"/>
    <col min="43" max="43" width="4" bestFit="1" customWidth="1"/>
    <col min="44" max="44" width="12.140625" style="6" bestFit="1" customWidth="1"/>
    <col min="45" max="45" width="4" bestFit="1" customWidth="1"/>
    <col min="46" max="46" width="12.140625" style="6" bestFit="1" customWidth="1"/>
    <col min="47" max="47" width="4" bestFit="1" customWidth="1"/>
    <col min="48" max="48" width="12.140625" style="6" bestFit="1" customWidth="1"/>
    <col min="49" max="49" width="4" bestFit="1" customWidth="1"/>
    <col min="50" max="50" width="12.140625" style="6" bestFit="1" customWidth="1"/>
    <col min="51" max="51" width="4" bestFit="1" customWidth="1"/>
    <col min="52" max="52" width="12.140625" style="6" bestFit="1" customWidth="1"/>
    <col min="53" max="53" width="4" bestFit="1" customWidth="1"/>
    <col min="54" max="54" width="11.140625" style="6" bestFit="1" customWidth="1"/>
    <col min="55" max="55" width="4" bestFit="1" customWidth="1"/>
    <col min="56" max="56" width="12.140625" style="6" bestFit="1" customWidth="1"/>
    <col min="57" max="57" width="4" bestFit="1" customWidth="1"/>
    <col min="58" max="58" width="12.140625" style="6" bestFit="1" customWidth="1"/>
    <col min="59" max="59" width="4" bestFit="1" customWidth="1"/>
    <col min="60" max="60" width="12.140625" style="6" bestFit="1" customWidth="1"/>
    <col min="61" max="61" width="4" bestFit="1" customWidth="1"/>
    <col min="62" max="62" width="12.140625" style="6" bestFit="1" customWidth="1"/>
    <col min="63" max="63" width="4" bestFit="1" customWidth="1"/>
    <col min="64" max="64" width="12.140625" style="6" bestFit="1" customWidth="1"/>
    <col min="65" max="65" width="4" bestFit="1" customWidth="1"/>
    <col min="66" max="66" width="12.140625" style="6" bestFit="1" customWidth="1"/>
    <col min="67" max="67" width="4" bestFit="1" customWidth="1"/>
    <col min="68" max="68" width="12.140625" style="6" bestFit="1" customWidth="1"/>
    <col min="69" max="69" width="4" bestFit="1" customWidth="1"/>
    <col min="70" max="70" width="12.140625" style="6" bestFit="1" customWidth="1"/>
    <col min="71" max="71" width="4" bestFit="1" customWidth="1"/>
    <col min="72" max="72" width="12.140625" style="6" bestFit="1" customWidth="1"/>
    <col min="73" max="73" width="4" bestFit="1" customWidth="1"/>
    <col min="74" max="74" width="12.140625" style="6" bestFit="1" customWidth="1"/>
    <col min="75" max="75" width="4" bestFit="1" customWidth="1"/>
    <col min="76" max="76" width="9.140625" style="6"/>
  </cols>
  <sheetData>
    <row r="1" spans="1:75">
      <c r="F1" s="6" t="s">
        <v>327</v>
      </c>
      <c r="H1" s="6" t="s">
        <v>327</v>
      </c>
      <c r="J1" s="6" t="s">
        <v>327</v>
      </c>
      <c r="L1" s="6" t="s">
        <v>327</v>
      </c>
      <c r="X1" s="6" t="s">
        <v>327</v>
      </c>
      <c r="Z1" s="6" t="s">
        <v>327</v>
      </c>
      <c r="AB1" s="6" t="s">
        <v>327</v>
      </c>
      <c r="AD1" s="6" t="s">
        <v>327</v>
      </c>
      <c r="AF1" s="6" t="s">
        <v>327</v>
      </c>
      <c r="AH1" s="6" t="s">
        <v>327</v>
      </c>
      <c r="AJ1" s="6" t="s">
        <v>327</v>
      </c>
      <c r="AL1" s="6" t="s">
        <v>327</v>
      </c>
      <c r="AN1" s="6" t="s">
        <v>327</v>
      </c>
      <c r="AP1" s="6" t="s">
        <v>327</v>
      </c>
      <c r="AR1" s="6" t="s">
        <v>327</v>
      </c>
      <c r="AT1" s="6" t="s">
        <v>327</v>
      </c>
      <c r="AX1" s="6" t="s">
        <v>327</v>
      </c>
      <c r="AZ1" s="6" t="s">
        <v>327</v>
      </c>
      <c r="BD1" s="6" t="s">
        <v>327</v>
      </c>
      <c r="BH1" s="6" t="s">
        <v>327</v>
      </c>
      <c r="BJ1" s="6" t="s">
        <v>327</v>
      </c>
      <c r="BR1" s="6" t="s">
        <v>327</v>
      </c>
      <c r="BT1" s="6" t="s">
        <v>327</v>
      </c>
      <c r="BV1" s="6" t="s">
        <v>327</v>
      </c>
    </row>
    <row r="2" spans="1:75">
      <c r="A2" s="461" t="s">
        <v>1117</v>
      </c>
      <c r="B2" s="5" t="s">
        <v>19</v>
      </c>
      <c r="C2" s="461"/>
      <c r="D2" s="518" t="s">
        <v>1118</v>
      </c>
      <c r="E2" s="518"/>
      <c r="F2" s="518" t="s">
        <v>1119</v>
      </c>
      <c r="G2" s="518"/>
      <c r="H2" s="518" t="s">
        <v>1120</v>
      </c>
      <c r="I2" s="518"/>
      <c r="J2" s="518" t="s">
        <v>1121</v>
      </c>
      <c r="K2" s="518"/>
      <c r="L2" s="518" t="s">
        <v>1122</v>
      </c>
      <c r="M2" s="518"/>
      <c r="N2" s="518" t="s">
        <v>1123</v>
      </c>
      <c r="O2" s="518"/>
      <c r="P2" s="518" t="s">
        <v>1124</v>
      </c>
      <c r="Q2" s="518"/>
      <c r="R2" s="518" t="s">
        <v>1125</v>
      </c>
      <c r="S2" s="518"/>
      <c r="T2" s="518" t="s">
        <v>1126</v>
      </c>
      <c r="U2" s="518"/>
      <c r="V2" s="518" t="s">
        <v>1127</v>
      </c>
      <c r="W2" s="518"/>
      <c r="X2" s="518" t="s">
        <v>1128</v>
      </c>
      <c r="Y2" s="518"/>
      <c r="Z2" s="518" t="s">
        <v>1129</v>
      </c>
      <c r="AA2" s="518"/>
      <c r="AB2" s="518" t="s">
        <v>1130</v>
      </c>
      <c r="AC2" s="518"/>
      <c r="AD2" s="518" t="s">
        <v>1131</v>
      </c>
      <c r="AE2" s="518"/>
      <c r="AF2" s="518" t="s">
        <v>1132</v>
      </c>
      <c r="AG2" s="518"/>
      <c r="AH2" s="518" t="s">
        <v>1133</v>
      </c>
      <c r="AI2" s="518"/>
      <c r="AJ2" s="518" t="s">
        <v>1134</v>
      </c>
      <c r="AK2" s="518"/>
      <c r="AL2" s="518" t="s">
        <v>1135</v>
      </c>
      <c r="AM2" s="518"/>
      <c r="AN2" s="518" t="s">
        <v>1136</v>
      </c>
      <c r="AO2" s="518"/>
      <c r="AP2" s="518" t="s">
        <v>1137</v>
      </c>
      <c r="AQ2" s="518"/>
      <c r="AR2" s="518" t="s">
        <v>1138</v>
      </c>
      <c r="AS2" s="518"/>
      <c r="AT2" s="518" t="s">
        <v>1139</v>
      </c>
      <c r="AU2" s="518"/>
      <c r="AV2" s="518" t="s">
        <v>1140</v>
      </c>
      <c r="AW2" s="518"/>
      <c r="AX2" s="518" t="s">
        <v>1141</v>
      </c>
      <c r="AY2" s="518"/>
      <c r="AZ2" s="518" t="s">
        <v>1142</v>
      </c>
      <c r="BA2" s="518"/>
      <c r="BB2" s="518" t="s">
        <v>1143</v>
      </c>
      <c r="BC2" s="518"/>
      <c r="BD2" s="518" t="s">
        <v>1144</v>
      </c>
      <c r="BE2" s="518"/>
      <c r="BF2" s="518" t="s">
        <v>1145</v>
      </c>
      <c r="BG2" s="518"/>
      <c r="BH2" s="518" t="s">
        <v>1146</v>
      </c>
      <c r="BI2" s="518"/>
      <c r="BJ2" s="518" t="s">
        <v>1147</v>
      </c>
      <c r="BK2" s="518"/>
      <c r="BL2" s="518" t="s">
        <v>1148</v>
      </c>
      <c r="BM2" s="518"/>
      <c r="BN2" s="518" t="s">
        <v>1149</v>
      </c>
      <c r="BO2" s="518"/>
      <c r="BP2" s="518" t="s">
        <v>1150</v>
      </c>
      <c r="BQ2" s="518"/>
      <c r="BR2" s="518" t="s">
        <v>1151</v>
      </c>
      <c r="BS2" s="518"/>
      <c r="BT2" s="518" t="s">
        <v>1152</v>
      </c>
      <c r="BU2" s="518"/>
      <c r="BV2" s="518" t="s">
        <v>1153</v>
      </c>
      <c r="BW2" s="518"/>
    </row>
    <row r="3" spans="1:75">
      <c r="A3" s="7" t="s">
        <v>439</v>
      </c>
      <c r="B3" s="8"/>
      <c r="C3" s="7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  <c r="P3" s="519"/>
      <c r="Q3" s="519"/>
      <c r="R3" s="519"/>
      <c r="S3" s="519"/>
      <c r="T3" s="519"/>
      <c r="U3" s="519"/>
      <c r="V3" s="519"/>
      <c r="W3" s="519"/>
      <c r="X3" s="519"/>
      <c r="Y3" s="519"/>
      <c r="Z3" s="519"/>
      <c r="AA3" s="519"/>
      <c r="AB3" s="519"/>
      <c r="AC3" s="519"/>
      <c r="AD3" s="519"/>
      <c r="AE3" s="519"/>
      <c r="AF3" s="519"/>
      <c r="AG3" s="519"/>
      <c r="AH3" s="519"/>
      <c r="AI3" s="519"/>
      <c r="AJ3" s="519"/>
      <c r="AK3" s="519"/>
      <c r="AL3" s="519"/>
      <c r="AM3" s="519"/>
      <c r="AN3" s="519"/>
      <c r="AO3" s="519"/>
      <c r="AP3" s="519"/>
      <c r="AQ3" s="519"/>
      <c r="AR3" s="519"/>
      <c r="AS3" s="519"/>
      <c r="AT3" s="519"/>
      <c r="AU3" s="519"/>
      <c r="AV3" s="519"/>
      <c r="AW3" s="519"/>
      <c r="AX3" s="519"/>
      <c r="AY3" s="519"/>
      <c r="AZ3" s="519"/>
      <c r="BA3" s="519"/>
      <c r="BB3" s="519"/>
      <c r="BC3" s="519"/>
      <c r="BD3" s="519"/>
      <c r="BE3" s="519"/>
      <c r="BF3" s="519"/>
      <c r="BG3" s="519"/>
      <c r="BH3" s="519"/>
      <c r="BI3" s="519"/>
      <c r="BJ3" s="519"/>
      <c r="BK3" s="519"/>
      <c r="BL3" s="519"/>
      <c r="BM3" s="519"/>
      <c r="BN3" s="519"/>
      <c r="BO3" s="519"/>
      <c r="BP3" s="519"/>
      <c r="BQ3" s="519"/>
      <c r="BR3" s="519"/>
      <c r="BS3" s="519"/>
      <c r="BT3" s="519"/>
      <c r="BU3" s="519"/>
      <c r="BV3" s="519"/>
      <c r="BW3" s="519"/>
    </row>
    <row r="4" spans="1:75">
      <c r="A4" s="3"/>
      <c r="B4" s="9" t="s">
        <v>13</v>
      </c>
      <c r="C4" s="10" t="s">
        <v>14</v>
      </c>
      <c r="D4" s="9" t="s">
        <v>13</v>
      </c>
      <c r="E4" s="10" t="s">
        <v>14</v>
      </c>
      <c r="F4" s="9" t="s">
        <v>13</v>
      </c>
      <c r="G4" s="10" t="s">
        <v>14</v>
      </c>
      <c r="H4" s="9" t="s">
        <v>13</v>
      </c>
      <c r="I4" s="10" t="s">
        <v>14</v>
      </c>
      <c r="J4" s="9" t="s">
        <v>13</v>
      </c>
      <c r="K4" s="10" t="s">
        <v>14</v>
      </c>
      <c r="L4" s="9" t="s">
        <v>13</v>
      </c>
      <c r="M4" s="10" t="s">
        <v>14</v>
      </c>
      <c r="N4" s="9" t="s">
        <v>13</v>
      </c>
      <c r="O4" s="10" t="s">
        <v>14</v>
      </c>
      <c r="P4" s="9" t="s">
        <v>13</v>
      </c>
      <c r="Q4" s="10" t="s">
        <v>14</v>
      </c>
      <c r="R4" s="9" t="s">
        <v>13</v>
      </c>
      <c r="S4" s="10" t="s">
        <v>14</v>
      </c>
      <c r="T4" s="9" t="s">
        <v>13</v>
      </c>
      <c r="U4" s="10" t="s">
        <v>14</v>
      </c>
      <c r="V4" s="9" t="s">
        <v>13</v>
      </c>
      <c r="W4" s="10" t="s">
        <v>14</v>
      </c>
      <c r="X4" s="9" t="s">
        <v>13</v>
      </c>
      <c r="Y4" s="10" t="s">
        <v>14</v>
      </c>
      <c r="Z4" s="9" t="s">
        <v>13</v>
      </c>
      <c r="AA4" s="10" t="s">
        <v>14</v>
      </c>
      <c r="AB4" s="9" t="s">
        <v>13</v>
      </c>
      <c r="AC4" s="10" t="s">
        <v>14</v>
      </c>
      <c r="AD4" s="9" t="s">
        <v>13</v>
      </c>
      <c r="AE4" s="10" t="s">
        <v>14</v>
      </c>
      <c r="AF4" s="9" t="s">
        <v>13</v>
      </c>
      <c r="AG4" s="10" t="s">
        <v>14</v>
      </c>
      <c r="AH4" s="9" t="s">
        <v>13</v>
      </c>
      <c r="AI4" s="10" t="s">
        <v>14</v>
      </c>
      <c r="AJ4" s="9" t="s">
        <v>13</v>
      </c>
      <c r="AK4" s="10" t="s">
        <v>14</v>
      </c>
      <c r="AL4" s="9" t="s">
        <v>13</v>
      </c>
      <c r="AM4" s="10" t="s">
        <v>14</v>
      </c>
      <c r="AN4" s="9" t="s">
        <v>13</v>
      </c>
      <c r="AO4" s="10" t="s">
        <v>14</v>
      </c>
      <c r="AP4" s="9" t="s">
        <v>13</v>
      </c>
      <c r="AQ4" s="10" t="s">
        <v>14</v>
      </c>
      <c r="AR4" s="9" t="s">
        <v>13</v>
      </c>
      <c r="AS4" s="10" t="s">
        <v>14</v>
      </c>
      <c r="AT4" s="9" t="s">
        <v>13</v>
      </c>
      <c r="AU4" s="10" t="s">
        <v>14</v>
      </c>
      <c r="AV4" s="9" t="s">
        <v>13</v>
      </c>
      <c r="AW4" s="10" t="s">
        <v>14</v>
      </c>
      <c r="AX4" s="9" t="s">
        <v>13</v>
      </c>
      <c r="AY4" s="10" t="s">
        <v>14</v>
      </c>
      <c r="AZ4" s="9" t="s">
        <v>13</v>
      </c>
      <c r="BA4" s="10" t="s">
        <v>14</v>
      </c>
      <c r="BB4" s="9" t="s">
        <v>13</v>
      </c>
      <c r="BC4" s="10" t="s">
        <v>14</v>
      </c>
      <c r="BD4" s="9" t="s">
        <v>13</v>
      </c>
      <c r="BE4" s="10" t="s">
        <v>14</v>
      </c>
      <c r="BF4" s="9" t="s">
        <v>13</v>
      </c>
      <c r="BG4" s="10" t="s">
        <v>14</v>
      </c>
      <c r="BH4" s="9" t="s">
        <v>13</v>
      </c>
      <c r="BI4" s="10" t="s">
        <v>14</v>
      </c>
      <c r="BJ4" s="9" t="s">
        <v>13</v>
      </c>
      <c r="BK4" s="10" t="s">
        <v>14</v>
      </c>
      <c r="BL4" s="9" t="s">
        <v>13</v>
      </c>
      <c r="BM4" s="10" t="s">
        <v>14</v>
      </c>
      <c r="BN4" s="9" t="s">
        <v>13</v>
      </c>
      <c r="BO4" s="10" t="s">
        <v>14</v>
      </c>
      <c r="BP4" s="9" t="s">
        <v>13</v>
      </c>
      <c r="BQ4" s="10" t="s">
        <v>14</v>
      </c>
      <c r="BR4" s="9" t="s">
        <v>13</v>
      </c>
      <c r="BS4" s="10" t="s">
        <v>14</v>
      </c>
      <c r="BT4" s="9" t="s">
        <v>13</v>
      </c>
      <c r="BU4" s="10" t="s">
        <v>14</v>
      </c>
      <c r="BV4" s="9" t="s">
        <v>13</v>
      </c>
      <c r="BW4" s="10" t="s">
        <v>14</v>
      </c>
    </row>
    <row r="5" spans="1:75">
      <c r="A5" s="11" t="s">
        <v>102</v>
      </c>
    </row>
    <row r="6" spans="1:75">
      <c r="A6" s="11" t="s">
        <v>103</v>
      </c>
      <c r="B6" s="12">
        <v>4439711109.0200005</v>
      </c>
      <c r="C6" s="13">
        <v>26.603999999999999</v>
      </c>
      <c r="D6" s="12">
        <v>111486362.14</v>
      </c>
      <c r="E6" s="13">
        <v>92</v>
      </c>
      <c r="F6" s="12">
        <v>0</v>
      </c>
      <c r="G6" s="13">
        <v>0</v>
      </c>
      <c r="H6" s="12">
        <v>0</v>
      </c>
      <c r="I6" s="13">
        <v>0</v>
      </c>
      <c r="J6" s="12">
        <v>0</v>
      </c>
      <c r="K6" s="13">
        <v>0</v>
      </c>
      <c r="L6" s="12">
        <v>113096526.02</v>
      </c>
      <c r="M6" s="13">
        <v>14.253399999999999</v>
      </c>
      <c r="N6" s="12">
        <v>384732140</v>
      </c>
      <c r="O6" s="13">
        <v>100</v>
      </c>
      <c r="P6" s="12">
        <v>327363794</v>
      </c>
      <c r="Q6" s="13">
        <v>100</v>
      </c>
      <c r="R6" s="12">
        <v>134848493</v>
      </c>
      <c r="S6" s="13">
        <v>100</v>
      </c>
      <c r="T6" s="12">
        <v>117304025</v>
      </c>
      <c r="U6" s="13">
        <v>100</v>
      </c>
      <c r="V6" s="12">
        <v>180522380</v>
      </c>
      <c r="W6" s="13">
        <v>100</v>
      </c>
      <c r="X6" s="12">
        <v>0</v>
      </c>
      <c r="Y6" s="13">
        <v>0</v>
      </c>
      <c r="Z6" s="12">
        <v>0</v>
      </c>
      <c r="AA6" s="13">
        <v>0</v>
      </c>
      <c r="AB6" s="12">
        <v>0</v>
      </c>
      <c r="AC6" s="13">
        <v>0</v>
      </c>
      <c r="AD6" s="12">
        <v>0</v>
      </c>
      <c r="AE6" s="13">
        <v>0</v>
      </c>
      <c r="AF6" s="12">
        <v>0</v>
      </c>
      <c r="AG6" s="13">
        <v>0</v>
      </c>
      <c r="AH6" s="12">
        <v>0</v>
      </c>
      <c r="AI6" s="13">
        <v>0</v>
      </c>
      <c r="AJ6" s="12">
        <v>0</v>
      </c>
      <c r="AK6" s="13">
        <v>0</v>
      </c>
      <c r="AL6" s="12">
        <v>0</v>
      </c>
      <c r="AM6" s="13">
        <v>0</v>
      </c>
      <c r="AN6" s="12">
        <v>0</v>
      </c>
      <c r="AO6" s="13">
        <v>0</v>
      </c>
      <c r="AP6" s="12">
        <v>0</v>
      </c>
      <c r="AQ6" s="13">
        <v>0</v>
      </c>
      <c r="AR6" s="12">
        <v>0</v>
      </c>
      <c r="AS6" s="13">
        <v>0</v>
      </c>
      <c r="AT6" s="12">
        <v>0</v>
      </c>
      <c r="AU6" s="13">
        <v>0</v>
      </c>
      <c r="AV6" s="12">
        <v>1327518577</v>
      </c>
      <c r="AW6" s="13">
        <v>95.580200000000005</v>
      </c>
      <c r="AX6" s="12">
        <v>97611060.079999998</v>
      </c>
      <c r="AY6" s="13">
        <v>95.391999999999996</v>
      </c>
      <c r="AZ6" s="12">
        <v>0</v>
      </c>
      <c r="BA6" s="13">
        <v>0</v>
      </c>
      <c r="BB6" s="12">
        <v>159509804</v>
      </c>
      <c r="BC6" s="13">
        <v>96.561999999999998</v>
      </c>
      <c r="BD6" s="12">
        <v>0</v>
      </c>
      <c r="BE6" s="13">
        <v>0</v>
      </c>
      <c r="BF6" s="12">
        <v>779352079.84000003</v>
      </c>
      <c r="BG6" s="13">
        <v>83.450500000000005</v>
      </c>
      <c r="BH6" s="12">
        <v>0</v>
      </c>
      <c r="BI6" s="13">
        <v>0</v>
      </c>
      <c r="BJ6" s="12">
        <v>0</v>
      </c>
      <c r="BK6" s="13">
        <v>0</v>
      </c>
      <c r="BL6" s="12">
        <v>67904214.430000007</v>
      </c>
      <c r="BM6" s="13">
        <v>97.044399999999996</v>
      </c>
      <c r="BN6" s="12">
        <v>0</v>
      </c>
      <c r="BO6" s="13">
        <v>0</v>
      </c>
      <c r="BP6" s="12">
        <v>615473052.09000003</v>
      </c>
      <c r="BQ6" s="13">
        <v>98.0518</v>
      </c>
      <c r="BR6" s="12">
        <v>22988601.420000002</v>
      </c>
      <c r="BS6" s="13">
        <v>3.0030999999999999</v>
      </c>
      <c r="BT6" s="12">
        <v>0</v>
      </c>
      <c r="BU6" s="13">
        <v>0</v>
      </c>
      <c r="BV6" s="12">
        <v>0</v>
      </c>
      <c r="BW6" s="13">
        <v>0</v>
      </c>
    </row>
    <row r="7" spans="1:75">
      <c r="A7" s="14" t="s">
        <v>320</v>
      </c>
      <c r="B7" s="6">
        <v>414465743.06</v>
      </c>
      <c r="C7" s="4">
        <v>2.4836</v>
      </c>
      <c r="D7" s="6">
        <v>2501559.0699999998</v>
      </c>
      <c r="E7" s="4">
        <v>2.0642999999999998</v>
      </c>
      <c r="F7" s="6">
        <v>11494026.039999999</v>
      </c>
      <c r="G7" s="4">
        <v>0.30990000000000001</v>
      </c>
      <c r="H7" s="6">
        <v>33493581.829999998</v>
      </c>
      <c r="I7" s="4">
        <v>17.627199999999998</v>
      </c>
      <c r="J7" s="6">
        <v>243537067.09999999</v>
      </c>
      <c r="K7" s="4">
        <v>15.4581</v>
      </c>
      <c r="L7" s="6">
        <v>-1844142.6</v>
      </c>
      <c r="M7" s="4">
        <v>-0.2324</v>
      </c>
      <c r="N7" s="6">
        <v>0</v>
      </c>
      <c r="O7" s="4">
        <v>0</v>
      </c>
      <c r="P7" s="6">
        <v>0</v>
      </c>
      <c r="Q7" s="4">
        <v>0</v>
      </c>
      <c r="R7" s="6">
        <v>0</v>
      </c>
      <c r="S7" s="4">
        <v>0</v>
      </c>
      <c r="T7" s="6">
        <v>0</v>
      </c>
      <c r="U7" s="4">
        <v>0</v>
      </c>
      <c r="V7" s="6">
        <v>0</v>
      </c>
      <c r="W7" s="4">
        <v>0</v>
      </c>
      <c r="X7" s="6">
        <v>411975.38</v>
      </c>
      <c r="Y7" s="4">
        <v>0.81799999999999995</v>
      </c>
      <c r="Z7" s="6">
        <v>2670657.9700000002</v>
      </c>
      <c r="AA7" s="4">
        <v>0.84960000000000002</v>
      </c>
      <c r="AB7" s="6">
        <v>2506022.0499999998</v>
      </c>
      <c r="AC7" s="4">
        <v>0.15640000000000001</v>
      </c>
      <c r="AD7" s="6">
        <v>306528.90000000002</v>
      </c>
      <c r="AE7" s="4">
        <v>0.44409999999999999</v>
      </c>
      <c r="AF7" s="6">
        <v>3069294.92</v>
      </c>
      <c r="AG7" s="4">
        <v>18.8323</v>
      </c>
      <c r="AH7" s="6">
        <v>304755.17</v>
      </c>
      <c r="AI7" s="4">
        <v>0.13639999999999999</v>
      </c>
      <c r="AJ7" s="6">
        <v>13648</v>
      </c>
      <c r="AK7" s="4">
        <v>0.4279</v>
      </c>
      <c r="AL7" s="6">
        <v>12755543.57</v>
      </c>
      <c r="AM7" s="4">
        <v>5.0728999999999997</v>
      </c>
      <c r="AN7" s="6">
        <v>1236053.24</v>
      </c>
      <c r="AO7" s="4">
        <v>1.1588000000000001</v>
      </c>
      <c r="AP7" s="6">
        <v>1501564.44</v>
      </c>
      <c r="AQ7" s="4">
        <v>0.33810000000000001</v>
      </c>
      <c r="AR7" s="6">
        <v>87088.09</v>
      </c>
      <c r="AS7" s="4">
        <v>4.2099999999999999E-2</v>
      </c>
      <c r="AT7" s="6">
        <v>205970.15</v>
      </c>
      <c r="AU7" s="4">
        <v>0.53359999999999996</v>
      </c>
      <c r="AV7" s="6">
        <v>45731983.280000001</v>
      </c>
      <c r="AW7" s="4">
        <v>3.2927</v>
      </c>
      <c r="AX7" s="6">
        <v>4709853.5999999996</v>
      </c>
      <c r="AY7" s="4">
        <v>4.6028000000000002</v>
      </c>
      <c r="AZ7" s="6">
        <v>1955786.47</v>
      </c>
      <c r="BA7" s="4">
        <v>1.8278000000000001</v>
      </c>
      <c r="BB7" s="6">
        <v>2128815</v>
      </c>
      <c r="BC7" s="4">
        <v>1.2887</v>
      </c>
      <c r="BD7" s="6">
        <v>2433049</v>
      </c>
      <c r="BE7" s="4">
        <v>1.0531999999999999</v>
      </c>
      <c r="BF7" s="6">
        <v>3848938.58</v>
      </c>
      <c r="BG7" s="4">
        <v>0.41210000000000002</v>
      </c>
      <c r="BH7" s="6">
        <v>168497.79</v>
      </c>
      <c r="BI7" s="4">
        <v>0.31690000000000002</v>
      </c>
      <c r="BJ7" s="6">
        <v>5158208.0199999996</v>
      </c>
      <c r="BK7" s="4">
        <v>1.9136</v>
      </c>
      <c r="BL7" s="6">
        <v>1934099.91</v>
      </c>
      <c r="BM7" s="4">
        <v>2.7641</v>
      </c>
      <c r="BN7" s="6">
        <v>9766853.0700000003</v>
      </c>
      <c r="BO7" s="4">
        <v>9.4631000000000007</v>
      </c>
      <c r="BP7" s="6">
        <v>4339658.8</v>
      </c>
      <c r="BQ7" s="4">
        <v>0.69140000000000001</v>
      </c>
      <c r="BR7" s="6">
        <v>8376527.2699999996</v>
      </c>
      <c r="BS7" s="4">
        <v>1.0943000000000001</v>
      </c>
      <c r="BT7" s="6">
        <v>9662278.9499999993</v>
      </c>
      <c r="BU7" s="4">
        <v>1.1611</v>
      </c>
      <c r="BV7" s="6">
        <v>0</v>
      </c>
      <c r="BW7" s="4">
        <v>0</v>
      </c>
    </row>
    <row r="8" spans="1:75">
      <c r="A8" t="s">
        <v>321</v>
      </c>
      <c r="B8" s="6">
        <v>0</v>
      </c>
      <c r="C8" s="4">
        <v>0</v>
      </c>
      <c r="D8" s="6">
        <v>0</v>
      </c>
      <c r="E8" s="4">
        <v>0</v>
      </c>
      <c r="F8" s="6">
        <v>0</v>
      </c>
      <c r="G8" s="4">
        <v>0</v>
      </c>
      <c r="H8" s="6">
        <v>0</v>
      </c>
      <c r="I8" s="4">
        <v>0</v>
      </c>
      <c r="J8" s="6">
        <v>0</v>
      </c>
      <c r="K8" s="4">
        <v>0</v>
      </c>
      <c r="L8" s="6">
        <v>0</v>
      </c>
      <c r="M8" s="4">
        <v>0</v>
      </c>
      <c r="N8" s="6">
        <v>0</v>
      </c>
      <c r="O8" s="4">
        <v>0</v>
      </c>
      <c r="P8" s="6">
        <v>0</v>
      </c>
      <c r="Q8" s="4">
        <v>0</v>
      </c>
      <c r="R8" s="6">
        <v>0</v>
      </c>
      <c r="S8" s="4">
        <v>0</v>
      </c>
      <c r="T8" s="6">
        <v>0</v>
      </c>
      <c r="U8" s="4">
        <v>0</v>
      </c>
      <c r="V8" s="6">
        <v>0</v>
      </c>
      <c r="W8" s="4">
        <v>0</v>
      </c>
      <c r="X8" s="6">
        <v>0</v>
      </c>
      <c r="Y8" s="4">
        <v>0</v>
      </c>
      <c r="Z8" s="6">
        <v>0</v>
      </c>
      <c r="AA8" s="4">
        <v>0</v>
      </c>
      <c r="AB8" s="6">
        <v>0</v>
      </c>
      <c r="AC8" s="4">
        <v>0</v>
      </c>
      <c r="AD8" s="6">
        <v>0</v>
      </c>
      <c r="AE8" s="4">
        <v>0</v>
      </c>
      <c r="AF8" s="6">
        <v>0</v>
      </c>
      <c r="AG8" s="4">
        <v>0</v>
      </c>
      <c r="AH8" s="6">
        <v>0</v>
      </c>
      <c r="AI8" s="4">
        <v>0</v>
      </c>
      <c r="AJ8" s="6">
        <v>0</v>
      </c>
      <c r="AK8" s="4">
        <v>0</v>
      </c>
      <c r="AL8" s="6">
        <v>0</v>
      </c>
      <c r="AM8" s="4">
        <v>0</v>
      </c>
      <c r="AN8" s="6">
        <v>0</v>
      </c>
      <c r="AO8" s="4">
        <v>0</v>
      </c>
      <c r="AP8" s="6">
        <v>0</v>
      </c>
      <c r="AQ8" s="4">
        <v>0</v>
      </c>
      <c r="AR8" s="6">
        <v>0</v>
      </c>
      <c r="AS8" s="4">
        <v>0</v>
      </c>
      <c r="AT8" s="6">
        <v>0</v>
      </c>
      <c r="AU8" s="4">
        <v>0</v>
      </c>
      <c r="AV8" s="6">
        <v>0</v>
      </c>
      <c r="AW8" s="4">
        <v>0</v>
      </c>
      <c r="AX8" s="6">
        <v>0</v>
      </c>
      <c r="AY8" s="4">
        <v>0</v>
      </c>
      <c r="AZ8" s="6">
        <v>0</v>
      </c>
      <c r="BA8" s="4">
        <v>0</v>
      </c>
      <c r="BB8" s="6">
        <v>0</v>
      </c>
      <c r="BC8" s="4">
        <v>0</v>
      </c>
      <c r="BD8" s="6">
        <v>0</v>
      </c>
      <c r="BE8" s="4">
        <v>0</v>
      </c>
      <c r="BF8" s="6">
        <v>0</v>
      </c>
      <c r="BG8" s="4">
        <v>0</v>
      </c>
      <c r="BH8" s="6">
        <v>0</v>
      </c>
      <c r="BI8" s="4">
        <v>0</v>
      </c>
      <c r="BJ8" s="6">
        <v>0</v>
      </c>
      <c r="BK8" s="4">
        <v>0</v>
      </c>
      <c r="BL8" s="6">
        <v>0</v>
      </c>
      <c r="BM8" s="4">
        <v>0</v>
      </c>
      <c r="BN8" s="6">
        <v>0</v>
      </c>
      <c r="BO8" s="4">
        <v>0</v>
      </c>
      <c r="BP8" s="6">
        <v>0</v>
      </c>
      <c r="BQ8" s="4">
        <v>0</v>
      </c>
      <c r="BR8" s="6">
        <v>0</v>
      </c>
      <c r="BS8" s="4">
        <v>0</v>
      </c>
      <c r="BT8" s="6">
        <v>0</v>
      </c>
      <c r="BU8" s="4">
        <v>0</v>
      </c>
      <c r="BV8" s="6">
        <v>0</v>
      </c>
      <c r="BW8" s="4">
        <v>0</v>
      </c>
    </row>
    <row r="9" spans="1:75">
      <c r="A9" t="s">
        <v>322</v>
      </c>
      <c r="B9" s="6">
        <v>501936.04</v>
      </c>
      <c r="C9" s="4">
        <v>3.0000000000000001E-3</v>
      </c>
      <c r="D9" s="6">
        <v>0</v>
      </c>
      <c r="E9" s="4">
        <v>0</v>
      </c>
      <c r="F9" s="6">
        <v>0</v>
      </c>
      <c r="G9" s="4">
        <v>0</v>
      </c>
      <c r="H9" s="6">
        <v>0</v>
      </c>
      <c r="I9" s="4">
        <v>0</v>
      </c>
      <c r="J9" s="6">
        <v>0</v>
      </c>
      <c r="K9" s="4">
        <v>0</v>
      </c>
      <c r="L9" s="6">
        <v>0</v>
      </c>
      <c r="M9" s="4">
        <v>0</v>
      </c>
      <c r="N9" s="6">
        <v>0</v>
      </c>
      <c r="O9" s="4">
        <v>0</v>
      </c>
      <c r="P9" s="6">
        <v>0</v>
      </c>
      <c r="Q9" s="4">
        <v>0</v>
      </c>
      <c r="R9" s="6">
        <v>0</v>
      </c>
      <c r="S9" s="4">
        <v>0</v>
      </c>
      <c r="T9" s="6">
        <v>0</v>
      </c>
      <c r="U9" s="4">
        <v>0</v>
      </c>
      <c r="V9" s="6">
        <v>0</v>
      </c>
      <c r="W9" s="4">
        <v>0</v>
      </c>
      <c r="X9" s="6">
        <v>0</v>
      </c>
      <c r="Y9" s="4">
        <v>0</v>
      </c>
      <c r="Z9" s="6">
        <v>0</v>
      </c>
      <c r="AA9" s="4">
        <v>0</v>
      </c>
      <c r="AB9" s="6">
        <v>0</v>
      </c>
      <c r="AC9" s="4">
        <v>0</v>
      </c>
      <c r="AD9" s="6">
        <v>0</v>
      </c>
      <c r="AE9" s="4">
        <v>0</v>
      </c>
      <c r="AF9" s="6">
        <v>0</v>
      </c>
      <c r="AG9" s="4">
        <v>0</v>
      </c>
      <c r="AH9" s="6">
        <v>0</v>
      </c>
      <c r="AI9" s="4">
        <v>0</v>
      </c>
      <c r="AJ9" s="6">
        <v>0</v>
      </c>
      <c r="AK9" s="4">
        <v>0</v>
      </c>
      <c r="AL9" s="6">
        <v>0</v>
      </c>
      <c r="AM9" s="4">
        <v>0</v>
      </c>
      <c r="AN9" s="6">
        <v>0</v>
      </c>
      <c r="AO9" s="4">
        <v>0</v>
      </c>
      <c r="AP9" s="6">
        <v>0</v>
      </c>
      <c r="AQ9" s="4">
        <v>0</v>
      </c>
      <c r="AR9" s="6">
        <v>0</v>
      </c>
      <c r="AS9" s="4">
        <v>0</v>
      </c>
      <c r="AT9" s="6">
        <v>0</v>
      </c>
      <c r="AU9" s="4">
        <v>0</v>
      </c>
      <c r="AV9" s="6">
        <v>0</v>
      </c>
      <c r="AW9" s="4">
        <v>0</v>
      </c>
      <c r="AX9" s="6">
        <v>0</v>
      </c>
      <c r="AY9" s="4">
        <v>0</v>
      </c>
      <c r="AZ9" s="6">
        <v>0</v>
      </c>
      <c r="BA9" s="4">
        <v>0</v>
      </c>
      <c r="BB9" s="6">
        <v>0</v>
      </c>
      <c r="BC9" s="4">
        <v>0</v>
      </c>
      <c r="BD9" s="6">
        <v>0</v>
      </c>
      <c r="BE9" s="4">
        <v>0</v>
      </c>
      <c r="BF9" s="6">
        <v>0</v>
      </c>
      <c r="BG9" s="4">
        <v>0</v>
      </c>
      <c r="BH9" s="6">
        <v>0</v>
      </c>
      <c r="BI9" s="4">
        <v>0</v>
      </c>
      <c r="BJ9" s="6">
        <v>0</v>
      </c>
      <c r="BK9" s="4">
        <v>0</v>
      </c>
      <c r="BL9" s="6">
        <v>0</v>
      </c>
      <c r="BM9" s="4">
        <v>0</v>
      </c>
      <c r="BN9" s="6">
        <v>0</v>
      </c>
      <c r="BO9" s="4">
        <v>0</v>
      </c>
      <c r="BP9" s="6">
        <v>0</v>
      </c>
      <c r="BQ9" s="4">
        <v>0</v>
      </c>
      <c r="BR9" s="6">
        <v>0</v>
      </c>
      <c r="BS9" s="4">
        <v>0</v>
      </c>
      <c r="BT9" s="6">
        <v>0</v>
      </c>
      <c r="BU9" s="4">
        <v>0</v>
      </c>
      <c r="BV9" s="6">
        <v>501936.04</v>
      </c>
      <c r="BW9" s="4">
        <v>0.28210000000000002</v>
      </c>
    </row>
    <row r="10" spans="1:75">
      <c r="A10" s="14" t="s">
        <v>251</v>
      </c>
      <c r="B10" s="6">
        <v>147265909.93000001</v>
      </c>
      <c r="C10" s="4">
        <v>0.88249999999999995</v>
      </c>
      <c r="D10" s="6">
        <v>3462639.19</v>
      </c>
      <c r="E10" s="4">
        <v>2.8574000000000002</v>
      </c>
      <c r="F10" s="6">
        <v>0</v>
      </c>
      <c r="G10" s="4">
        <v>0</v>
      </c>
      <c r="H10" s="6">
        <v>15375.78</v>
      </c>
      <c r="I10" s="4">
        <v>8.0999999999999996E-3</v>
      </c>
      <c r="J10" s="6">
        <v>8492.2999999999993</v>
      </c>
      <c r="K10" s="4">
        <v>5.0000000000000001E-4</v>
      </c>
      <c r="L10" s="6">
        <v>29414768.879999999</v>
      </c>
      <c r="M10" s="4">
        <v>3.7071000000000001</v>
      </c>
      <c r="N10" s="6">
        <v>0</v>
      </c>
      <c r="O10" s="4">
        <v>0</v>
      </c>
      <c r="P10" s="6">
        <v>0</v>
      </c>
      <c r="Q10" s="4">
        <v>0</v>
      </c>
      <c r="R10" s="6">
        <v>0</v>
      </c>
      <c r="S10" s="4">
        <v>0</v>
      </c>
      <c r="T10" s="6">
        <v>0</v>
      </c>
      <c r="U10" s="4">
        <v>0</v>
      </c>
      <c r="V10" s="6">
        <v>0</v>
      </c>
      <c r="W10" s="4">
        <v>0</v>
      </c>
      <c r="X10" s="6">
        <v>0</v>
      </c>
      <c r="Y10" s="4">
        <v>0</v>
      </c>
      <c r="Z10" s="6">
        <v>3822656.1</v>
      </c>
      <c r="AA10" s="4">
        <v>1.2161</v>
      </c>
      <c r="AB10" s="6">
        <v>2399092.4700000002</v>
      </c>
      <c r="AC10" s="4">
        <v>0.1497</v>
      </c>
      <c r="AD10" s="6">
        <v>0</v>
      </c>
      <c r="AE10" s="4">
        <v>0</v>
      </c>
      <c r="AF10" s="6">
        <v>0</v>
      </c>
      <c r="AG10" s="4">
        <v>0</v>
      </c>
      <c r="AH10" s="6">
        <v>3041294.91</v>
      </c>
      <c r="AI10" s="4">
        <v>1.3613</v>
      </c>
      <c r="AJ10" s="6">
        <v>0</v>
      </c>
      <c r="AK10" s="4">
        <v>0</v>
      </c>
      <c r="AL10" s="6">
        <v>116.29</v>
      </c>
      <c r="AM10" s="4">
        <v>0</v>
      </c>
      <c r="AN10" s="6">
        <v>0</v>
      </c>
      <c r="AO10" s="4">
        <v>0</v>
      </c>
      <c r="AP10" s="6">
        <v>175.6</v>
      </c>
      <c r="AQ10" s="4">
        <v>0</v>
      </c>
      <c r="AR10" s="6">
        <v>53.79</v>
      </c>
      <c r="AS10" s="4">
        <v>0</v>
      </c>
      <c r="AT10" s="6">
        <v>0</v>
      </c>
      <c r="AU10" s="4">
        <v>0</v>
      </c>
      <c r="AV10" s="6">
        <v>15654264</v>
      </c>
      <c r="AW10" s="4">
        <v>1.1271</v>
      </c>
      <c r="AX10" s="6">
        <v>5344.66</v>
      </c>
      <c r="AY10" s="4">
        <v>5.1999999999999998E-3</v>
      </c>
      <c r="AZ10" s="6">
        <v>2219534.11</v>
      </c>
      <c r="BA10" s="4">
        <v>2.0743</v>
      </c>
      <c r="BB10" s="6">
        <v>890874</v>
      </c>
      <c r="BC10" s="4">
        <v>0.5393</v>
      </c>
      <c r="BD10" s="6">
        <v>129160</v>
      </c>
      <c r="BE10" s="4">
        <v>5.5899999999999998E-2</v>
      </c>
      <c r="BF10" s="6">
        <v>58557381.479999997</v>
      </c>
      <c r="BG10" s="4">
        <v>6.2701000000000002</v>
      </c>
      <c r="BH10" s="6">
        <v>190669.81</v>
      </c>
      <c r="BI10" s="4">
        <v>0.35859999999999997</v>
      </c>
      <c r="BJ10" s="6">
        <v>74938.97</v>
      </c>
      <c r="BK10" s="4">
        <v>2.7799999999999998E-2</v>
      </c>
      <c r="BL10" s="6">
        <v>133981.96</v>
      </c>
      <c r="BM10" s="4">
        <v>0.1915</v>
      </c>
      <c r="BN10" s="6">
        <v>0</v>
      </c>
      <c r="BO10" s="4">
        <v>0</v>
      </c>
      <c r="BP10" s="6">
        <v>7889298.5099999998</v>
      </c>
      <c r="BQ10" s="4">
        <v>1.2568999999999999</v>
      </c>
      <c r="BR10" s="6">
        <v>466858.67</v>
      </c>
      <c r="BS10" s="4">
        <v>6.0999999999999999E-2</v>
      </c>
      <c r="BT10" s="6">
        <v>18888938.449999999</v>
      </c>
      <c r="BU10" s="4">
        <v>2.2698999999999998</v>
      </c>
      <c r="BV10" s="6">
        <v>0</v>
      </c>
      <c r="BW10" s="4">
        <v>0</v>
      </c>
    </row>
    <row r="11" spans="1:75">
      <c r="A11" t="s">
        <v>252</v>
      </c>
      <c r="B11" s="6">
        <v>8583305.8499999996</v>
      </c>
      <c r="C11" s="4">
        <v>5.1400000000000001E-2</v>
      </c>
      <c r="D11" s="6">
        <v>0</v>
      </c>
      <c r="E11" s="4">
        <v>0</v>
      </c>
      <c r="F11" s="6">
        <v>5923745.8499999996</v>
      </c>
      <c r="G11" s="4">
        <v>0.15970000000000001</v>
      </c>
      <c r="H11" s="6">
        <v>0</v>
      </c>
      <c r="I11" s="4">
        <v>0</v>
      </c>
      <c r="J11" s="6">
        <v>0</v>
      </c>
      <c r="K11" s="4">
        <v>0</v>
      </c>
      <c r="L11" s="6">
        <v>0</v>
      </c>
      <c r="M11" s="4">
        <v>0</v>
      </c>
      <c r="N11" s="6">
        <v>0</v>
      </c>
      <c r="O11" s="4">
        <v>0</v>
      </c>
      <c r="P11" s="6">
        <v>0</v>
      </c>
      <c r="Q11" s="4">
        <v>0</v>
      </c>
      <c r="R11" s="6">
        <v>0</v>
      </c>
      <c r="S11" s="4">
        <v>0</v>
      </c>
      <c r="T11" s="6">
        <v>0</v>
      </c>
      <c r="U11" s="4">
        <v>0</v>
      </c>
      <c r="V11" s="6">
        <v>0</v>
      </c>
      <c r="W11" s="4">
        <v>0</v>
      </c>
      <c r="X11" s="6">
        <v>0</v>
      </c>
      <c r="Y11" s="4">
        <v>0</v>
      </c>
      <c r="Z11" s="6">
        <v>0</v>
      </c>
      <c r="AA11" s="4">
        <v>0</v>
      </c>
      <c r="AB11" s="6">
        <v>0</v>
      </c>
      <c r="AC11" s="4">
        <v>0</v>
      </c>
      <c r="AD11" s="6">
        <v>0</v>
      </c>
      <c r="AE11" s="4">
        <v>0</v>
      </c>
      <c r="AF11" s="6">
        <v>0</v>
      </c>
      <c r="AG11" s="4">
        <v>0</v>
      </c>
      <c r="AH11" s="6">
        <v>0</v>
      </c>
      <c r="AI11" s="4">
        <v>0</v>
      </c>
      <c r="AJ11" s="6">
        <v>0</v>
      </c>
      <c r="AK11" s="4">
        <v>0</v>
      </c>
      <c r="AL11" s="6">
        <v>0</v>
      </c>
      <c r="AM11" s="4">
        <v>0</v>
      </c>
      <c r="AN11" s="6">
        <v>0</v>
      </c>
      <c r="AO11" s="4">
        <v>0</v>
      </c>
      <c r="AP11" s="6">
        <v>0</v>
      </c>
      <c r="AQ11" s="4">
        <v>0</v>
      </c>
      <c r="AR11" s="6">
        <v>0</v>
      </c>
      <c r="AS11" s="4">
        <v>0</v>
      </c>
      <c r="AT11" s="6">
        <v>0</v>
      </c>
      <c r="AU11" s="4">
        <v>0</v>
      </c>
      <c r="AV11" s="6">
        <v>0</v>
      </c>
      <c r="AW11" s="4">
        <v>0</v>
      </c>
      <c r="AX11" s="6">
        <v>0</v>
      </c>
      <c r="AY11" s="4">
        <v>0</v>
      </c>
      <c r="AZ11" s="6">
        <v>0</v>
      </c>
      <c r="BA11" s="4">
        <v>0</v>
      </c>
      <c r="BB11" s="6">
        <v>2659560</v>
      </c>
      <c r="BC11" s="4">
        <v>1.61</v>
      </c>
      <c r="BD11" s="6">
        <v>0</v>
      </c>
      <c r="BE11" s="4">
        <v>0</v>
      </c>
      <c r="BF11" s="6">
        <v>0</v>
      </c>
      <c r="BG11" s="4">
        <v>0</v>
      </c>
      <c r="BH11" s="6">
        <v>0</v>
      </c>
      <c r="BI11" s="4">
        <v>0</v>
      </c>
      <c r="BJ11" s="6">
        <v>0</v>
      </c>
      <c r="BK11" s="4">
        <v>0</v>
      </c>
      <c r="BL11" s="6">
        <v>0</v>
      </c>
      <c r="BM11" s="4">
        <v>0</v>
      </c>
      <c r="BN11" s="6">
        <v>0</v>
      </c>
      <c r="BO11" s="4">
        <v>0</v>
      </c>
      <c r="BP11" s="6">
        <v>0</v>
      </c>
      <c r="BQ11" s="4">
        <v>0</v>
      </c>
      <c r="BR11" s="6">
        <v>0</v>
      </c>
      <c r="BS11" s="4">
        <v>0</v>
      </c>
      <c r="BT11" s="6">
        <v>0</v>
      </c>
      <c r="BU11" s="4">
        <v>0</v>
      </c>
      <c r="BV11" s="6">
        <v>0</v>
      </c>
      <c r="BW11" s="4">
        <v>0</v>
      </c>
    </row>
    <row r="12" spans="1:75" ht="13.5" thickBot="1">
      <c r="A12" t="s">
        <v>109</v>
      </c>
      <c r="B12" s="6">
        <v>11677603329.299999</v>
      </c>
      <c r="C12" s="4">
        <v>69.975499999999997</v>
      </c>
      <c r="D12" s="6">
        <v>3730249.88</v>
      </c>
      <c r="E12" s="4">
        <v>3.0783</v>
      </c>
      <c r="F12" s="6">
        <v>3691264238.1100001</v>
      </c>
      <c r="G12" s="4">
        <v>99.5304</v>
      </c>
      <c r="H12" s="6">
        <v>156501659.06</v>
      </c>
      <c r="I12" s="4">
        <v>82.364699999999999</v>
      </c>
      <c r="J12" s="6">
        <v>1331923099.2</v>
      </c>
      <c r="K12" s="4">
        <v>84.541399999999996</v>
      </c>
      <c r="L12" s="6">
        <v>652800992.92999995</v>
      </c>
      <c r="M12" s="4">
        <v>82.271900000000002</v>
      </c>
      <c r="N12" s="6">
        <v>0</v>
      </c>
      <c r="O12" s="4">
        <v>0</v>
      </c>
      <c r="P12" s="6">
        <v>0</v>
      </c>
      <c r="Q12" s="4">
        <v>0</v>
      </c>
      <c r="R12" s="6">
        <v>0</v>
      </c>
      <c r="S12" s="4">
        <v>0</v>
      </c>
      <c r="T12" s="6">
        <v>0</v>
      </c>
      <c r="U12" s="4">
        <v>0</v>
      </c>
      <c r="V12" s="6">
        <v>0</v>
      </c>
      <c r="W12" s="4">
        <v>0</v>
      </c>
      <c r="X12" s="6">
        <v>49952307.939999998</v>
      </c>
      <c r="Y12" s="4">
        <v>99.182000000000002</v>
      </c>
      <c r="Z12" s="6">
        <v>307846844.82999998</v>
      </c>
      <c r="AA12" s="4">
        <v>97.934299999999993</v>
      </c>
      <c r="AB12" s="6">
        <v>1597900963.6800001</v>
      </c>
      <c r="AC12" s="4">
        <v>99.694000000000003</v>
      </c>
      <c r="AD12" s="6">
        <v>68716595.069999993</v>
      </c>
      <c r="AE12" s="4">
        <v>99.555899999999994</v>
      </c>
      <c r="AF12" s="6">
        <v>13228758.050000001</v>
      </c>
      <c r="AG12" s="4">
        <v>81.167699999999996</v>
      </c>
      <c r="AH12" s="6">
        <v>220058355.55000001</v>
      </c>
      <c r="AI12" s="4">
        <v>98.502200000000002</v>
      </c>
      <c r="AJ12" s="6">
        <v>3176208</v>
      </c>
      <c r="AK12" s="4">
        <v>99.572100000000006</v>
      </c>
      <c r="AL12" s="6">
        <v>238688639.59999999</v>
      </c>
      <c r="AM12" s="4">
        <v>94.927000000000007</v>
      </c>
      <c r="AN12" s="6">
        <v>105434807.48999999</v>
      </c>
      <c r="AO12" s="4">
        <v>98.841200000000001</v>
      </c>
      <c r="AP12" s="6">
        <v>442590744.94</v>
      </c>
      <c r="AQ12" s="4">
        <v>99.661799999999999</v>
      </c>
      <c r="AR12" s="6">
        <v>206700034.47</v>
      </c>
      <c r="AS12" s="4">
        <v>99.957899999999995</v>
      </c>
      <c r="AT12" s="6">
        <v>38392288</v>
      </c>
      <c r="AU12" s="4">
        <v>99.466399999999993</v>
      </c>
      <c r="AV12" s="6">
        <v>0</v>
      </c>
      <c r="AW12" s="4">
        <v>0</v>
      </c>
      <c r="AX12" s="6">
        <v>0</v>
      </c>
      <c r="AY12" s="4">
        <v>0</v>
      </c>
      <c r="AZ12" s="6">
        <v>102825453.29000001</v>
      </c>
      <c r="BA12" s="4">
        <v>96.097899999999996</v>
      </c>
      <c r="BB12" s="6">
        <v>0</v>
      </c>
      <c r="BC12" s="4">
        <v>0</v>
      </c>
      <c r="BD12" s="6">
        <v>228462319</v>
      </c>
      <c r="BE12" s="4">
        <v>98.890900000000002</v>
      </c>
      <c r="BF12" s="6">
        <v>92150971.959999993</v>
      </c>
      <c r="BG12" s="4">
        <v>9.8672000000000004</v>
      </c>
      <c r="BH12" s="6">
        <v>52808224.859999999</v>
      </c>
      <c r="BI12" s="4">
        <v>99.3245</v>
      </c>
      <c r="BJ12" s="6">
        <v>264322585.09</v>
      </c>
      <c r="BK12" s="4">
        <v>98.058599999999998</v>
      </c>
      <c r="BL12" s="6">
        <v>0</v>
      </c>
      <c r="BM12" s="4">
        <v>0</v>
      </c>
      <c r="BN12" s="6">
        <v>93443352.870000005</v>
      </c>
      <c r="BO12" s="4">
        <v>90.536900000000003</v>
      </c>
      <c r="BP12" s="6">
        <v>0</v>
      </c>
      <c r="BQ12" s="4">
        <v>0</v>
      </c>
      <c r="BR12" s="6">
        <v>733659932.03999996</v>
      </c>
      <c r="BS12" s="4">
        <v>95.8416</v>
      </c>
      <c r="BT12" s="6">
        <v>803608714.60000002</v>
      </c>
      <c r="BU12" s="4">
        <v>96.569000000000003</v>
      </c>
      <c r="BV12" s="6">
        <v>177414988.78999999</v>
      </c>
      <c r="BW12" s="4">
        <v>99.7179</v>
      </c>
    </row>
    <row r="13" spans="1:75" ht="14.25" thickTop="1" thickBot="1">
      <c r="A13" s="15" t="s">
        <v>3</v>
      </c>
      <c r="B13" s="16">
        <v>16688131333.200001</v>
      </c>
      <c r="C13" s="17">
        <v>100</v>
      </c>
      <c r="D13" s="16">
        <v>121180810.28</v>
      </c>
      <c r="E13" s="17">
        <v>100</v>
      </c>
      <c r="F13" s="16">
        <v>3708682010</v>
      </c>
      <c r="G13" s="17">
        <v>100</v>
      </c>
      <c r="H13" s="16">
        <v>190010616.66999999</v>
      </c>
      <c r="I13" s="17">
        <v>100</v>
      </c>
      <c r="J13" s="16">
        <v>1575468658.5999999</v>
      </c>
      <c r="K13" s="17">
        <v>100</v>
      </c>
      <c r="L13" s="16">
        <v>793468145.23000002</v>
      </c>
      <c r="M13" s="17">
        <v>100</v>
      </c>
      <c r="N13" s="16">
        <v>384732140</v>
      </c>
      <c r="O13" s="17">
        <v>100</v>
      </c>
      <c r="P13" s="16">
        <v>327363794</v>
      </c>
      <c r="Q13" s="17">
        <v>100</v>
      </c>
      <c r="R13" s="16">
        <v>134848493</v>
      </c>
      <c r="S13" s="17">
        <v>100</v>
      </c>
      <c r="T13" s="16">
        <v>117304025</v>
      </c>
      <c r="U13" s="17">
        <v>100</v>
      </c>
      <c r="V13" s="16">
        <v>180522380</v>
      </c>
      <c r="W13" s="17">
        <v>100</v>
      </c>
      <c r="X13" s="16">
        <v>50364283.32</v>
      </c>
      <c r="Y13" s="17">
        <v>100</v>
      </c>
      <c r="Z13" s="16">
        <v>314340158.89999998</v>
      </c>
      <c r="AA13" s="17">
        <v>100</v>
      </c>
      <c r="AB13" s="16">
        <v>1602806078.2</v>
      </c>
      <c r="AC13" s="17">
        <v>100</v>
      </c>
      <c r="AD13" s="16">
        <v>69023123.969999999</v>
      </c>
      <c r="AE13" s="17">
        <v>100</v>
      </c>
      <c r="AF13" s="16">
        <v>16298052.970000001</v>
      </c>
      <c r="AG13" s="17">
        <v>100</v>
      </c>
      <c r="AH13" s="16">
        <v>223404405.63</v>
      </c>
      <c r="AI13" s="17">
        <v>100</v>
      </c>
      <c r="AJ13" s="16">
        <v>3189856</v>
      </c>
      <c r="AK13" s="17">
        <v>100</v>
      </c>
      <c r="AL13" s="16">
        <v>251444299.46000001</v>
      </c>
      <c r="AM13" s="17">
        <v>100</v>
      </c>
      <c r="AN13" s="16">
        <v>106670860.73</v>
      </c>
      <c r="AO13" s="17">
        <v>100</v>
      </c>
      <c r="AP13" s="16">
        <v>444092484.98000002</v>
      </c>
      <c r="AQ13" s="17">
        <v>100</v>
      </c>
      <c r="AR13" s="16">
        <v>206787176.34999999</v>
      </c>
      <c r="AS13" s="17">
        <v>100</v>
      </c>
      <c r="AT13" s="16">
        <v>38598258.149999999</v>
      </c>
      <c r="AU13" s="17">
        <v>100</v>
      </c>
      <c r="AV13" s="16">
        <v>1388904824.28</v>
      </c>
      <c r="AW13" s="17">
        <v>100</v>
      </c>
      <c r="AX13" s="16">
        <v>102326258.34</v>
      </c>
      <c r="AY13" s="17">
        <v>100</v>
      </c>
      <c r="AZ13" s="16">
        <v>107000773.87</v>
      </c>
      <c r="BA13" s="17">
        <v>100</v>
      </c>
      <c r="BB13" s="16">
        <v>165189053</v>
      </c>
      <c r="BC13" s="17">
        <v>100</v>
      </c>
      <c r="BD13" s="16">
        <v>231024528</v>
      </c>
      <c r="BE13" s="17">
        <v>100</v>
      </c>
      <c r="BF13" s="16">
        <v>933909371.86000001</v>
      </c>
      <c r="BG13" s="17">
        <v>100</v>
      </c>
      <c r="BH13" s="16">
        <v>53167392.460000001</v>
      </c>
      <c r="BI13" s="17">
        <v>100</v>
      </c>
      <c r="BJ13" s="16">
        <v>269555732.07999998</v>
      </c>
      <c r="BK13" s="17">
        <v>100</v>
      </c>
      <c r="BL13" s="16">
        <v>69972296.299999997</v>
      </c>
      <c r="BM13" s="17">
        <v>100</v>
      </c>
      <c r="BN13" s="16">
        <v>103210205.94</v>
      </c>
      <c r="BO13" s="17">
        <v>100</v>
      </c>
      <c r="BP13" s="16">
        <v>627702009.39999998</v>
      </c>
      <c r="BQ13" s="17">
        <v>100</v>
      </c>
      <c r="BR13" s="16">
        <v>765491919.39999998</v>
      </c>
      <c r="BS13" s="17">
        <v>100</v>
      </c>
      <c r="BT13" s="16">
        <v>832159932</v>
      </c>
      <c r="BU13" s="17">
        <v>100</v>
      </c>
      <c r="BV13" s="16">
        <v>177916924.83000001</v>
      </c>
      <c r="BW13" s="17">
        <v>100</v>
      </c>
    </row>
    <row r="14" spans="1:75" ht="13.5" thickTop="1">
      <c r="A14" s="11" t="s">
        <v>110</v>
      </c>
    </row>
    <row r="15" spans="1:75">
      <c r="A15" t="s">
        <v>111</v>
      </c>
      <c r="B15" s="6">
        <v>0</v>
      </c>
      <c r="C15">
        <v>0</v>
      </c>
      <c r="D15" s="6">
        <v>0</v>
      </c>
      <c r="E15">
        <v>0</v>
      </c>
      <c r="F15" s="6">
        <v>0</v>
      </c>
      <c r="G15">
        <v>0</v>
      </c>
      <c r="H15" s="6">
        <v>0</v>
      </c>
      <c r="I15">
        <v>0</v>
      </c>
      <c r="J15" s="6">
        <v>0</v>
      </c>
      <c r="K15">
        <v>0</v>
      </c>
      <c r="L15" s="6">
        <v>0</v>
      </c>
      <c r="M15">
        <v>0</v>
      </c>
      <c r="N15" s="6">
        <v>0</v>
      </c>
      <c r="O15">
        <v>0</v>
      </c>
      <c r="P15" s="6">
        <v>0</v>
      </c>
      <c r="Q15">
        <v>0</v>
      </c>
      <c r="R15" s="6">
        <v>0</v>
      </c>
      <c r="S15">
        <v>0</v>
      </c>
      <c r="T15" s="6">
        <v>0</v>
      </c>
      <c r="U15">
        <v>0</v>
      </c>
      <c r="V15" s="6">
        <v>0</v>
      </c>
      <c r="W15">
        <v>0</v>
      </c>
      <c r="X15" s="6">
        <v>0</v>
      </c>
      <c r="Y15">
        <v>0</v>
      </c>
      <c r="Z15" s="6">
        <v>0</v>
      </c>
      <c r="AA15">
        <v>0</v>
      </c>
      <c r="AB15" s="6">
        <v>0</v>
      </c>
      <c r="AC15">
        <v>0</v>
      </c>
      <c r="AD15" s="6">
        <v>0</v>
      </c>
      <c r="AE15">
        <v>0</v>
      </c>
      <c r="AF15" s="6">
        <v>0</v>
      </c>
      <c r="AG15">
        <v>0</v>
      </c>
      <c r="AH15" s="6">
        <v>0</v>
      </c>
      <c r="AI15">
        <v>0</v>
      </c>
      <c r="AJ15" s="6">
        <v>0</v>
      </c>
      <c r="AK15">
        <v>0</v>
      </c>
      <c r="AL15" s="6">
        <v>0</v>
      </c>
      <c r="AM15">
        <v>0</v>
      </c>
      <c r="AN15" s="6">
        <v>0</v>
      </c>
      <c r="AO15">
        <v>0</v>
      </c>
      <c r="AP15" s="6">
        <v>0</v>
      </c>
      <c r="AQ15">
        <v>0</v>
      </c>
      <c r="AR15" s="6">
        <v>0</v>
      </c>
      <c r="AS15">
        <v>0</v>
      </c>
      <c r="AT15" s="6">
        <v>0</v>
      </c>
      <c r="AU15">
        <v>0</v>
      </c>
      <c r="AV15" s="6">
        <v>0</v>
      </c>
      <c r="AW15">
        <v>0</v>
      </c>
      <c r="AX15" s="6">
        <v>0</v>
      </c>
      <c r="AY15">
        <v>0</v>
      </c>
      <c r="AZ15" s="6">
        <v>0</v>
      </c>
      <c r="BA15">
        <v>0</v>
      </c>
      <c r="BB15" s="6">
        <v>0</v>
      </c>
      <c r="BC15">
        <v>0</v>
      </c>
      <c r="BD15" s="6">
        <v>0</v>
      </c>
      <c r="BE15">
        <v>0</v>
      </c>
      <c r="BF15" s="6">
        <v>0</v>
      </c>
      <c r="BG15">
        <v>0</v>
      </c>
      <c r="BH15" s="6">
        <v>0</v>
      </c>
      <c r="BI15">
        <v>0</v>
      </c>
      <c r="BJ15" s="6">
        <v>0</v>
      </c>
      <c r="BK15">
        <v>0</v>
      </c>
      <c r="BL15" s="6">
        <v>0</v>
      </c>
      <c r="BM15">
        <v>0</v>
      </c>
      <c r="BN15" s="6">
        <v>0</v>
      </c>
      <c r="BO15">
        <v>0</v>
      </c>
      <c r="BP15" s="6">
        <v>0</v>
      </c>
      <c r="BQ15">
        <v>0</v>
      </c>
      <c r="BR15" s="6">
        <v>0</v>
      </c>
      <c r="BS15">
        <v>0</v>
      </c>
      <c r="BT15" s="6">
        <v>0</v>
      </c>
      <c r="BU15">
        <v>0</v>
      </c>
      <c r="BV15" s="6">
        <v>0</v>
      </c>
      <c r="BW15">
        <v>0</v>
      </c>
    </row>
    <row r="16" spans="1:75">
      <c r="A16" t="s">
        <v>112</v>
      </c>
      <c r="B16" s="6">
        <v>0</v>
      </c>
      <c r="C16">
        <v>0</v>
      </c>
      <c r="D16" s="6">
        <v>0</v>
      </c>
      <c r="E16">
        <v>0</v>
      </c>
      <c r="F16" s="6">
        <v>0</v>
      </c>
      <c r="G16">
        <v>0</v>
      </c>
      <c r="H16" s="6">
        <v>0</v>
      </c>
      <c r="I16">
        <v>0</v>
      </c>
      <c r="J16" s="6">
        <v>0</v>
      </c>
      <c r="K16">
        <v>0</v>
      </c>
      <c r="L16" s="6">
        <v>0</v>
      </c>
      <c r="M16">
        <v>0</v>
      </c>
      <c r="N16" s="6">
        <v>0</v>
      </c>
      <c r="O16">
        <v>0</v>
      </c>
      <c r="P16" s="6">
        <v>0</v>
      </c>
      <c r="Q16">
        <v>0</v>
      </c>
      <c r="R16" s="6">
        <v>0</v>
      </c>
      <c r="S16">
        <v>0</v>
      </c>
      <c r="T16" s="6">
        <v>0</v>
      </c>
      <c r="U16">
        <v>0</v>
      </c>
      <c r="V16" s="6">
        <v>0</v>
      </c>
      <c r="W16">
        <v>0</v>
      </c>
      <c r="X16" s="6">
        <v>0</v>
      </c>
      <c r="Y16">
        <v>0</v>
      </c>
      <c r="Z16" s="6">
        <v>0</v>
      </c>
      <c r="AA16">
        <v>0</v>
      </c>
      <c r="AB16" s="6">
        <v>0</v>
      </c>
      <c r="AC16">
        <v>0</v>
      </c>
      <c r="AD16" s="6">
        <v>0</v>
      </c>
      <c r="AE16">
        <v>0</v>
      </c>
      <c r="AF16" s="6">
        <v>0</v>
      </c>
      <c r="AG16">
        <v>0</v>
      </c>
      <c r="AH16" s="6">
        <v>0</v>
      </c>
      <c r="AI16">
        <v>0</v>
      </c>
      <c r="AJ16" s="6">
        <v>0</v>
      </c>
      <c r="AK16">
        <v>0</v>
      </c>
      <c r="AL16" s="6">
        <v>0</v>
      </c>
      <c r="AM16">
        <v>0</v>
      </c>
      <c r="AN16" s="6">
        <v>0</v>
      </c>
      <c r="AO16">
        <v>0</v>
      </c>
      <c r="AP16" s="6">
        <v>0</v>
      </c>
      <c r="AQ16">
        <v>0</v>
      </c>
      <c r="AR16" s="6">
        <v>0</v>
      </c>
      <c r="AS16">
        <v>0</v>
      </c>
      <c r="AT16" s="6">
        <v>0</v>
      </c>
      <c r="AU16">
        <v>0</v>
      </c>
      <c r="AV16" s="6">
        <v>0</v>
      </c>
      <c r="AW16">
        <v>0</v>
      </c>
      <c r="AX16" s="6">
        <v>0</v>
      </c>
      <c r="AY16">
        <v>0</v>
      </c>
      <c r="AZ16" s="6">
        <v>0</v>
      </c>
      <c r="BA16">
        <v>0</v>
      </c>
      <c r="BB16" s="6">
        <v>0</v>
      </c>
      <c r="BC16">
        <v>0</v>
      </c>
      <c r="BD16" s="6">
        <v>0</v>
      </c>
      <c r="BE16">
        <v>0</v>
      </c>
      <c r="BF16" s="6">
        <v>0</v>
      </c>
      <c r="BG16">
        <v>0</v>
      </c>
      <c r="BH16" s="6">
        <v>0</v>
      </c>
      <c r="BI16">
        <v>0</v>
      </c>
      <c r="BJ16" s="6">
        <v>0</v>
      </c>
      <c r="BK16">
        <v>0</v>
      </c>
      <c r="BL16" s="6">
        <v>0</v>
      </c>
      <c r="BM16">
        <v>0</v>
      </c>
      <c r="BN16" s="6">
        <v>0</v>
      </c>
      <c r="BO16">
        <v>0</v>
      </c>
      <c r="BP16" s="6">
        <v>0</v>
      </c>
      <c r="BQ16">
        <v>0</v>
      </c>
      <c r="BR16" s="6">
        <v>0</v>
      </c>
      <c r="BS16">
        <v>0</v>
      </c>
      <c r="BT16" s="6">
        <v>0</v>
      </c>
      <c r="BU16">
        <v>0</v>
      </c>
      <c r="BV16" s="6">
        <v>0</v>
      </c>
      <c r="BW16">
        <v>0</v>
      </c>
    </row>
    <row r="17" spans="1:75">
      <c r="A17" t="s">
        <v>113</v>
      </c>
      <c r="B17" s="6">
        <v>0</v>
      </c>
      <c r="C17">
        <v>0</v>
      </c>
      <c r="D17" s="6">
        <v>0</v>
      </c>
      <c r="E17">
        <v>0</v>
      </c>
      <c r="F17" s="6">
        <v>0</v>
      </c>
      <c r="G17">
        <v>0</v>
      </c>
      <c r="H17" s="6">
        <v>0</v>
      </c>
      <c r="I17">
        <v>0</v>
      </c>
      <c r="J17" s="6">
        <v>0</v>
      </c>
      <c r="K17">
        <v>0</v>
      </c>
      <c r="L17" s="6">
        <v>0</v>
      </c>
      <c r="M17">
        <v>0</v>
      </c>
      <c r="N17" s="6">
        <v>0</v>
      </c>
      <c r="O17">
        <v>0</v>
      </c>
      <c r="P17" s="6">
        <v>0</v>
      </c>
      <c r="Q17">
        <v>0</v>
      </c>
      <c r="R17" s="6">
        <v>0</v>
      </c>
      <c r="S17">
        <v>0</v>
      </c>
      <c r="T17" s="6">
        <v>0</v>
      </c>
      <c r="U17">
        <v>0</v>
      </c>
      <c r="V17" s="6">
        <v>0</v>
      </c>
      <c r="W17">
        <v>0</v>
      </c>
      <c r="X17" s="6">
        <v>0</v>
      </c>
      <c r="Y17">
        <v>0</v>
      </c>
      <c r="Z17" s="6">
        <v>0</v>
      </c>
      <c r="AA17">
        <v>0</v>
      </c>
      <c r="AB17" s="6">
        <v>0</v>
      </c>
      <c r="AC17">
        <v>0</v>
      </c>
      <c r="AD17" s="6">
        <v>0</v>
      </c>
      <c r="AE17">
        <v>0</v>
      </c>
      <c r="AF17" s="6">
        <v>0</v>
      </c>
      <c r="AG17">
        <v>0</v>
      </c>
      <c r="AH17" s="6">
        <v>0</v>
      </c>
      <c r="AI17">
        <v>0</v>
      </c>
      <c r="AJ17" s="6">
        <v>0</v>
      </c>
      <c r="AK17">
        <v>0</v>
      </c>
      <c r="AL17" s="6">
        <v>0</v>
      </c>
      <c r="AM17">
        <v>0</v>
      </c>
      <c r="AN17" s="6">
        <v>0</v>
      </c>
      <c r="AO17">
        <v>0</v>
      </c>
      <c r="AP17" s="6">
        <v>0</v>
      </c>
      <c r="AQ17">
        <v>0</v>
      </c>
      <c r="AR17" s="6">
        <v>0</v>
      </c>
      <c r="AS17">
        <v>0</v>
      </c>
      <c r="AT17" s="6">
        <v>0</v>
      </c>
      <c r="AU17">
        <v>0</v>
      </c>
      <c r="AV17" s="6">
        <v>0</v>
      </c>
      <c r="AW17">
        <v>0</v>
      </c>
      <c r="AX17" s="6">
        <v>0</v>
      </c>
      <c r="AY17">
        <v>0</v>
      </c>
      <c r="AZ17" s="6">
        <v>0</v>
      </c>
      <c r="BA17">
        <v>0</v>
      </c>
      <c r="BB17" s="6">
        <v>0</v>
      </c>
      <c r="BC17">
        <v>0</v>
      </c>
      <c r="BD17" s="6">
        <v>0</v>
      </c>
      <c r="BE17">
        <v>0</v>
      </c>
      <c r="BF17" s="6">
        <v>0</v>
      </c>
      <c r="BG17">
        <v>0</v>
      </c>
      <c r="BH17" s="6">
        <v>0</v>
      </c>
      <c r="BI17">
        <v>0</v>
      </c>
      <c r="BJ17" s="6">
        <v>0</v>
      </c>
      <c r="BK17">
        <v>0</v>
      </c>
      <c r="BL17" s="6">
        <v>0</v>
      </c>
      <c r="BM17">
        <v>0</v>
      </c>
      <c r="BN17" s="6">
        <v>0</v>
      </c>
      <c r="BO17">
        <v>0</v>
      </c>
      <c r="BP17" s="6">
        <v>0</v>
      </c>
      <c r="BQ17">
        <v>0</v>
      </c>
      <c r="BR17" s="6">
        <v>0</v>
      </c>
      <c r="BS17">
        <v>0</v>
      </c>
      <c r="BT17" s="6">
        <v>0</v>
      </c>
      <c r="BU17">
        <v>0</v>
      </c>
      <c r="BV17" s="6">
        <v>0</v>
      </c>
      <c r="BW17">
        <v>0</v>
      </c>
    </row>
    <row r="18" spans="1:75">
      <c r="A18" t="s">
        <v>114</v>
      </c>
      <c r="B18" s="6">
        <v>0</v>
      </c>
      <c r="C18">
        <v>0</v>
      </c>
      <c r="D18" s="6">
        <v>0</v>
      </c>
      <c r="E18">
        <v>0</v>
      </c>
      <c r="F18" s="6">
        <v>0</v>
      </c>
      <c r="G18">
        <v>0</v>
      </c>
      <c r="H18" s="6">
        <v>0</v>
      </c>
      <c r="I18">
        <v>0</v>
      </c>
      <c r="J18" s="6">
        <v>0</v>
      </c>
      <c r="K18">
        <v>0</v>
      </c>
      <c r="L18" s="6">
        <v>0</v>
      </c>
      <c r="M18">
        <v>0</v>
      </c>
      <c r="N18" s="6">
        <v>0</v>
      </c>
      <c r="O18">
        <v>0</v>
      </c>
      <c r="P18" s="6">
        <v>0</v>
      </c>
      <c r="Q18">
        <v>0</v>
      </c>
      <c r="R18" s="6">
        <v>0</v>
      </c>
      <c r="S18">
        <v>0</v>
      </c>
      <c r="T18" s="6">
        <v>0</v>
      </c>
      <c r="U18">
        <v>0</v>
      </c>
      <c r="V18" s="6">
        <v>0</v>
      </c>
      <c r="W18">
        <v>0</v>
      </c>
      <c r="X18" s="6">
        <v>0</v>
      </c>
      <c r="Y18">
        <v>0</v>
      </c>
      <c r="Z18" s="6">
        <v>0</v>
      </c>
      <c r="AA18">
        <v>0</v>
      </c>
      <c r="AB18" s="6">
        <v>0</v>
      </c>
      <c r="AC18">
        <v>0</v>
      </c>
      <c r="AD18" s="6">
        <v>0</v>
      </c>
      <c r="AE18">
        <v>0</v>
      </c>
      <c r="AF18" s="6">
        <v>0</v>
      </c>
      <c r="AG18">
        <v>0</v>
      </c>
      <c r="AH18" s="6">
        <v>0</v>
      </c>
      <c r="AI18">
        <v>0</v>
      </c>
      <c r="AJ18" s="6">
        <v>0</v>
      </c>
      <c r="AK18">
        <v>0</v>
      </c>
      <c r="AL18" s="6">
        <v>0</v>
      </c>
      <c r="AM18">
        <v>0</v>
      </c>
      <c r="AN18" s="6">
        <v>0</v>
      </c>
      <c r="AO18">
        <v>0</v>
      </c>
      <c r="AP18" s="6">
        <v>0</v>
      </c>
      <c r="AQ18">
        <v>0</v>
      </c>
      <c r="AR18" s="6">
        <v>0</v>
      </c>
      <c r="AS18">
        <v>0</v>
      </c>
      <c r="AT18" s="6">
        <v>0</v>
      </c>
      <c r="AU18">
        <v>0</v>
      </c>
      <c r="AV18" s="6">
        <v>0</v>
      </c>
      <c r="AW18">
        <v>0</v>
      </c>
      <c r="AX18" s="6">
        <v>0</v>
      </c>
      <c r="AY18">
        <v>0</v>
      </c>
      <c r="AZ18" s="6">
        <v>0</v>
      </c>
      <c r="BA18">
        <v>0</v>
      </c>
      <c r="BB18" s="6">
        <v>0</v>
      </c>
      <c r="BC18">
        <v>0</v>
      </c>
      <c r="BD18" s="6">
        <v>0</v>
      </c>
      <c r="BE18">
        <v>0</v>
      </c>
      <c r="BF18" s="6">
        <v>0</v>
      </c>
      <c r="BG18">
        <v>0</v>
      </c>
      <c r="BH18" s="6">
        <v>0</v>
      </c>
      <c r="BI18">
        <v>0</v>
      </c>
      <c r="BJ18" s="6">
        <v>0</v>
      </c>
      <c r="BK18">
        <v>0</v>
      </c>
      <c r="BL18" s="6">
        <v>0</v>
      </c>
      <c r="BM18">
        <v>0</v>
      </c>
      <c r="BN18" s="6">
        <v>0</v>
      </c>
      <c r="BO18">
        <v>0</v>
      </c>
      <c r="BP18" s="6">
        <v>0</v>
      </c>
      <c r="BQ18">
        <v>0</v>
      </c>
      <c r="BR18" s="6">
        <v>0</v>
      </c>
      <c r="BS18">
        <v>0</v>
      </c>
      <c r="BT18" s="6">
        <v>0</v>
      </c>
      <c r="BU18">
        <v>0</v>
      </c>
      <c r="BV18" s="6">
        <v>0</v>
      </c>
      <c r="BW18">
        <v>0</v>
      </c>
    </row>
    <row r="19" spans="1:75">
      <c r="A19" t="s">
        <v>115</v>
      </c>
      <c r="B19" s="6">
        <v>3428194.08</v>
      </c>
      <c r="C19" s="4">
        <v>2.0500000000000001E-2</v>
      </c>
      <c r="D19" s="6">
        <v>0</v>
      </c>
      <c r="E19">
        <v>0</v>
      </c>
      <c r="F19" s="6">
        <v>0</v>
      </c>
      <c r="G19">
        <v>0</v>
      </c>
      <c r="H19" s="6">
        <v>0</v>
      </c>
      <c r="I19">
        <v>0</v>
      </c>
      <c r="J19" s="6">
        <v>0</v>
      </c>
      <c r="K19">
        <v>0</v>
      </c>
      <c r="L19" s="6">
        <v>0</v>
      </c>
      <c r="M19">
        <v>0</v>
      </c>
      <c r="N19" s="6">
        <v>0</v>
      </c>
      <c r="O19">
        <v>0</v>
      </c>
      <c r="P19" s="6">
        <v>0</v>
      </c>
      <c r="Q19">
        <v>0</v>
      </c>
      <c r="R19" s="6">
        <v>0</v>
      </c>
      <c r="S19">
        <v>0</v>
      </c>
      <c r="T19" s="6">
        <v>0</v>
      </c>
      <c r="U19">
        <v>0</v>
      </c>
      <c r="V19" s="6">
        <v>0</v>
      </c>
      <c r="W19">
        <v>0</v>
      </c>
      <c r="X19" s="6">
        <v>0</v>
      </c>
      <c r="Y19">
        <v>0</v>
      </c>
      <c r="Z19" s="6">
        <v>0</v>
      </c>
      <c r="AA19">
        <v>0</v>
      </c>
      <c r="AB19" s="6">
        <v>0</v>
      </c>
      <c r="AC19">
        <v>0</v>
      </c>
      <c r="AD19" s="6">
        <v>0</v>
      </c>
      <c r="AE19">
        <v>0</v>
      </c>
      <c r="AF19" s="6">
        <v>0</v>
      </c>
      <c r="AG19">
        <v>0</v>
      </c>
      <c r="AH19" s="6">
        <v>0</v>
      </c>
      <c r="AI19">
        <v>0</v>
      </c>
      <c r="AJ19" s="6">
        <v>0</v>
      </c>
      <c r="AK19">
        <v>0</v>
      </c>
      <c r="AL19" s="6">
        <v>0</v>
      </c>
      <c r="AM19">
        <v>0</v>
      </c>
      <c r="AN19" s="6">
        <v>0</v>
      </c>
      <c r="AO19">
        <v>0</v>
      </c>
      <c r="AP19" s="6">
        <v>0</v>
      </c>
      <c r="AQ19">
        <v>0</v>
      </c>
      <c r="AR19" s="6">
        <v>0</v>
      </c>
      <c r="AS19">
        <v>0</v>
      </c>
      <c r="AT19" s="6">
        <v>0</v>
      </c>
      <c r="AU19">
        <v>0</v>
      </c>
      <c r="AV19" s="6">
        <v>0</v>
      </c>
      <c r="AW19">
        <v>0</v>
      </c>
      <c r="AX19" s="6">
        <v>0</v>
      </c>
      <c r="AY19">
        <v>0</v>
      </c>
      <c r="AZ19" s="6">
        <v>0</v>
      </c>
      <c r="BA19">
        <v>0</v>
      </c>
      <c r="BB19" s="6">
        <v>0</v>
      </c>
      <c r="BC19">
        <v>0</v>
      </c>
      <c r="BD19" s="6">
        <v>0</v>
      </c>
      <c r="BE19">
        <v>0</v>
      </c>
      <c r="BF19" s="6">
        <v>0</v>
      </c>
      <c r="BG19">
        <v>0</v>
      </c>
      <c r="BH19" s="6">
        <v>0</v>
      </c>
      <c r="BI19">
        <v>0</v>
      </c>
      <c r="BJ19" s="6">
        <v>0</v>
      </c>
      <c r="BK19">
        <v>0</v>
      </c>
      <c r="BL19" s="6">
        <v>0</v>
      </c>
      <c r="BM19">
        <v>0</v>
      </c>
      <c r="BN19" s="6">
        <v>0</v>
      </c>
      <c r="BO19">
        <v>0</v>
      </c>
      <c r="BP19" s="6">
        <v>3428194.08</v>
      </c>
      <c r="BQ19" s="4">
        <v>0.54610000000000003</v>
      </c>
      <c r="BR19" s="6">
        <v>0</v>
      </c>
      <c r="BS19">
        <v>0</v>
      </c>
      <c r="BT19" s="6">
        <v>0</v>
      </c>
      <c r="BU19">
        <v>0</v>
      </c>
      <c r="BV19" s="6">
        <v>0</v>
      </c>
      <c r="BW19">
        <v>0</v>
      </c>
    </row>
    <row r="20" spans="1:75">
      <c r="A20" t="s">
        <v>116</v>
      </c>
      <c r="B20" s="6">
        <v>0</v>
      </c>
      <c r="C20">
        <v>0</v>
      </c>
      <c r="D20" s="6">
        <v>0</v>
      </c>
      <c r="E20">
        <v>0</v>
      </c>
      <c r="F20" s="6">
        <v>0</v>
      </c>
      <c r="G20">
        <v>0</v>
      </c>
      <c r="H20" s="6">
        <v>0</v>
      </c>
      <c r="I20">
        <v>0</v>
      </c>
      <c r="J20" s="6">
        <v>0</v>
      </c>
      <c r="K20">
        <v>0</v>
      </c>
      <c r="L20" s="6">
        <v>0</v>
      </c>
      <c r="M20">
        <v>0</v>
      </c>
      <c r="N20" s="6">
        <v>0</v>
      </c>
      <c r="O20">
        <v>0</v>
      </c>
      <c r="P20" s="6">
        <v>0</v>
      </c>
      <c r="Q20">
        <v>0</v>
      </c>
      <c r="R20" s="6">
        <v>0</v>
      </c>
      <c r="S20">
        <v>0</v>
      </c>
      <c r="T20" s="6">
        <v>0</v>
      </c>
      <c r="U20">
        <v>0</v>
      </c>
      <c r="V20" s="6">
        <v>0</v>
      </c>
      <c r="W20">
        <v>0</v>
      </c>
      <c r="X20" s="6">
        <v>0</v>
      </c>
      <c r="Y20">
        <v>0</v>
      </c>
      <c r="Z20" s="6">
        <v>0</v>
      </c>
      <c r="AA20">
        <v>0</v>
      </c>
      <c r="AB20" s="6">
        <v>0</v>
      </c>
      <c r="AC20">
        <v>0</v>
      </c>
      <c r="AD20" s="6">
        <v>0</v>
      </c>
      <c r="AE20">
        <v>0</v>
      </c>
      <c r="AF20" s="6">
        <v>0</v>
      </c>
      <c r="AG20">
        <v>0</v>
      </c>
      <c r="AH20" s="6">
        <v>0</v>
      </c>
      <c r="AI20">
        <v>0</v>
      </c>
      <c r="AJ20" s="6">
        <v>0</v>
      </c>
      <c r="AK20">
        <v>0</v>
      </c>
      <c r="AL20" s="6">
        <v>0</v>
      </c>
      <c r="AM20">
        <v>0</v>
      </c>
      <c r="AN20" s="6">
        <v>0</v>
      </c>
      <c r="AO20">
        <v>0</v>
      </c>
      <c r="AP20" s="6">
        <v>0</v>
      </c>
      <c r="AQ20">
        <v>0</v>
      </c>
      <c r="AR20" s="6">
        <v>0</v>
      </c>
      <c r="AS20">
        <v>0</v>
      </c>
      <c r="AT20" s="6">
        <v>0</v>
      </c>
      <c r="AU20">
        <v>0</v>
      </c>
      <c r="AV20" s="6">
        <v>0</v>
      </c>
      <c r="AW20">
        <v>0</v>
      </c>
      <c r="AX20" s="6">
        <v>0</v>
      </c>
      <c r="AY20">
        <v>0</v>
      </c>
      <c r="AZ20" s="6">
        <v>0</v>
      </c>
      <c r="BA20">
        <v>0</v>
      </c>
      <c r="BB20" s="6">
        <v>0</v>
      </c>
      <c r="BC20">
        <v>0</v>
      </c>
      <c r="BD20" s="6">
        <v>0</v>
      </c>
      <c r="BE20">
        <v>0</v>
      </c>
      <c r="BF20" s="6">
        <v>0</v>
      </c>
      <c r="BG20">
        <v>0</v>
      </c>
      <c r="BH20" s="6">
        <v>0</v>
      </c>
      <c r="BI20">
        <v>0</v>
      </c>
      <c r="BJ20" s="6">
        <v>0</v>
      </c>
      <c r="BK20">
        <v>0</v>
      </c>
      <c r="BL20" s="6">
        <v>0</v>
      </c>
      <c r="BM20">
        <v>0</v>
      </c>
      <c r="BN20" s="6">
        <v>0</v>
      </c>
      <c r="BO20">
        <v>0</v>
      </c>
      <c r="BP20" s="6">
        <v>0</v>
      </c>
      <c r="BQ20">
        <v>0</v>
      </c>
      <c r="BR20" s="6">
        <v>0</v>
      </c>
      <c r="BS20">
        <v>0</v>
      </c>
      <c r="BT20" s="6">
        <v>0</v>
      </c>
      <c r="BU20">
        <v>0</v>
      </c>
      <c r="BV20" s="6">
        <v>0</v>
      </c>
      <c r="BW20">
        <v>0</v>
      </c>
    </row>
    <row r="21" spans="1:75">
      <c r="A21" t="s">
        <v>117</v>
      </c>
      <c r="B21" s="6">
        <v>0</v>
      </c>
      <c r="C21">
        <v>0</v>
      </c>
      <c r="D21" s="6">
        <v>0</v>
      </c>
      <c r="E21">
        <v>0</v>
      </c>
      <c r="F21" s="6">
        <v>0</v>
      </c>
      <c r="G21">
        <v>0</v>
      </c>
      <c r="H21" s="6">
        <v>0</v>
      </c>
      <c r="I21">
        <v>0</v>
      </c>
      <c r="J21" s="6">
        <v>0</v>
      </c>
      <c r="K21">
        <v>0</v>
      </c>
      <c r="L21" s="6">
        <v>0</v>
      </c>
      <c r="M21">
        <v>0</v>
      </c>
      <c r="N21" s="6">
        <v>0</v>
      </c>
      <c r="O21">
        <v>0</v>
      </c>
      <c r="P21" s="6">
        <v>0</v>
      </c>
      <c r="Q21">
        <v>0</v>
      </c>
      <c r="R21" s="6">
        <v>0</v>
      </c>
      <c r="S21">
        <v>0</v>
      </c>
      <c r="T21" s="6">
        <v>0</v>
      </c>
      <c r="U21">
        <v>0</v>
      </c>
      <c r="V21" s="6">
        <v>0</v>
      </c>
      <c r="W21">
        <v>0</v>
      </c>
      <c r="X21" s="6">
        <v>0</v>
      </c>
      <c r="Y21">
        <v>0</v>
      </c>
      <c r="Z21" s="6">
        <v>0</v>
      </c>
      <c r="AA21">
        <v>0</v>
      </c>
      <c r="AB21" s="6">
        <v>0</v>
      </c>
      <c r="AC21">
        <v>0</v>
      </c>
      <c r="AD21" s="6">
        <v>0</v>
      </c>
      <c r="AE21">
        <v>0</v>
      </c>
      <c r="AF21" s="6">
        <v>0</v>
      </c>
      <c r="AG21">
        <v>0</v>
      </c>
      <c r="AH21" s="6">
        <v>0</v>
      </c>
      <c r="AI21">
        <v>0</v>
      </c>
      <c r="AJ21" s="6">
        <v>0</v>
      </c>
      <c r="AK21">
        <v>0</v>
      </c>
      <c r="AL21" s="6">
        <v>0</v>
      </c>
      <c r="AM21">
        <v>0</v>
      </c>
      <c r="AN21" s="6">
        <v>0</v>
      </c>
      <c r="AO21">
        <v>0</v>
      </c>
      <c r="AP21" s="6">
        <v>0</v>
      </c>
      <c r="AQ21">
        <v>0</v>
      </c>
      <c r="AR21" s="6">
        <v>0</v>
      </c>
      <c r="AS21">
        <v>0</v>
      </c>
      <c r="AT21" s="6">
        <v>0</v>
      </c>
      <c r="AU21">
        <v>0</v>
      </c>
      <c r="AV21" s="6">
        <v>0</v>
      </c>
      <c r="AW21">
        <v>0</v>
      </c>
      <c r="AX21" s="6">
        <v>0</v>
      </c>
      <c r="AY21">
        <v>0</v>
      </c>
      <c r="AZ21" s="6">
        <v>0</v>
      </c>
      <c r="BA21">
        <v>0</v>
      </c>
      <c r="BB21" s="6">
        <v>0</v>
      </c>
      <c r="BC21">
        <v>0</v>
      </c>
      <c r="BD21" s="6">
        <v>0</v>
      </c>
      <c r="BE21">
        <v>0</v>
      </c>
      <c r="BF21" s="6">
        <v>0</v>
      </c>
      <c r="BG21">
        <v>0</v>
      </c>
      <c r="BH21" s="6">
        <v>0</v>
      </c>
      <c r="BI21">
        <v>0</v>
      </c>
      <c r="BJ21" s="6">
        <v>0</v>
      </c>
      <c r="BK21">
        <v>0</v>
      </c>
      <c r="BL21" s="6">
        <v>0</v>
      </c>
      <c r="BM21">
        <v>0</v>
      </c>
      <c r="BN21" s="6">
        <v>0</v>
      </c>
      <c r="BO21">
        <v>0</v>
      </c>
      <c r="BP21" s="6">
        <v>0</v>
      </c>
      <c r="BQ21">
        <v>0</v>
      </c>
      <c r="BR21" s="6">
        <v>0</v>
      </c>
      <c r="BS21">
        <v>0</v>
      </c>
      <c r="BT21" s="6">
        <v>0</v>
      </c>
      <c r="BU21">
        <v>0</v>
      </c>
      <c r="BV21" s="6">
        <v>0</v>
      </c>
      <c r="BW21">
        <v>0</v>
      </c>
    </row>
    <row r="22" spans="1:75">
      <c r="A22" t="s">
        <v>118</v>
      </c>
      <c r="B22" s="6">
        <v>0</v>
      </c>
      <c r="C22">
        <v>0</v>
      </c>
      <c r="D22" s="6">
        <v>0</v>
      </c>
      <c r="E22">
        <v>0</v>
      </c>
      <c r="F22" s="6">
        <v>0</v>
      </c>
      <c r="G22">
        <v>0</v>
      </c>
      <c r="H22" s="6">
        <v>0</v>
      </c>
      <c r="I22">
        <v>0</v>
      </c>
      <c r="J22" s="6">
        <v>0</v>
      </c>
      <c r="K22">
        <v>0</v>
      </c>
      <c r="L22" s="6">
        <v>0</v>
      </c>
      <c r="M22">
        <v>0</v>
      </c>
      <c r="N22" s="6">
        <v>0</v>
      </c>
      <c r="O22">
        <v>0</v>
      </c>
      <c r="P22" s="6">
        <v>0</v>
      </c>
      <c r="Q22">
        <v>0</v>
      </c>
      <c r="R22" s="6">
        <v>0</v>
      </c>
      <c r="S22">
        <v>0</v>
      </c>
      <c r="T22" s="6">
        <v>0</v>
      </c>
      <c r="U22">
        <v>0</v>
      </c>
      <c r="V22" s="6">
        <v>0</v>
      </c>
      <c r="W22">
        <v>0</v>
      </c>
      <c r="X22" s="6">
        <v>0</v>
      </c>
      <c r="Y22">
        <v>0</v>
      </c>
      <c r="Z22" s="6">
        <v>0</v>
      </c>
      <c r="AA22">
        <v>0</v>
      </c>
      <c r="AB22" s="6">
        <v>0</v>
      </c>
      <c r="AC22">
        <v>0</v>
      </c>
      <c r="AD22" s="6">
        <v>0</v>
      </c>
      <c r="AE22">
        <v>0</v>
      </c>
      <c r="AF22" s="6">
        <v>0</v>
      </c>
      <c r="AG22">
        <v>0</v>
      </c>
      <c r="AH22" s="6">
        <v>0</v>
      </c>
      <c r="AI22">
        <v>0</v>
      </c>
      <c r="AJ22" s="6">
        <v>0</v>
      </c>
      <c r="AK22">
        <v>0</v>
      </c>
      <c r="AL22" s="6">
        <v>0</v>
      </c>
      <c r="AM22">
        <v>0</v>
      </c>
      <c r="AN22" s="6">
        <v>0</v>
      </c>
      <c r="AO22">
        <v>0</v>
      </c>
      <c r="AP22" s="6">
        <v>0</v>
      </c>
      <c r="AQ22">
        <v>0</v>
      </c>
      <c r="AR22" s="6">
        <v>0</v>
      </c>
      <c r="AS22">
        <v>0</v>
      </c>
      <c r="AT22" s="6">
        <v>0</v>
      </c>
      <c r="AU22">
        <v>0</v>
      </c>
      <c r="AV22" s="6">
        <v>0</v>
      </c>
      <c r="AW22">
        <v>0</v>
      </c>
      <c r="AX22" s="6">
        <v>0</v>
      </c>
      <c r="AY22">
        <v>0</v>
      </c>
      <c r="AZ22" s="6">
        <v>0</v>
      </c>
      <c r="BA22">
        <v>0</v>
      </c>
      <c r="BB22" s="6">
        <v>0</v>
      </c>
      <c r="BC22">
        <v>0</v>
      </c>
      <c r="BD22" s="6">
        <v>0</v>
      </c>
      <c r="BE22">
        <v>0</v>
      </c>
      <c r="BF22" s="6">
        <v>0</v>
      </c>
      <c r="BG22">
        <v>0</v>
      </c>
      <c r="BH22" s="6">
        <v>0</v>
      </c>
      <c r="BI22">
        <v>0</v>
      </c>
      <c r="BJ22" s="6">
        <v>0</v>
      </c>
      <c r="BK22">
        <v>0</v>
      </c>
      <c r="BL22" s="6">
        <v>0</v>
      </c>
      <c r="BM22">
        <v>0</v>
      </c>
      <c r="BN22" s="6">
        <v>0</v>
      </c>
      <c r="BO22">
        <v>0</v>
      </c>
      <c r="BP22" s="6">
        <v>0</v>
      </c>
      <c r="BQ22">
        <v>0</v>
      </c>
      <c r="BR22" s="6">
        <v>0</v>
      </c>
      <c r="BS22">
        <v>0</v>
      </c>
      <c r="BT22" s="6">
        <v>0</v>
      </c>
      <c r="BU22">
        <v>0</v>
      </c>
      <c r="BV22" s="6">
        <v>0</v>
      </c>
      <c r="BW22">
        <v>0</v>
      </c>
    </row>
    <row r="23" spans="1:75">
      <c r="A23" t="s">
        <v>120</v>
      </c>
      <c r="B23" s="6">
        <v>0</v>
      </c>
      <c r="C23">
        <v>0</v>
      </c>
      <c r="D23" s="6">
        <v>0</v>
      </c>
      <c r="E23">
        <v>0</v>
      </c>
      <c r="F23" s="6">
        <v>0</v>
      </c>
      <c r="G23">
        <v>0</v>
      </c>
      <c r="H23" s="6">
        <v>0</v>
      </c>
      <c r="I23">
        <v>0</v>
      </c>
      <c r="J23" s="6">
        <v>0</v>
      </c>
      <c r="K23">
        <v>0</v>
      </c>
      <c r="L23" s="6">
        <v>0</v>
      </c>
      <c r="M23">
        <v>0</v>
      </c>
      <c r="N23" s="6">
        <v>0</v>
      </c>
      <c r="O23">
        <v>0</v>
      </c>
      <c r="P23" s="6">
        <v>0</v>
      </c>
      <c r="Q23">
        <v>0</v>
      </c>
      <c r="R23" s="6">
        <v>0</v>
      </c>
      <c r="S23">
        <v>0</v>
      </c>
      <c r="T23" s="6">
        <v>0</v>
      </c>
      <c r="U23">
        <v>0</v>
      </c>
      <c r="V23" s="6">
        <v>0</v>
      </c>
      <c r="W23">
        <v>0</v>
      </c>
      <c r="X23" s="6">
        <v>0</v>
      </c>
      <c r="Y23">
        <v>0</v>
      </c>
      <c r="Z23" s="6">
        <v>0</v>
      </c>
      <c r="AA23">
        <v>0</v>
      </c>
      <c r="AB23" s="6">
        <v>0</v>
      </c>
      <c r="AC23">
        <v>0</v>
      </c>
      <c r="AD23" s="6">
        <v>0</v>
      </c>
      <c r="AE23">
        <v>0</v>
      </c>
      <c r="AF23" s="6">
        <v>0</v>
      </c>
      <c r="AG23">
        <v>0</v>
      </c>
      <c r="AH23" s="6">
        <v>0</v>
      </c>
      <c r="AI23">
        <v>0</v>
      </c>
      <c r="AJ23" s="6">
        <v>0</v>
      </c>
      <c r="AK23">
        <v>0</v>
      </c>
      <c r="AL23" s="6">
        <v>0</v>
      </c>
      <c r="AM23">
        <v>0</v>
      </c>
      <c r="AN23" s="6">
        <v>0</v>
      </c>
      <c r="AO23">
        <v>0</v>
      </c>
      <c r="AP23" s="6">
        <v>0</v>
      </c>
      <c r="AQ23">
        <v>0</v>
      </c>
      <c r="AR23" s="6">
        <v>0</v>
      </c>
      <c r="AS23">
        <v>0</v>
      </c>
      <c r="AT23" s="6">
        <v>0</v>
      </c>
      <c r="AU23">
        <v>0</v>
      </c>
      <c r="AV23" s="6">
        <v>0</v>
      </c>
      <c r="AW23">
        <v>0</v>
      </c>
      <c r="AX23" s="6">
        <v>0</v>
      </c>
      <c r="AY23">
        <v>0</v>
      </c>
      <c r="AZ23" s="6">
        <v>0</v>
      </c>
      <c r="BA23">
        <v>0</v>
      </c>
      <c r="BB23" s="6">
        <v>0</v>
      </c>
      <c r="BC23">
        <v>0</v>
      </c>
      <c r="BD23" s="6">
        <v>0</v>
      </c>
      <c r="BE23">
        <v>0</v>
      </c>
      <c r="BF23" s="6">
        <v>0</v>
      </c>
      <c r="BG23">
        <v>0</v>
      </c>
      <c r="BH23" s="6">
        <v>0</v>
      </c>
      <c r="BI23">
        <v>0</v>
      </c>
      <c r="BJ23" s="6">
        <v>0</v>
      </c>
      <c r="BK23">
        <v>0</v>
      </c>
      <c r="BL23" s="6">
        <v>0</v>
      </c>
      <c r="BM23">
        <v>0</v>
      </c>
      <c r="BN23" s="6">
        <v>0</v>
      </c>
      <c r="BO23">
        <v>0</v>
      </c>
      <c r="BP23" s="6">
        <v>0</v>
      </c>
      <c r="BQ23">
        <v>0</v>
      </c>
      <c r="BR23" s="6">
        <v>0</v>
      </c>
      <c r="BS23">
        <v>0</v>
      </c>
      <c r="BT23" s="6">
        <v>0</v>
      </c>
      <c r="BU23">
        <v>0</v>
      </c>
      <c r="BV23" s="6">
        <v>0</v>
      </c>
      <c r="BW23">
        <v>0</v>
      </c>
    </row>
    <row r="24" spans="1:75">
      <c r="A24" t="s">
        <v>73</v>
      </c>
      <c r="B24" s="6">
        <v>0</v>
      </c>
      <c r="C24">
        <v>0</v>
      </c>
      <c r="D24" s="6">
        <v>0</v>
      </c>
      <c r="E24">
        <v>0</v>
      </c>
      <c r="F24" s="6">
        <v>0</v>
      </c>
      <c r="G24">
        <v>0</v>
      </c>
      <c r="H24" s="6">
        <v>0</v>
      </c>
      <c r="I24">
        <v>0</v>
      </c>
      <c r="J24" s="6">
        <v>0</v>
      </c>
      <c r="K24">
        <v>0</v>
      </c>
      <c r="L24" s="6">
        <v>0</v>
      </c>
      <c r="M24">
        <v>0</v>
      </c>
      <c r="N24" s="6">
        <v>0</v>
      </c>
      <c r="O24">
        <v>0</v>
      </c>
      <c r="P24" s="6">
        <v>0</v>
      </c>
      <c r="Q24">
        <v>0</v>
      </c>
      <c r="R24" s="6">
        <v>0</v>
      </c>
      <c r="S24">
        <v>0</v>
      </c>
      <c r="T24" s="6">
        <v>0</v>
      </c>
      <c r="U24">
        <v>0</v>
      </c>
      <c r="V24" s="6">
        <v>0</v>
      </c>
      <c r="W24">
        <v>0</v>
      </c>
      <c r="X24" s="6">
        <v>0</v>
      </c>
      <c r="Y24">
        <v>0</v>
      </c>
      <c r="Z24" s="6">
        <v>0</v>
      </c>
      <c r="AA24">
        <v>0</v>
      </c>
      <c r="AB24" s="6">
        <v>0</v>
      </c>
      <c r="AC24">
        <v>0</v>
      </c>
      <c r="AD24" s="6">
        <v>0</v>
      </c>
      <c r="AE24">
        <v>0</v>
      </c>
      <c r="AF24" s="6">
        <v>0</v>
      </c>
      <c r="AG24">
        <v>0</v>
      </c>
      <c r="AH24" s="6">
        <v>0</v>
      </c>
      <c r="AI24">
        <v>0</v>
      </c>
      <c r="AJ24" s="6">
        <v>0</v>
      </c>
      <c r="AK24">
        <v>0</v>
      </c>
      <c r="AL24" s="6">
        <v>0</v>
      </c>
      <c r="AM24">
        <v>0</v>
      </c>
      <c r="AN24" s="6">
        <v>0</v>
      </c>
      <c r="AO24">
        <v>0</v>
      </c>
      <c r="AP24" s="6">
        <v>0</v>
      </c>
      <c r="AQ24">
        <v>0</v>
      </c>
      <c r="AR24" s="6">
        <v>0</v>
      </c>
      <c r="AS24">
        <v>0</v>
      </c>
      <c r="AT24" s="6">
        <v>0</v>
      </c>
      <c r="AU24">
        <v>0</v>
      </c>
      <c r="AV24" s="6">
        <v>0</v>
      </c>
      <c r="AW24">
        <v>0</v>
      </c>
      <c r="AX24" s="6">
        <v>0</v>
      </c>
      <c r="AY24">
        <v>0</v>
      </c>
      <c r="AZ24" s="6">
        <v>0</v>
      </c>
      <c r="BA24">
        <v>0</v>
      </c>
      <c r="BB24" s="6">
        <v>0</v>
      </c>
      <c r="BC24">
        <v>0</v>
      </c>
      <c r="BD24" s="6">
        <v>0</v>
      </c>
      <c r="BE24">
        <v>0</v>
      </c>
      <c r="BF24" s="6">
        <v>0</v>
      </c>
      <c r="BG24">
        <v>0</v>
      </c>
      <c r="BH24" s="6">
        <v>0</v>
      </c>
      <c r="BI24">
        <v>0</v>
      </c>
      <c r="BJ24" s="6">
        <v>0</v>
      </c>
      <c r="BK24">
        <v>0</v>
      </c>
      <c r="BL24" s="6">
        <v>0</v>
      </c>
      <c r="BM24">
        <v>0</v>
      </c>
      <c r="BN24" s="6">
        <v>0</v>
      </c>
      <c r="BO24">
        <v>0</v>
      </c>
      <c r="BP24" s="6">
        <v>0</v>
      </c>
      <c r="BQ24">
        <v>0</v>
      </c>
      <c r="BR24" s="6">
        <v>0</v>
      </c>
      <c r="BS24">
        <v>0</v>
      </c>
      <c r="BT24" s="6">
        <v>0</v>
      </c>
      <c r="BU24">
        <v>0</v>
      </c>
      <c r="BV24" s="6">
        <v>0</v>
      </c>
      <c r="BW24">
        <v>0</v>
      </c>
    </row>
    <row r="25" spans="1:75">
      <c r="A25" t="s">
        <v>121</v>
      </c>
      <c r="B25" s="6">
        <v>0</v>
      </c>
      <c r="C25">
        <v>0</v>
      </c>
      <c r="D25" s="6">
        <v>0</v>
      </c>
      <c r="E25">
        <v>0</v>
      </c>
      <c r="F25" s="6">
        <v>0</v>
      </c>
      <c r="G25">
        <v>0</v>
      </c>
      <c r="H25" s="6">
        <v>0</v>
      </c>
      <c r="I25">
        <v>0</v>
      </c>
      <c r="J25" s="6">
        <v>0</v>
      </c>
      <c r="K25">
        <v>0</v>
      </c>
      <c r="L25" s="6">
        <v>0</v>
      </c>
      <c r="M25">
        <v>0</v>
      </c>
      <c r="N25" s="6">
        <v>0</v>
      </c>
      <c r="O25">
        <v>0</v>
      </c>
      <c r="P25" s="6">
        <v>0</v>
      </c>
      <c r="Q25">
        <v>0</v>
      </c>
      <c r="R25" s="6">
        <v>0</v>
      </c>
      <c r="S25">
        <v>0</v>
      </c>
      <c r="T25" s="6">
        <v>0</v>
      </c>
      <c r="U25">
        <v>0</v>
      </c>
      <c r="V25" s="6">
        <v>0</v>
      </c>
      <c r="W25">
        <v>0</v>
      </c>
      <c r="X25" s="6">
        <v>0</v>
      </c>
      <c r="Y25">
        <v>0</v>
      </c>
      <c r="Z25" s="6">
        <v>0</v>
      </c>
      <c r="AA25">
        <v>0</v>
      </c>
      <c r="AB25" s="6">
        <v>0</v>
      </c>
      <c r="AC25">
        <v>0</v>
      </c>
      <c r="AD25" s="6">
        <v>0</v>
      </c>
      <c r="AE25">
        <v>0</v>
      </c>
      <c r="AF25" s="6">
        <v>0</v>
      </c>
      <c r="AG25">
        <v>0</v>
      </c>
      <c r="AH25" s="6">
        <v>0</v>
      </c>
      <c r="AI25">
        <v>0</v>
      </c>
      <c r="AJ25" s="6">
        <v>0</v>
      </c>
      <c r="AK25">
        <v>0</v>
      </c>
      <c r="AL25" s="6">
        <v>0</v>
      </c>
      <c r="AM25">
        <v>0</v>
      </c>
      <c r="AN25" s="6">
        <v>0</v>
      </c>
      <c r="AO25">
        <v>0</v>
      </c>
      <c r="AP25" s="6">
        <v>0</v>
      </c>
      <c r="AQ25">
        <v>0</v>
      </c>
      <c r="AR25" s="6">
        <v>0</v>
      </c>
      <c r="AS25">
        <v>0</v>
      </c>
      <c r="AT25" s="6">
        <v>0</v>
      </c>
      <c r="AU25">
        <v>0</v>
      </c>
      <c r="AV25" s="6">
        <v>0</v>
      </c>
      <c r="AW25">
        <v>0</v>
      </c>
      <c r="AX25" s="6">
        <v>0</v>
      </c>
      <c r="AY25">
        <v>0</v>
      </c>
      <c r="AZ25" s="6">
        <v>0</v>
      </c>
      <c r="BA25">
        <v>0</v>
      </c>
      <c r="BB25" s="6">
        <v>0</v>
      </c>
      <c r="BC25">
        <v>0</v>
      </c>
      <c r="BD25" s="6">
        <v>0</v>
      </c>
      <c r="BE25">
        <v>0</v>
      </c>
      <c r="BF25" s="6">
        <v>0</v>
      </c>
      <c r="BG25">
        <v>0</v>
      </c>
      <c r="BH25" s="6">
        <v>0</v>
      </c>
      <c r="BI25">
        <v>0</v>
      </c>
      <c r="BJ25" s="6">
        <v>0</v>
      </c>
      <c r="BK25">
        <v>0</v>
      </c>
      <c r="BL25" s="6">
        <v>0</v>
      </c>
      <c r="BM25">
        <v>0</v>
      </c>
      <c r="BN25" s="6">
        <v>0</v>
      </c>
      <c r="BO25">
        <v>0</v>
      </c>
      <c r="BP25" s="6">
        <v>0</v>
      </c>
      <c r="BQ25">
        <v>0</v>
      </c>
      <c r="BR25" s="6">
        <v>0</v>
      </c>
      <c r="BS25">
        <v>0</v>
      </c>
      <c r="BT25" s="6">
        <v>0</v>
      </c>
      <c r="BU25">
        <v>0</v>
      </c>
      <c r="BV25" s="6">
        <v>0</v>
      </c>
      <c r="BW25">
        <v>0</v>
      </c>
    </row>
    <row r="26" spans="1:75" ht="13.5" thickBot="1">
      <c r="A26" t="s">
        <v>119</v>
      </c>
      <c r="B26" s="6">
        <v>0</v>
      </c>
      <c r="C26">
        <v>0</v>
      </c>
      <c r="D26" s="6">
        <v>0</v>
      </c>
      <c r="E26">
        <v>0</v>
      </c>
      <c r="F26" s="6">
        <v>0</v>
      </c>
      <c r="G26">
        <v>0</v>
      </c>
      <c r="H26" s="6">
        <v>0</v>
      </c>
      <c r="I26">
        <v>0</v>
      </c>
      <c r="J26" s="6">
        <v>0</v>
      </c>
      <c r="K26">
        <v>0</v>
      </c>
      <c r="L26" s="6">
        <v>0</v>
      </c>
      <c r="M26">
        <v>0</v>
      </c>
      <c r="N26" s="6">
        <v>0</v>
      </c>
      <c r="O26">
        <v>0</v>
      </c>
      <c r="P26" s="6">
        <v>0</v>
      </c>
      <c r="Q26">
        <v>0</v>
      </c>
      <c r="R26" s="6">
        <v>0</v>
      </c>
      <c r="S26">
        <v>0</v>
      </c>
      <c r="T26" s="6">
        <v>0</v>
      </c>
      <c r="U26">
        <v>0</v>
      </c>
      <c r="V26" s="6">
        <v>0</v>
      </c>
      <c r="W26">
        <v>0</v>
      </c>
      <c r="X26" s="6">
        <v>0</v>
      </c>
      <c r="Y26">
        <v>0</v>
      </c>
      <c r="Z26" s="6">
        <v>0</v>
      </c>
      <c r="AA26">
        <v>0</v>
      </c>
      <c r="AB26" s="6">
        <v>0</v>
      </c>
      <c r="AC26">
        <v>0</v>
      </c>
      <c r="AD26" s="6">
        <v>0</v>
      </c>
      <c r="AE26">
        <v>0</v>
      </c>
      <c r="AF26" s="6">
        <v>0</v>
      </c>
      <c r="AG26">
        <v>0</v>
      </c>
      <c r="AH26" s="6">
        <v>0</v>
      </c>
      <c r="AI26">
        <v>0</v>
      </c>
      <c r="AJ26" s="6">
        <v>0</v>
      </c>
      <c r="AK26">
        <v>0</v>
      </c>
      <c r="AL26" s="6">
        <v>0</v>
      </c>
      <c r="AM26">
        <v>0</v>
      </c>
      <c r="AN26" s="6">
        <v>0</v>
      </c>
      <c r="AO26">
        <v>0</v>
      </c>
      <c r="AP26" s="6">
        <v>0</v>
      </c>
      <c r="AQ26">
        <v>0</v>
      </c>
      <c r="AR26" s="6">
        <v>0</v>
      </c>
      <c r="AS26">
        <v>0</v>
      </c>
      <c r="AT26" s="6">
        <v>0</v>
      </c>
      <c r="AU26">
        <v>0</v>
      </c>
      <c r="AV26" s="6">
        <v>0</v>
      </c>
      <c r="AW26">
        <v>0</v>
      </c>
      <c r="AX26" s="6">
        <v>0</v>
      </c>
      <c r="AY26">
        <v>0</v>
      </c>
      <c r="AZ26" s="6">
        <v>0</v>
      </c>
      <c r="BA26">
        <v>0</v>
      </c>
      <c r="BB26" s="6">
        <v>0</v>
      </c>
      <c r="BC26">
        <v>0</v>
      </c>
      <c r="BD26" s="6">
        <v>0</v>
      </c>
      <c r="BE26">
        <v>0</v>
      </c>
      <c r="BF26" s="6">
        <v>0</v>
      </c>
      <c r="BG26">
        <v>0</v>
      </c>
      <c r="BH26" s="6">
        <v>0</v>
      </c>
      <c r="BI26">
        <v>0</v>
      </c>
      <c r="BJ26" s="6">
        <v>0</v>
      </c>
      <c r="BK26">
        <v>0</v>
      </c>
      <c r="BL26" s="6">
        <v>0</v>
      </c>
      <c r="BM26">
        <v>0</v>
      </c>
      <c r="BN26" s="6">
        <v>0</v>
      </c>
      <c r="BO26">
        <v>0</v>
      </c>
      <c r="BP26" s="6">
        <v>0</v>
      </c>
      <c r="BQ26">
        <v>0</v>
      </c>
      <c r="BR26" s="6">
        <v>0</v>
      </c>
      <c r="BS26">
        <v>0</v>
      </c>
      <c r="BT26" s="6">
        <v>0</v>
      </c>
      <c r="BU26">
        <v>0</v>
      </c>
      <c r="BV26" s="6">
        <v>0</v>
      </c>
      <c r="BW26">
        <v>0</v>
      </c>
    </row>
    <row r="27" spans="1:75" ht="14.25" thickTop="1" thickBot="1">
      <c r="A27" s="15" t="s">
        <v>323</v>
      </c>
      <c r="B27" s="16">
        <v>3641739651.5100002</v>
      </c>
      <c r="C27" s="17">
        <v>21.822299999999998</v>
      </c>
      <c r="D27" s="16">
        <v>111486362.14</v>
      </c>
      <c r="E27" s="17">
        <v>92</v>
      </c>
      <c r="F27" s="16">
        <v>0</v>
      </c>
      <c r="G27" s="17">
        <v>0</v>
      </c>
      <c r="H27" s="16">
        <v>0</v>
      </c>
      <c r="I27" s="17">
        <v>0</v>
      </c>
      <c r="J27" s="16">
        <v>0</v>
      </c>
      <c r="K27" s="17">
        <v>0</v>
      </c>
      <c r="L27" s="16">
        <v>113096526.02</v>
      </c>
      <c r="M27" s="17">
        <v>14.253399999999999</v>
      </c>
      <c r="N27" s="16">
        <v>384732140</v>
      </c>
      <c r="O27" s="17">
        <v>100</v>
      </c>
      <c r="P27" s="16">
        <v>327363794</v>
      </c>
      <c r="Q27" s="17">
        <v>100</v>
      </c>
      <c r="R27" s="16">
        <v>134848493</v>
      </c>
      <c r="S27" s="17">
        <v>100</v>
      </c>
      <c r="T27" s="16">
        <v>117304025</v>
      </c>
      <c r="U27" s="17">
        <v>100</v>
      </c>
      <c r="V27" s="16">
        <v>180522380</v>
      </c>
      <c r="W27" s="17">
        <v>100</v>
      </c>
      <c r="X27" s="16">
        <v>0</v>
      </c>
      <c r="Y27" s="17">
        <v>0</v>
      </c>
      <c r="Z27" s="16">
        <v>0</v>
      </c>
      <c r="AA27" s="17">
        <v>0</v>
      </c>
      <c r="AB27" s="16">
        <v>0</v>
      </c>
      <c r="AC27" s="17">
        <v>0</v>
      </c>
      <c r="AD27" s="16">
        <v>0</v>
      </c>
      <c r="AE27" s="17">
        <v>0</v>
      </c>
      <c r="AF27" s="16">
        <v>0</v>
      </c>
      <c r="AG27" s="17">
        <v>0</v>
      </c>
      <c r="AH27" s="16">
        <v>0</v>
      </c>
      <c r="AI27" s="17">
        <v>0</v>
      </c>
      <c r="AJ27" s="16">
        <v>0</v>
      </c>
      <c r="AK27" s="17">
        <v>0</v>
      </c>
      <c r="AL27" s="16">
        <v>0</v>
      </c>
      <c r="AM27" s="17">
        <v>0</v>
      </c>
      <c r="AN27" s="16">
        <v>0</v>
      </c>
      <c r="AO27" s="17">
        <v>0</v>
      </c>
      <c r="AP27" s="16">
        <v>0</v>
      </c>
      <c r="AQ27" s="17">
        <v>0</v>
      </c>
      <c r="AR27" s="16">
        <v>0</v>
      </c>
      <c r="AS27" s="17">
        <v>0</v>
      </c>
      <c r="AT27" s="16">
        <v>0</v>
      </c>
      <c r="AU27" s="17">
        <v>0</v>
      </c>
      <c r="AV27" s="16">
        <v>1327518577</v>
      </c>
      <c r="AW27" s="17">
        <v>95.580200000000005</v>
      </c>
      <c r="AX27" s="16">
        <v>97611060.079999998</v>
      </c>
      <c r="AY27" s="17">
        <v>95.391999999999996</v>
      </c>
      <c r="AZ27" s="16">
        <v>0</v>
      </c>
      <c r="BA27" s="17">
        <v>0</v>
      </c>
      <c r="BB27" s="16">
        <v>0</v>
      </c>
      <c r="BC27" s="17">
        <v>0</v>
      </c>
      <c r="BD27" s="16">
        <v>0</v>
      </c>
      <c r="BE27" s="17">
        <v>0</v>
      </c>
      <c r="BF27" s="16">
        <v>779352079.84000003</v>
      </c>
      <c r="BG27" s="17">
        <v>83.450500000000005</v>
      </c>
      <c r="BH27" s="16">
        <v>0</v>
      </c>
      <c r="BI27" s="17">
        <v>0</v>
      </c>
      <c r="BJ27" s="16">
        <v>0</v>
      </c>
      <c r="BK27" s="17">
        <v>0</v>
      </c>
      <c r="BL27" s="16">
        <v>67904214.430000007</v>
      </c>
      <c r="BM27" s="17">
        <v>97.044399999999996</v>
      </c>
      <c r="BN27" s="16">
        <v>0</v>
      </c>
      <c r="BO27" s="17">
        <v>0</v>
      </c>
      <c r="BP27" s="16">
        <v>0</v>
      </c>
      <c r="BQ27" s="17">
        <v>0</v>
      </c>
      <c r="BR27" s="16">
        <v>0</v>
      </c>
      <c r="BS27" s="17">
        <v>0</v>
      </c>
      <c r="BT27" s="16">
        <v>0</v>
      </c>
      <c r="BU27" s="17">
        <v>0</v>
      </c>
      <c r="BV27" s="16">
        <v>0</v>
      </c>
      <c r="BW27" s="17">
        <v>0</v>
      </c>
    </row>
    <row r="28" spans="1:75" ht="14.25" thickTop="1" thickBot="1">
      <c r="A28" s="15" t="s">
        <v>123</v>
      </c>
      <c r="B28" s="16">
        <v>101039254.16</v>
      </c>
      <c r="C28" s="17">
        <v>0.60550000000000004</v>
      </c>
      <c r="D28" s="16">
        <v>0</v>
      </c>
      <c r="E28" s="17">
        <v>0</v>
      </c>
      <c r="F28" s="16">
        <v>0</v>
      </c>
      <c r="G28" s="17">
        <v>0</v>
      </c>
      <c r="H28" s="16">
        <v>0</v>
      </c>
      <c r="I28" s="17">
        <v>0</v>
      </c>
      <c r="J28" s="16">
        <v>0</v>
      </c>
      <c r="K28" s="17">
        <v>0</v>
      </c>
      <c r="L28" s="16">
        <v>0</v>
      </c>
      <c r="M28" s="17">
        <v>0</v>
      </c>
      <c r="N28" s="16">
        <v>0</v>
      </c>
      <c r="O28" s="17">
        <v>0</v>
      </c>
      <c r="P28" s="16">
        <v>0</v>
      </c>
      <c r="Q28" s="17">
        <v>0</v>
      </c>
      <c r="R28" s="16">
        <v>0</v>
      </c>
      <c r="S28" s="17">
        <v>0</v>
      </c>
      <c r="T28" s="16">
        <v>0</v>
      </c>
      <c r="U28" s="17">
        <v>0</v>
      </c>
      <c r="V28" s="16">
        <v>0</v>
      </c>
      <c r="W28" s="17">
        <v>0</v>
      </c>
      <c r="X28" s="16">
        <v>0</v>
      </c>
      <c r="Y28" s="17">
        <v>0</v>
      </c>
      <c r="Z28" s="16">
        <v>0</v>
      </c>
      <c r="AA28" s="17">
        <v>0</v>
      </c>
      <c r="AB28" s="16">
        <v>0</v>
      </c>
      <c r="AC28" s="17">
        <v>0</v>
      </c>
      <c r="AD28" s="16">
        <v>0</v>
      </c>
      <c r="AE28" s="17">
        <v>0</v>
      </c>
      <c r="AF28" s="16">
        <v>0</v>
      </c>
      <c r="AG28" s="17">
        <v>0</v>
      </c>
      <c r="AH28" s="16">
        <v>0</v>
      </c>
      <c r="AI28" s="17">
        <v>0</v>
      </c>
      <c r="AJ28" s="16">
        <v>0</v>
      </c>
      <c r="AK28" s="17">
        <v>0</v>
      </c>
      <c r="AL28" s="16">
        <v>0</v>
      </c>
      <c r="AM28" s="17">
        <v>0</v>
      </c>
      <c r="AN28" s="16">
        <v>0</v>
      </c>
      <c r="AO28" s="17">
        <v>0</v>
      </c>
      <c r="AP28" s="16">
        <v>0</v>
      </c>
      <c r="AQ28" s="17">
        <v>0</v>
      </c>
      <c r="AR28" s="16">
        <v>0</v>
      </c>
      <c r="AS28" s="17">
        <v>0</v>
      </c>
      <c r="AT28" s="16">
        <v>0</v>
      </c>
      <c r="AU28" s="17">
        <v>0</v>
      </c>
      <c r="AV28" s="16">
        <v>0</v>
      </c>
      <c r="AW28" s="17">
        <v>0</v>
      </c>
      <c r="AX28" s="16">
        <v>97611060.079999998</v>
      </c>
      <c r="AY28" s="17">
        <v>95.391999999999996</v>
      </c>
      <c r="AZ28" s="16">
        <v>0</v>
      </c>
      <c r="BA28" s="17">
        <v>0</v>
      </c>
      <c r="BB28" s="16">
        <v>0</v>
      </c>
      <c r="BC28" s="17">
        <v>0</v>
      </c>
      <c r="BD28" s="16">
        <v>0</v>
      </c>
      <c r="BE28" s="17">
        <v>0</v>
      </c>
      <c r="BF28" s="16">
        <v>0</v>
      </c>
      <c r="BG28" s="17">
        <v>0</v>
      </c>
      <c r="BH28" s="16">
        <v>0</v>
      </c>
      <c r="BI28" s="17">
        <v>0</v>
      </c>
      <c r="BJ28" s="16">
        <v>0</v>
      </c>
      <c r="BK28" s="17">
        <v>0</v>
      </c>
      <c r="BL28" s="16">
        <v>0</v>
      </c>
      <c r="BM28" s="17">
        <v>0</v>
      </c>
      <c r="BN28" s="16">
        <v>0</v>
      </c>
      <c r="BO28" s="17">
        <v>0</v>
      </c>
      <c r="BP28" s="16">
        <v>3428194.08</v>
      </c>
      <c r="BQ28" s="17">
        <v>0.54610000000000003</v>
      </c>
      <c r="BR28" s="16">
        <v>0</v>
      </c>
      <c r="BS28" s="17">
        <v>0</v>
      </c>
      <c r="BT28" s="16">
        <v>0</v>
      </c>
      <c r="BU28" s="17">
        <v>0</v>
      </c>
      <c r="BV28" s="16">
        <v>0</v>
      </c>
      <c r="BW28" s="17">
        <v>0</v>
      </c>
    </row>
    <row r="29" spans="1:75" ht="14.25" thickTop="1" thickBot="1">
      <c r="A29" s="15" t="s">
        <v>124</v>
      </c>
      <c r="B29" s="16">
        <v>4338671854.8599997</v>
      </c>
      <c r="C29" s="17">
        <v>25.9985</v>
      </c>
      <c r="D29" s="16">
        <v>111486362.14</v>
      </c>
      <c r="E29" s="17">
        <v>92</v>
      </c>
      <c r="F29" s="16">
        <v>0</v>
      </c>
      <c r="G29" s="17">
        <v>0</v>
      </c>
      <c r="H29" s="16">
        <v>0</v>
      </c>
      <c r="I29" s="17">
        <v>0</v>
      </c>
      <c r="J29" s="16">
        <v>0</v>
      </c>
      <c r="K29" s="17">
        <v>0</v>
      </c>
      <c r="L29" s="16">
        <v>113096526.02</v>
      </c>
      <c r="M29" s="17">
        <v>14.253399999999999</v>
      </c>
      <c r="N29" s="16">
        <v>384732140</v>
      </c>
      <c r="O29" s="17">
        <v>100</v>
      </c>
      <c r="P29" s="16">
        <v>327363794</v>
      </c>
      <c r="Q29" s="17">
        <v>100</v>
      </c>
      <c r="R29" s="16">
        <v>134848493</v>
      </c>
      <c r="S29" s="17">
        <v>100</v>
      </c>
      <c r="T29" s="16">
        <v>117304025</v>
      </c>
      <c r="U29" s="17">
        <v>100</v>
      </c>
      <c r="V29" s="16">
        <v>180522380</v>
      </c>
      <c r="W29" s="17">
        <v>100</v>
      </c>
      <c r="X29" s="16">
        <v>0</v>
      </c>
      <c r="Y29" s="17">
        <v>0</v>
      </c>
      <c r="Z29" s="16">
        <v>0</v>
      </c>
      <c r="AA29" s="17">
        <v>0</v>
      </c>
      <c r="AB29" s="16">
        <v>0</v>
      </c>
      <c r="AC29" s="17">
        <v>0</v>
      </c>
      <c r="AD29" s="16">
        <v>0</v>
      </c>
      <c r="AE29" s="17">
        <v>0</v>
      </c>
      <c r="AF29" s="16">
        <v>0</v>
      </c>
      <c r="AG29" s="17">
        <v>0</v>
      </c>
      <c r="AH29" s="16">
        <v>0</v>
      </c>
      <c r="AI29" s="17">
        <v>0</v>
      </c>
      <c r="AJ29" s="16">
        <v>0</v>
      </c>
      <c r="AK29" s="17">
        <v>0</v>
      </c>
      <c r="AL29" s="16">
        <v>0</v>
      </c>
      <c r="AM29" s="17">
        <v>0</v>
      </c>
      <c r="AN29" s="16">
        <v>0</v>
      </c>
      <c r="AO29" s="17">
        <v>0</v>
      </c>
      <c r="AP29" s="16">
        <v>0</v>
      </c>
      <c r="AQ29" s="17">
        <v>0</v>
      </c>
      <c r="AR29" s="16">
        <v>0</v>
      </c>
      <c r="AS29" s="17">
        <v>0</v>
      </c>
      <c r="AT29" s="16">
        <v>0</v>
      </c>
      <c r="AU29" s="17">
        <v>0</v>
      </c>
      <c r="AV29" s="16">
        <v>1327518577</v>
      </c>
      <c r="AW29" s="17">
        <v>95.580200000000005</v>
      </c>
      <c r="AX29" s="16">
        <v>0</v>
      </c>
      <c r="AY29" s="17">
        <v>0</v>
      </c>
      <c r="AZ29" s="16">
        <v>0</v>
      </c>
      <c r="BA29" s="17">
        <v>0</v>
      </c>
      <c r="BB29" s="16">
        <v>159509804</v>
      </c>
      <c r="BC29" s="17">
        <v>96.561999999999998</v>
      </c>
      <c r="BD29" s="16">
        <v>0</v>
      </c>
      <c r="BE29" s="17">
        <v>0</v>
      </c>
      <c r="BF29" s="16">
        <v>779352079.84000003</v>
      </c>
      <c r="BG29" s="17">
        <v>83.450500000000005</v>
      </c>
      <c r="BH29" s="16">
        <v>0</v>
      </c>
      <c r="BI29" s="17">
        <v>0</v>
      </c>
      <c r="BJ29" s="16">
        <v>0</v>
      </c>
      <c r="BK29" s="17">
        <v>0</v>
      </c>
      <c r="BL29" s="16">
        <v>67904214.430000007</v>
      </c>
      <c r="BM29" s="17">
        <v>97.044399999999996</v>
      </c>
      <c r="BN29" s="16">
        <v>0</v>
      </c>
      <c r="BO29" s="17">
        <v>0</v>
      </c>
      <c r="BP29" s="16">
        <v>612044858.00999999</v>
      </c>
      <c r="BQ29" s="17">
        <v>97.505600000000001</v>
      </c>
      <c r="BR29" s="16">
        <v>22988601.420000002</v>
      </c>
      <c r="BS29" s="17">
        <v>3.0030999999999999</v>
      </c>
      <c r="BT29" s="16">
        <v>0</v>
      </c>
      <c r="BU29" s="17">
        <v>0</v>
      </c>
      <c r="BV29" s="16">
        <v>0</v>
      </c>
      <c r="BW29" s="17">
        <v>0</v>
      </c>
    </row>
    <row r="30" spans="1:75" ht="14.25" thickTop="1" thickBot="1">
      <c r="A30" s="15" t="s">
        <v>125</v>
      </c>
      <c r="B30" s="16">
        <v>4439711109.0200005</v>
      </c>
      <c r="C30" s="17">
        <v>26.603999999999999</v>
      </c>
      <c r="D30" s="16">
        <v>111486362.14</v>
      </c>
      <c r="E30" s="17">
        <v>92</v>
      </c>
      <c r="F30" s="16">
        <v>0</v>
      </c>
      <c r="G30" s="17">
        <v>0</v>
      </c>
      <c r="H30" s="16">
        <v>0</v>
      </c>
      <c r="I30" s="17">
        <v>0</v>
      </c>
      <c r="J30" s="16">
        <v>0</v>
      </c>
      <c r="K30" s="17">
        <v>0</v>
      </c>
      <c r="L30" s="16">
        <v>113096526.02</v>
      </c>
      <c r="M30" s="17">
        <v>14.253399999999999</v>
      </c>
      <c r="N30" s="16">
        <v>384732140</v>
      </c>
      <c r="O30" s="17">
        <v>100</v>
      </c>
      <c r="P30" s="16">
        <v>327363794</v>
      </c>
      <c r="Q30" s="17">
        <v>100</v>
      </c>
      <c r="R30" s="16">
        <v>134848493</v>
      </c>
      <c r="S30" s="17">
        <v>100</v>
      </c>
      <c r="T30" s="16">
        <v>117304025</v>
      </c>
      <c r="U30" s="17">
        <v>100</v>
      </c>
      <c r="V30" s="16">
        <v>180522380</v>
      </c>
      <c r="W30" s="17">
        <v>100</v>
      </c>
      <c r="X30" s="16">
        <v>0</v>
      </c>
      <c r="Y30" s="17">
        <v>0</v>
      </c>
      <c r="Z30" s="16">
        <v>0</v>
      </c>
      <c r="AA30" s="17">
        <v>0</v>
      </c>
      <c r="AB30" s="16">
        <v>0</v>
      </c>
      <c r="AC30" s="17">
        <v>0</v>
      </c>
      <c r="AD30" s="16">
        <v>0</v>
      </c>
      <c r="AE30" s="17">
        <v>0</v>
      </c>
      <c r="AF30" s="16">
        <v>0</v>
      </c>
      <c r="AG30" s="17">
        <v>0</v>
      </c>
      <c r="AH30" s="16">
        <v>0</v>
      </c>
      <c r="AI30" s="17">
        <v>0</v>
      </c>
      <c r="AJ30" s="16">
        <v>0</v>
      </c>
      <c r="AK30" s="17">
        <v>0</v>
      </c>
      <c r="AL30" s="16">
        <v>0</v>
      </c>
      <c r="AM30" s="17">
        <v>0</v>
      </c>
      <c r="AN30" s="16">
        <v>0</v>
      </c>
      <c r="AO30" s="17">
        <v>0</v>
      </c>
      <c r="AP30" s="16">
        <v>0</v>
      </c>
      <c r="AQ30" s="17">
        <v>0</v>
      </c>
      <c r="AR30" s="16">
        <v>0</v>
      </c>
      <c r="AS30" s="17">
        <v>0</v>
      </c>
      <c r="AT30" s="16">
        <v>0</v>
      </c>
      <c r="AU30" s="17">
        <v>0</v>
      </c>
      <c r="AV30" s="16">
        <v>1327518577</v>
      </c>
      <c r="AW30" s="17">
        <v>95.580200000000005</v>
      </c>
      <c r="AX30" s="16">
        <v>97611060.079999998</v>
      </c>
      <c r="AY30" s="17">
        <v>95.391999999999996</v>
      </c>
      <c r="AZ30" s="16">
        <v>0</v>
      </c>
      <c r="BA30" s="17">
        <v>0</v>
      </c>
      <c r="BB30" s="16">
        <v>159509804</v>
      </c>
      <c r="BC30" s="17">
        <v>96.561999999999998</v>
      </c>
      <c r="BD30" s="16">
        <v>0</v>
      </c>
      <c r="BE30" s="17">
        <v>0</v>
      </c>
      <c r="BF30" s="16">
        <v>779352079.84000003</v>
      </c>
      <c r="BG30" s="17">
        <v>83.450500000000005</v>
      </c>
      <c r="BH30" s="16">
        <v>0</v>
      </c>
      <c r="BI30" s="17">
        <v>0</v>
      </c>
      <c r="BJ30" s="16">
        <v>0</v>
      </c>
      <c r="BK30" s="17">
        <v>0</v>
      </c>
      <c r="BL30" s="16">
        <v>67904214.430000007</v>
      </c>
      <c r="BM30" s="17">
        <v>97.044399999999996</v>
      </c>
      <c r="BN30" s="16">
        <v>0</v>
      </c>
      <c r="BO30" s="17">
        <v>0</v>
      </c>
      <c r="BP30" s="16">
        <v>615473052.09000003</v>
      </c>
      <c r="BQ30" s="17">
        <v>98.0518</v>
      </c>
      <c r="BR30" s="16">
        <v>22988601.420000002</v>
      </c>
      <c r="BS30" s="17">
        <v>3.0030999999999999</v>
      </c>
      <c r="BT30" s="16">
        <v>0</v>
      </c>
      <c r="BU30" s="17">
        <v>0</v>
      </c>
      <c r="BV30" s="16">
        <v>0</v>
      </c>
      <c r="BW30" s="17">
        <v>0</v>
      </c>
    </row>
    <row r="31" spans="1:75" ht="13.5" thickTop="1">
      <c r="A31" t="s">
        <v>126</v>
      </c>
      <c r="B31" s="6">
        <v>181224994.47</v>
      </c>
      <c r="C31" s="4">
        <v>1.0860000000000001</v>
      </c>
      <c r="D31" s="6">
        <v>0</v>
      </c>
      <c r="E31" s="4">
        <v>0</v>
      </c>
      <c r="F31" s="6">
        <v>0</v>
      </c>
      <c r="G31" s="4">
        <v>0</v>
      </c>
      <c r="H31" s="6">
        <v>0</v>
      </c>
      <c r="I31" s="4">
        <v>0</v>
      </c>
      <c r="J31" s="6">
        <v>0</v>
      </c>
      <c r="K31" s="4">
        <v>0</v>
      </c>
      <c r="L31" s="6">
        <v>0</v>
      </c>
      <c r="M31" s="4">
        <v>0</v>
      </c>
      <c r="N31" s="6">
        <v>0</v>
      </c>
      <c r="O31" s="4">
        <v>0</v>
      </c>
      <c r="P31" s="6">
        <v>0</v>
      </c>
      <c r="Q31" s="4">
        <v>0</v>
      </c>
      <c r="R31" s="6">
        <v>0</v>
      </c>
      <c r="S31" s="4">
        <v>0</v>
      </c>
      <c r="T31" s="6">
        <v>0</v>
      </c>
      <c r="U31" s="4">
        <v>0</v>
      </c>
      <c r="V31" s="6">
        <v>0</v>
      </c>
      <c r="W31" s="4">
        <v>0</v>
      </c>
      <c r="X31" s="6">
        <v>0</v>
      </c>
      <c r="Y31" s="4">
        <v>0</v>
      </c>
      <c r="Z31" s="6">
        <v>0</v>
      </c>
      <c r="AA31" s="4">
        <v>0</v>
      </c>
      <c r="AB31" s="6">
        <v>0</v>
      </c>
      <c r="AC31" s="4">
        <v>0</v>
      </c>
      <c r="AD31" s="6">
        <v>68716595.069999993</v>
      </c>
      <c r="AE31" s="4">
        <v>99.555899999999994</v>
      </c>
      <c r="AF31" s="6">
        <v>0</v>
      </c>
      <c r="AG31" s="4">
        <v>0</v>
      </c>
      <c r="AH31" s="6">
        <v>1703339.92</v>
      </c>
      <c r="AI31" s="4">
        <v>0.76239999999999997</v>
      </c>
      <c r="AJ31" s="6">
        <v>0</v>
      </c>
      <c r="AK31" s="4">
        <v>0</v>
      </c>
      <c r="AL31" s="6">
        <v>0</v>
      </c>
      <c r="AM31" s="4">
        <v>0</v>
      </c>
      <c r="AN31" s="6">
        <v>0</v>
      </c>
      <c r="AO31" s="4">
        <v>0</v>
      </c>
      <c r="AP31" s="6">
        <v>0</v>
      </c>
      <c r="AQ31" s="4">
        <v>0</v>
      </c>
      <c r="AR31" s="6">
        <v>0</v>
      </c>
      <c r="AS31" s="4">
        <v>0</v>
      </c>
      <c r="AT31" s="6">
        <v>0</v>
      </c>
      <c r="AU31" s="4">
        <v>0</v>
      </c>
      <c r="AV31" s="6">
        <v>0</v>
      </c>
      <c r="AW31" s="4">
        <v>0</v>
      </c>
      <c r="AX31" s="6">
        <v>0</v>
      </c>
      <c r="AY31" s="4">
        <v>0</v>
      </c>
      <c r="AZ31" s="6">
        <v>9172.06</v>
      </c>
      <c r="BA31" s="4">
        <v>8.6E-3</v>
      </c>
      <c r="BB31" s="6">
        <v>0</v>
      </c>
      <c r="BC31" s="4">
        <v>0</v>
      </c>
      <c r="BD31" s="6">
        <v>0</v>
      </c>
      <c r="BE31" s="4">
        <v>0</v>
      </c>
      <c r="BF31" s="6">
        <v>0</v>
      </c>
      <c r="BG31" s="4">
        <v>0</v>
      </c>
      <c r="BH31" s="6">
        <v>0</v>
      </c>
      <c r="BI31" s="4">
        <v>0</v>
      </c>
      <c r="BJ31" s="6">
        <v>0</v>
      </c>
      <c r="BK31" s="4">
        <v>0</v>
      </c>
      <c r="BL31" s="6">
        <v>0</v>
      </c>
      <c r="BM31" s="4">
        <v>0</v>
      </c>
      <c r="BN31" s="6">
        <v>0</v>
      </c>
      <c r="BO31" s="4">
        <v>0</v>
      </c>
      <c r="BP31" s="6">
        <v>0</v>
      </c>
      <c r="BQ31" s="4">
        <v>0</v>
      </c>
      <c r="BR31" s="6">
        <v>0</v>
      </c>
      <c r="BS31" s="4">
        <v>0</v>
      </c>
      <c r="BT31" s="6">
        <v>0</v>
      </c>
      <c r="BU31" s="4">
        <v>0</v>
      </c>
      <c r="BV31" s="6">
        <v>110795887.42</v>
      </c>
      <c r="BW31" s="4">
        <v>62.273899999999998</v>
      </c>
    </row>
    <row r="32" spans="1:75">
      <c r="A32" t="s">
        <v>324</v>
      </c>
      <c r="B32" s="6">
        <v>68839513.370000005</v>
      </c>
      <c r="C32" s="4">
        <v>0.41249999999999998</v>
      </c>
      <c r="D32" s="6">
        <v>0</v>
      </c>
      <c r="E32" s="4">
        <v>0</v>
      </c>
      <c r="F32" s="6">
        <v>0</v>
      </c>
      <c r="G32" s="4">
        <v>0</v>
      </c>
      <c r="H32" s="6">
        <v>0</v>
      </c>
      <c r="I32" s="4">
        <v>0</v>
      </c>
      <c r="J32" s="6">
        <v>0</v>
      </c>
      <c r="K32" s="4">
        <v>0</v>
      </c>
      <c r="L32" s="6">
        <v>0</v>
      </c>
      <c r="M32" s="4">
        <v>0</v>
      </c>
      <c r="N32" s="6">
        <v>0</v>
      </c>
      <c r="O32" s="4">
        <v>0</v>
      </c>
      <c r="P32" s="6">
        <v>0</v>
      </c>
      <c r="Q32" s="4">
        <v>0</v>
      </c>
      <c r="R32" s="6">
        <v>0</v>
      </c>
      <c r="S32" s="4">
        <v>0</v>
      </c>
      <c r="T32" s="6">
        <v>0</v>
      </c>
      <c r="U32" s="4">
        <v>0</v>
      </c>
      <c r="V32" s="6">
        <v>0</v>
      </c>
      <c r="W32" s="4">
        <v>0</v>
      </c>
      <c r="X32" s="6">
        <v>0</v>
      </c>
      <c r="Y32" s="4">
        <v>0</v>
      </c>
      <c r="Z32" s="6">
        <v>0</v>
      </c>
      <c r="AA32" s="4">
        <v>0</v>
      </c>
      <c r="AB32" s="6">
        <v>0</v>
      </c>
      <c r="AC32" s="4">
        <v>0</v>
      </c>
      <c r="AD32" s="6">
        <v>0</v>
      </c>
      <c r="AE32" s="4">
        <v>0</v>
      </c>
      <c r="AF32" s="6">
        <v>0</v>
      </c>
      <c r="AG32" s="4">
        <v>0</v>
      </c>
      <c r="AH32" s="6">
        <v>0</v>
      </c>
      <c r="AI32" s="4">
        <v>0</v>
      </c>
      <c r="AJ32" s="6">
        <v>2220412</v>
      </c>
      <c r="AK32" s="4">
        <v>69.608500000000006</v>
      </c>
      <c r="AL32" s="6">
        <v>0</v>
      </c>
      <c r="AM32" s="4">
        <v>0</v>
      </c>
      <c r="AN32" s="6">
        <v>0</v>
      </c>
      <c r="AO32" s="4">
        <v>0</v>
      </c>
      <c r="AP32" s="6">
        <v>0</v>
      </c>
      <c r="AQ32" s="4">
        <v>0</v>
      </c>
      <c r="AR32" s="6">
        <v>0</v>
      </c>
      <c r="AS32" s="4">
        <v>0</v>
      </c>
      <c r="AT32" s="6">
        <v>0</v>
      </c>
      <c r="AU32" s="4">
        <v>0</v>
      </c>
      <c r="AV32" s="6">
        <v>0</v>
      </c>
      <c r="AW32" s="4">
        <v>0</v>
      </c>
      <c r="AX32" s="6">
        <v>0</v>
      </c>
      <c r="AY32" s="4">
        <v>0</v>
      </c>
      <c r="AZ32" s="6">
        <v>0</v>
      </c>
      <c r="BA32" s="4">
        <v>0</v>
      </c>
      <c r="BB32" s="6">
        <v>0</v>
      </c>
      <c r="BC32" s="4">
        <v>0</v>
      </c>
      <c r="BD32" s="6">
        <v>0</v>
      </c>
      <c r="BE32" s="4">
        <v>0</v>
      </c>
      <c r="BF32" s="6">
        <v>0</v>
      </c>
      <c r="BG32" s="4">
        <v>0</v>
      </c>
      <c r="BH32" s="6">
        <v>0</v>
      </c>
      <c r="BI32" s="4">
        <v>0</v>
      </c>
      <c r="BJ32" s="6">
        <v>0</v>
      </c>
      <c r="BK32" s="4">
        <v>0</v>
      </c>
      <c r="BL32" s="6">
        <v>0</v>
      </c>
      <c r="BM32" s="4">
        <v>0</v>
      </c>
      <c r="BN32" s="6">
        <v>0</v>
      </c>
      <c r="BO32" s="4">
        <v>0</v>
      </c>
      <c r="BP32" s="6">
        <v>0</v>
      </c>
      <c r="BQ32" s="4">
        <v>0</v>
      </c>
      <c r="BR32" s="6">
        <v>0</v>
      </c>
      <c r="BS32" s="4">
        <v>0</v>
      </c>
      <c r="BT32" s="6">
        <v>0</v>
      </c>
      <c r="BU32" s="4">
        <v>0</v>
      </c>
      <c r="BV32" s="6">
        <v>66619101.369999997</v>
      </c>
      <c r="BW32" s="4">
        <v>37.443899999999999</v>
      </c>
    </row>
    <row r="33" spans="1:75" ht="13.5" thickBot="1">
      <c r="A33" t="s">
        <v>325</v>
      </c>
      <c r="B33" s="6">
        <v>11427538821.459999</v>
      </c>
      <c r="C33" s="4">
        <v>68.477000000000004</v>
      </c>
      <c r="D33" s="6">
        <v>3730249.88</v>
      </c>
      <c r="E33" s="4">
        <v>3.0783</v>
      </c>
      <c r="F33" s="6">
        <v>3691264238.1100001</v>
      </c>
      <c r="G33" s="4">
        <v>99.5304</v>
      </c>
      <c r="H33" s="6">
        <v>156501659.06</v>
      </c>
      <c r="I33" s="4">
        <v>82.364699999999999</v>
      </c>
      <c r="J33" s="6">
        <v>1331923099.2</v>
      </c>
      <c r="K33" s="4">
        <v>84.541399999999996</v>
      </c>
      <c r="L33" s="6">
        <v>652800992.92999995</v>
      </c>
      <c r="M33" s="4">
        <v>82.271900000000002</v>
      </c>
      <c r="N33" s="6">
        <v>0</v>
      </c>
      <c r="O33" s="4">
        <v>0</v>
      </c>
      <c r="P33" s="6">
        <v>0</v>
      </c>
      <c r="Q33" s="4">
        <v>0</v>
      </c>
      <c r="R33" s="6">
        <v>0</v>
      </c>
      <c r="S33" s="4">
        <v>0</v>
      </c>
      <c r="T33" s="6">
        <v>0</v>
      </c>
      <c r="U33" s="4">
        <v>0</v>
      </c>
      <c r="V33" s="6">
        <v>0</v>
      </c>
      <c r="W33" s="4">
        <v>0</v>
      </c>
      <c r="X33" s="6">
        <v>49952307.939999998</v>
      </c>
      <c r="Y33" s="4">
        <v>99.182000000000002</v>
      </c>
      <c r="Z33" s="6">
        <v>307846844.82999998</v>
      </c>
      <c r="AA33" s="4">
        <v>97.934299999999993</v>
      </c>
      <c r="AB33" s="6">
        <v>1597900963.6800001</v>
      </c>
      <c r="AC33" s="4">
        <v>99.694000000000003</v>
      </c>
      <c r="AD33" s="6">
        <v>0</v>
      </c>
      <c r="AE33" s="4">
        <v>0</v>
      </c>
      <c r="AF33" s="6">
        <v>13228758.050000001</v>
      </c>
      <c r="AG33" s="4">
        <v>81.167699999999996</v>
      </c>
      <c r="AH33" s="6">
        <v>218355015.63</v>
      </c>
      <c r="AI33" s="4">
        <v>97.739800000000002</v>
      </c>
      <c r="AJ33" s="6">
        <v>955796</v>
      </c>
      <c r="AK33" s="4">
        <v>29.9636</v>
      </c>
      <c r="AL33" s="6">
        <v>238688639.59999999</v>
      </c>
      <c r="AM33" s="4">
        <v>94.927000000000007</v>
      </c>
      <c r="AN33" s="6">
        <v>105434807.48999999</v>
      </c>
      <c r="AO33" s="4">
        <v>98.841200000000001</v>
      </c>
      <c r="AP33" s="6">
        <v>442590744.94</v>
      </c>
      <c r="AQ33" s="4">
        <v>99.661799999999999</v>
      </c>
      <c r="AR33" s="6">
        <v>206700034.47</v>
      </c>
      <c r="AS33" s="4">
        <v>99.957899999999995</v>
      </c>
      <c r="AT33" s="6">
        <v>38392288</v>
      </c>
      <c r="AU33" s="4">
        <v>99.466399999999993</v>
      </c>
      <c r="AV33" s="6">
        <v>0</v>
      </c>
      <c r="AW33" s="4">
        <v>0</v>
      </c>
      <c r="AX33" s="6">
        <v>0</v>
      </c>
      <c r="AY33" s="4">
        <v>0</v>
      </c>
      <c r="AZ33" s="6">
        <v>102816281.23</v>
      </c>
      <c r="BA33" s="4">
        <v>96.089299999999994</v>
      </c>
      <c r="BB33" s="6">
        <v>0</v>
      </c>
      <c r="BC33" s="4">
        <v>0</v>
      </c>
      <c r="BD33" s="6">
        <v>228462319</v>
      </c>
      <c r="BE33" s="4">
        <v>98.890900000000002</v>
      </c>
      <c r="BF33" s="6">
        <v>92150971.959999993</v>
      </c>
      <c r="BG33" s="4">
        <v>9.8672000000000004</v>
      </c>
      <c r="BH33" s="6">
        <v>52808224.859999999</v>
      </c>
      <c r="BI33" s="4">
        <v>99.3245</v>
      </c>
      <c r="BJ33" s="6">
        <v>264322585.09</v>
      </c>
      <c r="BK33" s="4">
        <v>98.058599999999998</v>
      </c>
      <c r="BL33" s="6">
        <v>0</v>
      </c>
      <c r="BM33" s="4">
        <v>0</v>
      </c>
      <c r="BN33" s="6">
        <v>93443352.870000005</v>
      </c>
      <c r="BO33" s="4">
        <v>90.536900000000003</v>
      </c>
      <c r="BP33" s="6">
        <v>0</v>
      </c>
      <c r="BQ33" s="4">
        <v>0</v>
      </c>
      <c r="BR33" s="6">
        <v>733659932.03999996</v>
      </c>
      <c r="BS33" s="4">
        <v>95.8416</v>
      </c>
      <c r="BT33" s="6">
        <v>803608714.60000002</v>
      </c>
      <c r="BU33" s="4">
        <v>96.569000000000003</v>
      </c>
      <c r="BV33" s="6">
        <v>0</v>
      </c>
      <c r="BW33" s="4">
        <v>0</v>
      </c>
    </row>
    <row r="34" spans="1:75" ht="14.25" thickTop="1" thickBot="1">
      <c r="A34" s="15" t="s">
        <v>129</v>
      </c>
      <c r="B34" s="16">
        <v>11677603329.299999</v>
      </c>
      <c r="C34" s="17">
        <v>69.975499999999997</v>
      </c>
      <c r="D34" s="16">
        <v>3730249.88</v>
      </c>
      <c r="E34" s="17">
        <v>3.0783</v>
      </c>
      <c r="F34" s="16">
        <v>3691264238.1100001</v>
      </c>
      <c r="G34" s="17">
        <v>99.5304</v>
      </c>
      <c r="H34" s="16">
        <v>156501659.06</v>
      </c>
      <c r="I34" s="17">
        <v>82.364699999999999</v>
      </c>
      <c r="J34" s="16">
        <v>1331923099.2</v>
      </c>
      <c r="K34" s="17">
        <v>84.541399999999996</v>
      </c>
      <c r="L34" s="16">
        <v>652800992.92999995</v>
      </c>
      <c r="M34" s="17">
        <v>82.271900000000002</v>
      </c>
      <c r="N34" s="16">
        <v>0</v>
      </c>
      <c r="O34" s="17">
        <v>0</v>
      </c>
      <c r="P34" s="16">
        <v>0</v>
      </c>
      <c r="Q34" s="17">
        <v>0</v>
      </c>
      <c r="R34" s="16">
        <v>0</v>
      </c>
      <c r="S34" s="17">
        <v>0</v>
      </c>
      <c r="T34" s="16">
        <v>0</v>
      </c>
      <c r="U34" s="17">
        <v>0</v>
      </c>
      <c r="V34" s="16">
        <v>0</v>
      </c>
      <c r="W34" s="17">
        <v>0</v>
      </c>
      <c r="X34" s="16">
        <v>49952307.939999998</v>
      </c>
      <c r="Y34" s="17">
        <v>99.182000000000002</v>
      </c>
      <c r="Z34" s="16">
        <v>307846844.82999998</v>
      </c>
      <c r="AA34" s="17">
        <v>97.934299999999993</v>
      </c>
      <c r="AB34" s="16">
        <v>1597900963.6800001</v>
      </c>
      <c r="AC34" s="17">
        <v>99.694000000000003</v>
      </c>
      <c r="AD34" s="16">
        <v>68716595.069999993</v>
      </c>
      <c r="AE34" s="17">
        <v>99.555899999999994</v>
      </c>
      <c r="AF34" s="16">
        <v>13228758.050000001</v>
      </c>
      <c r="AG34" s="17">
        <v>81.167699999999996</v>
      </c>
      <c r="AH34" s="16">
        <v>220058355.55000001</v>
      </c>
      <c r="AI34" s="17">
        <v>98.502200000000002</v>
      </c>
      <c r="AJ34" s="16">
        <v>3176208</v>
      </c>
      <c r="AK34" s="17">
        <v>99.572100000000006</v>
      </c>
      <c r="AL34" s="16">
        <v>238688639.59999999</v>
      </c>
      <c r="AM34" s="17">
        <v>94.927000000000007</v>
      </c>
      <c r="AN34" s="16">
        <v>105434807.48999999</v>
      </c>
      <c r="AO34" s="17">
        <v>98.841200000000001</v>
      </c>
      <c r="AP34" s="16">
        <v>442590744.94</v>
      </c>
      <c r="AQ34" s="17">
        <v>99.661799999999999</v>
      </c>
      <c r="AR34" s="16">
        <v>206700034.47</v>
      </c>
      <c r="AS34" s="17">
        <v>99.957899999999995</v>
      </c>
      <c r="AT34" s="16">
        <v>38392288</v>
      </c>
      <c r="AU34" s="17">
        <v>99.466399999999993</v>
      </c>
      <c r="AV34" s="16">
        <v>0</v>
      </c>
      <c r="AW34" s="17">
        <v>0</v>
      </c>
      <c r="AX34" s="16">
        <v>0</v>
      </c>
      <c r="AY34" s="17">
        <v>0</v>
      </c>
      <c r="AZ34" s="16">
        <v>102825453.29000001</v>
      </c>
      <c r="BA34" s="17">
        <v>96.097899999999996</v>
      </c>
      <c r="BB34" s="16">
        <v>0</v>
      </c>
      <c r="BC34" s="17">
        <v>0</v>
      </c>
      <c r="BD34" s="16">
        <v>228462319</v>
      </c>
      <c r="BE34" s="17">
        <v>98.890900000000002</v>
      </c>
      <c r="BF34" s="16">
        <v>92150971.959999993</v>
      </c>
      <c r="BG34" s="17">
        <v>9.8672000000000004</v>
      </c>
      <c r="BH34" s="16">
        <v>52808224.859999999</v>
      </c>
      <c r="BI34" s="17">
        <v>99.3245</v>
      </c>
      <c r="BJ34" s="16">
        <v>264322585.09</v>
      </c>
      <c r="BK34" s="17">
        <v>98.058599999999998</v>
      </c>
      <c r="BL34" s="16">
        <v>0</v>
      </c>
      <c r="BM34" s="17">
        <v>0</v>
      </c>
      <c r="BN34" s="16">
        <v>93443352.870000005</v>
      </c>
      <c r="BO34" s="17">
        <v>90.536900000000003</v>
      </c>
      <c r="BP34" s="16">
        <v>0</v>
      </c>
      <c r="BQ34" s="17">
        <v>0</v>
      </c>
      <c r="BR34" s="16">
        <v>733659932.03999996</v>
      </c>
      <c r="BS34" s="17">
        <v>95.8416</v>
      </c>
      <c r="BT34" s="16">
        <v>803608714.60000002</v>
      </c>
      <c r="BU34" s="17">
        <v>96.569000000000003</v>
      </c>
      <c r="BV34" s="16">
        <v>177414988.78999999</v>
      </c>
      <c r="BW34" s="17">
        <v>99.7179</v>
      </c>
    </row>
    <row r="35" spans="1:75" ht="14.25" thickTop="1" thickBot="1"/>
    <row r="36" spans="1:75" s="4" customFormat="1" ht="13.5" thickTop="1">
      <c r="A36" s="18" t="s">
        <v>130</v>
      </c>
      <c r="B36" s="18">
        <v>87220</v>
      </c>
      <c r="C36" s="18"/>
      <c r="D36" s="18">
        <v>8709</v>
      </c>
      <c r="E36" s="18"/>
      <c r="F36" s="18">
        <v>2303</v>
      </c>
      <c r="G36" s="18"/>
      <c r="H36" s="18">
        <v>29</v>
      </c>
      <c r="I36" s="18"/>
      <c r="J36" s="18">
        <v>10</v>
      </c>
      <c r="K36" s="18"/>
      <c r="L36" s="18">
        <v>892</v>
      </c>
      <c r="M36" s="18"/>
      <c r="N36" s="18">
        <v>1</v>
      </c>
      <c r="O36" s="18"/>
      <c r="P36" s="18">
        <v>1</v>
      </c>
      <c r="Q36" s="18"/>
      <c r="R36" s="18">
        <v>1</v>
      </c>
      <c r="S36" s="18"/>
      <c r="T36" s="18">
        <v>1</v>
      </c>
      <c r="U36" s="18"/>
      <c r="V36" s="18">
        <v>1</v>
      </c>
      <c r="W36" s="18"/>
      <c r="X36" s="18">
        <v>11</v>
      </c>
      <c r="Y36" s="18"/>
      <c r="Z36" s="18">
        <v>1986</v>
      </c>
      <c r="AA36" s="18"/>
      <c r="AB36" s="18">
        <v>5173</v>
      </c>
      <c r="AC36" s="18"/>
      <c r="AD36" s="18">
        <v>21</v>
      </c>
      <c r="AE36" s="18"/>
      <c r="AF36" s="18">
        <v>25</v>
      </c>
      <c r="AG36" s="18"/>
      <c r="AH36" s="18">
        <v>10</v>
      </c>
      <c r="AI36" s="18"/>
      <c r="AJ36" s="18">
        <v>11</v>
      </c>
      <c r="AK36" s="18"/>
      <c r="AL36" s="18">
        <v>346</v>
      </c>
      <c r="AM36" s="18"/>
      <c r="AN36" s="18">
        <v>1882</v>
      </c>
      <c r="AO36" s="18"/>
      <c r="AP36" s="18">
        <v>1583</v>
      </c>
      <c r="AQ36" s="18"/>
      <c r="AR36" s="18">
        <v>78</v>
      </c>
      <c r="AS36" s="18"/>
      <c r="AT36" s="18">
        <v>977</v>
      </c>
      <c r="AU36" s="18"/>
      <c r="AV36" s="18">
        <v>24966</v>
      </c>
      <c r="AW36" s="18"/>
      <c r="AX36" s="18">
        <v>18</v>
      </c>
      <c r="AY36" s="18"/>
      <c r="AZ36" s="18">
        <v>216</v>
      </c>
      <c r="BA36" s="18"/>
      <c r="BB36" s="18">
        <v>63</v>
      </c>
      <c r="BC36" s="18"/>
      <c r="BD36" s="18">
        <v>2726</v>
      </c>
      <c r="BE36" s="18"/>
      <c r="BF36" s="18">
        <v>13743</v>
      </c>
      <c r="BG36" s="18"/>
      <c r="BH36" s="18">
        <v>2250</v>
      </c>
      <c r="BI36" s="18"/>
      <c r="BJ36" s="18">
        <v>312</v>
      </c>
      <c r="BK36" s="18"/>
      <c r="BL36" s="18">
        <v>116</v>
      </c>
      <c r="BM36" s="18"/>
      <c r="BN36" s="18">
        <v>40</v>
      </c>
      <c r="BO36" s="18"/>
      <c r="BP36" s="18">
        <v>19</v>
      </c>
      <c r="BQ36" s="18"/>
      <c r="BR36" s="18">
        <v>12321</v>
      </c>
      <c r="BS36" s="18"/>
      <c r="BT36" s="18">
        <v>6378</v>
      </c>
      <c r="BU36" s="18"/>
      <c r="BV36" s="18">
        <v>1</v>
      </c>
      <c r="BW36" s="18"/>
    </row>
    <row r="37" spans="1:75" s="4" customFormat="1" ht="13.5" thickBot="1">
      <c r="A37" s="19" t="s">
        <v>131</v>
      </c>
      <c r="B37" s="19">
        <v>191333.77</v>
      </c>
      <c r="C37" s="19"/>
      <c r="D37" s="19">
        <v>13914.43</v>
      </c>
      <c r="E37" s="19"/>
      <c r="F37" s="19">
        <v>1610369.96</v>
      </c>
      <c r="G37" s="19"/>
      <c r="H37" s="19">
        <v>6552090.2300000004</v>
      </c>
      <c r="I37" s="19"/>
      <c r="J37" s="19">
        <v>157546865.90000001</v>
      </c>
      <c r="K37" s="19"/>
      <c r="L37" s="19">
        <v>889538.28</v>
      </c>
      <c r="M37" s="19"/>
      <c r="N37" s="19">
        <v>384732140</v>
      </c>
      <c r="O37" s="19"/>
      <c r="P37" s="19">
        <v>327363790.30000001</v>
      </c>
      <c r="Q37" s="19"/>
      <c r="R37" s="19">
        <v>134848489</v>
      </c>
      <c r="S37" s="19"/>
      <c r="T37" s="19">
        <v>117304025</v>
      </c>
      <c r="U37" s="19"/>
      <c r="V37" s="19">
        <v>180522380</v>
      </c>
      <c r="W37" s="19"/>
      <c r="X37" s="19">
        <v>4578571.21</v>
      </c>
      <c r="Y37" s="19"/>
      <c r="Z37" s="19">
        <v>158278.03</v>
      </c>
      <c r="AA37" s="19"/>
      <c r="AB37" s="19">
        <v>309840.73</v>
      </c>
      <c r="AC37" s="19"/>
      <c r="AD37" s="19">
        <v>3286815.43</v>
      </c>
      <c r="AE37" s="19"/>
      <c r="AF37" s="19">
        <v>651922.12</v>
      </c>
      <c r="AG37" s="19"/>
      <c r="AH37" s="19">
        <v>22340440.559999999</v>
      </c>
      <c r="AI37" s="19"/>
      <c r="AJ37" s="19">
        <v>289986.90999999997</v>
      </c>
      <c r="AK37" s="19"/>
      <c r="AL37" s="19">
        <v>726717.63</v>
      </c>
      <c r="AM37" s="19"/>
      <c r="AN37" s="19">
        <v>56679.519999999997</v>
      </c>
      <c r="AO37" s="19"/>
      <c r="AP37" s="19">
        <v>280538.52</v>
      </c>
      <c r="AQ37" s="19"/>
      <c r="AR37" s="19">
        <v>2651117.65</v>
      </c>
      <c r="AS37" s="19"/>
      <c r="AT37" s="19">
        <v>39506.92</v>
      </c>
      <c r="AU37" s="19"/>
      <c r="AV37" s="19">
        <v>55631.85</v>
      </c>
      <c r="AW37" s="19"/>
      <c r="AX37" s="19">
        <v>5684792.1299999999</v>
      </c>
      <c r="AY37" s="19"/>
      <c r="AZ37" s="19">
        <v>495373.95</v>
      </c>
      <c r="BA37" s="19"/>
      <c r="BB37" s="19">
        <v>2622048.46</v>
      </c>
      <c r="BC37" s="19"/>
      <c r="BD37" s="19">
        <v>84748.54</v>
      </c>
      <c r="BE37" s="19"/>
      <c r="BF37" s="19">
        <v>67955.28</v>
      </c>
      <c r="BG37" s="19"/>
      <c r="BH37" s="19">
        <v>23629.95</v>
      </c>
      <c r="BI37" s="19"/>
      <c r="BJ37" s="19">
        <v>863960.68</v>
      </c>
      <c r="BK37" s="19"/>
      <c r="BL37" s="19">
        <v>603209.44999999995</v>
      </c>
      <c r="BM37" s="19"/>
      <c r="BN37" s="19">
        <v>2580255.15</v>
      </c>
      <c r="BO37" s="19"/>
      <c r="BP37" s="19">
        <v>33036947.859999999</v>
      </c>
      <c r="BQ37" s="19"/>
      <c r="BR37" s="19">
        <v>62129.04</v>
      </c>
      <c r="BS37" s="19"/>
      <c r="BT37" s="19">
        <v>130473.49</v>
      </c>
      <c r="BU37" s="19"/>
      <c r="BV37" s="19">
        <v>177916924.83000001</v>
      </c>
      <c r="BW37" s="19"/>
    </row>
    <row r="38" spans="1:75" ht="13.5" thickTop="1"/>
    <row r="40" spans="1:75">
      <c r="A40" t="s">
        <v>326</v>
      </c>
      <c r="B40" s="6">
        <v>2817876615.3400002</v>
      </c>
      <c r="D40" s="6">
        <v>2318384.6800000002</v>
      </c>
      <c r="F40" s="6">
        <v>0</v>
      </c>
      <c r="H40" s="6">
        <v>189326578.40000001</v>
      </c>
      <c r="J40" s="6">
        <v>1575311112</v>
      </c>
      <c r="L40" s="6">
        <v>111085540.33</v>
      </c>
      <c r="N40" s="6">
        <v>0</v>
      </c>
      <c r="P40" s="6">
        <v>0</v>
      </c>
      <c r="R40" s="6">
        <v>0</v>
      </c>
      <c r="T40" s="6">
        <v>0</v>
      </c>
      <c r="V40" s="6">
        <v>0</v>
      </c>
      <c r="X40" s="6">
        <v>0</v>
      </c>
      <c r="Z40" s="6">
        <v>0</v>
      </c>
      <c r="AB40" s="6">
        <v>14881369.02</v>
      </c>
      <c r="AD40" s="6">
        <v>69023123.969999999</v>
      </c>
      <c r="AF40" s="6">
        <v>984251.42</v>
      </c>
      <c r="AH40" s="6">
        <v>0</v>
      </c>
      <c r="AJ40" s="6">
        <v>3169039.36</v>
      </c>
      <c r="AL40" s="6">
        <v>260656.06</v>
      </c>
      <c r="AN40" s="6">
        <v>249593.96</v>
      </c>
      <c r="AP40" s="6">
        <v>40392905.460000001</v>
      </c>
      <c r="AR40" s="6">
        <v>1743547.3</v>
      </c>
      <c r="AT40" s="6">
        <v>0</v>
      </c>
      <c r="AV40" s="6">
        <v>11604492.01</v>
      </c>
      <c r="AX40" s="6">
        <v>100916451</v>
      </c>
      <c r="AZ40" s="6">
        <v>0</v>
      </c>
      <c r="BB40" s="6">
        <v>0</v>
      </c>
      <c r="BD40" s="6">
        <v>41250099.939999998</v>
      </c>
      <c r="BF40" s="6">
        <v>472651533.10000002</v>
      </c>
      <c r="BH40" s="6">
        <v>95701.31</v>
      </c>
      <c r="BJ40" s="6">
        <v>79303296.379999995</v>
      </c>
      <c r="BL40" s="6">
        <v>97961.21</v>
      </c>
      <c r="BN40" s="6">
        <v>103210205.94</v>
      </c>
      <c r="BP40" s="6">
        <v>627.70000000000005</v>
      </c>
      <c r="BR40" s="6">
        <v>5.63</v>
      </c>
      <c r="BT40" s="6">
        <v>139.16</v>
      </c>
      <c r="BV40" s="6">
        <v>0</v>
      </c>
    </row>
  </sheetData>
  <mergeCells count="36">
    <mergeCell ref="BP2:BQ3"/>
    <mergeCell ref="BR2:BS3"/>
    <mergeCell ref="BT2:BU3"/>
    <mergeCell ref="BV2:BW3"/>
    <mergeCell ref="BH2:BI3"/>
    <mergeCell ref="BJ2:BK3"/>
    <mergeCell ref="BL2:BM3"/>
    <mergeCell ref="BN2:BO3"/>
    <mergeCell ref="AZ2:BA3"/>
    <mergeCell ref="BB2:BC3"/>
    <mergeCell ref="BD2:BE3"/>
    <mergeCell ref="BF2:BG3"/>
    <mergeCell ref="AR2:AS3"/>
    <mergeCell ref="AT2:AU3"/>
    <mergeCell ref="AV2:AW3"/>
    <mergeCell ref="AX2:AY3"/>
    <mergeCell ref="AJ2:AK3"/>
    <mergeCell ref="AL2:AM3"/>
    <mergeCell ref="AN2:AO3"/>
    <mergeCell ref="AP2:AQ3"/>
    <mergeCell ref="AB2:AC3"/>
    <mergeCell ref="AD2:AE3"/>
    <mergeCell ref="AF2:AG3"/>
    <mergeCell ref="AH2:AI3"/>
    <mergeCell ref="V2:W3"/>
    <mergeCell ref="X2:Y3"/>
    <mergeCell ref="Z2:AA3"/>
    <mergeCell ref="L2:M3"/>
    <mergeCell ref="N2:O3"/>
    <mergeCell ref="P2:Q3"/>
    <mergeCell ref="R2:S3"/>
    <mergeCell ref="D2:E3"/>
    <mergeCell ref="F2:G3"/>
    <mergeCell ref="H2:I3"/>
    <mergeCell ref="J2:K3"/>
    <mergeCell ref="T2:U3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X40"/>
  <sheetViews>
    <sheetView workbookViewId="0" xr3:uid="{87752282-9950-53E0-ACC6-858909551C9B}"/>
  </sheetViews>
  <sheetFormatPr defaultRowHeight="12.75"/>
  <cols>
    <col min="1" max="1" width="50.7109375" bestFit="1" customWidth="1"/>
    <col min="2" max="2" width="12" style="6" bestFit="1" customWidth="1"/>
    <col min="3" max="3" width="4" bestFit="1" customWidth="1"/>
    <col min="4" max="4" width="12" style="6" bestFit="1" customWidth="1"/>
    <col min="5" max="5" width="4" bestFit="1" customWidth="1"/>
    <col min="6" max="6" width="12" style="6" bestFit="1" customWidth="1"/>
    <col min="7" max="7" width="4" bestFit="1" customWidth="1"/>
    <col min="8" max="8" width="12" style="6" bestFit="1" customWidth="1"/>
    <col min="9" max="9" width="4" bestFit="1" customWidth="1"/>
    <col min="10" max="10" width="12" style="6" bestFit="1" customWidth="1"/>
    <col min="11" max="11" width="4" bestFit="1" customWidth="1"/>
    <col min="12" max="12" width="12" style="6" bestFit="1" customWidth="1"/>
    <col min="13" max="13" width="4" bestFit="1" customWidth="1"/>
    <col min="14" max="14" width="10" style="6" bestFit="1" customWidth="1"/>
    <col min="15" max="15" width="4" bestFit="1" customWidth="1"/>
    <col min="16" max="16" width="12" style="6" bestFit="1" customWidth="1"/>
    <col min="17" max="17" width="4" bestFit="1" customWidth="1"/>
    <col min="18" max="18" width="12" style="6" bestFit="1" customWidth="1"/>
    <col min="19" max="19" width="4" bestFit="1" customWidth="1"/>
    <col min="20" max="20" width="12" style="6" bestFit="1" customWidth="1"/>
    <col min="21" max="21" width="4" bestFit="1" customWidth="1"/>
    <col min="22" max="22" width="12" style="6" bestFit="1" customWidth="1"/>
    <col min="23" max="23" width="4" bestFit="1" customWidth="1"/>
    <col min="24" max="24" width="9.140625" style="6"/>
  </cols>
  <sheetData>
    <row r="1" spans="1:23">
      <c r="D1" s="6" t="s">
        <v>327</v>
      </c>
      <c r="J1" s="6" t="s">
        <v>327</v>
      </c>
      <c r="L1" s="6" t="s">
        <v>327</v>
      </c>
      <c r="P1" s="6" t="s">
        <v>327</v>
      </c>
      <c r="T1" s="6" t="s">
        <v>327</v>
      </c>
    </row>
    <row r="2" spans="1:23">
      <c r="A2" s="461" t="s">
        <v>1117</v>
      </c>
      <c r="B2" s="5" t="s">
        <v>19</v>
      </c>
      <c r="C2" s="461"/>
      <c r="D2" s="518" t="s">
        <v>1154</v>
      </c>
      <c r="E2" s="518"/>
      <c r="F2" s="518" t="s">
        <v>1155</v>
      </c>
      <c r="G2" s="518"/>
      <c r="H2" s="518" t="s">
        <v>1156</v>
      </c>
      <c r="I2" s="518"/>
      <c r="J2" s="518" t="s">
        <v>1157</v>
      </c>
      <c r="K2" s="518"/>
      <c r="L2" s="518" t="s">
        <v>1158</v>
      </c>
      <c r="M2" s="518"/>
      <c r="N2" s="518" t="s">
        <v>1159</v>
      </c>
      <c r="O2" s="518"/>
      <c r="P2" s="518" t="s">
        <v>1160</v>
      </c>
      <c r="Q2" s="518"/>
      <c r="R2" s="518" t="s">
        <v>1161</v>
      </c>
      <c r="S2" s="518"/>
      <c r="T2" s="518" t="s">
        <v>1162</v>
      </c>
      <c r="U2" s="518"/>
      <c r="V2" s="518" t="s">
        <v>1163</v>
      </c>
      <c r="W2" s="518"/>
    </row>
    <row r="3" spans="1:23">
      <c r="A3" s="7" t="s">
        <v>522</v>
      </c>
      <c r="B3" s="8"/>
      <c r="C3" s="7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  <c r="P3" s="519"/>
      <c r="Q3" s="519"/>
      <c r="R3" s="519"/>
      <c r="S3" s="519"/>
      <c r="T3" s="519"/>
      <c r="U3" s="519"/>
      <c r="V3" s="519"/>
      <c r="W3" s="519"/>
    </row>
    <row r="4" spans="1:23">
      <c r="A4" s="3"/>
      <c r="B4" s="9" t="s">
        <v>13</v>
      </c>
      <c r="C4" s="10" t="s">
        <v>14</v>
      </c>
      <c r="D4" s="9" t="s">
        <v>13</v>
      </c>
      <c r="E4" s="10" t="s">
        <v>14</v>
      </c>
      <c r="F4" s="9" t="s">
        <v>13</v>
      </c>
      <c r="G4" s="10" t="s">
        <v>14</v>
      </c>
      <c r="H4" s="9" t="s">
        <v>13</v>
      </c>
      <c r="I4" s="10" t="s">
        <v>14</v>
      </c>
      <c r="J4" s="9" t="s">
        <v>13</v>
      </c>
      <c r="K4" s="10" t="s">
        <v>14</v>
      </c>
      <c r="L4" s="9" t="s">
        <v>13</v>
      </c>
      <c r="M4" s="10" t="s">
        <v>14</v>
      </c>
      <c r="N4" s="9" t="s">
        <v>13</v>
      </c>
      <c r="O4" s="10" t="s">
        <v>14</v>
      </c>
      <c r="P4" s="9" t="s">
        <v>13</v>
      </c>
      <c r="Q4" s="10" t="s">
        <v>14</v>
      </c>
      <c r="R4" s="9" t="s">
        <v>13</v>
      </c>
      <c r="S4" s="10" t="s">
        <v>14</v>
      </c>
      <c r="T4" s="9" t="s">
        <v>13</v>
      </c>
      <c r="U4" s="10" t="s">
        <v>14</v>
      </c>
      <c r="V4" s="9" t="s">
        <v>13</v>
      </c>
      <c r="W4" s="10" t="s">
        <v>14</v>
      </c>
    </row>
    <row r="5" spans="1:23">
      <c r="A5" s="11" t="s">
        <v>102</v>
      </c>
    </row>
    <row r="6" spans="1:23">
      <c r="A6" s="11" t="s">
        <v>103</v>
      </c>
      <c r="B6" s="12">
        <v>254191468.68000001</v>
      </c>
      <c r="C6" s="13">
        <v>23.151199999999999</v>
      </c>
      <c r="D6" s="12">
        <v>0</v>
      </c>
      <c r="E6" s="13">
        <v>0</v>
      </c>
      <c r="F6" s="12">
        <v>77942373.670000002</v>
      </c>
      <c r="G6" s="13">
        <v>91.444000000000003</v>
      </c>
      <c r="H6" s="12">
        <v>57650755.939999998</v>
      </c>
      <c r="I6" s="13">
        <v>72.763000000000005</v>
      </c>
      <c r="J6" s="12">
        <v>17949.939999999999</v>
      </c>
      <c r="K6" s="13">
        <v>1.1599999999999999E-2</v>
      </c>
      <c r="L6" s="12">
        <v>0</v>
      </c>
      <c r="M6" s="13">
        <v>0</v>
      </c>
      <c r="N6" s="12">
        <v>12566024</v>
      </c>
      <c r="O6" s="13">
        <v>95.031599999999997</v>
      </c>
      <c r="P6" s="12">
        <v>0</v>
      </c>
      <c r="Q6" s="13">
        <v>0</v>
      </c>
      <c r="R6" s="12">
        <v>106014365.13</v>
      </c>
      <c r="S6" s="13">
        <v>98.422499999999999</v>
      </c>
      <c r="T6" s="12">
        <v>0</v>
      </c>
      <c r="U6" s="13">
        <v>0</v>
      </c>
      <c r="V6" s="12">
        <v>0</v>
      </c>
      <c r="W6" s="13">
        <v>0</v>
      </c>
    </row>
    <row r="7" spans="1:23">
      <c r="A7" s="14" t="s">
        <v>320</v>
      </c>
      <c r="B7" s="6">
        <v>24832971.050000001</v>
      </c>
      <c r="C7" s="4">
        <v>2.2616999999999998</v>
      </c>
      <c r="D7" s="6">
        <v>-44402.39</v>
      </c>
      <c r="E7" s="4">
        <v>-0.1855</v>
      </c>
      <c r="F7" s="6">
        <v>778207.6</v>
      </c>
      <c r="G7" s="4">
        <v>0.91300000000000003</v>
      </c>
      <c r="H7" s="6">
        <v>0</v>
      </c>
      <c r="I7" s="4">
        <v>0</v>
      </c>
      <c r="J7" s="6">
        <v>10675846.49</v>
      </c>
      <c r="K7" s="4">
        <v>6.8807</v>
      </c>
      <c r="L7" s="6">
        <v>3376902.73</v>
      </c>
      <c r="M7" s="4">
        <v>2.0586000000000002</v>
      </c>
      <c r="N7" s="6">
        <v>330269</v>
      </c>
      <c r="O7" s="4">
        <v>2.4977</v>
      </c>
      <c r="P7" s="6">
        <v>697711.28</v>
      </c>
      <c r="Q7" s="4">
        <v>0.76670000000000005</v>
      </c>
      <c r="R7" s="6">
        <v>790797.72</v>
      </c>
      <c r="S7" s="4">
        <v>0.73419999999999996</v>
      </c>
      <c r="T7" s="6">
        <v>1881753.87</v>
      </c>
      <c r="U7" s="4">
        <v>0.96379999999999999</v>
      </c>
      <c r="V7" s="6">
        <v>6345884.75</v>
      </c>
      <c r="W7" s="4">
        <v>3.464</v>
      </c>
    </row>
    <row r="8" spans="1:23">
      <c r="A8" t="s">
        <v>321</v>
      </c>
      <c r="B8" s="6">
        <v>10</v>
      </c>
      <c r="C8" s="4">
        <v>0</v>
      </c>
      <c r="D8" s="6">
        <v>0</v>
      </c>
      <c r="E8" s="4">
        <v>0</v>
      </c>
      <c r="F8" s="6">
        <v>0</v>
      </c>
      <c r="G8" s="4">
        <v>0</v>
      </c>
      <c r="H8" s="6">
        <v>0</v>
      </c>
      <c r="I8" s="4">
        <v>0</v>
      </c>
      <c r="J8" s="6">
        <v>0</v>
      </c>
      <c r="K8" s="4">
        <v>0</v>
      </c>
      <c r="L8" s="6">
        <v>0</v>
      </c>
      <c r="M8" s="4">
        <v>0</v>
      </c>
      <c r="N8" s="6">
        <v>10</v>
      </c>
      <c r="O8" s="4">
        <v>1E-4</v>
      </c>
      <c r="P8" s="6">
        <v>0</v>
      </c>
      <c r="Q8" s="4">
        <v>0</v>
      </c>
      <c r="R8" s="6">
        <v>0</v>
      </c>
      <c r="S8" s="4">
        <v>0</v>
      </c>
      <c r="T8" s="6">
        <v>0</v>
      </c>
      <c r="U8" s="4">
        <v>0</v>
      </c>
      <c r="V8" s="6">
        <v>0</v>
      </c>
      <c r="W8" s="4">
        <v>0</v>
      </c>
    </row>
    <row r="9" spans="1:23">
      <c r="A9" t="s">
        <v>322</v>
      </c>
      <c r="B9" s="6">
        <v>3202390.5</v>
      </c>
      <c r="C9" s="4">
        <v>0.29170000000000001</v>
      </c>
      <c r="D9" s="6">
        <v>1266912.46</v>
      </c>
      <c r="E9" s="4">
        <v>5.2931999999999997</v>
      </c>
      <c r="F9" s="6">
        <v>0</v>
      </c>
      <c r="G9" s="4">
        <v>0</v>
      </c>
      <c r="H9" s="6">
        <v>1935478.04</v>
      </c>
      <c r="I9" s="4">
        <v>2.4428000000000001</v>
      </c>
      <c r="J9" s="6">
        <v>0</v>
      </c>
      <c r="K9" s="4">
        <v>0</v>
      </c>
      <c r="L9" s="6">
        <v>0</v>
      </c>
      <c r="M9" s="4">
        <v>0</v>
      </c>
      <c r="N9" s="6">
        <v>0</v>
      </c>
      <c r="O9" s="4">
        <v>0</v>
      </c>
      <c r="P9" s="6">
        <v>0</v>
      </c>
      <c r="Q9" s="4">
        <v>0</v>
      </c>
      <c r="R9" s="6">
        <v>0</v>
      </c>
      <c r="S9" s="4">
        <v>0</v>
      </c>
      <c r="T9" s="6">
        <v>0</v>
      </c>
      <c r="U9" s="4">
        <v>0</v>
      </c>
      <c r="V9" s="6">
        <v>0</v>
      </c>
      <c r="W9" s="4">
        <v>0</v>
      </c>
    </row>
    <row r="10" spans="1:23">
      <c r="A10" s="14" t="s">
        <v>251</v>
      </c>
      <c r="B10" s="6">
        <v>17008431.77</v>
      </c>
      <c r="C10" s="4">
        <v>1.5490999999999999</v>
      </c>
      <c r="D10" s="6">
        <v>7929.54</v>
      </c>
      <c r="E10" s="4">
        <v>3.3099999999999997E-2</v>
      </c>
      <c r="F10" s="6">
        <v>6514472.8899999997</v>
      </c>
      <c r="G10" s="4">
        <v>7.6429999999999998</v>
      </c>
      <c r="H10" s="6">
        <v>4844617.22</v>
      </c>
      <c r="I10" s="4">
        <v>6.1146000000000003</v>
      </c>
      <c r="J10" s="6">
        <v>1119551.22</v>
      </c>
      <c r="K10" s="4">
        <v>0.72160000000000002</v>
      </c>
      <c r="L10" s="6">
        <v>317.74</v>
      </c>
      <c r="M10" s="4">
        <v>2.0000000000000001E-4</v>
      </c>
      <c r="N10" s="6">
        <v>326692</v>
      </c>
      <c r="O10" s="4">
        <v>2.4706000000000001</v>
      </c>
      <c r="P10" s="6">
        <v>1144011.1200000001</v>
      </c>
      <c r="Q10" s="4">
        <v>1.2572000000000001</v>
      </c>
      <c r="R10" s="6">
        <v>908425.11</v>
      </c>
      <c r="S10" s="4">
        <v>0.84340000000000004</v>
      </c>
      <c r="T10" s="6">
        <v>2142414.9300000002</v>
      </c>
      <c r="U10" s="4">
        <v>1.0972999999999999</v>
      </c>
      <c r="V10" s="6">
        <v>0</v>
      </c>
      <c r="W10" s="4">
        <v>0</v>
      </c>
    </row>
    <row r="11" spans="1:23">
      <c r="A11" t="s">
        <v>252</v>
      </c>
      <c r="B11" s="6">
        <v>0</v>
      </c>
      <c r="C11" s="4">
        <v>0</v>
      </c>
      <c r="D11" s="6">
        <v>0</v>
      </c>
      <c r="E11" s="4">
        <v>0</v>
      </c>
      <c r="F11" s="6">
        <v>0</v>
      </c>
      <c r="G11" s="4">
        <v>0</v>
      </c>
      <c r="H11" s="6">
        <v>0</v>
      </c>
      <c r="I11" s="4">
        <v>0</v>
      </c>
      <c r="J11" s="6">
        <v>0</v>
      </c>
      <c r="K11" s="4">
        <v>0</v>
      </c>
      <c r="L11" s="6">
        <v>0</v>
      </c>
      <c r="M11" s="4">
        <v>0</v>
      </c>
      <c r="N11" s="6">
        <v>0</v>
      </c>
      <c r="O11" s="4">
        <v>0</v>
      </c>
      <c r="P11" s="6">
        <v>0</v>
      </c>
      <c r="Q11" s="4">
        <v>0</v>
      </c>
      <c r="R11" s="6">
        <v>0</v>
      </c>
      <c r="S11" s="4">
        <v>0</v>
      </c>
      <c r="T11" s="6">
        <v>0</v>
      </c>
      <c r="U11" s="4">
        <v>0</v>
      </c>
      <c r="V11" s="6">
        <v>0</v>
      </c>
      <c r="W11" s="4">
        <v>0</v>
      </c>
    </row>
    <row r="12" spans="1:23" ht="13.5" thickBot="1">
      <c r="A12" t="s">
        <v>109</v>
      </c>
      <c r="B12" s="6">
        <v>798727167.92999995</v>
      </c>
      <c r="C12" s="4">
        <v>72.746300000000005</v>
      </c>
      <c r="D12" s="6">
        <v>22704360.699999999</v>
      </c>
      <c r="E12" s="4">
        <v>94.859200000000001</v>
      </c>
      <c r="F12" s="6">
        <v>0</v>
      </c>
      <c r="G12" s="4">
        <v>0</v>
      </c>
      <c r="H12" s="6">
        <v>14800010.92</v>
      </c>
      <c r="I12" s="4">
        <v>18.679600000000001</v>
      </c>
      <c r="J12" s="6">
        <v>143343168.25</v>
      </c>
      <c r="K12" s="4">
        <v>92.386200000000002</v>
      </c>
      <c r="L12" s="6">
        <v>160659991.80000001</v>
      </c>
      <c r="M12" s="4">
        <v>97.941199999999995</v>
      </c>
      <c r="N12" s="6">
        <v>0</v>
      </c>
      <c r="O12" s="4">
        <v>0</v>
      </c>
      <c r="P12" s="6">
        <v>89155870.709999993</v>
      </c>
      <c r="Q12" s="4">
        <v>97.976100000000002</v>
      </c>
      <c r="R12" s="6">
        <v>0</v>
      </c>
      <c r="S12" s="4">
        <v>0</v>
      </c>
      <c r="T12" s="6">
        <v>191215426.90000001</v>
      </c>
      <c r="U12" s="4">
        <v>97.938900000000004</v>
      </c>
      <c r="V12" s="6">
        <v>176848338.65000001</v>
      </c>
      <c r="W12" s="4">
        <v>96.536000000000001</v>
      </c>
    </row>
    <row r="13" spans="1:23" ht="14.25" thickTop="1" thickBot="1">
      <c r="A13" s="15" t="s">
        <v>3</v>
      </c>
      <c r="B13" s="16">
        <v>1097962439.9300001</v>
      </c>
      <c r="C13" s="17">
        <v>100</v>
      </c>
      <c r="D13" s="16">
        <v>23934800.309999999</v>
      </c>
      <c r="E13" s="17">
        <v>100</v>
      </c>
      <c r="F13" s="16">
        <v>85235054.159999996</v>
      </c>
      <c r="G13" s="17">
        <v>100</v>
      </c>
      <c r="H13" s="16">
        <v>79230862.120000005</v>
      </c>
      <c r="I13" s="17">
        <v>100</v>
      </c>
      <c r="J13" s="16">
        <v>155156515.90000001</v>
      </c>
      <c r="K13" s="17">
        <v>100</v>
      </c>
      <c r="L13" s="16">
        <v>164037212.27000001</v>
      </c>
      <c r="M13" s="17">
        <v>100</v>
      </c>
      <c r="N13" s="16">
        <v>13222995</v>
      </c>
      <c r="O13" s="17">
        <v>100</v>
      </c>
      <c r="P13" s="16">
        <v>90997593.109999999</v>
      </c>
      <c r="Q13" s="17">
        <v>100</v>
      </c>
      <c r="R13" s="16">
        <v>107713587.95999999</v>
      </c>
      <c r="S13" s="17">
        <v>100</v>
      </c>
      <c r="T13" s="16">
        <v>195239595.69999999</v>
      </c>
      <c r="U13" s="17">
        <v>100</v>
      </c>
      <c r="V13" s="16">
        <v>183194223.40000001</v>
      </c>
      <c r="W13" s="17">
        <v>100</v>
      </c>
    </row>
    <row r="14" spans="1:23" ht="13.5" thickTop="1">
      <c r="A14" s="11" t="s">
        <v>110</v>
      </c>
    </row>
    <row r="15" spans="1:23">
      <c r="A15" t="s">
        <v>111</v>
      </c>
      <c r="B15" s="6">
        <v>0</v>
      </c>
      <c r="C15">
        <v>0</v>
      </c>
      <c r="D15" s="6">
        <v>0</v>
      </c>
      <c r="E15">
        <v>0</v>
      </c>
      <c r="F15" s="6">
        <v>0</v>
      </c>
      <c r="G15">
        <v>0</v>
      </c>
      <c r="H15" s="6">
        <v>0</v>
      </c>
      <c r="I15">
        <v>0</v>
      </c>
      <c r="J15" s="6">
        <v>0</v>
      </c>
      <c r="K15">
        <v>0</v>
      </c>
      <c r="L15" s="6">
        <v>0</v>
      </c>
      <c r="M15">
        <v>0</v>
      </c>
      <c r="N15" s="6">
        <v>0</v>
      </c>
      <c r="O15">
        <v>0</v>
      </c>
      <c r="P15" s="6">
        <v>0</v>
      </c>
      <c r="Q15">
        <v>0</v>
      </c>
      <c r="R15" s="6">
        <v>0</v>
      </c>
      <c r="S15">
        <v>0</v>
      </c>
      <c r="T15" s="6">
        <v>0</v>
      </c>
      <c r="U15">
        <v>0</v>
      </c>
      <c r="V15" s="6">
        <v>0</v>
      </c>
      <c r="W15">
        <v>0</v>
      </c>
    </row>
    <row r="16" spans="1:23">
      <c r="A16" t="s">
        <v>112</v>
      </c>
      <c r="B16" s="6">
        <v>0</v>
      </c>
      <c r="C16">
        <v>0</v>
      </c>
      <c r="D16" s="6">
        <v>0</v>
      </c>
      <c r="E16">
        <v>0</v>
      </c>
      <c r="F16" s="6">
        <v>0</v>
      </c>
      <c r="G16">
        <v>0</v>
      </c>
      <c r="H16" s="6">
        <v>0</v>
      </c>
      <c r="I16">
        <v>0</v>
      </c>
      <c r="J16" s="6">
        <v>0</v>
      </c>
      <c r="K16">
        <v>0</v>
      </c>
      <c r="L16" s="6">
        <v>0</v>
      </c>
      <c r="M16">
        <v>0</v>
      </c>
      <c r="N16" s="6">
        <v>0</v>
      </c>
      <c r="O16">
        <v>0</v>
      </c>
      <c r="P16" s="6">
        <v>0</v>
      </c>
      <c r="Q16">
        <v>0</v>
      </c>
      <c r="R16" s="6">
        <v>0</v>
      </c>
      <c r="S16">
        <v>0</v>
      </c>
      <c r="T16" s="6">
        <v>0</v>
      </c>
      <c r="U16">
        <v>0</v>
      </c>
      <c r="V16" s="6">
        <v>0</v>
      </c>
      <c r="W16">
        <v>0</v>
      </c>
    </row>
    <row r="17" spans="1:23">
      <c r="A17" t="s">
        <v>113</v>
      </c>
      <c r="B17" s="6">
        <v>0</v>
      </c>
      <c r="C17">
        <v>0</v>
      </c>
      <c r="D17" s="6">
        <v>0</v>
      </c>
      <c r="E17">
        <v>0</v>
      </c>
      <c r="F17" s="6">
        <v>0</v>
      </c>
      <c r="G17">
        <v>0</v>
      </c>
      <c r="H17" s="6">
        <v>0</v>
      </c>
      <c r="I17">
        <v>0</v>
      </c>
      <c r="J17" s="6">
        <v>0</v>
      </c>
      <c r="K17">
        <v>0</v>
      </c>
      <c r="L17" s="6">
        <v>0</v>
      </c>
      <c r="M17">
        <v>0</v>
      </c>
      <c r="N17" s="6">
        <v>0</v>
      </c>
      <c r="O17">
        <v>0</v>
      </c>
      <c r="P17" s="6">
        <v>0</v>
      </c>
      <c r="Q17">
        <v>0</v>
      </c>
      <c r="R17" s="6">
        <v>0</v>
      </c>
      <c r="S17">
        <v>0</v>
      </c>
      <c r="T17" s="6">
        <v>0</v>
      </c>
      <c r="U17">
        <v>0</v>
      </c>
      <c r="V17" s="6">
        <v>0</v>
      </c>
      <c r="W17">
        <v>0</v>
      </c>
    </row>
    <row r="18" spans="1:23">
      <c r="A18" t="s">
        <v>114</v>
      </c>
      <c r="B18" s="6">
        <v>0</v>
      </c>
      <c r="C18">
        <v>0</v>
      </c>
      <c r="D18" s="6">
        <v>0</v>
      </c>
      <c r="E18">
        <v>0</v>
      </c>
      <c r="F18" s="6">
        <v>0</v>
      </c>
      <c r="G18">
        <v>0</v>
      </c>
      <c r="H18" s="6">
        <v>0</v>
      </c>
      <c r="I18">
        <v>0</v>
      </c>
      <c r="J18" s="6">
        <v>0</v>
      </c>
      <c r="K18">
        <v>0</v>
      </c>
      <c r="L18" s="6">
        <v>0</v>
      </c>
      <c r="M18">
        <v>0</v>
      </c>
      <c r="N18" s="6">
        <v>0</v>
      </c>
      <c r="O18">
        <v>0</v>
      </c>
      <c r="P18" s="6">
        <v>0</v>
      </c>
      <c r="Q18">
        <v>0</v>
      </c>
      <c r="R18" s="6">
        <v>0</v>
      </c>
      <c r="S18">
        <v>0</v>
      </c>
      <c r="T18" s="6">
        <v>0</v>
      </c>
      <c r="U18">
        <v>0</v>
      </c>
      <c r="V18" s="6">
        <v>0</v>
      </c>
      <c r="W18">
        <v>0</v>
      </c>
    </row>
    <row r="19" spans="1:23">
      <c r="A19" t="s">
        <v>115</v>
      </c>
      <c r="B19" s="6">
        <v>0</v>
      </c>
      <c r="C19">
        <v>0</v>
      </c>
      <c r="D19" s="6">
        <v>0</v>
      </c>
      <c r="E19">
        <v>0</v>
      </c>
      <c r="F19" s="6">
        <v>0</v>
      </c>
      <c r="G19">
        <v>0</v>
      </c>
      <c r="H19" s="6">
        <v>0</v>
      </c>
      <c r="I19">
        <v>0</v>
      </c>
      <c r="J19" s="6">
        <v>0</v>
      </c>
      <c r="K19">
        <v>0</v>
      </c>
      <c r="L19" s="6">
        <v>0</v>
      </c>
      <c r="M19">
        <v>0</v>
      </c>
      <c r="N19" s="6">
        <v>0</v>
      </c>
      <c r="O19">
        <v>0</v>
      </c>
      <c r="P19" s="6">
        <v>0</v>
      </c>
      <c r="Q19">
        <v>0</v>
      </c>
      <c r="R19" s="6">
        <v>0</v>
      </c>
      <c r="S19">
        <v>0</v>
      </c>
      <c r="T19" s="6">
        <v>0</v>
      </c>
      <c r="U19">
        <v>0</v>
      </c>
      <c r="V19" s="6">
        <v>0</v>
      </c>
      <c r="W19">
        <v>0</v>
      </c>
    </row>
    <row r="20" spans="1:23">
      <c r="A20" t="s">
        <v>116</v>
      </c>
      <c r="B20" s="6">
        <v>0</v>
      </c>
      <c r="C20">
        <v>0</v>
      </c>
      <c r="D20" s="6">
        <v>0</v>
      </c>
      <c r="E20">
        <v>0</v>
      </c>
      <c r="F20" s="6">
        <v>0</v>
      </c>
      <c r="G20">
        <v>0</v>
      </c>
      <c r="H20" s="6">
        <v>0</v>
      </c>
      <c r="I20">
        <v>0</v>
      </c>
      <c r="J20" s="6">
        <v>0</v>
      </c>
      <c r="K20">
        <v>0</v>
      </c>
      <c r="L20" s="6">
        <v>0</v>
      </c>
      <c r="M20">
        <v>0</v>
      </c>
      <c r="N20" s="6">
        <v>0</v>
      </c>
      <c r="O20">
        <v>0</v>
      </c>
      <c r="P20" s="6">
        <v>0</v>
      </c>
      <c r="Q20">
        <v>0</v>
      </c>
      <c r="R20" s="6">
        <v>0</v>
      </c>
      <c r="S20">
        <v>0</v>
      </c>
      <c r="T20" s="6">
        <v>0</v>
      </c>
      <c r="U20">
        <v>0</v>
      </c>
      <c r="V20" s="6">
        <v>0</v>
      </c>
      <c r="W20">
        <v>0</v>
      </c>
    </row>
    <row r="21" spans="1:23">
      <c r="A21" t="s">
        <v>117</v>
      </c>
      <c r="B21" s="6">
        <v>0</v>
      </c>
      <c r="C21">
        <v>0</v>
      </c>
      <c r="D21" s="6">
        <v>0</v>
      </c>
      <c r="E21">
        <v>0</v>
      </c>
      <c r="F21" s="6">
        <v>0</v>
      </c>
      <c r="G21">
        <v>0</v>
      </c>
      <c r="H21" s="6">
        <v>0</v>
      </c>
      <c r="I21">
        <v>0</v>
      </c>
      <c r="J21" s="6">
        <v>0</v>
      </c>
      <c r="K21">
        <v>0</v>
      </c>
      <c r="L21" s="6">
        <v>0</v>
      </c>
      <c r="M21">
        <v>0</v>
      </c>
      <c r="N21" s="6">
        <v>0</v>
      </c>
      <c r="O21">
        <v>0</v>
      </c>
      <c r="P21" s="6">
        <v>0</v>
      </c>
      <c r="Q21">
        <v>0</v>
      </c>
      <c r="R21" s="6">
        <v>0</v>
      </c>
      <c r="S21">
        <v>0</v>
      </c>
      <c r="T21" s="6">
        <v>0</v>
      </c>
      <c r="U21">
        <v>0</v>
      </c>
      <c r="V21" s="6">
        <v>0</v>
      </c>
      <c r="W21">
        <v>0</v>
      </c>
    </row>
    <row r="22" spans="1:23">
      <c r="A22" t="s">
        <v>118</v>
      </c>
      <c r="B22" s="6">
        <v>0</v>
      </c>
      <c r="C22">
        <v>0</v>
      </c>
      <c r="D22" s="6">
        <v>0</v>
      </c>
      <c r="E22">
        <v>0</v>
      </c>
      <c r="F22" s="6">
        <v>0</v>
      </c>
      <c r="G22">
        <v>0</v>
      </c>
      <c r="H22" s="6">
        <v>0</v>
      </c>
      <c r="I22">
        <v>0</v>
      </c>
      <c r="J22" s="6">
        <v>0</v>
      </c>
      <c r="K22">
        <v>0</v>
      </c>
      <c r="L22" s="6">
        <v>0</v>
      </c>
      <c r="M22">
        <v>0</v>
      </c>
      <c r="N22" s="6">
        <v>0</v>
      </c>
      <c r="O22">
        <v>0</v>
      </c>
      <c r="P22" s="6">
        <v>0</v>
      </c>
      <c r="Q22">
        <v>0</v>
      </c>
      <c r="R22" s="6">
        <v>0</v>
      </c>
      <c r="S22">
        <v>0</v>
      </c>
      <c r="T22" s="6">
        <v>0</v>
      </c>
      <c r="U22">
        <v>0</v>
      </c>
      <c r="V22" s="6">
        <v>0</v>
      </c>
      <c r="W22">
        <v>0</v>
      </c>
    </row>
    <row r="23" spans="1:23">
      <c r="A23" t="s">
        <v>120</v>
      </c>
      <c r="B23" s="6">
        <v>0</v>
      </c>
      <c r="C23">
        <v>0</v>
      </c>
      <c r="D23" s="6">
        <v>0</v>
      </c>
      <c r="E23">
        <v>0</v>
      </c>
      <c r="F23" s="6">
        <v>0</v>
      </c>
      <c r="G23">
        <v>0</v>
      </c>
      <c r="H23" s="6">
        <v>0</v>
      </c>
      <c r="I23">
        <v>0</v>
      </c>
      <c r="J23" s="6">
        <v>0</v>
      </c>
      <c r="K23">
        <v>0</v>
      </c>
      <c r="L23" s="6">
        <v>0</v>
      </c>
      <c r="M23">
        <v>0</v>
      </c>
      <c r="N23" s="6">
        <v>0</v>
      </c>
      <c r="O23">
        <v>0</v>
      </c>
      <c r="P23" s="6">
        <v>0</v>
      </c>
      <c r="Q23">
        <v>0</v>
      </c>
      <c r="R23" s="6">
        <v>0</v>
      </c>
      <c r="S23">
        <v>0</v>
      </c>
      <c r="T23" s="6">
        <v>0</v>
      </c>
      <c r="U23">
        <v>0</v>
      </c>
      <c r="V23" s="6">
        <v>0</v>
      </c>
      <c r="W23">
        <v>0</v>
      </c>
    </row>
    <row r="24" spans="1:23">
      <c r="A24" t="s">
        <v>73</v>
      </c>
      <c r="B24" s="6">
        <v>0</v>
      </c>
      <c r="C24">
        <v>0</v>
      </c>
      <c r="D24" s="6">
        <v>0</v>
      </c>
      <c r="E24">
        <v>0</v>
      </c>
      <c r="F24" s="6">
        <v>0</v>
      </c>
      <c r="G24">
        <v>0</v>
      </c>
      <c r="H24" s="6">
        <v>0</v>
      </c>
      <c r="I24">
        <v>0</v>
      </c>
      <c r="J24" s="6">
        <v>0</v>
      </c>
      <c r="K24">
        <v>0</v>
      </c>
      <c r="L24" s="6">
        <v>0</v>
      </c>
      <c r="M24">
        <v>0</v>
      </c>
      <c r="N24" s="6">
        <v>0</v>
      </c>
      <c r="O24">
        <v>0</v>
      </c>
      <c r="P24" s="6">
        <v>0</v>
      </c>
      <c r="Q24">
        <v>0</v>
      </c>
      <c r="R24" s="6">
        <v>0</v>
      </c>
      <c r="S24">
        <v>0</v>
      </c>
      <c r="T24" s="6">
        <v>0</v>
      </c>
      <c r="U24">
        <v>0</v>
      </c>
      <c r="V24" s="6">
        <v>0</v>
      </c>
      <c r="W24">
        <v>0</v>
      </c>
    </row>
    <row r="25" spans="1:23">
      <c r="A25" t="s">
        <v>121</v>
      </c>
      <c r="B25" s="6">
        <v>0</v>
      </c>
      <c r="C25">
        <v>0</v>
      </c>
      <c r="D25" s="6">
        <v>0</v>
      </c>
      <c r="E25">
        <v>0</v>
      </c>
      <c r="F25" s="6">
        <v>0</v>
      </c>
      <c r="G25">
        <v>0</v>
      </c>
      <c r="H25" s="6">
        <v>0</v>
      </c>
      <c r="I25">
        <v>0</v>
      </c>
      <c r="J25" s="6">
        <v>0</v>
      </c>
      <c r="K25">
        <v>0</v>
      </c>
      <c r="L25" s="6">
        <v>0</v>
      </c>
      <c r="M25">
        <v>0</v>
      </c>
      <c r="N25" s="6">
        <v>0</v>
      </c>
      <c r="O25">
        <v>0</v>
      </c>
      <c r="P25" s="6">
        <v>0</v>
      </c>
      <c r="Q25">
        <v>0</v>
      </c>
      <c r="R25" s="6">
        <v>0</v>
      </c>
      <c r="S25">
        <v>0</v>
      </c>
      <c r="T25" s="6">
        <v>0</v>
      </c>
      <c r="U25">
        <v>0</v>
      </c>
      <c r="V25" s="6">
        <v>0</v>
      </c>
      <c r="W25">
        <v>0</v>
      </c>
    </row>
    <row r="26" spans="1:23" ht="13.5" thickBot="1">
      <c r="A26" t="s">
        <v>119</v>
      </c>
      <c r="B26" s="6">
        <v>0</v>
      </c>
      <c r="C26">
        <v>0</v>
      </c>
      <c r="D26" s="6">
        <v>0</v>
      </c>
      <c r="E26">
        <v>0</v>
      </c>
      <c r="F26" s="6">
        <v>0</v>
      </c>
      <c r="G26">
        <v>0</v>
      </c>
      <c r="H26" s="6">
        <v>0</v>
      </c>
      <c r="I26">
        <v>0</v>
      </c>
      <c r="J26" s="6">
        <v>0</v>
      </c>
      <c r="K26">
        <v>0</v>
      </c>
      <c r="L26" s="6">
        <v>0</v>
      </c>
      <c r="M26">
        <v>0</v>
      </c>
      <c r="N26" s="6">
        <v>0</v>
      </c>
      <c r="O26">
        <v>0</v>
      </c>
      <c r="P26" s="6">
        <v>0</v>
      </c>
      <c r="Q26">
        <v>0</v>
      </c>
      <c r="R26" s="6">
        <v>0</v>
      </c>
      <c r="S26">
        <v>0</v>
      </c>
      <c r="T26" s="6">
        <v>0</v>
      </c>
      <c r="U26">
        <v>0</v>
      </c>
      <c r="V26" s="6">
        <v>0</v>
      </c>
      <c r="W26">
        <v>0</v>
      </c>
    </row>
    <row r="27" spans="1:23" ht="14.25" thickTop="1" thickBot="1">
      <c r="A27" s="15" t="s">
        <v>323</v>
      </c>
      <c r="B27" s="16">
        <v>241607494.74000001</v>
      </c>
      <c r="C27" s="17">
        <v>22.005099999999999</v>
      </c>
      <c r="D27" s="16">
        <v>0</v>
      </c>
      <c r="E27" s="17">
        <v>0</v>
      </c>
      <c r="F27" s="16">
        <v>77942373.670000002</v>
      </c>
      <c r="G27" s="17">
        <v>91.444000000000003</v>
      </c>
      <c r="H27" s="16">
        <v>57650755.939999998</v>
      </c>
      <c r="I27" s="17">
        <v>72.763000000000005</v>
      </c>
      <c r="J27" s="16">
        <v>0</v>
      </c>
      <c r="K27" s="17">
        <v>0</v>
      </c>
      <c r="L27" s="16">
        <v>0</v>
      </c>
      <c r="M27" s="17">
        <v>0</v>
      </c>
      <c r="N27" s="16">
        <v>0</v>
      </c>
      <c r="O27" s="17">
        <v>0</v>
      </c>
      <c r="P27" s="16">
        <v>0</v>
      </c>
      <c r="Q27" s="17">
        <v>0</v>
      </c>
      <c r="R27" s="16">
        <v>106014365.13</v>
      </c>
      <c r="S27" s="17">
        <v>98.422499999999999</v>
      </c>
      <c r="T27" s="16">
        <v>0</v>
      </c>
      <c r="U27" s="17">
        <v>0</v>
      </c>
      <c r="V27" s="16">
        <v>0</v>
      </c>
      <c r="W27" s="17">
        <v>0</v>
      </c>
    </row>
    <row r="28" spans="1:23" ht="14.25" thickTop="1" thickBot="1">
      <c r="A28" s="15" t="s">
        <v>123</v>
      </c>
      <c r="B28" s="16">
        <v>863300</v>
      </c>
      <c r="C28" s="17">
        <v>7.8600000000000003E-2</v>
      </c>
      <c r="D28" s="16">
        <v>0</v>
      </c>
      <c r="E28" s="17">
        <v>0</v>
      </c>
      <c r="F28" s="16">
        <v>863300</v>
      </c>
      <c r="G28" s="17">
        <v>1.0127999999999999</v>
      </c>
      <c r="H28" s="16">
        <v>0</v>
      </c>
      <c r="I28" s="17">
        <v>0</v>
      </c>
      <c r="J28" s="16">
        <v>0</v>
      </c>
      <c r="K28" s="17">
        <v>0</v>
      </c>
      <c r="L28" s="16">
        <v>0</v>
      </c>
      <c r="M28" s="17">
        <v>0</v>
      </c>
      <c r="N28" s="16">
        <v>0</v>
      </c>
      <c r="O28" s="17">
        <v>0</v>
      </c>
      <c r="P28" s="16">
        <v>0</v>
      </c>
      <c r="Q28" s="17">
        <v>0</v>
      </c>
      <c r="R28" s="16">
        <v>0</v>
      </c>
      <c r="S28" s="17">
        <v>0</v>
      </c>
      <c r="T28" s="16">
        <v>0</v>
      </c>
      <c r="U28" s="17">
        <v>0</v>
      </c>
      <c r="V28" s="16">
        <v>0</v>
      </c>
      <c r="W28" s="17">
        <v>0</v>
      </c>
    </row>
    <row r="29" spans="1:23" ht="14.25" thickTop="1" thickBot="1">
      <c r="A29" s="15" t="s">
        <v>124</v>
      </c>
      <c r="B29" s="16">
        <v>253328168.68000001</v>
      </c>
      <c r="C29" s="17">
        <v>23.072600000000001</v>
      </c>
      <c r="D29" s="16">
        <v>0</v>
      </c>
      <c r="E29" s="17">
        <v>0</v>
      </c>
      <c r="F29" s="16">
        <v>77079073.670000002</v>
      </c>
      <c r="G29" s="17">
        <v>90.431200000000004</v>
      </c>
      <c r="H29" s="16">
        <v>57650755.939999998</v>
      </c>
      <c r="I29" s="17">
        <v>72.763000000000005</v>
      </c>
      <c r="J29" s="16">
        <v>17949.939999999999</v>
      </c>
      <c r="K29" s="17">
        <v>1.1599999999999999E-2</v>
      </c>
      <c r="L29" s="16">
        <v>0</v>
      </c>
      <c r="M29" s="17">
        <v>0</v>
      </c>
      <c r="N29" s="16">
        <v>12566024</v>
      </c>
      <c r="O29" s="17">
        <v>95.031599999999997</v>
      </c>
      <c r="P29" s="16">
        <v>0</v>
      </c>
      <c r="Q29" s="17">
        <v>0</v>
      </c>
      <c r="R29" s="16">
        <v>106014365.13</v>
      </c>
      <c r="S29" s="17">
        <v>98.422499999999999</v>
      </c>
      <c r="T29" s="16">
        <v>0</v>
      </c>
      <c r="U29" s="17">
        <v>0</v>
      </c>
      <c r="V29" s="16">
        <v>0</v>
      </c>
      <c r="W29" s="17">
        <v>0</v>
      </c>
    </row>
    <row r="30" spans="1:23" ht="14.25" thickTop="1" thickBot="1">
      <c r="A30" s="15" t="s">
        <v>125</v>
      </c>
      <c r="B30" s="16">
        <v>254191468.68000001</v>
      </c>
      <c r="C30" s="17">
        <v>23.151199999999999</v>
      </c>
      <c r="D30" s="16">
        <v>0</v>
      </c>
      <c r="E30" s="17">
        <v>0</v>
      </c>
      <c r="F30" s="16">
        <v>77942373.670000002</v>
      </c>
      <c r="G30" s="17">
        <v>91.444000000000003</v>
      </c>
      <c r="H30" s="16">
        <v>57650755.939999998</v>
      </c>
      <c r="I30" s="17">
        <v>72.763000000000005</v>
      </c>
      <c r="J30" s="16">
        <v>17949.939999999999</v>
      </c>
      <c r="K30" s="17">
        <v>1.1599999999999999E-2</v>
      </c>
      <c r="L30" s="16">
        <v>0</v>
      </c>
      <c r="M30" s="17">
        <v>0</v>
      </c>
      <c r="N30" s="16">
        <v>12566024</v>
      </c>
      <c r="O30" s="17">
        <v>95.031599999999997</v>
      </c>
      <c r="P30" s="16">
        <v>0</v>
      </c>
      <c r="Q30" s="17">
        <v>0</v>
      </c>
      <c r="R30" s="16">
        <v>106014365.13</v>
      </c>
      <c r="S30" s="17">
        <v>98.422499999999999</v>
      </c>
      <c r="T30" s="16">
        <v>0</v>
      </c>
      <c r="U30" s="17">
        <v>0</v>
      </c>
      <c r="V30" s="16">
        <v>0</v>
      </c>
      <c r="W30" s="17">
        <v>0</v>
      </c>
    </row>
    <row r="31" spans="1:23" ht="13.5" thickTop="1">
      <c r="A31" t="s">
        <v>126</v>
      </c>
      <c r="B31" s="6">
        <v>0</v>
      </c>
      <c r="C31" s="4">
        <v>0</v>
      </c>
      <c r="D31" s="6">
        <v>0</v>
      </c>
      <c r="E31" s="4">
        <v>0</v>
      </c>
      <c r="F31" s="6">
        <v>0</v>
      </c>
      <c r="G31" s="4">
        <v>0</v>
      </c>
      <c r="H31" s="6">
        <v>0</v>
      </c>
      <c r="I31" s="4">
        <v>0</v>
      </c>
      <c r="J31" s="6">
        <v>0</v>
      </c>
      <c r="K31" s="4">
        <v>0</v>
      </c>
      <c r="L31" s="6">
        <v>0</v>
      </c>
      <c r="M31" s="4">
        <v>0</v>
      </c>
      <c r="N31" s="6">
        <v>0</v>
      </c>
      <c r="O31" s="4">
        <v>0</v>
      </c>
      <c r="P31" s="6">
        <v>0</v>
      </c>
      <c r="Q31" s="4">
        <v>0</v>
      </c>
      <c r="R31" s="6">
        <v>0</v>
      </c>
      <c r="S31" s="4">
        <v>0</v>
      </c>
      <c r="T31" s="6">
        <v>0</v>
      </c>
      <c r="U31" s="4">
        <v>0</v>
      </c>
      <c r="V31" s="6">
        <v>0</v>
      </c>
      <c r="W31" s="4">
        <v>0</v>
      </c>
    </row>
    <row r="32" spans="1:23">
      <c r="A32" t="s">
        <v>324</v>
      </c>
      <c r="B32" s="6">
        <v>0</v>
      </c>
      <c r="C32" s="4">
        <v>0</v>
      </c>
      <c r="D32" s="6">
        <v>0</v>
      </c>
      <c r="E32" s="4">
        <v>0</v>
      </c>
      <c r="F32" s="6">
        <v>0</v>
      </c>
      <c r="G32" s="4">
        <v>0</v>
      </c>
      <c r="H32" s="6">
        <v>0</v>
      </c>
      <c r="I32" s="4">
        <v>0</v>
      </c>
      <c r="J32" s="6">
        <v>0</v>
      </c>
      <c r="K32" s="4">
        <v>0</v>
      </c>
      <c r="L32" s="6">
        <v>0</v>
      </c>
      <c r="M32" s="4">
        <v>0</v>
      </c>
      <c r="N32" s="6">
        <v>0</v>
      </c>
      <c r="O32" s="4">
        <v>0</v>
      </c>
      <c r="P32" s="6">
        <v>0</v>
      </c>
      <c r="Q32" s="4">
        <v>0</v>
      </c>
      <c r="R32" s="6">
        <v>0</v>
      </c>
      <c r="S32" s="4">
        <v>0</v>
      </c>
      <c r="T32" s="6">
        <v>0</v>
      </c>
      <c r="U32" s="4">
        <v>0</v>
      </c>
      <c r="V32" s="6">
        <v>0</v>
      </c>
      <c r="W32" s="4">
        <v>0</v>
      </c>
    </row>
    <row r="33" spans="1:23" ht="13.5" thickBot="1">
      <c r="A33" t="s">
        <v>325</v>
      </c>
      <c r="B33" s="6">
        <v>798727167.92999995</v>
      </c>
      <c r="C33" s="4">
        <v>72.746300000000005</v>
      </c>
      <c r="D33" s="6">
        <v>22704360.699999999</v>
      </c>
      <c r="E33" s="4">
        <v>94.859200000000001</v>
      </c>
      <c r="F33" s="6">
        <v>0</v>
      </c>
      <c r="G33" s="4">
        <v>0</v>
      </c>
      <c r="H33" s="6">
        <v>14800010.92</v>
      </c>
      <c r="I33" s="4">
        <v>18.679600000000001</v>
      </c>
      <c r="J33" s="6">
        <v>143343168.25</v>
      </c>
      <c r="K33" s="4">
        <v>92.386200000000002</v>
      </c>
      <c r="L33" s="6">
        <v>160659991.80000001</v>
      </c>
      <c r="M33" s="4">
        <v>97.941199999999995</v>
      </c>
      <c r="N33" s="6">
        <v>0</v>
      </c>
      <c r="O33" s="4">
        <v>0</v>
      </c>
      <c r="P33" s="6">
        <v>89155870.709999993</v>
      </c>
      <c r="Q33" s="4">
        <v>97.976100000000002</v>
      </c>
      <c r="R33" s="6">
        <v>0</v>
      </c>
      <c r="S33" s="4">
        <v>0</v>
      </c>
      <c r="T33" s="6">
        <v>191215426.90000001</v>
      </c>
      <c r="U33" s="4">
        <v>97.938900000000004</v>
      </c>
      <c r="V33" s="6">
        <v>176848338.65000001</v>
      </c>
      <c r="W33" s="4">
        <v>96.536000000000001</v>
      </c>
    </row>
    <row r="34" spans="1:23" ht="14.25" thickTop="1" thickBot="1">
      <c r="A34" s="15" t="s">
        <v>129</v>
      </c>
      <c r="B34" s="16">
        <v>798727167.92999995</v>
      </c>
      <c r="C34" s="17">
        <v>72.746300000000005</v>
      </c>
      <c r="D34" s="16">
        <v>22704360.699999999</v>
      </c>
      <c r="E34" s="17">
        <v>94.859200000000001</v>
      </c>
      <c r="F34" s="16">
        <v>0</v>
      </c>
      <c r="G34" s="17">
        <v>0</v>
      </c>
      <c r="H34" s="16">
        <v>14800010.92</v>
      </c>
      <c r="I34" s="17">
        <v>18.679600000000001</v>
      </c>
      <c r="J34" s="16">
        <v>143343168.25</v>
      </c>
      <c r="K34" s="17">
        <v>92.386200000000002</v>
      </c>
      <c r="L34" s="16">
        <v>160659991.80000001</v>
      </c>
      <c r="M34" s="17">
        <v>97.941199999999995</v>
      </c>
      <c r="N34" s="16">
        <v>0</v>
      </c>
      <c r="O34" s="17">
        <v>0</v>
      </c>
      <c r="P34" s="16">
        <v>89155870.709999993</v>
      </c>
      <c r="Q34" s="17">
        <v>97.976100000000002</v>
      </c>
      <c r="R34" s="16">
        <v>0</v>
      </c>
      <c r="S34" s="17">
        <v>0</v>
      </c>
      <c r="T34" s="16">
        <v>191215426.90000001</v>
      </c>
      <c r="U34" s="17">
        <v>97.938900000000004</v>
      </c>
      <c r="V34" s="16">
        <v>176848338.65000001</v>
      </c>
      <c r="W34" s="17">
        <v>96.536000000000001</v>
      </c>
    </row>
    <row r="35" spans="1:23" ht="14.25" thickTop="1" thickBot="1"/>
    <row r="36" spans="1:23" s="4" customFormat="1" ht="13.5" thickTop="1">
      <c r="A36" s="18" t="s">
        <v>130</v>
      </c>
      <c r="B36" s="18">
        <v>11001</v>
      </c>
      <c r="C36" s="18"/>
      <c r="D36" s="18">
        <v>14</v>
      </c>
      <c r="E36" s="18"/>
      <c r="F36" s="18">
        <v>62</v>
      </c>
      <c r="G36" s="18"/>
      <c r="H36" s="18">
        <v>1</v>
      </c>
      <c r="I36" s="18"/>
      <c r="J36" s="18">
        <v>872</v>
      </c>
      <c r="K36" s="18"/>
      <c r="L36" s="18">
        <v>662</v>
      </c>
      <c r="M36" s="18"/>
      <c r="N36" s="18">
        <v>2</v>
      </c>
      <c r="O36" s="18"/>
      <c r="P36" s="18">
        <v>169</v>
      </c>
      <c r="Q36" s="18"/>
      <c r="R36" s="18">
        <v>1481</v>
      </c>
      <c r="S36" s="18"/>
      <c r="T36" s="18">
        <v>2194</v>
      </c>
      <c r="U36" s="18"/>
      <c r="V36" s="18">
        <v>714</v>
      </c>
      <c r="W36" s="18"/>
    </row>
    <row r="37" spans="1:23" s="4" customFormat="1" ht="13.5" thickBot="1">
      <c r="A37" s="19" t="s">
        <v>131</v>
      </c>
      <c r="B37" s="19">
        <v>1656043.53</v>
      </c>
      <c r="C37" s="19"/>
      <c r="D37" s="19">
        <v>1709628.59</v>
      </c>
      <c r="E37" s="19"/>
      <c r="F37" s="19">
        <v>1374758.94</v>
      </c>
      <c r="G37" s="19"/>
      <c r="H37" s="19">
        <v>79230862.120000005</v>
      </c>
      <c r="I37" s="19"/>
      <c r="J37" s="19">
        <v>177931.78</v>
      </c>
      <c r="K37" s="19"/>
      <c r="L37" s="19">
        <v>247790.35</v>
      </c>
      <c r="M37" s="19"/>
      <c r="N37" s="19">
        <v>6611497.5</v>
      </c>
      <c r="O37" s="19"/>
      <c r="P37" s="19">
        <v>538447.30000000005</v>
      </c>
      <c r="Q37" s="19"/>
      <c r="R37" s="19">
        <v>72730.31</v>
      </c>
      <c r="S37" s="19"/>
      <c r="T37" s="19">
        <v>88987.97</v>
      </c>
      <c r="U37" s="19"/>
      <c r="V37" s="19">
        <v>256574.54</v>
      </c>
      <c r="W37" s="19"/>
    </row>
    <row r="38" spans="1:23" ht="13.5" thickTop="1"/>
    <row r="40" spans="1:23">
      <c r="A40" t="s">
        <v>326</v>
      </c>
      <c r="B40" s="6">
        <v>3302465669.9499998</v>
      </c>
      <c r="D40" s="6">
        <v>165639.64000000001</v>
      </c>
      <c r="F40" s="6">
        <v>42762426.670000002</v>
      </c>
      <c r="H40" s="6">
        <v>0</v>
      </c>
      <c r="J40" s="6">
        <v>1218824.19</v>
      </c>
      <c r="L40" s="6">
        <v>117663168.90000001</v>
      </c>
      <c r="N40" s="6">
        <v>0</v>
      </c>
      <c r="P40" s="6">
        <v>36399.040000000001</v>
      </c>
      <c r="R40" s="6">
        <v>1217163.54</v>
      </c>
      <c r="T40" s="6">
        <v>21.48</v>
      </c>
      <c r="V40" s="6">
        <v>81.02</v>
      </c>
    </row>
  </sheetData>
  <mergeCells count="10">
    <mergeCell ref="V2:W3"/>
    <mergeCell ref="L2:M3"/>
    <mergeCell ref="N2:O3"/>
    <mergeCell ref="P2:Q3"/>
    <mergeCell ref="R2:S3"/>
    <mergeCell ref="D2:E3"/>
    <mergeCell ref="F2:G3"/>
    <mergeCell ref="H2:I3"/>
    <mergeCell ref="J2:K3"/>
    <mergeCell ref="T2:U3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2:S48"/>
  <sheetViews>
    <sheetView workbookViewId="0" xr3:uid="{FB84E6B5-2F03-524A-B55D-05F6A9FA1888}"/>
  </sheetViews>
  <sheetFormatPr defaultRowHeight="12.75"/>
  <cols>
    <col min="1" max="1" width="45.5703125" bestFit="1" customWidth="1"/>
    <col min="2" max="2" width="12" style="6" bestFit="1" customWidth="1"/>
    <col min="3" max="3" width="4" bestFit="1" customWidth="1"/>
    <col min="4" max="4" width="12" style="6" bestFit="1" customWidth="1"/>
    <col min="5" max="5" width="4" bestFit="1" customWidth="1"/>
    <col min="6" max="6" width="11" style="6" bestFit="1" customWidth="1"/>
    <col min="7" max="7" width="4" bestFit="1" customWidth="1"/>
    <col min="8" max="8" width="12" style="6" bestFit="1" customWidth="1"/>
    <col min="9" max="9" width="4" bestFit="1" customWidth="1"/>
    <col min="10" max="10" width="12" style="6" bestFit="1" customWidth="1"/>
    <col min="11" max="11" width="4" bestFit="1" customWidth="1"/>
    <col min="12" max="12" width="12" style="6" bestFit="1" customWidth="1"/>
    <col min="13" max="13" width="4" bestFit="1" customWidth="1"/>
    <col min="14" max="14" width="9" style="6" bestFit="1" customWidth="1"/>
    <col min="15" max="15" width="4" bestFit="1" customWidth="1"/>
    <col min="16" max="16" width="12" style="6" bestFit="1" customWidth="1"/>
    <col min="17" max="17" width="4" bestFit="1" customWidth="1"/>
    <col min="18" max="18" width="12" style="6" bestFit="1" customWidth="1"/>
  </cols>
  <sheetData>
    <row r="2" spans="1:19">
      <c r="F2" s="6" t="s">
        <v>327</v>
      </c>
      <c r="H2" s="6" t="s">
        <v>327</v>
      </c>
      <c r="J2" s="6" t="s">
        <v>327</v>
      </c>
      <c r="L2" s="6" t="s">
        <v>327</v>
      </c>
      <c r="P2" s="6" t="s">
        <v>327</v>
      </c>
      <c r="R2" s="6" t="s">
        <v>327</v>
      </c>
    </row>
    <row r="3" spans="1:19">
      <c r="A3" s="461" t="s">
        <v>1164</v>
      </c>
      <c r="B3" s="532" t="s">
        <v>19</v>
      </c>
      <c r="C3" s="532"/>
      <c r="D3" s="518" t="s">
        <v>1165</v>
      </c>
      <c r="E3" s="518"/>
      <c r="F3" s="518" t="s">
        <v>1166</v>
      </c>
      <c r="G3" s="518"/>
      <c r="H3" s="518" t="s">
        <v>1167</v>
      </c>
      <c r="I3" s="518"/>
      <c r="J3" s="518" t="s">
        <v>1168</v>
      </c>
      <c r="K3" s="518"/>
      <c r="L3" s="518" t="s">
        <v>1169</v>
      </c>
      <c r="M3" s="518"/>
      <c r="N3" s="518" t="s">
        <v>1170</v>
      </c>
      <c r="O3" s="518"/>
      <c r="P3" s="518" t="s">
        <v>1171</v>
      </c>
      <c r="Q3" s="518"/>
      <c r="R3" s="518" t="s">
        <v>1172</v>
      </c>
      <c r="S3" s="518"/>
    </row>
    <row r="4" spans="1:19">
      <c r="A4" s="7" t="s">
        <v>924</v>
      </c>
      <c r="B4" s="8"/>
      <c r="C4" s="7"/>
      <c r="D4" s="519"/>
      <c r="E4" s="519"/>
      <c r="F4" s="519"/>
      <c r="G4" s="519"/>
      <c r="H4" s="519"/>
      <c r="I4" s="519"/>
      <c r="J4" s="519"/>
      <c r="K4" s="519"/>
      <c r="L4" s="519"/>
      <c r="M4" s="519"/>
      <c r="N4" s="519"/>
      <c r="O4" s="519"/>
      <c r="P4" s="519"/>
      <c r="Q4" s="519"/>
      <c r="R4" s="519"/>
      <c r="S4" s="519"/>
    </row>
    <row r="5" spans="1:19">
      <c r="A5" s="3"/>
      <c r="B5" s="9" t="s">
        <v>13</v>
      </c>
      <c r="C5" s="20" t="s">
        <v>14</v>
      </c>
      <c r="D5" s="9" t="s">
        <v>13</v>
      </c>
      <c r="E5" s="20" t="s">
        <v>14</v>
      </c>
      <c r="F5" s="9" t="s">
        <v>13</v>
      </c>
      <c r="G5" s="20" t="s">
        <v>14</v>
      </c>
      <c r="H5" s="9" t="s">
        <v>13</v>
      </c>
      <c r="I5" s="20" t="s">
        <v>14</v>
      </c>
      <c r="J5" s="9" t="s">
        <v>13</v>
      </c>
      <c r="K5" s="20" t="s">
        <v>14</v>
      </c>
      <c r="L5" s="9" t="s">
        <v>13</v>
      </c>
      <c r="M5" s="20" t="s">
        <v>14</v>
      </c>
      <c r="N5" s="9" t="s">
        <v>13</v>
      </c>
      <c r="O5" s="20" t="s">
        <v>14</v>
      </c>
      <c r="P5" s="9" t="s">
        <v>13</v>
      </c>
      <c r="Q5" s="20" t="s">
        <v>14</v>
      </c>
      <c r="R5" s="9" t="s">
        <v>13</v>
      </c>
      <c r="S5" s="20" t="s">
        <v>14</v>
      </c>
    </row>
    <row r="6" spans="1:19">
      <c r="A6" s="11" t="s">
        <v>102</v>
      </c>
    </row>
    <row r="7" spans="1:19">
      <c r="A7" t="s">
        <v>925</v>
      </c>
      <c r="B7" s="6">
        <v>147932912.15000001</v>
      </c>
      <c r="C7" s="4">
        <v>20.549199999999999</v>
      </c>
      <c r="D7" s="6">
        <v>103412281.11</v>
      </c>
      <c r="E7" s="4">
        <v>100</v>
      </c>
      <c r="F7" s="6">
        <v>70978.7</v>
      </c>
      <c r="G7" s="4">
        <v>0.86950000000000005</v>
      </c>
      <c r="H7" s="6">
        <v>72088.710000000006</v>
      </c>
      <c r="I7" s="4">
        <v>0.57099999999999995</v>
      </c>
      <c r="J7" s="6">
        <v>9239084.5500000007</v>
      </c>
      <c r="K7" s="4">
        <v>13.257899999999999</v>
      </c>
      <c r="L7" s="6">
        <v>3641510.26</v>
      </c>
      <c r="M7" s="4">
        <v>0.96689999999999998</v>
      </c>
      <c r="N7" s="6">
        <v>28397530</v>
      </c>
      <c r="O7" s="4">
        <v>100</v>
      </c>
      <c r="P7" s="6">
        <v>2947432.81</v>
      </c>
      <c r="Q7" s="4">
        <v>3.0912000000000002</v>
      </c>
      <c r="R7" s="6">
        <v>152006.01</v>
      </c>
      <c r="S7" s="4">
        <v>0.5927</v>
      </c>
    </row>
    <row r="8" spans="1:19">
      <c r="A8" t="s">
        <v>608</v>
      </c>
      <c r="B8" s="6">
        <v>0</v>
      </c>
      <c r="C8">
        <v>0</v>
      </c>
      <c r="D8" s="6">
        <v>0</v>
      </c>
      <c r="E8">
        <v>0</v>
      </c>
      <c r="F8" s="6">
        <v>0</v>
      </c>
      <c r="G8">
        <v>0</v>
      </c>
      <c r="H8" s="6">
        <v>0</v>
      </c>
      <c r="I8">
        <v>0</v>
      </c>
      <c r="J8" s="6">
        <v>0</v>
      </c>
      <c r="K8">
        <v>0</v>
      </c>
      <c r="L8" s="6">
        <v>0</v>
      </c>
      <c r="M8">
        <v>0</v>
      </c>
      <c r="N8" s="6">
        <v>0</v>
      </c>
      <c r="O8">
        <v>0</v>
      </c>
      <c r="P8" s="6">
        <v>0</v>
      </c>
      <c r="Q8">
        <v>0</v>
      </c>
      <c r="R8" s="6">
        <v>0</v>
      </c>
      <c r="S8">
        <v>0</v>
      </c>
    </row>
    <row r="9" spans="1:19" ht="13.5" thickBot="1">
      <c r="A9" t="s">
        <v>926</v>
      </c>
      <c r="B9" s="6">
        <v>571965000.14999998</v>
      </c>
      <c r="C9" s="4">
        <v>79.450800000000001</v>
      </c>
      <c r="D9" s="6">
        <v>0</v>
      </c>
      <c r="E9">
        <v>0</v>
      </c>
      <c r="F9" s="6">
        <v>8091757.1799999997</v>
      </c>
      <c r="G9" s="4">
        <v>99.130499999999998</v>
      </c>
      <c r="H9" s="6">
        <v>12553046.76</v>
      </c>
      <c r="I9" s="4">
        <v>99.429000000000002</v>
      </c>
      <c r="J9" s="6">
        <v>60448138</v>
      </c>
      <c r="K9" s="4">
        <v>86.742099999999994</v>
      </c>
      <c r="L9" s="6">
        <v>372975973.44999999</v>
      </c>
      <c r="M9" s="4">
        <v>99.033100000000005</v>
      </c>
      <c r="N9" s="6">
        <v>0</v>
      </c>
      <c r="O9">
        <v>0</v>
      </c>
      <c r="P9" s="6">
        <v>92400697.859999999</v>
      </c>
      <c r="Q9" s="4">
        <v>96.908799999999999</v>
      </c>
      <c r="R9" s="6">
        <v>25495386.899999999</v>
      </c>
      <c r="S9" s="4">
        <v>99.407300000000006</v>
      </c>
    </row>
    <row r="10" spans="1:19" ht="14.25" thickTop="1" thickBot="1">
      <c r="A10" s="15" t="s">
        <v>3</v>
      </c>
      <c r="B10" s="16">
        <v>719897912.29999995</v>
      </c>
      <c r="C10" s="15">
        <v>100</v>
      </c>
      <c r="D10" s="16">
        <v>103412281.11</v>
      </c>
      <c r="E10" s="17">
        <v>100</v>
      </c>
      <c r="F10" s="16">
        <v>8162735.8799999999</v>
      </c>
      <c r="G10" s="17">
        <v>100</v>
      </c>
      <c r="H10" s="16">
        <v>12625135.470000001</v>
      </c>
      <c r="I10" s="17">
        <v>100</v>
      </c>
      <c r="J10" s="16">
        <v>69687222.549999997</v>
      </c>
      <c r="K10" s="17">
        <v>100</v>
      </c>
      <c r="L10" s="16">
        <v>376617483.70999998</v>
      </c>
      <c r="M10" s="17">
        <v>100</v>
      </c>
      <c r="N10" s="16">
        <v>28397530</v>
      </c>
      <c r="O10" s="17">
        <v>100</v>
      </c>
      <c r="P10" s="16">
        <v>95348130.670000002</v>
      </c>
      <c r="Q10" s="17">
        <v>100</v>
      </c>
      <c r="R10" s="16">
        <v>25647392.91</v>
      </c>
      <c r="S10" s="17">
        <v>100</v>
      </c>
    </row>
    <row r="11" spans="1:19" ht="13.5" thickTop="1">
      <c r="A11" s="11" t="s">
        <v>144</v>
      </c>
    </row>
    <row r="12" spans="1:19">
      <c r="A12" t="s">
        <v>927</v>
      </c>
      <c r="B12" s="6">
        <v>13629722.050000001</v>
      </c>
      <c r="C12" s="4">
        <v>1.8933</v>
      </c>
      <c r="D12" s="6">
        <v>10140765.15</v>
      </c>
      <c r="E12" s="4">
        <v>9.8062000000000005</v>
      </c>
      <c r="F12" s="6">
        <v>40845.97</v>
      </c>
      <c r="G12" s="4">
        <v>0.50039999999999996</v>
      </c>
      <c r="H12" s="6">
        <v>72088.710000000006</v>
      </c>
      <c r="I12" s="4">
        <v>0.57099999999999995</v>
      </c>
      <c r="J12" s="6">
        <v>24</v>
      </c>
      <c r="K12" s="4">
        <v>0</v>
      </c>
      <c r="L12" s="6">
        <v>1067331.58</v>
      </c>
      <c r="M12" s="4">
        <v>0.28339999999999999</v>
      </c>
      <c r="N12" s="6">
        <v>214762</v>
      </c>
      <c r="O12" s="4">
        <v>0.75629999999999997</v>
      </c>
      <c r="P12" s="6">
        <v>1941898.63</v>
      </c>
      <c r="Q12" s="4">
        <v>2.0366</v>
      </c>
      <c r="R12" s="6">
        <v>152006.01</v>
      </c>
      <c r="S12" s="4">
        <v>0.5927</v>
      </c>
    </row>
    <row r="13" spans="1:19">
      <c r="A13" t="s">
        <v>146</v>
      </c>
      <c r="B13" s="6">
        <v>0</v>
      </c>
      <c r="C13">
        <v>0</v>
      </c>
      <c r="D13" s="6">
        <v>0</v>
      </c>
      <c r="E13">
        <v>0</v>
      </c>
      <c r="F13" s="6">
        <v>0</v>
      </c>
      <c r="G13">
        <v>0</v>
      </c>
      <c r="H13" s="6">
        <v>0</v>
      </c>
      <c r="I13">
        <v>0</v>
      </c>
      <c r="J13" s="6">
        <v>0</v>
      </c>
      <c r="K13">
        <v>0</v>
      </c>
      <c r="L13" s="6">
        <v>0</v>
      </c>
      <c r="M13">
        <v>0</v>
      </c>
      <c r="N13" s="6">
        <v>0</v>
      </c>
      <c r="O13">
        <v>0</v>
      </c>
      <c r="P13" s="6">
        <v>0</v>
      </c>
      <c r="Q13">
        <v>0</v>
      </c>
      <c r="R13" s="6">
        <v>0</v>
      </c>
      <c r="S13">
        <v>0</v>
      </c>
    </row>
    <row r="14" spans="1:19">
      <c r="A14" t="s">
        <v>147</v>
      </c>
      <c r="B14" s="6">
        <v>0</v>
      </c>
      <c r="C14">
        <v>0</v>
      </c>
      <c r="D14" s="6">
        <v>0</v>
      </c>
      <c r="E14">
        <v>0</v>
      </c>
      <c r="F14" s="6">
        <v>0</v>
      </c>
      <c r="G14">
        <v>0</v>
      </c>
      <c r="H14" s="6">
        <v>0</v>
      </c>
      <c r="I14">
        <v>0</v>
      </c>
      <c r="J14" s="6">
        <v>0</v>
      </c>
      <c r="K14">
        <v>0</v>
      </c>
      <c r="L14" s="6">
        <v>0</v>
      </c>
      <c r="M14">
        <v>0</v>
      </c>
      <c r="N14" s="6">
        <v>0</v>
      </c>
      <c r="O14">
        <v>0</v>
      </c>
      <c r="P14" s="6">
        <v>0</v>
      </c>
      <c r="Q14">
        <v>0</v>
      </c>
      <c r="R14" s="6">
        <v>0</v>
      </c>
      <c r="S14">
        <v>0</v>
      </c>
    </row>
    <row r="15" spans="1:19">
      <c r="A15" t="s">
        <v>148</v>
      </c>
      <c r="B15" s="6">
        <v>0</v>
      </c>
      <c r="C15">
        <v>0</v>
      </c>
      <c r="D15" s="6">
        <v>0</v>
      </c>
      <c r="E15">
        <v>0</v>
      </c>
      <c r="F15" s="6">
        <v>0</v>
      </c>
      <c r="G15">
        <v>0</v>
      </c>
      <c r="H15" s="6">
        <v>0</v>
      </c>
      <c r="I15">
        <v>0</v>
      </c>
      <c r="J15" s="6">
        <v>0</v>
      </c>
      <c r="K15">
        <v>0</v>
      </c>
      <c r="L15" s="6">
        <v>0</v>
      </c>
      <c r="M15">
        <v>0</v>
      </c>
      <c r="N15" s="6">
        <v>0</v>
      </c>
      <c r="O15">
        <v>0</v>
      </c>
      <c r="P15" s="6">
        <v>0</v>
      </c>
      <c r="Q15">
        <v>0</v>
      </c>
      <c r="R15" s="6">
        <v>0</v>
      </c>
      <c r="S15">
        <v>0</v>
      </c>
    </row>
    <row r="16" spans="1:19">
      <c r="A16" t="s">
        <v>149</v>
      </c>
      <c r="B16" s="6">
        <v>8771304.5500000007</v>
      </c>
      <c r="C16" s="4">
        <v>1.2183999999999999</v>
      </c>
      <c r="D16" s="6">
        <v>0</v>
      </c>
      <c r="E16">
        <v>0</v>
      </c>
      <c r="F16" s="6">
        <v>0</v>
      </c>
      <c r="G16">
        <v>0</v>
      </c>
      <c r="H16" s="6">
        <v>0</v>
      </c>
      <c r="I16">
        <v>0</v>
      </c>
      <c r="J16" s="6">
        <v>8771304.5500000007</v>
      </c>
      <c r="K16" s="4">
        <v>12.5867</v>
      </c>
      <c r="L16" s="6">
        <v>0</v>
      </c>
      <c r="M16">
        <v>0</v>
      </c>
      <c r="N16" s="6">
        <v>0</v>
      </c>
      <c r="O16">
        <v>0</v>
      </c>
      <c r="P16" s="6">
        <v>0</v>
      </c>
      <c r="Q16">
        <v>0</v>
      </c>
      <c r="R16" s="6">
        <v>0</v>
      </c>
      <c r="S16">
        <v>0</v>
      </c>
    </row>
    <row r="17" spans="1:19">
      <c r="A17" t="s">
        <v>150</v>
      </c>
      <c r="B17" s="6">
        <v>0</v>
      </c>
      <c r="C17">
        <v>0</v>
      </c>
      <c r="D17" s="6">
        <v>0</v>
      </c>
      <c r="E17">
        <v>0</v>
      </c>
      <c r="F17" s="6">
        <v>0</v>
      </c>
      <c r="G17">
        <v>0</v>
      </c>
      <c r="H17" s="6">
        <v>0</v>
      </c>
      <c r="I17">
        <v>0</v>
      </c>
      <c r="J17" s="6">
        <v>0</v>
      </c>
      <c r="K17">
        <v>0</v>
      </c>
      <c r="L17" s="6">
        <v>0</v>
      </c>
      <c r="M17">
        <v>0</v>
      </c>
      <c r="N17" s="6">
        <v>0</v>
      </c>
      <c r="O17">
        <v>0</v>
      </c>
      <c r="P17" s="6">
        <v>0</v>
      </c>
      <c r="Q17">
        <v>0</v>
      </c>
      <c r="R17" s="6">
        <v>0</v>
      </c>
      <c r="S17">
        <v>0</v>
      </c>
    </row>
    <row r="18" spans="1:19">
      <c r="A18" t="s">
        <v>151</v>
      </c>
      <c r="B18" s="6">
        <v>3400114.52</v>
      </c>
      <c r="C18" s="4">
        <v>0.4723</v>
      </c>
      <c r="D18" s="6">
        <v>3400114.52</v>
      </c>
      <c r="E18" s="4">
        <v>3.2879</v>
      </c>
      <c r="F18" s="6">
        <v>0</v>
      </c>
      <c r="G18">
        <v>0</v>
      </c>
      <c r="H18" s="6">
        <v>0</v>
      </c>
      <c r="I18">
        <v>0</v>
      </c>
      <c r="J18" s="6">
        <v>0</v>
      </c>
      <c r="K18">
        <v>0</v>
      </c>
      <c r="L18" s="6">
        <v>0</v>
      </c>
      <c r="M18">
        <v>0</v>
      </c>
      <c r="N18" s="6">
        <v>0</v>
      </c>
      <c r="O18">
        <v>0</v>
      </c>
      <c r="P18" s="6">
        <v>0</v>
      </c>
      <c r="Q18">
        <v>0</v>
      </c>
      <c r="R18" s="6">
        <v>0</v>
      </c>
      <c r="S18">
        <v>0</v>
      </c>
    </row>
    <row r="19" spans="1:19">
      <c r="A19" t="s">
        <v>152</v>
      </c>
      <c r="B19" s="6">
        <v>0</v>
      </c>
      <c r="C19">
        <v>0</v>
      </c>
      <c r="D19" s="6">
        <v>0</v>
      </c>
      <c r="E19">
        <v>0</v>
      </c>
      <c r="F19" s="6">
        <v>0</v>
      </c>
      <c r="G19">
        <v>0</v>
      </c>
      <c r="H19" s="6">
        <v>0</v>
      </c>
      <c r="I19">
        <v>0</v>
      </c>
      <c r="J19" s="6">
        <v>0</v>
      </c>
      <c r="K19">
        <v>0</v>
      </c>
      <c r="L19" s="6">
        <v>0</v>
      </c>
      <c r="M19">
        <v>0</v>
      </c>
      <c r="N19" s="6">
        <v>0</v>
      </c>
      <c r="O19">
        <v>0</v>
      </c>
      <c r="P19" s="6">
        <v>0</v>
      </c>
      <c r="Q19">
        <v>0</v>
      </c>
      <c r="R19" s="6">
        <v>0</v>
      </c>
      <c r="S19">
        <v>0</v>
      </c>
    </row>
    <row r="20" spans="1:19" ht="13.5" thickBot="1">
      <c r="A20" t="s">
        <v>153</v>
      </c>
      <c r="B20" s="6">
        <v>0</v>
      </c>
      <c r="C20">
        <v>0</v>
      </c>
      <c r="D20" s="6">
        <v>0</v>
      </c>
      <c r="E20">
        <v>0</v>
      </c>
      <c r="F20" s="6">
        <v>0</v>
      </c>
      <c r="G20">
        <v>0</v>
      </c>
      <c r="H20" s="6">
        <v>0</v>
      </c>
      <c r="I20">
        <v>0</v>
      </c>
      <c r="J20" s="6">
        <v>0</v>
      </c>
      <c r="K20">
        <v>0</v>
      </c>
      <c r="L20" s="6">
        <v>0</v>
      </c>
      <c r="M20">
        <v>0</v>
      </c>
      <c r="N20" s="6">
        <v>0</v>
      </c>
      <c r="O20">
        <v>0</v>
      </c>
      <c r="P20" s="6">
        <v>0</v>
      </c>
      <c r="Q20">
        <v>0</v>
      </c>
      <c r="R20" s="6">
        <v>0</v>
      </c>
      <c r="S20">
        <v>0</v>
      </c>
    </row>
    <row r="21" spans="1:19" ht="14.25" thickTop="1" thickBot="1">
      <c r="A21" s="15" t="s">
        <v>154</v>
      </c>
      <c r="B21" s="16">
        <v>25801141.120000001</v>
      </c>
      <c r="C21" s="17">
        <v>3.5840000000000001</v>
      </c>
      <c r="D21" s="16">
        <v>13540879.67</v>
      </c>
      <c r="E21" s="17">
        <v>13.094099999999999</v>
      </c>
      <c r="F21" s="16">
        <v>40845.97</v>
      </c>
      <c r="G21" s="17">
        <v>0.50039999999999996</v>
      </c>
      <c r="H21" s="16">
        <v>72088.710000000006</v>
      </c>
      <c r="I21" s="17">
        <v>0.57099999999999995</v>
      </c>
      <c r="J21" s="16">
        <v>8771328.5500000007</v>
      </c>
      <c r="K21" s="17">
        <v>12.5867</v>
      </c>
      <c r="L21" s="16">
        <v>1067331.58</v>
      </c>
      <c r="M21" s="17">
        <v>0.28339999999999999</v>
      </c>
      <c r="N21" s="16">
        <v>214762</v>
      </c>
      <c r="O21" s="17">
        <v>0.75629999999999997</v>
      </c>
      <c r="P21" s="16">
        <v>1941898.63</v>
      </c>
      <c r="Q21" s="17">
        <v>2.0366</v>
      </c>
      <c r="R21" s="16">
        <v>152006.01</v>
      </c>
      <c r="S21" s="17">
        <v>0.5927</v>
      </c>
    </row>
    <row r="22" spans="1:19" ht="13.5" thickTop="1">
      <c r="A22" t="s">
        <v>239</v>
      </c>
      <c r="B22" s="6">
        <v>101966969.55</v>
      </c>
      <c r="C22" s="4">
        <v>14.164099999999999</v>
      </c>
      <c r="D22" s="6">
        <v>77284544.549999997</v>
      </c>
      <c r="E22" s="4">
        <v>74.734399999999994</v>
      </c>
      <c r="F22" s="6">
        <v>0</v>
      </c>
      <c r="G22">
        <v>0</v>
      </c>
      <c r="H22" s="6">
        <v>0</v>
      </c>
      <c r="I22">
        <v>0</v>
      </c>
      <c r="J22" s="6">
        <v>0</v>
      </c>
      <c r="K22">
        <v>0</v>
      </c>
      <c r="L22" s="6">
        <v>0</v>
      </c>
      <c r="M22">
        <v>0</v>
      </c>
      <c r="N22" s="6">
        <v>24682425</v>
      </c>
      <c r="O22" s="4">
        <v>86.917500000000004</v>
      </c>
      <c r="P22" s="6">
        <v>0</v>
      </c>
      <c r="Q22">
        <v>0</v>
      </c>
      <c r="R22" s="6">
        <v>0</v>
      </c>
      <c r="S22">
        <v>0</v>
      </c>
    </row>
    <row r="23" spans="1:19">
      <c r="A23" t="s">
        <v>240</v>
      </c>
      <c r="B23" s="6">
        <v>20164801.48</v>
      </c>
      <c r="C23" s="4">
        <v>2.8010999999999999</v>
      </c>
      <c r="D23" s="6">
        <v>12586856.890000001</v>
      </c>
      <c r="E23" s="4">
        <v>12.1715</v>
      </c>
      <c r="F23" s="6">
        <v>30132.73</v>
      </c>
      <c r="G23" s="4">
        <v>0.36909999999999998</v>
      </c>
      <c r="H23" s="6">
        <v>0</v>
      </c>
      <c r="I23">
        <v>0</v>
      </c>
      <c r="J23" s="6">
        <v>467756</v>
      </c>
      <c r="K23" s="4">
        <v>0.67120000000000002</v>
      </c>
      <c r="L23" s="6">
        <v>2574178.6800000002</v>
      </c>
      <c r="M23" s="4">
        <v>0.6835</v>
      </c>
      <c r="N23" s="6">
        <v>3500343</v>
      </c>
      <c r="O23" s="4">
        <v>12.3262</v>
      </c>
      <c r="P23" s="6">
        <v>1005534.18</v>
      </c>
      <c r="Q23" s="4">
        <v>1.0546</v>
      </c>
      <c r="R23" s="6">
        <v>0</v>
      </c>
      <c r="S23">
        <v>0</v>
      </c>
    </row>
    <row r="24" spans="1:19" ht="13.5" thickBot="1">
      <c r="A24" t="s">
        <v>241</v>
      </c>
      <c r="B24" s="6">
        <v>0</v>
      </c>
      <c r="C24">
        <v>0</v>
      </c>
      <c r="D24" s="6">
        <v>0</v>
      </c>
      <c r="E24">
        <v>0</v>
      </c>
      <c r="F24" s="6">
        <v>0</v>
      </c>
      <c r="G24">
        <v>0</v>
      </c>
      <c r="H24" s="6">
        <v>0</v>
      </c>
      <c r="I24">
        <v>0</v>
      </c>
      <c r="J24" s="6">
        <v>0</v>
      </c>
      <c r="K24">
        <v>0</v>
      </c>
      <c r="L24" s="6">
        <v>0</v>
      </c>
      <c r="M24">
        <v>0</v>
      </c>
      <c r="N24" s="6">
        <v>0</v>
      </c>
      <c r="O24">
        <v>0</v>
      </c>
      <c r="P24" s="6">
        <v>0</v>
      </c>
      <c r="Q24">
        <v>0</v>
      </c>
      <c r="R24" s="6">
        <v>0</v>
      </c>
      <c r="S24">
        <v>0</v>
      </c>
    </row>
    <row r="25" spans="1:19" ht="14.25" thickTop="1" thickBot="1">
      <c r="A25" s="15" t="s">
        <v>155</v>
      </c>
      <c r="B25" s="16">
        <v>122131771.03</v>
      </c>
      <c r="C25" s="17">
        <v>16.965199999999999</v>
      </c>
      <c r="D25" s="16">
        <v>89871401.439999998</v>
      </c>
      <c r="E25" s="17">
        <v>86.905900000000003</v>
      </c>
      <c r="F25" s="16">
        <v>30132.73</v>
      </c>
      <c r="G25" s="17">
        <v>0.36909999999999998</v>
      </c>
      <c r="H25" s="16">
        <v>0</v>
      </c>
      <c r="I25" s="15">
        <v>0</v>
      </c>
      <c r="J25" s="16">
        <v>467756</v>
      </c>
      <c r="K25" s="17">
        <v>0.67120000000000002</v>
      </c>
      <c r="L25" s="16">
        <v>2574178.6800000002</v>
      </c>
      <c r="M25" s="17">
        <v>0.6835</v>
      </c>
      <c r="N25" s="16">
        <v>28182768</v>
      </c>
      <c r="O25" s="17">
        <v>99.243700000000004</v>
      </c>
      <c r="P25" s="16">
        <v>1005534.18</v>
      </c>
      <c r="Q25" s="17">
        <v>1.0546</v>
      </c>
      <c r="R25" s="16">
        <v>0</v>
      </c>
      <c r="S25" s="15">
        <v>0</v>
      </c>
    </row>
    <row r="26" spans="1:19" ht="14.25" thickTop="1" thickBot="1">
      <c r="A26" s="15" t="s">
        <v>156</v>
      </c>
      <c r="B26" s="16">
        <v>147932912.15000001</v>
      </c>
      <c r="C26" s="17">
        <v>20.549199999999999</v>
      </c>
      <c r="D26" s="16">
        <v>103412281.11</v>
      </c>
      <c r="E26" s="17">
        <v>100</v>
      </c>
      <c r="F26" s="16">
        <v>70978.7</v>
      </c>
      <c r="G26" s="17">
        <v>0.86950000000000005</v>
      </c>
      <c r="H26" s="16">
        <v>72088.710000000006</v>
      </c>
      <c r="I26" s="17">
        <v>0.57099999999999995</v>
      </c>
      <c r="J26" s="16">
        <v>9239084.5500000007</v>
      </c>
      <c r="K26" s="17">
        <v>13.257899999999999</v>
      </c>
      <c r="L26" s="16">
        <v>3641510.26</v>
      </c>
      <c r="M26" s="17">
        <v>0.96689999999999998</v>
      </c>
      <c r="N26" s="16">
        <v>28397530</v>
      </c>
      <c r="O26" s="17">
        <v>100</v>
      </c>
      <c r="P26" s="16">
        <v>2947432.81</v>
      </c>
      <c r="Q26" s="17">
        <v>3.0912000000000002</v>
      </c>
      <c r="R26" s="16">
        <v>152006.01</v>
      </c>
      <c r="S26" s="17">
        <v>0.5927</v>
      </c>
    </row>
    <row r="27" spans="1:19" ht="13.5" thickTop="1">
      <c r="A27" t="s">
        <v>126</v>
      </c>
      <c r="B27" s="6">
        <v>0</v>
      </c>
      <c r="C27">
        <v>0</v>
      </c>
      <c r="D27" s="6">
        <v>0</v>
      </c>
      <c r="E27">
        <v>0</v>
      </c>
      <c r="F27" s="6">
        <v>0</v>
      </c>
      <c r="G27">
        <v>0</v>
      </c>
      <c r="H27" s="6">
        <v>0</v>
      </c>
      <c r="I27">
        <v>0</v>
      </c>
      <c r="J27" s="6">
        <v>0</v>
      </c>
      <c r="K27">
        <v>0</v>
      </c>
      <c r="L27" s="6">
        <v>0</v>
      </c>
      <c r="M27">
        <v>0</v>
      </c>
      <c r="N27" s="6">
        <v>0</v>
      </c>
      <c r="O27">
        <v>0</v>
      </c>
      <c r="P27" s="6">
        <v>0</v>
      </c>
      <c r="Q27">
        <v>0</v>
      </c>
      <c r="R27" s="6">
        <v>0</v>
      </c>
      <c r="S27">
        <v>0</v>
      </c>
    </row>
    <row r="28" spans="1:19">
      <c r="A28" t="s">
        <v>127</v>
      </c>
      <c r="B28" s="6">
        <v>18730015.59</v>
      </c>
      <c r="C28" s="4">
        <v>2.6017999999999999</v>
      </c>
      <c r="D28" s="6">
        <v>0</v>
      </c>
      <c r="E28">
        <v>0</v>
      </c>
      <c r="F28" s="6">
        <v>0</v>
      </c>
      <c r="G28">
        <v>0</v>
      </c>
      <c r="H28" s="6">
        <v>12553046.76</v>
      </c>
      <c r="I28" s="4">
        <v>99.429000000000002</v>
      </c>
      <c r="J28" s="6">
        <v>0</v>
      </c>
      <c r="K28">
        <v>0</v>
      </c>
      <c r="L28" s="6">
        <v>6176968.8300000001</v>
      </c>
      <c r="M28" s="4">
        <v>1.6400999999999999</v>
      </c>
      <c r="N28" s="6">
        <v>0</v>
      </c>
      <c r="O28">
        <v>0</v>
      </c>
      <c r="P28" s="6">
        <v>0</v>
      </c>
      <c r="Q28">
        <v>0</v>
      </c>
      <c r="R28" s="6">
        <v>0</v>
      </c>
      <c r="S28">
        <v>0</v>
      </c>
    </row>
    <row r="29" spans="1:19" ht="13.5" thickBot="1">
      <c r="A29" t="s">
        <v>128</v>
      </c>
      <c r="B29" s="6">
        <v>553234984.55999994</v>
      </c>
      <c r="C29" s="4">
        <v>76.849100000000007</v>
      </c>
      <c r="D29" s="6">
        <v>0</v>
      </c>
      <c r="E29">
        <v>0</v>
      </c>
      <c r="F29" s="6">
        <v>8091757.1799999997</v>
      </c>
      <c r="G29" s="4">
        <v>99.130499999999998</v>
      </c>
      <c r="H29" s="6">
        <v>0</v>
      </c>
      <c r="I29">
        <v>0</v>
      </c>
      <c r="J29" s="6">
        <v>60448138</v>
      </c>
      <c r="K29" s="4">
        <v>86.742099999999994</v>
      </c>
      <c r="L29" s="6">
        <v>366799004.62</v>
      </c>
      <c r="M29" s="4">
        <v>97.393000000000001</v>
      </c>
      <c r="N29" s="6">
        <v>0</v>
      </c>
      <c r="O29">
        <v>0</v>
      </c>
      <c r="P29" s="6">
        <v>92400697.859999999</v>
      </c>
      <c r="Q29" s="4">
        <v>96.908799999999999</v>
      </c>
      <c r="R29" s="6">
        <v>25495386.899999999</v>
      </c>
      <c r="S29" s="4">
        <v>99.407300000000006</v>
      </c>
    </row>
    <row r="30" spans="1:19" ht="14.25" thickTop="1" thickBot="1">
      <c r="A30" s="15" t="s">
        <v>129</v>
      </c>
      <c r="B30" s="16">
        <v>571965000.14999998</v>
      </c>
      <c r="C30" s="17">
        <v>79.450800000000001</v>
      </c>
      <c r="D30" s="16">
        <v>0</v>
      </c>
      <c r="E30" s="15">
        <v>0</v>
      </c>
      <c r="F30" s="16">
        <v>8091757.1799999997</v>
      </c>
      <c r="G30" s="17">
        <v>99.130499999999998</v>
      </c>
      <c r="H30" s="16">
        <v>12553046.76</v>
      </c>
      <c r="I30" s="17">
        <v>99.429000000000002</v>
      </c>
      <c r="J30" s="16">
        <v>60448138</v>
      </c>
      <c r="K30" s="17">
        <v>86.742099999999994</v>
      </c>
      <c r="L30" s="16">
        <v>372975973.44999999</v>
      </c>
      <c r="M30" s="17">
        <v>99.033100000000005</v>
      </c>
      <c r="N30" s="16">
        <v>0</v>
      </c>
      <c r="O30" s="15">
        <v>0</v>
      </c>
      <c r="P30" s="16">
        <v>92400697.859999999</v>
      </c>
      <c r="Q30" s="17">
        <v>96.908799999999999</v>
      </c>
      <c r="R30" s="16">
        <v>25495386.899999999</v>
      </c>
      <c r="S30" s="17">
        <v>99.407300000000006</v>
      </c>
    </row>
    <row r="31" spans="1:19" ht="13.5" thickTop="1"/>
    <row r="32" spans="1:19" s="4" customFormat="1">
      <c r="A32" s="4" t="s">
        <v>130</v>
      </c>
      <c r="B32" s="4">
        <v>1315</v>
      </c>
      <c r="D32" s="4">
        <v>184</v>
      </c>
      <c r="F32" s="4">
        <v>7</v>
      </c>
      <c r="H32" s="4">
        <v>7</v>
      </c>
      <c r="J32" s="4">
        <v>234</v>
      </c>
      <c r="L32" s="4">
        <v>167</v>
      </c>
      <c r="N32" s="4">
        <v>355</v>
      </c>
      <c r="P32" s="4">
        <v>217</v>
      </c>
      <c r="R32" s="4">
        <v>144</v>
      </c>
    </row>
    <row r="33" spans="1:19" s="4" customFormat="1" ht="13.5" thickBot="1">
      <c r="A33" s="19" t="s">
        <v>157</v>
      </c>
      <c r="B33" s="19">
        <v>547450.88</v>
      </c>
      <c r="C33" s="19"/>
      <c r="D33" s="19">
        <v>562023.27</v>
      </c>
      <c r="E33" s="19"/>
      <c r="F33" s="19">
        <v>1166105.1200000001</v>
      </c>
      <c r="G33" s="19"/>
      <c r="H33" s="19">
        <v>1803590.78</v>
      </c>
      <c r="I33" s="19"/>
      <c r="J33" s="19">
        <v>297808.64000000001</v>
      </c>
      <c r="K33" s="19"/>
      <c r="L33" s="19">
        <v>2255194.5099999998</v>
      </c>
      <c r="M33" s="19"/>
      <c r="N33" s="19">
        <v>79993.039999999994</v>
      </c>
      <c r="O33" s="19"/>
      <c r="P33" s="19">
        <v>439392.31</v>
      </c>
      <c r="Q33" s="19"/>
      <c r="R33" s="19">
        <v>178106.9</v>
      </c>
      <c r="S33" s="19"/>
    </row>
    <row r="34" spans="1:19" ht="13.5" thickTop="1">
      <c r="F34" s="6" t="s">
        <v>327</v>
      </c>
      <c r="H34" s="6" t="s">
        <v>327</v>
      </c>
      <c r="J34" s="6" t="s">
        <v>327</v>
      </c>
      <c r="L34" s="6" t="s">
        <v>327</v>
      </c>
      <c r="P34" s="6" t="s">
        <v>327</v>
      </c>
      <c r="R34" s="6" t="s">
        <v>327</v>
      </c>
    </row>
    <row r="35" spans="1:19">
      <c r="A35" s="461" t="s">
        <v>158</v>
      </c>
      <c r="B35" s="532" t="s">
        <v>19</v>
      </c>
      <c r="C35" s="532"/>
      <c r="D35" s="518" t="s">
        <v>1165</v>
      </c>
      <c r="E35" s="518"/>
      <c r="F35" s="518" t="s">
        <v>1166</v>
      </c>
      <c r="G35" s="518"/>
      <c r="H35" s="518" t="s">
        <v>1167</v>
      </c>
      <c r="I35" s="518"/>
      <c r="J35" s="518" t="s">
        <v>1168</v>
      </c>
      <c r="K35" s="518"/>
      <c r="L35" s="518" t="s">
        <v>1169</v>
      </c>
      <c r="M35" s="518"/>
      <c r="N35" s="518" t="s">
        <v>1170</v>
      </c>
      <c r="O35" s="518"/>
      <c r="P35" s="518" t="s">
        <v>1171</v>
      </c>
      <c r="Q35" s="518"/>
      <c r="R35" s="518" t="s">
        <v>1172</v>
      </c>
      <c r="S35" s="518"/>
    </row>
    <row r="36" spans="1:19">
      <c r="A36" s="7"/>
      <c r="B36" s="8"/>
      <c r="C36" s="7"/>
      <c r="D36" s="519"/>
      <c r="E36" s="519"/>
      <c r="F36" s="519"/>
      <c r="G36" s="519"/>
      <c r="H36" s="519"/>
      <c r="I36" s="519"/>
      <c r="J36" s="519"/>
      <c r="K36" s="519"/>
      <c r="L36" s="519"/>
      <c r="M36" s="519"/>
      <c r="N36" s="519"/>
      <c r="O36" s="519"/>
      <c r="P36" s="519"/>
      <c r="Q36" s="519"/>
      <c r="R36" s="519"/>
      <c r="S36" s="519"/>
    </row>
    <row r="37" spans="1:19">
      <c r="A37" s="3"/>
      <c r="B37" s="9" t="s">
        <v>13</v>
      </c>
      <c r="C37" s="20" t="s">
        <v>14</v>
      </c>
      <c r="D37" s="9" t="s">
        <v>13</v>
      </c>
      <c r="E37" s="20" t="s">
        <v>14</v>
      </c>
      <c r="F37" s="9" t="s">
        <v>13</v>
      </c>
      <c r="G37" s="20" t="s">
        <v>14</v>
      </c>
      <c r="H37" s="9" t="s">
        <v>13</v>
      </c>
      <c r="I37" s="20" t="s">
        <v>14</v>
      </c>
      <c r="J37" s="9" t="s">
        <v>13</v>
      </c>
      <c r="K37" s="20" t="s">
        <v>14</v>
      </c>
      <c r="L37" s="9" t="s">
        <v>13</v>
      </c>
      <c r="M37" s="20" t="s">
        <v>14</v>
      </c>
      <c r="N37" s="9" t="s">
        <v>13</v>
      </c>
      <c r="O37" s="20" t="s">
        <v>14</v>
      </c>
      <c r="P37" s="9" t="s">
        <v>13</v>
      </c>
      <c r="Q37" s="20" t="s">
        <v>14</v>
      </c>
      <c r="R37" s="9" t="s">
        <v>13</v>
      </c>
      <c r="S37" s="20" t="s">
        <v>14</v>
      </c>
    </row>
    <row r="38" spans="1:19">
      <c r="A38" t="s">
        <v>159</v>
      </c>
      <c r="B38" s="6">
        <v>42565828.079999998</v>
      </c>
      <c r="C38" s="4">
        <v>5.9127999999999998</v>
      </c>
      <c r="D38" s="6">
        <v>22727622.039999999</v>
      </c>
      <c r="E38" s="4">
        <v>21.977699999999999</v>
      </c>
      <c r="F38" s="6">
        <v>70978.7</v>
      </c>
      <c r="G38" s="4">
        <v>0.86950000000000005</v>
      </c>
      <c r="H38" s="6">
        <v>72088.710000000006</v>
      </c>
      <c r="I38" s="4">
        <v>0.57099999999999995</v>
      </c>
      <c r="J38" s="6">
        <v>9239084.5500000007</v>
      </c>
      <c r="K38" s="4">
        <v>13.257899999999999</v>
      </c>
      <c r="L38" s="6">
        <v>3641510.26</v>
      </c>
      <c r="M38" s="4">
        <v>0.96689999999999998</v>
      </c>
      <c r="N38" s="6">
        <v>3715105</v>
      </c>
      <c r="O38" s="4">
        <v>13.0825</v>
      </c>
      <c r="P38" s="6">
        <v>2947432.81</v>
      </c>
      <c r="Q38" s="4">
        <v>3.0912000000000002</v>
      </c>
      <c r="R38" s="6">
        <v>152006.01</v>
      </c>
      <c r="S38" s="4">
        <v>0.5927</v>
      </c>
    </row>
    <row r="39" spans="1:19">
      <c r="A39" t="s">
        <v>160</v>
      </c>
      <c r="B39" s="6">
        <v>2811676.6</v>
      </c>
      <c r="C39" s="4">
        <v>0.3906</v>
      </c>
      <c r="D39" s="6">
        <v>2811676.6</v>
      </c>
      <c r="E39" s="4">
        <v>2.7189000000000001</v>
      </c>
      <c r="F39" s="6">
        <v>0</v>
      </c>
      <c r="G39">
        <v>0</v>
      </c>
      <c r="H39" s="6">
        <v>0</v>
      </c>
      <c r="I39">
        <v>0</v>
      </c>
      <c r="J39" s="6">
        <v>0</v>
      </c>
      <c r="K39">
        <v>0</v>
      </c>
      <c r="L39" s="6">
        <v>0</v>
      </c>
      <c r="M39">
        <v>0</v>
      </c>
      <c r="N39" s="6">
        <v>0</v>
      </c>
      <c r="O39">
        <v>0</v>
      </c>
      <c r="P39" s="6">
        <v>0</v>
      </c>
      <c r="Q39">
        <v>0</v>
      </c>
      <c r="R39" s="6">
        <v>0</v>
      </c>
      <c r="S39">
        <v>0</v>
      </c>
    </row>
    <row r="40" spans="1:19">
      <c r="A40" t="s">
        <v>161</v>
      </c>
      <c r="B40" s="6">
        <v>2751159.87</v>
      </c>
      <c r="C40" s="4">
        <v>0.38219999999999998</v>
      </c>
      <c r="D40" s="6">
        <v>2751159.87</v>
      </c>
      <c r="E40" s="4">
        <v>2.6604000000000001</v>
      </c>
      <c r="F40" s="6">
        <v>0</v>
      </c>
      <c r="G40">
        <v>0</v>
      </c>
      <c r="H40" s="6">
        <v>0</v>
      </c>
      <c r="I40">
        <v>0</v>
      </c>
      <c r="J40" s="6">
        <v>0</v>
      </c>
      <c r="K40">
        <v>0</v>
      </c>
      <c r="L40" s="6">
        <v>0</v>
      </c>
      <c r="M40">
        <v>0</v>
      </c>
      <c r="N40" s="6">
        <v>0</v>
      </c>
      <c r="O40">
        <v>0</v>
      </c>
      <c r="P40" s="6">
        <v>0</v>
      </c>
      <c r="Q40">
        <v>0</v>
      </c>
      <c r="R40" s="6">
        <v>0</v>
      </c>
      <c r="S40">
        <v>0</v>
      </c>
    </row>
    <row r="41" spans="1:19">
      <c r="A41" t="s">
        <v>162</v>
      </c>
      <c r="B41" s="6">
        <v>4758551.2300000004</v>
      </c>
      <c r="C41" s="4">
        <v>0.66100000000000003</v>
      </c>
      <c r="D41" s="6">
        <v>4758551.2300000004</v>
      </c>
      <c r="E41" s="4">
        <v>4.6014999999999997</v>
      </c>
      <c r="F41" s="6">
        <v>0</v>
      </c>
      <c r="G41">
        <v>0</v>
      </c>
      <c r="H41" s="6">
        <v>0</v>
      </c>
      <c r="I41">
        <v>0</v>
      </c>
      <c r="J41" s="6">
        <v>0</v>
      </c>
      <c r="K41">
        <v>0</v>
      </c>
      <c r="L41" s="6">
        <v>0</v>
      </c>
      <c r="M41">
        <v>0</v>
      </c>
      <c r="N41" s="6">
        <v>0</v>
      </c>
      <c r="O41">
        <v>0</v>
      </c>
      <c r="P41" s="6">
        <v>0</v>
      </c>
      <c r="Q41">
        <v>0</v>
      </c>
      <c r="R41" s="6">
        <v>0</v>
      </c>
      <c r="S41">
        <v>0</v>
      </c>
    </row>
    <row r="42" spans="1:19">
      <c r="A42" t="s">
        <v>163</v>
      </c>
      <c r="B42" s="6">
        <v>39126423.369999997</v>
      </c>
      <c r="C42" s="4">
        <v>5.4349999999999996</v>
      </c>
      <c r="D42" s="6">
        <v>35640666.369999997</v>
      </c>
      <c r="E42" s="4">
        <v>34.464599999999997</v>
      </c>
      <c r="F42" s="6">
        <v>0</v>
      </c>
      <c r="G42">
        <v>0</v>
      </c>
      <c r="H42" s="6">
        <v>0</v>
      </c>
      <c r="I42">
        <v>0</v>
      </c>
      <c r="J42" s="6">
        <v>0</v>
      </c>
      <c r="K42">
        <v>0</v>
      </c>
      <c r="L42" s="6">
        <v>0</v>
      </c>
      <c r="M42">
        <v>0</v>
      </c>
      <c r="N42" s="6">
        <v>3485757</v>
      </c>
      <c r="O42" s="4">
        <v>12.274900000000001</v>
      </c>
      <c r="P42" s="6">
        <v>0</v>
      </c>
      <c r="Q42">
        <v>0</v>
      </c>
      <c r="R42" s="6">
        <v>0</v>
      </c>
      <c r="S42">
        <v>0</v>
      </c>
    </row>
    <row r="43" spans="1:19">
      <c r="A43" t="s">
        <v>164</v>
      </c>
      <c r="B43" s="6">
        <v>28830883.890000001</v>
      </c>
      <c r="C43" s="4">
        <v>4.0049000000000001</v>
      </c>
      <c r="D43" s="6">
        <v>20654481.890000001</v>
      </c>
      <c r="E43" s="4">
        <v>19.972899999999999</v>
      </c>
      <c r="F43" s="6">
        <v>0</v>
      </c>
      <c r="G43">
        <v>0</v>
      </c>
      <c r="H43" s="6">
        <v>0</v>
      </c>
      <c r="I43">
        <v>0</v>
      </c>
      <c r="J43" s="6">
        <v>0</v>
      </c>
      <c r="K43">
        <v>0</v>
      </c>
      <c r="L43" s="6">
        <v>0</v>
      </c>
      <c r="M43">
        <v>0</v>
      </c>
      <c r="N43" s="6">
        <v>8176402</v>
      </c>
      <c r="O43" s="4">
        <v>28.7927</v>
      </c>
      <c r="P43" s="6">
        <v>0</v>
      </c>
      <c r="Q43">
        <v>0</v>
      </c>
      <c r="R43" s="6">
        <v>0</v>
      </c>
      <c r="S43">
        <v>0</v>
      </c>
    </row>
    <row r="44" spans="1:19">
      <c r="A44" t="s">
        <v>165</v>
      </c>
      <c r="B44" s="6">
        <v>16884338.43</v>
      </c>
      <c r="C44" s="4">
        <v>2.3454000000000002</v>
      </c>
      <c r="D44" s="6">
        <v>10846986.43</v>
      </c>
      <c r="E44" s="4">
        <v>10.489100000000001</v>
      </c>
      <c r="F44" s="6">
        <v>0</v>
      </c>
      <c r="G44">
        <v>0</v>
      </c>
      <c r="H44" s="6">
        <v>0</v>
      </c>
      <c r="I44">
        <v>0</v>
      </c>
      <c r="J44" s="6">
        <v>0</v>
      </c>
      <c r="K44">
        <v>0</v>
      </c>
      <c r="L44" s="6">
        <v>0</v>
      </c>
      <c r="M44">
        <v>0</v>
      </c>
      <c r="N44" s="6">
        <v>6037352</v>
      </c>
      <c r="O44" s="4">
        <v>21.260100000000001</v>
      </c>
      <c r="P44" s="6">
        <v>0</v>
      </c>
      <c r="Q44">
        <v>0</v>
      </c>
      <c r="R44" s="6">
        <v>0</v>
      </c>
      <c r="S44">
        <v>0</v>
      </c>
    </row>
    <row r="45" spans="1:19" ht="13.5" thickBot="1">
      <c r="A45" t="s">
        <v>166</v>
      </c>
      <c r="B45" s="6">
        <v>10204050.68</v>
      </c>
      <c r="C45" s="4">
        <v>1.4174</v>
      </c>
      <c r="D45" s="6">
        <v>3221136.68</v>
      </c>
      <c r="E45" s="4">
        <v>3.1147999999999998</v>
      </c>
      <c r="F45" s="6">
        <v>0</v>
      </c>
      <c r="G45">
        <v>0</v>
      </c>
      <c r="H45" s="6">
        <v>0</v>
      </c>
      <c r="I45">
        <v>0</v>
      </c>
      <c r="J45" s="6">
        <v>0</v>
      </c>
      <c r="K45">
        <v>0</v>
      </c>
      <c r="L45" s="6">
        <v>0</v>
      </c>
      <c r="M45">
        <v>0</v>
      </c>
      <c r="N45" s="6">
        <v>6982914</v>
      </c>
      <c r="O45" s="4">
        <v>24.5899</v>
      </c>
      <c r="P45" s="6">
        <v>0</v>
      </c>
      <c r="Q45">
        <v>0</v>
      </c>
      <c r="R45" s="6">
        <v>0</v>
      </c>
      <c r="S45">
        <v>0</v>
      </c>
    </row>
    <row r="46" spans="1:19" ht="14.25" thickTop="1" thickBot="1">
      <c r="A46" s="15" t="s">
        <v>19</v>
      </c>
      <c r="B46" s="16">
        <v>147932912.15000001</v>
      </c>
      <c r="C46" s="17">
        <v>20.549199999999999</v>
      </c>
      <c r="D46" s="16">
        <v>103412281.11</v>
      </c>
      <c r="E46" s="17">
        <v>100</v>
      </c>
      <c r="F46" s="16">
        <v>70978.7</v>
      </c>
      <c r="G46" s="17">
        <v>0.86950000000000005</v>
      </c>
      <c r="H46" s="16">
        <v>72088.710000000006</v>
      </c>
      <c r="I46" s="17">
        <v>0.57099999999999995</v>
      </c>
      <c r="J46" s="16">
        <v>9239084.5500000007</v>
      </c>
      <c r="K46" s="17">
        <v>13.257899999999999</v>
      </c>
      <c r="L46" s="16">
        <v>3641510.26</v>
      </c>
      <c r="M46" s="17">
        <v>0.96689999999999998</v>
      </c>
      <c r="N46" s="16">
        <v>28397530</v>
      </c>
      <c r="O46" s="17">
        <v>100</v>
      </c>
      <c r="P46" s="16">
        <v>2947432.81</v>
      </c>
      <c r="Q46" s="17">
        <v>3.0912000000000002</v>
      </c>
      <c r="R46" s="16">
        <v>152006.01</v>
      </c>
      <c r="S46" s="17">
        <v>0.5927</v>
      </c>
    </row>
    <row r="47" spans="1:19" ht="13.5" thickTop="1"/>
    <row r="48" spans="1:19">
      <c r="A48" t="s">
        <v>326</v>
      </c>
      <c r="B48" s="6">
        <v>122364236.44</v>
      </c>
      <c r="D48" s="6">
        <v>12593972.76</v>
      </c>
      <c r="F48" s="6">
        <v>7409315.3499999996</v>
      </c>
      <c r="H48" s="6">
        <v>12625135.470000001</v>
      </c>
      <c r="J48" s="6">
        <v>14868</v>
      </c>
      <c r="L48" s="6">
        <v>7980647.8099999996</v>
      </c>
      <c r="N48" s="6">
        <v>2200886.4500000002</v>
      </c>
      <c r="P48" s="6">
        <v>79539410.599999994</v>
      </c>
      <c r="R48" s="6">
        <v>0</v>
      </c>
    </row>
  </sheetData>
  <mergeCells count="18">
    <mergeCell ref="R3:S4"/>
    <mergeCell ref="B35:C35"/>
    <mergeCell ref="D35:E36"/>
    <mergeCell ref="F35:G36"/>
    <mergeCell ref="H35:I36"/>
    <mergeCell ref="J35:K36"/>
    <mergeCell ref="L35:M36"/>
    <mergeCell ref="N35:O36"/>
    <mergeCell ref="P35:Q36"/>
    <mergeCell ref="R35:S36"/>
    <mergeCell ref="J3:K4"/>
    <mergeCell ref="L3:M4"/>
    <mergeCell ref="N3:O4"/>
    <mergeCell ref="P3:Q4"/>
    <mergeCell ref="B3:C3"/>
    <mergeCell ref="D3:E4"/>
    <mergeCell ref="F3:G4"/>
    <mergeCell ref="H3:I4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2:AK48"/>
  <sheetViews>
    <sheetView workbookViewId="0" xr3:uid="{FA9D0CF8-F9BB-5117-B023-E36B10EBCA76}"/>
  </sheetViews>
  <sheetFormatPr defaultRowHeight="12.75"/>
  <cols>
    <col min="1" max="1" width="45.5703125" bestFit="1" customWidth="1"/>
    <col min="2" max="2" width="12" style="6" bestFit="1" customWidth="1"/>
    <col min="3" max="3" width="4" bestFit="1" customWidth="1"/>
    <col min="4" max="4" width="12" style="6" bestFit="1" customWidth="1"/>
    <col min="5" max="5" width="4" bestFit="1" customWidth="1"/>
    <col min="6" max="6" width="12" style="6" bestFit="1" customWidth="1"/>
    <col min="7" max="7" width="4" bestFit="1" customWidth="1"/>
    <col min="8" max="8" width="12" style="6" bestFit="1" customWidth="1"/>
    <col min="9" max="9" width="4" bestFit="1" customWidth="1"/>
    <col min="10" max="10" width="12" style="6" bestFit="1" customWidth="1"/>
    <col min="11" max="11" width="4" bestFit="1" customWidth="1"/>
    <col min="12" max="12" width="12" style="6" bestFit="1" customWidth="1"/>
    <col min="13" max="13" width="4" bestFit="1" customWidth="1"/>
    <col min="14" max="14" width="12" style="6" bestFit="1" customWidth="1"/>
    <col min="15" max="15" width="4" bestFit="1" customWidth="1"/>
    <col min="16" max="16" width="12" style="6" bestFit="1" customWidth="1"/>
    <col min="17" max="17" width="4" bestFit="1" customWidth="1"/>
    <col min="18" max="18" width="12" style="6" bestFit="1" customWidth="1"/>
    <col min="19" max="19" width="4" bestFit="1" customWidth="1"/>
    <col min="20" max="20" width="12" style="6" bestFit="1" customWidth="1"/>
    <col min="21" max="21" width="4" bestFit="1" customWidth="1"/>
    <col min="22" max="22" width="12" style="6" bestFit="1" customWidth="1"/>
    <col min="23" max="23" width="4" bestFit="1" customWidth="1"/>
    <col min="24" max="24" width="12" style="6" bestFit="1" customWidth="1"/>
    <col min="25" max="25" width="4" bestFit="1" customWidth="1"/>
    <col min="26" max="26" width="10" style="6" bestFit="1" customWidth="1"/>
    <col min="27" max="27" width="4" bestFit="1" customWidth="1"/>
    <col min="28" max="28" width="10" style="6" bestFit="1" customWidth="1"/>
    <col min="29" max="29" width="4" bestFit="1" customWidth="1"/>
    <col min="30" max="30" width="10" style="6" bestFit="1" customWidth="1"/>
    <col min="31" max="31" width="4" bestFit="1" customWidth="1"/>
    <col min="32" max="32" width="10" style="6" bestFit="1" customWidth="1"/>
    <col min="33" max="33" width="4" bestFit="1" customWidth="1"/>
    <col min="34" max="34" width="12" style="6" bestFit="1" customWidth="1"/>
    <col min="35" max="35" width="4" bestFit="1" customWidth="1"/>
    <col min="36" max="36" width="12" style="6" bestFit="1" customWidth="1"/>
  </cols>
  <sheetData>
    <row r="2" spans="1:37">
      <c r="L2" s="6" t="s">
        <v>327</v>
      </c>
      <c r="N2" s="6" t="s">
        <v>327</v>
      </c>
      <c r="R2" s="6" t="s">
        <v>327</v>
      </c>
      <c r="T2" s="6" t="s">
        <v>327</v>
      </c>
      <c r="V2" s="6" t="s">
        <v>327</v>
      </c>
      <c r="X2" s="6" t="s">
        <v>327</v>
      </c>
      <c r="AH2" s="6" t="s">
        <v>327</v>
      </c>
      <c r="AJ2" s="6" t="s">
        <v>327</v>
      </c>
    </row>
    <row r="3" spans="1:37">
      <c r="A3" s="461" t="s">
        <v>1164</v>
      </c>
      <c r="B3" s="532" t="s">
        <v>19</v>
      </c>
      <c r="C3" s="532"/>
      <c r="D3" s="518" t="s">
        <v>1173</v>
      </c>
      <c r="E3" s="518"/>
      <c r="F3" s="518" t="s">
        <v>1174</v>
      </c>
      <c r="G3" s="518"/>
      <c r="H3" s="518" t="s">
        <v>1175</v>
      </c>
      <c r="I3" s="518"/>
      <c r="J3" s="518" t="s">
        <v>1176</v>
      </c>
      <c r="K3" s="518"/>
      <c r="L3" s="518" t="s">
        <v>1177</v>
      </c>
      <c r="M3" s="518"/>
      <c r="N3" s="518" t="s">
        <v>1178</v>
      </c>
      <c r="O3" s="518"/>
      <c r="P3" s="518" t="s">
        <v>1179</v>
      </c>
      <c r="Q3" s="518"/>
      <c r="R3" s="518" t="s">
        <v>1180</v>
      </c>
      <c r="S3" s="518"/>
      <c r="T3" s="518" t="s">
        <v>1181</v>
      </c>
      <c r="U3" s="518"/>
      <c r="V3" s="518" t="s">
        <v>1182</v>
      </c>
      <c r="W3" s="518"/>
      <c r="X3" s="518" t="s">
        <v>1183</v>
      </c>
      <c r="Y3" s="518"/>
      <c r="Z3" s="518" t="s">
        <v>1184</v>
      </c>
      <c r="AA3" s="518"/>
      <c r="AB3" s="518" t="s">
        <v>1185</v>
      </c>
      <c r="AC3" s="518"/>
      <c r="AD3" s="518" t="s">
        <v>1186</v>
      </c>
      <c r="AE3" s="518"/>
      <c r="AF3" s="518" t="s">
        <v>1187</v>
      </c>
      <c r="AG3" s="518"/>
      <c r="AH3" s="518" t="s">
        <v>1188</v>
      </c>
      <c r="AI3" s="518"/>
      <c r="AJ3" s="518" t="s">
        <v>1189</v>
      </c>
      <c r="AK3" s="518"/>
    </row>
    <row r="4" spans="1:37">
      <c r="A4" s="7" t="s">
        <v>1190</v>
      </c>
      <c r="B4" s="8"/>
      <c r="C4" s="7"/>
      <c r="D4" s="519"/>
      <c r="E4" s="519"/>
      <c r="F4" s="519"/>
      <c r="G4" s="519"/>
      <c r="H4" s="519"/>
      <c r="I4" s="519"/>
      <c r="J4" s="519"/>
      <c r="K4" s="519"/>
      <c r="L4" s="519"/>
      <c r="M4" s="519"/>
      <c r="N4" s="519"/>
      <c r="O4" s="519"/>
      <c r="P4" s="519"/>
      <c r="Q4" s="519"/>
      <c r="R4" s="519"/>
      <c r="S4" s="519"/>
      <c r="T4" s="519"/>
      <c r="U4" s="519"/>
      <c r="V4" s="519"/>
      <c r="W4" s="519"/>
      <c r="X4" s="519"/>
      <c r="Y4" s="519"/>
      <c r="Z4" s="519"/>
      <c r="AA4" s="519"/>
      <c r="AB4" s="519"/>
      <c r="AC4" s="519"/>
      <c r="AD4" s="519"/>
      <c r="AE4" s="519"/>
      <c r="AF4" s="519"/>
      <c r="AG4" s="519"/>
      <c r="AH4" s="519"/>
      <c r="AI4" s="519"/>
      <c r="AJ4" s="519"/>
      <c r="AK4" s="519"/>
    </row>
    <row r="5" spans="1:37">
      <c r="A5" s="3"/>
      <c r="B5" s="9" t="s">
        <v>13</v>
      </c>
      <c r="C5" s="20" t="s">
        <v>14</v>
      </c>
      <c r="D5" s="9" t="s">
        <v>13</v>
      </c>
      <c r="E5" s="20" t="s">
        <v>14</v>
      </c>
      <c r="F5" s="9" t="s">
        <v>13</v>
      </c>
      <c r="G5" s="20" t="s">
        <v>14</v>
      </c>
      <c r="H5" s="9" t="s">
        <v>13</v>
      </c>
      <c r="I5" s="20" t="s">
        <v>14</v>
      </c>
      <c r="J5" s="9" t="s">
        <v>13</v>
      </c>
      <c r="K5" s="20" t="s">
        <v>14</v>
      </c>
      <c r="L5" s="9" t="s">
        <v>13</v>
      </c>
      <c r="M5" s="20" t="s">
        <v>14</v>
      </c>
      <c r="N5" s="9" t="s">
        <v>13</v>
      </c>
      <c r="O5" s="20" t="s">
        <v>14</v>
      </c>
      <c r="P5" s="9" t="s">
        <v>13</v>
      </c>
      <c r="Q5" s="20" t="s">
        <v>14</v>
      </c>
      <c r="R5" s="9" t="s">
        <v>13</v>
      </c>
      <c r="S5" s="20" t="s">
        <v>14</v>
      </c>
      <c r="T5" s="9" t="s">
        <v>13</v>
      </c>
      <c r="U5" s="20" t="s">
        <v>14</v>
      </c>
      <c r="V5" s="9" t="s">
        <v>13</v>
      </c>
      <c r="W5" s="20" t="s">
        <v>14</v>
      </c>
      <c r="X5" s="9" t="s">
        <v>13</v>
      </c>
      <c r="Y5" s="20" t="s">
        <v>14</v>
      </c>
      <c r="Z5" s="9" t="s">
        <v>13</v>
      </c>
      <c r="AA5" s="20" t="s">
        <v>14</v>
      </c>
      <c r="AB5" s="9" t="s">
        <v>13</v>
      </c>
      <c r="AC5" s="20" t="s">
        <v>14</v>
      </c>
      <c r="AD5" s="9" t="s">
        <v>13</v>
      </c>
      <c r="AE5" s="20" t="s">
        <v>14</v>
      </c>
      <c r="AF5" s="9" t="s">
        <v>13</v>
      </c>
      <c r="AG5" s="20" t="s">
        <v>14</v>
      </c>
      <c r="AH5" s="9" t="s">
        <v>13</v>
      </c>
      <c r="AI5" s="20" t="s">
        <v>14</v>
      </c>
      <c r="AJ5" s="9" t="s">
        <v>13</v>
      </c>
      <c r="AK5" s="20" t="s">
        <v>14</v>
      </c>
    </row>
    <row r="6" spans="1:37">
      <c r="A6" s="11" t="s">
        <v>102</v>
      </c>
    </row>
    <row r="7" spans="1:37">
      <c r="A7" t="s">
        <v>925</v>
      </c>
      <c r="B7" s="6">
        <v>1244298743.3699999</v>
      </c>
      <c r="C7" s="4">
        <v>40.919800000000002</v>
      </c>
      <c r="D7" s="6">
        <v>138312648.49000001</v>
      </c>
      <c r="E7" s="4">
        <v>100</v>
      </c>
      <c r="F7" s="6">
        <v>61779004.009999998</v>
      </c>
      <c r="G7" s="4">
        <v>100</v>
      </c>
      <c r="H7" s="6">
        <v>299060969.91000003</v>
      </c>
      <c r="I7" s="4">
        <v>100</v>
      </c>
      <c r="J7" s="6">
        <v>325522672.13999999</v>
      </c>
      <c r="K7" s="4">
        <v>100</v>
      </c>
      <c r="L7" s="6">
        <v>7686760.9500000002</v>
      </c>
      <c r="M7" s="4">
        <v>1.8240000000000001</v>
      </c>
      <c r="N7" s="6">
        <v>11594.58</v>
      </c>
      <c r="O7" s="4">
        <v>7.5399999999999995E-2</v>
      </c>
      <c r="P7" s="6">
        <v>20915000.719999999</v>
      </c>
      <c r="Q7" s="4">
        <v>100</v>
      </c>
      <c r="R7" s="6">
        <v>149927848.34999999</v>
      </c>
      <c r="S7" s="4">
        <v>56.686500000000002</v>
      </c>
      <c r="T7" s="6">
        <v>42004282.960000001</v>
      </c>
      <c r="U7" s="4">
        <v>10.657</v>
      </c>
      <c r="V7" s="6">
        <v>308855.58</v>
      </c>
      <c r="W7" s="4">
        <v>0.16489999999999999</v>
      </c>
      <c r="X7" s="6">
        <v>2098747.35</v>
      </c>
      <c r="Y7" s="4">
        <v>2.0122</v>
      </c>
      <c r="Z7" s="6">
        <v>33048968</v>
      </c>
      <c r="AA7" s="4">
        <v>100</v>
      </c>
      <c r="AB7" s="6">
        <v>44061769</v>
      </c>
      <c r="AC7" s="4">
        <v>100</v>
      </c>
      <c r="AD7" s="6">
        <v>26155529</v>
      </c>
      <c r="AE7" s="4">
        <v>100</v>
      </c>
      <c r="AF7" s="6">
        <v>82233689</v>
      </c>
      <c r="AG7" s="4">
        <v>100</v>
      </c>
      <c r="AH7" s="6">
        <v>3386105.98</v>
      </c>
      <c r="AI7" s="4">
        <v>1.1017999999999999</v>
      </c>
      <c r="AJ7" s="6">
        <v>7784297.3499999996</v>
      </c>
      <c r="AK7" s="4">
        <v>2.4687000000000001</v>
      </c>
    </row>
    <row r="8" spans="1:37">
      <c r="A8" t="s">
        <v>608</v>
      </c>
      <c r="B8" s="6">
        <v>0</v>
      </c>
      <c r="C8">
        <v>0</v>
      </c>
      <c r="D8" s="6">
        <v>0</v>
      </c>
      <c r="E8">
        <v>0</v>
      </c>
      <c r="F8" s="6">
        <v>0</v>
      </c>
      <c r="G8">
        <v>0</v>
      </c>
      <c r="H8" s="6">
        <v>0</v>
      </c>
      <c r="I8">
        <v>0</v>
      </c>
      <c r="J8" s="6">
        <v>0</v>
      </c>
      <c r="K8">
        <v>0</v>
      </c>
      <c r="L8" s="6">
        <v>0</v>
      </c>
      <c r="M8">
        <v>0</v>
      </c>
      <c r="N8" s="6">
        <v>0</v>
      </c>
      <c r="O8">
        <v>0</v>
      </c>
      <c r="P8" s="6">
        <v>0</v>
      </c>
      <c r="Q8">
        <v>0</v>
      </c>
      <c r="R8" s="6">
        <v>0</v>
      </c>
      <c r="S8">
        <v>0</v>
      </c>
      <c r="T8" s="6">
        <v>0</v>
      </c>
      <c r="U8">
        <v>0</v>
      </c>
      <c r="V8" s="6">
        <v>0</v>
      </c>
      <c r="W8">
        <v>0</v>
      </c>
      <c r="X8" s="6">
        <v>0</v>
      </c>
      <c r="Y8">
        <v>0</v>
      </c>
      <c r="Z8" s="6">
        <v>0</v>
      </c>
      <c r="AA8">
        <v>0</v>
      </c>
      <c r="AB8" s="6">
        <v>0</v>
      </c>
      <c r="AC8">
        <v>0</v>
      </c>
      <c r="AD8" s="6">
        <v>0</v>
      </c>
      <c r="AE8">
        <v>0</v>
      </c>
      <c r="AF8" s="6">
        <v>0</v>
      </c>
      <c r="AG8">
        <v>0</v>
      </c>
      <c r="AH8" s="6">
        <v>0</v>
      </c>
      <c r="AI8">
        <v>0</v>
      </c>
      <c r="AJ8" s="6">
        <v>0</v>
      </c>
      <c r="AK8">
        <v>0</v>
      </c>
    </row>
    <row r="9" spans="1:37" ht="13.5" thickBot="1">
      <c r="A9" t="s">
        <v>926</v>
      </c>
      <c r="B9" s="6">
        <v>1796525719.6500001</v>
      </c>
      <c r="C9" s="4">
        <v>59.080199999999998</v>
      </c>
      <c r="D9" s="6">
        <v>0</v>
      </c>
      <c r="E9">
        <v>0</v>
      </c>
      <c r="F9" s="6">
        <v>0</v>
      </c>
      <c r="G9">
        <v>0</v>
      </c>
      <c r="H9" s="6">
        <v>0</v>
      </c>
      <c r="I9">
        <v>0</v>
      </c>
      <c r="J9" s="6">
        <v>0</v>
      </c>
      <c r="K9">
        <v>0</v>
      </c>
      <c r="L9" s="6">
        <v>413746705.55000001</v>
      </c>
      <c r="M9" s="4">
        <v>98.176000000000002</v>
      </c>
      <c r="N9" s="6">
        <v>15371542.67</v>
      </c>
      <c r="O9" s="4">
        <v>99.924599999999998</v>
      </c>
      <c r="P9" s="6">
        <v>0</v>
      </c>
      <c r="Q9">
        <v>0</v>
      </c>
      <c r="R9" s="6">
        <v>114558228.48</v>
      </c>
      <c r="S9" s="4">
        <v>43.313499999999998</v>
      </c>
      <c r="T9" s="6">
        <v>352142692</v>
      </c>
      <c r="U9" s="4">
        <v>89.343000000000004</v>
      </c>
      <c r="V9" s="6">
        <v>187020984.19999999</v>
      </c>
      <c r="W9" s="4">
        <v>99.835099999999997</v>
      </c>
      <c r="X9" s="6">
        <v>102204825.18000001</v>
      </c>
      <c r="Y9" s="4">
        <v>97.987799999999993</v>
      </c>
      <c r="Z9" s="6">
        <v>0</v>
      </c>
      <c r="AA9">
        <v>0</v>
      </c>
      <c r="AB9" s="6">
        <v>0</v>
      </c>
      <c r="AC9">
        <v>0</v>
      </c>
      <c r="AD9" s="6">
        <v>0</v>
      </c>
      <c r="AE9">
        <v>0</v>
      </c>
      <c r="AF9" s="6">
        <v>0</v>
      </c>
      <c r="AG9">
        <v>0</v>
      </c>
      <c r="AH9" s="6">
        <v>303941773.22000003</v>
      </c>
      <c r="AI9" s="4">
        <v>98.898200000000003</v>
      </c>
      <c r="AJ9" s="6">
        <v>307538968.35000002</v>
      </c>
      <c r="AK9" s="4">
        <v>97.531300000000002</v>
      </c>
    </row>
    <row r="10" spans="1:37" ht="14.25" thickTop="1" thickBot="1">
      <c r="A10" s="15" t="s">
        <v>3</v>
      </c>
      <c r="B10" s="16">
        <v>3040824463.02</v>
      </c>
      <c r="C10" s="15">
        <v>100</v>
      </c>
      <c r="D10" s="16">
        <v>138312648.49000001</v>
      </c>
      <c r="E10" s="17">
        <v>100</v>
      </c>
      <c r="F10" s="16">
        <v>61779004.009999998</v>
      </c>
      <c r="G10" s="17">
        <v>100</v>
      </c>
      <c r="H10" s="16">
        <v>299060969.91000003</v>
      </c>
      <c r="I10" s="17">
        <v>100</v>
      </c>
      <c r="J10" s="16">
        <v>325522672.13999999</v>
      </c>
      <c r="K10" s="17">
        <v>100</v>
      </c>
      <c r="L10" s="16">
        <v>421433466.5</v>
      </c>
      <c r="M10" s="17">
        <v>100</v>
      </c>
      <c r="N10" s="16">
        <v>15383137.25</v>
      </c>
      <c r="O10" s="17">
        <v>100</v>
      </c>
      <c r="P10" s="16">
        <v>20915000.719999999</v>
      </c>
      <c r="Q10" s="17">
        <v>100</v>
      </c>
      <c r="R10" s="16">
        <v>264486076.83000001</v>
      </c>
      <c r="S10" s="17">
        <v>100</v>
      </c>
      <c r="T10" s="16">
        <v>394146974.95999998</v>
      </c>
      <c r="U10" s="17">
        <v>100</v>
      </c>
      <c r="V10" s="16">
        <v>187329839.78</v>
      </c>
      <c r="W10" s="17">
        <v>100</v>
      </c>
      <c r="X10" s="16">
        <v>104303572.53</v>
      </c>
      <c r="Y10" s="17">
        <v>100</v>
      </c>
      <c r="Z10" s="16">
        <v>33048968</v>
      </c>
      <c r="AA10" s="17">
        <v>100</v>
      </c>
      <c r="AB10" s="16">
        <v>44061769</v>
      </c>
      <c r="AC10" s="17">
        <v>100</v>
      </c>
      <c r="AD10" s="16">
        <v>26155529</v>
      </c>
      <c r="AE10" s="17">
        <v>100</v>
      </c>
      <c r="AF10" s="16">
        <v>82233689</v>
      </c>
      <c r="AG10" s="17">
        <v>100</v>
      </c>
      <c r="AH10" s="16">
        <v>307327879.19999999</v>
      </c>
      <c r="AI10" s="17">
        <v>100</v>
      </c>
      <c r="AJ10" s="16">
        <v>315323265.69999999</v>
      </c>
      <c r="AK10" s="17">
        <v>100</v>
      </c>
    </row>
    <row r="11" spans="1:37" ht="13.5" thickTop="1">
      <c r="A11" s="11" t="s">
        <v>144</v>
      </c>
    </row>
    <row r="12" spans="1:37">
      <c r="A12" t="s">
        <v>927</v>
      </c>
      <c r="B12" s="6">
        <v>83804734.989999995</v>
      </c>
      <c r="C12" s="4">
        <v>2.7559999999999998</v>
      </c>
      <c r="D12" s="6">
        <v>5530220.0700000003</v>
      </c>
      <c r="E12" s="4">
        <v>3.9983</v>
      </c>
      <c r="F12" s="6">
        <v>2609141.7999999998</v>
      </c>
      <c r="G12" s="4">
        <v>4.2233000000000001</v>
      </c>
      <c r="H12" s="6">
        <v>5585287.8399999999</v>
      </c>
      <c r="I12" s="4">
        <v>1.8675999999999999</v>
      </c>
      <c r="J12" s="6">
        <v>46932822.840000004</v>
      </c>
      <c r="K12" s="4">
        <v>14.4177</v>
      </c>
      <c r="L12" s="6">
        <v>7627000.0499999998</v>
      </c>
      <c r="M12" s="4">
        <v>1.8098000000000001</v>
      </c>
      <c r="N12" s="6">
        <v>11594.58</v>
      </c>
      <c r="O12" s="4">
        <v>7.5399999999999995E-2</v>
      </c>
      <c r="P12" s="6">
        <v>983273.78</v>
      </c>
      <c r="Q12" s="4">
        <v>4.7012999999999998</v>
      </c>
      <c r="R12" s="6">
        <v>1260787.4099999999</v>
      </c>
      <c r="S12" s="4">
        <v>0.47670000000000001</v>
      </c>
      <c r="T12" s="6">
        <v>345</v>
      </c>
      <c r="U12" s="4">
        <v>1E-4</v>
      </c>
      <c r="V12" s="6">
        <v>0</v>
      </c>
      <c r="W12">
        <v>0</v>
      </c>
      <c r="X12" s="6">
        <v>-1563552.71</v>
      </c>
      <c r="Y12" s="4">
        <v>-1.4990000000000001</v>
      </c>
      <c r="Z12" s="6">
        <v>1326574</v>
      </c>
      <c r="AA12" s="4">
        <v>4.0140000000000002</v>
      </c>
      <c r="AB12" s="6">
        <v>480428</v>
      </c>
      <c r="AC12" s="4">
        <v>1.0904</v>
      </c>
      <c r="AD12" s="6">
        <v>162478</v>
      </c>
      <c r="AE12" s="4">
        <v>0.62119999999999997</v>
      </c>
      <c r="AF12" s="6">
        <v>1687931</v>
      </c>
      <c r="AG12" s="4">
        <v>2.0526</v>
      </c>
      <c r="AH12" s="6">
        <v>3386105.98</v>
      </c>
      <c r="AI12" s="4">
        <v>1.1017999999999999</v>
      </c>
      <c r="AJ12" s="6">
        <v>7784297.3499999996</v>
      </c>
      <c r="AK12" s="4">
        <v>2.4687000000000001</v>
      </c>
    </row>
    <row r="13" spans="1:37">
      <c r="A13" t="s">
        <v>146</v>
      </c>
      <c r="B13" s="6">
        <v>0</v>
      </c>
      <c r="C13">
        <v>0</v>
      </c>
      <c r="D13" s="6">
        <v>0</v>
      </c>
      <c r="E13">
        <v>0</v>
      </c>
      <c r="F13" s="6">
        <v>0</v>
      </c>
      <c r="G13">
        <v>0</v>
      </c>
      <c r="H13" s="6">
        <v>0</v>
      </c>
      <c r="I13">
        <v>0</v>
      </c>
      <c r="J13" s="6">
        <v>0</v>
      </c>
      <c r="K13">
        <v>0</v>
      </c>
      <c r="L13" s="6">
        <v>0</v>
      </c>
      <c r="M13">
        <v>0</v>
      </c>
      <c r="N13" s="6">
        <v>0</v>
      </c>
      <c r="O13">
        <v>0</v>
      </c>
      <c r="P13" s="6">
        <v>0</v>
      </c>
      <c r="Q13">
        <v>0</v>
      </c>
      <c r="R13" s="6">
        <v>0</v>
      </c>
      <c r="S13">
        <v>0</v>
      </c>
      <c r="T13" s="6">
        <v>0</v>
      </c>
      <c r="U13">
        <v>0</v>
      </c>
      <c r="V13" s="6">
        <v>0</v>
      </c>
      <c r="W13">
        <v>0</v>
      </c>
      <c r="X13" s="6">
        <v>0</v>
      </c>
      <c r="Y13">
        <v>0</v>
      </c>
      <c r="Z13" s="6">
        <v>0</v>
      </c>
      <c r="AA13">
        <v>0</v>
      </c>
      <c r="AB13" s="6">
        <v>0</v>
      </c>
      <c r="AC13">
        <v>0</v>
      </c>
      <c r="AD13" s="6">
        <v>0</v>
      </c>
      <c r="AE13">
        <v>0</v>
      </c>
      <c r="AF13" s="6">
        <v>0</v>
      </c>
      <c r="AG13">
        <v>0</v>
      </c>
      <c r="AH13" s="6">
        <v>0</v>
      </c>
      <c r="AI13">
        <v>0</v>
      </c>
      <c r="AJ13" s="6">
        <v>0</v>
      </c>
      <c r="AK13">
        <v>0</v>
      </c>
    </row>
    <row r="14" spans="1:37">
      <c r="A14" t="s">
        <v>147</v>
      </c>
      <c r="B14" s="6">
        <v>0</v>
      </c>
      <c r="C14">
        <v>0</v>
      </c>
      <c r="D14" s="6">
        <v>0</v>
      </c>
      <c r="E14">
        <v>0</v>
      </c>
      <c r="F14" s="6">
        <v>0</v>
      </c>
      <c r="G14">
        <v>0</v>
      </c>
      <c r="H14" s="6">
        <v>0</v>
      </c>
      <c r="I14">
        <v>0</v>
      </c>
      <c r="J14" s="6">
        <v>0</v>
      </c>
      <c r="K14">
        <v>0</v>
      </c>
      <c r="L14" s="6">
        <v>0</v>
      </c>
      <c r="M14">
        <v>0</v>
      </c>
      <c r="N14" s="6">
        <v>0</v>
      </c>
      <c r="O14">
        <v>0</v>
      </c>
      <c r="P14" s="6">
        <v>0</v>
      </c>
      <c r="Q14">
        <v>0</v>
      </c>
      <c r="R14" s="6">
        <v>0</v>
      </c>
      <c r="S14">
        <v>0</v>
      </c>
      <c r="T14" s="6">
        <v>0</v>
      </c>
      <c r="U14">
        <v>0</v>
      </c>
      <c r="V14" s="6">
        <v>0</v>
      </c>
      <c r="W14">
        <v>0</v>
      </c>
      <c r="X14" s="6">
        <v>0</v>
      </c>
      <c r="Y14">
        <v>0</v>
      </c>
      <c r="Z14" s="6">
        <v>0</v>
      </c>
      <c r="AA14">
        <v>0</v>
      </c>
      <c r="AB14" s="6">
        <v>0</v>
      </c>
      <c r="AC14">
        <v>0</v>
      </c>
      <c r="AD14" s="6">
        <v>0</v>
      </c>
      <c r="AE14">
        <v>0</v>
      </c>
      <c r="AF14" s="6">
        <v>0</v>
      </c>
      <c r="AG14">
        <v>0</v>
      </c>
      <c r="AH14" s="6">
        <v>0</v>
      </c>
      <c r="AI14">
        <v>0</v>
      </c>
      <c r="AJ14" s="6">
        <v>0</v>
      </c>
      <c r="AK14">
        <v>0</v>
      </c>
    </row>
    <row r="15" spans="1:37">
      <c r="A15" t="s">
        <v>148</v>
      </c>
      <c r="B15" s="6">
        <v>0</v>
      </c>
      <c r="C15">
        <v>0</v>
      </c>
      <c r="D15" s="6">
        <v>0</v>
      </c>
      <c r="E15">
        <v>0</v>
      </c>
      <c r="F15" s="6">
        <v>0</v>
      </c>
      <c r="G15">
        <v>0</v>
      </c>
      <c r="H15" s="6">
        <v>0</v>
      </c>
      <c r="I15">
        <v>0</v>
      </c>
      <c r="J15" s="6">
        <v>0</v>
      </c>
      <c r="K15">
        <v>0</v>
      </c>
      <c r="L15" s="6">
        <v>0</v>
      </c>
      <c r="M15">
        <v>0</v>
      </c>
      <c r="N15" s="6">
        <v>0</v>
      </c>
      <c r="O15">
        <v>0</v>
      </c>
      <c r="P15" s="6">
        <v>0</v>
      </c>
      <c r="Q15">
        <v>0</v>
      </c>
      <c r="R15" s="6">
        <v>0</v>
      </c>
      <c r="S15">
        <v>0</v>
      </c>
      <c r="T15" s="6">
        <v>0</v>
      </c>
      <c r="U15">
        <v>0</v>
      </c>
      <c r="V15" s="6">
        <v>0</v>
      </c>
      <c r="W15">
        <v>0</v>
      </c>
      <c r="X15" s="6">
        <v>0</v>
      </c>
      <c r="Y15">
        <v>0</v>
      </c>
      <c r="Z15" s="6">
        <v>0</v>
      </c>
      <c r="AA15">
        <v>0</v>
      </c>
      <c r="AB15" s="6">
        <v>0</v>
      </c>
      <c r="AC15">
        <v>0</v>
      </c>
      <c r="AD15" s="6">
        <v>0</v>
      </c>
      <c r="AE15">
        <v>0</v>
      </c>
      <c r="AF15" s="6">
        <v>0</v>
      </c>
      <c r="AG15">
        <v>0</v>
      </c>
      <c r="AH15" s="6">
        <v>0</v>
      </c>
      <c r="AI15">
        <v>0</v>
      </c>
      <c r="AJ15" s="6">
        <v>0</v>
      </c>
      <c r="AK15">
        <v>0</v>
      </c>
    </row>
    <row r="16" spans="1:37">
      <c r="A16" t="s">
        <v>149</v>
      </c>
      <c r="B16" s="6">
        <v>78026045.799999997</v>
      </c>
      <c r="C16" s="4">
        <v>2.5659999999999998</v>
      </c>
      <c r="D16" s="6">
        <v>0</v>
      </c>
      <c r="E16">
        <v>0</v>
      </c>
      <c r="F16" s="6">
        <v>0</v>
      </c>
      <c r="G16">
        <v>0</v>
      </c>
      <c r="H16" s="6">
        <v>37022955.149999999</v>
      </c>
      <c r="I16" s="4">
        <v>12.3797</v>
      </c>
      <c r="J16" s="6">
        <v>0</v>
      </c>
      <c r="K16">
        <v>0</v>
      </c>
      <c r="L16" s="6">
        <v>0</v>
      </c>
      <c r="M16">
        <v>0</v>
      </c>
      <c r="N16" s="6">
        <v>0</v>
      </c>
      <c r="O16">
        <v>0</v>
      </c>
      <c r="P16" s="6">
        <v>0</v>
      </c>
      <c r="Q16">
        <v>0</v>
      </c>
      <c r="R16" s="6">
        <v>0</v>
      </c>
      <c r="S16">
        <v>0</v>
      </c>
      <c r="T16" s="6">
        <v>40701589.960000001</v>
      </c>
      <c r="U16" s="4">
        <v>10.326499999999999</v>
      </c>
      <c r="V16" s="6">
        <v>301500.69</v>
      </c>
      <c r="W16" s="4">
        <v>0.16089999999999999</v>
      </c>
      <c r="X16" s="6">
        <v>0</v>
      </c>
      <c r="Y16">
        <v>0</v>
      </c>
      <c r="Z16" s="6">
        <v>0</v>
      </c>
      <c r="AA16">
        <v>0</v>
      </c>
      <c r="AB16" s="6">
        <v>0</v>
      </c>
      <c r="AC16">
        <v>0</v>
      </c>
      <c r="AD16" s="6">
        <v>0</v>
      </c>
      <c r="AE16">
        <v>0</v>
      </c>
      <c r="AF16" s="6">
        <v>0</v>
      </c>
      <c r="AG16">
        <v>0</v>
      </c>
      <c r="AH16" s="6">
        <v>0</v>
      </c>
      <c r="AI16">
        <v>0</v>
      </c>
      <c r="AJ16" s="6">
        <v>0</v>
      </c>
      <c r="AK16">
        <v>0</v>
      </c>
    </row>
    <row r="17" spans="1:37">
      <c r="A17" t="s">
        <v>150</v>
      </c>
      <c r="B17" s="6">
        <v>0</v>
      </c>
      <c r="C17">
        <v>0</v>
      </c>
      <c r="D17" s="6">
        <v>0</v>
      </c>
      <c r="E17">
        <v>0</v>
      </c>
      <c r="F17" s="6">
        <v>0</v>
      </c>
      <c r="G17">
        <v>0</v>
      </c>
      <c r="H17" s="6">
        <v>0</v>
      </c>
      <c r="I17">
        <v>0</v>
      </c>
      <c r="J17" s="6">
        <v>0</v>
      </c>
      <c r="K17">
        <v>0</v>
      </c>
      <c r="L17" s="6">
        <v>0</v>
      </c>
      <c r="M17">
        <v>0</v>
      </c>
      <c r="N17" s="6">
        <v>0</v>
      </c>
      <c r="O17">
        <v>0</v>
      </c>
      <c r="P17" s="6">
        <v>0</v>
      </c>
      <c r="Q17">
        <v>0</v>
      </c>
      <c r="R17" s="6">
        <v>0</v>
      </c>
      <c r="S17">
        <v>0</v>
      </c>
      <c r="T17" s="6">
        <v>0</v>
      </c>
      <c r="U17">
        <v>0</v>
      </c>
      <c r="V17" s="6">
        <v>0</v>
      </c>
      <c r="W17">
        <v>0</v>
      </c>
      <c r="X17" s="6">
        <v>0</v>
      </c>
      <c r="Y17">
        <v>0</v>
      </c>
      <c r="Z17" s="6">
        <v>0</v>
      </c>
      <c r="AA17">
        <v>0</v>
      </c>
      <c r="AB17" s="6">
        <v>0</v>
      </c>
      <c r="AC17">
        <v>0</v>
      </c>
      <c r="AD17" s="6">
        <v>0</v>
      </c>
      <c r="AE17">
        <v>0</v>
      </c>
      <c r="AF17" s="6">
        <v>0</v>
      </c>
      <c r="AG17">
        <v>0</v>
      </c>
      <c r="AH17" s="6">
        <v>0</v>
      </c>
      <c r="AI17">
        <v>0</v>
      </c>
      <c r="AJ17" s="6">
        <v>0</v>
      </c>
      <c r="AK17">
        <v>0</v>
      </c>
    </row>
    <row r="18" spans="1:37">
      <c r="A18" t="s">
        <v>151</v>
      </c>
      <c r="B18" s="6">
        <v>0</v>
      </c>
      <c r="C18">
        <v>0</v>
      </c>
      <c r="D18" s="6">
        <v>0</v>
      </c>
      <c r="E18">
        <v>0</v>
      </c>
      <c r="F18" s="6">
        <v>0</v>
      </c>
      <c r="G18">
        <v>0</v>
      </c>
      <c r="H18" s="6">
        <v>0</v>
      </c>
      <c r="I18">
        <v>0</v>
      </c>
      <c r="J18" s="6">
        <v>0</v>
      </c>
      <c r="K18">
        <v>0</v>
      </c>
      <c r="L18" s="6">
        <v>0</v>
      </c>
      <c r="M18">
        <v>0</v>
      </c>
      <c r="N18" s="6">
        <v>0</v>
      </c>
      <c r="O18">
        <v>0</v>
      </c>
      <c r="P18" s="6">
        <v>0</v>
      </c>
      <c r="Q18">
        <v>0</v>
      </c>
      <c r="R18" s="6">
        <v>0</v>
      </c>
      <c r="S18">
        <v>0</v>
      </c>
      <c r="T18" s="6">
        <v>0</v>
      </c>
      <c r="U18">
        <v>0</v>
      </c>
      <c r="V18" s="6">
        <v>0</v>
      </c>
      <c r="W18">
        <v>0</v>
      </c>
      <c r="X18" s="6">
        <v>0</v>
      </c>
      <c r="Y18">
        <v>0</v>
      </c>
      <c r="Z18" s="6">
        <v>0</v>
      </c>
      <c r="AA18">
        <v>0</v>
      </c>
      <c r="AB18" s="6">
        <v>0</v>
      </c>
      <c r="AC18">
        <v>0</v>
      </c>
      <c r="AD18" s="6">
        <v>0</v>
      </c>
      <c r="AE18">
        <v>0</v>
      </c>
      <c r="AF18" s="6">
        <v>0</v>
      </c>
      <c r="AG18">
        <v>0</v>
      </c>
      <c r="AH18" s="6">
        <v>0</v>
      </c>
      <c r="AI18">
        <v>0</v>
      </c>
      <c r="AJ18" s="6">
        <v>0</v>
      </c>
      <c r="AK18">
        <v>0</v>
      </c>
    </row>
    <row r="19" spans="1:37">
      <c r="A19" t="s">
        <v>152</v>
      </c>
      <c r="B19" s="6">
        <v>0</v>
      </c>
      <c r="C19">
        <v>0</v>
      </c>
      <c r="D19" s="6">
        <v>0</v>
      </c>
      <c r="E19">
        <v>0</v>
      </c>
      <c r="F19" s="6">
        <v>0</v>
      </c>
      <c r="G19">
        <v>0</v>
      </c>
      <c r="H19" s="6">
        <v>0</v>
      </c>
      <c r="I19">
        <v>0</v>
      </c>
      <c r="J19" s="6">
        <v>0</v>
      </c>
      <c r="K19">
        <v>0</v>
      </c>
      <c r="L19" s="6">
        <v>0</v>
      </c>
      <c r="M19">
        <v>0</v>
      </c>
      <c r="N19" s="6">
        <v>0</v>
      </c>
      <c r="O19">
        <v>0</v>
      </c>
      <c r="P19" s="6">
        <v>0</v>
      </c>
      <c r="Q19">
        <v>0</v>
      </c>
      <c r="R19" s="6">
        <v>0</v>
      </c>
      <c r="S19">
        <v>0</v>
      </c>
      <c r="T19" s="6">
        <v>0</v>
      </c>
      <c r="U19">
        <v>0</v>
      </c>
      <c r="V19" s="6">
        <v>0</v>
      </c>
      <c r="W19">
        <v>0</v>
      </c>
      <c r="X19" s="6">
        <v>0</v>
      </c>
      <c r="Y19">
        <v>0</v>
      </c>
      <c r="Z19" s="6">
        <v>0</v>
      </c>
      <c r="AA19">
        <v>0</v>
      </c>
      <c r="AB19" s="6">
        <v>0</v>
      </c>
      <c r="AC19">
        <v>0</v>
      </c>
      <c r="AD19" s="6">
        <v>0</v>
      </c>
      <c r="AE19">
        <v>0</v>
      </c>
      <c r="AF19" s="6">
        <v>0</v>
      </c>
      <c r="AG19">
        <v>0</v>
      </c>
      <c r="AH19" s="6">
        <v>0</v>
      </c>
      <c r="AI19">
        <v>0</v>
      </c>
      <c r="AJ19" s="6">
        <v>0</v>
      </c>
      <c r="AK19">
        <v>0</v>
      </c>
    </row>
    <row r="20" spans="1:37" ht="13.5" thickBot="1">
      <c r="A20" t="s">
        <v>153</v>
      </c>
      <c r="B20" s="6">
        <v>0</v>
      </c>
      <c r="C20">
        <v>0</v>
      </c>
      <c r="D20" s="6">
        <v>0</v>
      </c>
      <c r="E20">
        <v>0</v>
      </c>
      <c r="F20" s="6">
        <v>0</v>
      </c>
      <c r="G20">
        <v>0</v>
      </c>
      <c r="H20" s="6">
        <v>0</v>
      </c>
      <c r="I20">
        <v>0</v>
      </c>
      <c r="J20" s="6">
        <v>0</v>
      </c>
      <c r="K20">
        <v>0</v>
      </c>
      <c r="L20" s="6">
        <v>0</v>
      </c>
      <c r="M20">
        <v>0</v>
      </c>
      <c r="N20" s="6">
        <v>0</v>
      </c>
      <c r="O20">
        <v>0</v>
      </c>
      <c r="P20" s="6">
        <v>0</v>
      </c>
      <c r="Q20">
        <v>0</v>
      </c>
      <c r="R20" s="6">
        <v>0</v>
      </c>
      <c r="S20">
        <v>0</v>
      </c>
      <c r="T20" s="6">
        <v>0</v>
      </c>
      <c r="U20">
        <v>0</v>
      </c>
      <c r="V20" s="6">
        <v>0</v>
      </c>
      <c r="W20">
        <v>0</v>
      </c>
      <c r="X20" s="6">
        <v>0</v>
      </c>
      <c r="Y20">
        <v>0</v>
      </c>
      <c r="Z20" s="6">
        <v>0</v>
      </c>
      <c r="AA20">
        <v>0</v>
      </c>
      <c r="AB20" s="6">
        <v>0</v>
      </c>
      <c r="AC20">
        <v>0</v>
      </c>
      <c r="AD20" s="6">
        <v>0</v>
      </c>
      <c r="AE20">
        <v>0</v>
      </c>
      <c r="AF20" s="6">
        <v>0</v>
      </c>
      <c r="AG20">
        <v>0</v>
      </c>
      <c r="AH20" s="6">
        <v>0</v>
      </c>
      <c r="AI20">
        <v>0</v>
      </c>
      <c r="AJ20" s="6">
        <v>0</v>
      </c>
      <c r="AK20">
        <v>0</v>
      </c>
    </row>
    <row r="21" spans="1:37" ht="14.25" thickTop="1" thickBot="1">
      <c r="A21" s="15" t="s">
        <v>154</v>
      </c>
      <c r="B21" s="16">
        <v>161830780.78999999</v>
      </c>
      <c r="C21" s="17">
        <v>5.3219000000000003</v>
      </c>
      <c r="D21" s="16">
        <v>5530220.0700000003</v>
      </c>
      <c r="E21" s="17">
        <v>3.9983</v>
      </c>
      <c r="F21" s="16">
        <v>2609141.7999999998</v>
      </c>
      <c r="G21" s="17">
        <v>4.2233000000000001</v>
      </c>
      <c r="H21" s="16">
        <v>42608242.990000002</v>
      </c>
      <c r="I21" s="17">
        <v>14.247299999999999</v>
      </c>
      <c r="J21" s="16">
        <v>46932822.840000004</v>
      </c>
      <c r="K21" s="17">
        <v>14.4177</v>
      </c>
      <c r="L21" s="16">
        <v>7627000.0499999998</v>
      </c>
      <c r="M21" s="17">
        <v>1.8098000000000001</v>
      </c>
      <c r="N21" s="16">
        <v>11594.58</v>
      </c>
      <c r="O21" s="17">
        <v>7.5399999999999995E-2</v>
      </c>
      <c r="P21" s="16">
        <v>983273.78</v>
      </c>
      <c r="Q21" s="17">
        <v>4.7012999999999998</v>
      </c>
      <c r="R21" s="16">
        <v>1260787.4099999999</v>
      </c>
      <c r="S21" s="17">
        <v>0.47670000000000001</v>
      </c>
      <c r="T21" s="16">
        <v>40701934.960000001</v>
      </c>
      <c r="U21" s="17">
        <v>10.326599999999999</v>
      </c>
      <c r="V21" s="16">
        <v>301500.69</v>
      </c>
      <c r="W21" s="17">
        <v>0.16089999999999999</v>
      </c>
      <c r="X21" s="16">
        <v>-1563552.71</v>
      </c>
      <c r="Y21" s="17">
        <v>-1.4990000000000001</v>
      </c>
      <c r="Z21" s="16">
        <v>1326574</v>
      </c>
      <c r="AA21" s="17">
        <v>4.0140000000000002</v>
      </c>
      <c r="AB21" s="16">
        <v>480428</v>
      </c>
      <c r="AC21" s="17">
        <v>1.0904</v>
      </c>
      <c r="AD21" s="16">
        <v>162478</v>
      </c>
      <c r="AE21" s="17">
        <v>0.62119999999999997</v>
      </c>
      <c r="AF21" s="16">
        <v>1687931</v>
      </c>
      <c r="AG21" s="17">
        <v>2.0526</v>
      </c>
      <c r="AH21" s="16">
        <v>3386105.98</v>
      </c>
      <c r="AI21" s="17">
        <v>1.1017999999999999</v>
      </c>
      <c r="AJ21" s="16">
        <v>7784297.3499999996</v>
      </c>
      <c r="AK21" s="17">
        <v>2.4687000000000001</v>
      </c>
    </row>
    <row r="22" spans="1:37" ht="13.5" thickTop="1">
      <c r="A22" t="s">
        <v>239</v>
      </c>
      <c r="B22" s="6">
        <v>15416264.84</v>
      </c>
      <c r="C22" s="4">
        <v>0.50700000000000001</v>
      </c>
      <c r="D22" s="6">
        <v>0</v>
      </c>
      <c r="E22">
        <v>0</v>
      </c>
      <c r="F22" s="6">
        <v>0</v>
      </c>
      <c r="G22">
        <v>0</v>
      </c>
      <c r="H22" s="6">
        <v>0</v>
      </c>
      <c r="I22">
        <v>0</v>
      </c>
      <c r="J22" s="6">
        <v>0</v>
      </c>
      <c r="K22">
        <v>0</v>
      </c>
      <c r="L22" s="6">
        <v>0</v>
      </c>
      <c r="M22">
        <v>0</v>
      </c>
      <c r="N22" s="6">
        <v>0</v>
      </c>
      <c r="O22">
        <v>0</v>
      </c>
      <c r="P22" s="6">
        <v>15416264.84</v>
      </c>
      <c r="Q22" s="4">
        <v>73.709100000000007</v>
      </c>
      <c r="R22" s="6">
        <v>0</v>
      </c>
      <c r="S22">
        <v>0</v>
      </c>
      <c r="T22" s="6">
        <v>0</v>
      </c>
      <c r="U22">
        <v>0</v>
      </c>
      <c r="V22" s="6">
        <v>0</v>
      </c>
      <c r="W22">
        <v>0</v>
      </c>
      <c r="X22" s="6">
        <v>0</v>
      </c>
      <c r="Y22">
        <v>0</v>
      </c>
      <c r="Z22" s="6">
        <v>0</v>
      </c>
      <c r="AA22">
        <v>0</v>
      </c>
      <c r="AB22" s="6">
        <v>0</v>
      </c>
      <c r="AC22">
        <v>0</v>
      </c>
      <c r="AD22" s="6">
        <v>0</v>
      </c>
      <c r="AE22">
        <v>0</v>
      </c>
      <c r="AF22" s="6">
        <v>0</v>
      </c>
      <c r="AG22">
        <v>0</v>
      </c>
      <c r="AH22" s="6">
        <v>0</v>
      </c>
      <c r="AI22">
        <v>0</v>
      </c>
      <c r="AJ22" s="6">
        <v>0</v>
      </c>
      <c r="AK22">
        <v>0</v>
      </c>
    </row>
    <row r="23" spans="1:37">
      <c r="A23" t="s">
        <v>240</v>
      </c>
      <c r="B23" s="6">
        <v>532770647.80000001</v>
      </c>
      <c r="C23" s="4">
        <v>17.520600000000002</v>
      </c>
      <c r="D23" s="6">
        <v>44459539.259999998</v>
      </c>
      <c r="E23" s="4">
        <v>32.144199999999998</v>
      </c>
      <c r="F23" s="6">
        <v>28144581.050000001</v>
      </c>
      <c r="G23" s="4">
        <v>45.556899999999999</v>
      </c>
      <c r="H23" s="6">
        <v>159681429.90000001</v>
      </c>
      <c r="I23" s="4">
        <v>53.394300000000001</v>
      </c>
      <c r="J23" s="6">
        <v>72822173.700000003</v>
      </c>
      <c r="K23" s="4">
        <v>22.370799999999999</v>
      </c>
      <c r="L23" s="6">
        <v>59760.9</v>
      </c>
      <c r="M23" s="4">
        <v>1.4200000000000001E-2</v>
      </c>
      <c r="N23" s="6">
        <v>0</v>
      </c>
      <c r="O23">
        <v>0</v>
      </c>
      <c r="P23" s="6">
        <v>4515462.0999999996</v>
      </c>
      <c r="Q23" s="4">
        <v>21.589600000000001</v>
      </c>
      <c r="R23" s="6">
        <v>148667060.94</v>
      </c>
      <c r="S23" s="4">
        <v>56.209800000000001</v>
      </c>
      <c r="T23" s="6">
        <v>1302348</v>
      </c>
      <c r="U23" s="4">
        <v>0.33040000000000003</v>
      </c>
      <c r="V23" s="6">
        <v>7354.89</v>
      </c>
      <c r="W23" s="4">
        <v>3.8999999999999998E-3</v>
      </c>
      <c r="X23" s="6">
        <v>3662300.06</v>
      </c>
      <c r="Y23" s="4">
        <v>3.5112000000000001</v>
      </c>
      <c r="Z23" s="6">
        <v>6964306</v>
      </c>
      <c r="AA23" s="4">
        <v>21.072700000000001</v>
      </c>
      <c r="AB23" s="6">
        <v>6245555</v>
      </c>
      <c r="AC23" s="4">
        <v>14.1745</v>
      </c>
      <c r="AD23" s="6">
        <v>6596621</v>
      </c>
      <c r="AE23" s="4">
        <v>25.220800000000001</v>
      </c>
      <c r="AF23" s="6">
        <v>49642155</v>
      </c>
      <c r="AG23" s="4">
        <v>60.367199999999997</v>
      </c>
      <c r="AH23" s="6">
        <v>0</v>
      </c>
      <c r="AI23">
        <v>0</v>
      </c>
      <c r="AJ23" s="6">
        <v>0</v>
      </c>
      <c r="AK23">
        <v>0</v>
      </c>
    </row>
    <row r="24" spans="1:37" ht="13.5" thickBot="1">
      <c r="A24" t="s">
        <v>241</v>
      </c>
      <c r="B24" s="6">
        <v>534281049.94</v>
      </c>
      <c r="C24" s="4">
        <v>17.5703</v>
      </c>
      <c r="D24" s="6">
        <v>88322889.159999996</v>
      </c>
      <c r="E24" s="4">
        <v>63.857399999999998</v>
      </c>
      <c r="F24" s="6">
        <v>31025281.16</v>
      </c>
      <c r="G24" s="4">
        <v>50.219799999999999</v>
      </c>
      <c r="H24" s="6">
        <v>96771297.019999996</v>
      </c>
      <c r="I24" s="4">
        <v>32.358400000000003</v>
      </c>
      <c r="J24" s="6">
        <v>205767675.59999999</v>
      </c>
      <c r="K24" s="4">
        <v>63.211500000000001</v>
      </c>
      <c r="L24" s="6">
        <v>0</v>
      </c>
      <c r="M24">
        <v>0</v>
      </c>
      <c r="N24" s="6">
        <v>0</v>
      </c>
      <c r="O24">
        <v>0</v>
      </c>
      <c r="P24" s="6">
        <v>0</v>
      </c>
      <c r="Q24">
        <v>0</v>
      </c>
      <c r="R24" s="6">
        <v>0</v>
      </c>
      <c r="S24">
        <v>0</v>
      </c>
      <c r="T24" s="6">
        <v>0</v>
      </c>
      <c r="U24">
        <v>0</v>
      </c>
      <c r="V24" s="6">
        <v>0</v>
      </c>
      <c r="W24">
        <v>0</v>
      </c>
      <c r="X24" s="6">
        <v>0</v>
      </c>
      <c r="Y24">
        <v>0</v>
      </c>
      <c r="Z24" s="6">
        <v>24758088</v>
      </c>
      <c r="AA24" s="4">
        <v>74.913300000000007</v>
      </c>
      <c r="AB24" s="6">
        <v>37335786</v>
      </c>
      <c r="AC24" s="4">
        <v>84.735100000000003</v>
      </c>
      <c r="AD24" s="6">
        <v>19396430</v>
      </c>
      <c r="AE24" s="4">
        <v>74.158000000000001</v>
      </c>
      <c r="AF24" s="6">
        <v>30903603</v>
      </c>
      <c r="AG24" s="4">
        <v>37.580199999999998</v>
      </c>
      <c r="AH24" s="6">
        <v>0</v>
      </c>
      <c r="AI24">
        <v>0</v>
      </c>
      <c r="AJ24" s="6">
        <v>0</v>
      </c>
      <c r="AK24">
        <v>0</v>
      </c>
    </row>
    <row r="25" spans="1:37" ht="14.25" thickTop="1" thickBot="1">
      <c r="A25" s="15" t="s">
        <v>155</v>
      </c>
      <c r="B25" s="16">
        <v>1082467962.5799999</v>
      </c>
      <c r="C25" s="17">
        <v>35.597799999999999</v>
      </c>
      <c r="D25" s="16">
        <v>132782428.42</v>
      </c>
      <c r="E25" s="17">
        <v>96.0017</v>
      </c>
      <c r="F25" s="16">
        <v>59169862.210000001</v>
      </c>
      <c r="G25" s="17">
        <v>95.776700000000005</v>
      </c>
      <c r="H25" s="16">
        <v>256452726.91999999</v>
      </c>
      <c r="I25" s="17">
        <v>85.752700000000004</v>
      </c>
      <c r="J25" s="16">
        <v>278589849.30000001</v>
      </c>
      <c r="K25" s="17">
        <v>85.582300000000004</v>
      </c>
      <c r="L25" s="16">
        <v>59760.9</v>
      </c>
      <c r="M25" s="17">
        <v>1.4200000000000001E-2</v>
      </c>
      <c r="N25" s="16">
        <v>0</v>
      </c>
      <c r="O25" s="15">
        <v>0</v>
      </c>
      <c r="P25" s="16">
        <v>19931726.940000001</v>
      </c>
      <c r="Q25" s="17">
        <v>95.298699999999997</v>
      </c>
      <c r="R25" s="16">
        <v>148667060.94</v>
      </c>
      <c r="S25" s="17">
        <v>56.209800000000001</v>
      </c>
      <c r="T25" s="16">
        <v>1302348</v>
      </c>
      <c r="U25" s="17">
        <v>0.33040000000000003</v>
      </c>
      <c r="V25" s="16">
        <v>7354.89</v>
      </c>
      <c r="W25" s="17">
        <v>3.8999999999999998E-3</v>
      </c>
      <c r="X25" s="16">
        <v>3662300.06</v>
      </c>
      <c r="Y25" s="17">
        <v>3.5112000000000001</v>
      </c>
      <c r="Z25" s="16">
        <v>31722394</v>
      </c>
      <c r="AA25" s="17">
        <v>95.986000000000004</v>
      </c>
      <c r="AB25" s="16">
        <v>43581341</v>
      </c>
      <c r="AC25" s="17">
        <v>98.909599999999998</v>
      </c>
      <c r="AD25" s="16">
        <v>25993051</v>
      </c>
      <c r="AE25" s="17">
        <v>99.378799999999998</v>
      </c>
      <c r="AF25" s="16">
        <v>80545758</v>
      </c>
      <c r="AG25" s="17">
        <v>97.947400000000002</v>
      </c>
      <c r="AH25" s="16">
        <v>0</v>
      </c>
      <c r="AI25" s="15">
        <v>0</v>
      </c>
      <c r="AJ25" s="16">
        <v>0</v>
      </c>
      <c r="AK25" s="15">
        <v>0</v>
      </c>
    </row>
    <row r="26" spans="1:37" ht="14.25" thickTop="1" thickBot="1">
      <c r="A26" s="15" t="s">
        <v>156</v>
      </c>
      <c r="B26" s="16">
        <v>1244298743.3699999</v>
      </c>
      <c r="C26" s="17">
        <v>40.919800000000002</v>
      </c>
      <c r="D26" s="16">
        <v>138312648.49000001</v>
      </c>
      <c r="E26" s="17">
        <v>100</v>
      </c>
      <c r="F26" s="16">
        <v>61779004.009999998</v>
      </c>
      <c r="G26" s="17">
        <v>100</v>
      </c>
      <c r="H26" s="16">
        <v>299060969.91000003</v>
      </c>
      <c r="I26" s="17">
        <v>100</v>
      </c>
      <c r="J26" s="16">
        <v>325522672.13999999</v>
      </c>
      <c r="K26" s="17">
        <v>100</v>
      </c>
      <c r="L26" s="16">
        <v>7686760.9500000002</v>
      </c>
      <c r="M26" s="17">
        <v>1.8240000000000001</v>
      </c>
      <c r="N26" s="16">
        <v>11594.58</v>
      </c>
      <c r="O26" s="17">
        <v>7.5399999999999995E-2</v>
      </c>
      <c r="P26" s="16">
        <v>20915000.719999999</v>
      </c>
      <c r="Q26" s="17">
        <v>100</v>
      </c>
      <c r="R26" s="16">
        <v>149927848.34999999</v>
      </c>
      <c r="S26" s="17">
        <v>56.686500000000002</v>
      </c>
      <c r="T26" s="16">
        <v>42004282.960000001</v>
      </c>
      <c r="U26" s="17">
        <v>10.657</v>
      </c>
      <c r="V26" s="16">
        <v>308855.58</v>
      </c>
      <c r="W26" s="17">
        <v>0.16489999999999999</v>
      </c>
      <c r="X26" s="16">
        <v>2098747.35</v>
      </c>
      <c r="Y26" s="17">
        <v>2.0122</v>
      </c>
      <c r="Z26" s="16">
        <v>33048968</v>
      </c>
      <c r="AA26" s="17">
        <v>100</v>
      </c>
      <c r="AB26" s="16">
        <v>44061769</v>
      </c>
      <c r="AC26" s="17">
        <v>100</v>
      </c>
      <c r="AD26" s="16">
        <v>26155529</v>
      </c>
      <c r="AE26" s="17">
        <v>100</v>
      </c>
      <c r="AF26" s="16">
        <v>82233689</v>
      </c>
      <c r="AG26" s="17">
        <v>100</v>
      </c>
      <c r="AH26" s="16">
        <v>3386105.98</v>
      </c>
      <c r="AI26" s="17">
        <v>1.1017999999999999</v>
      </c>
      <c r="AJ26" s="16">
        <v>7784297.3499999996</v>
      </c>
      <c r="AK26" s="17">
        <v>2.4687000000000001</v>
      </c>
    </row>
    <row r="27" spans="1:37" ht="13.5" thickTop="1">
      <c r="A27" t="s">
        <v>126</v>
      </c>
      <c r="B27" s="6">
        <v>0</v>
      </c>
      <c r="C27">
        <v>0</v>
      </c>
      <c r="D27" s="6">
        <v>0</v>
      </c>
      <c r="E27">
        <v>0</v>
      </c>
      <c r="F27" s="6">
        <v>0</v>
      </c>
      <c r="G27">
        <v>0</v>
      </c>
      <c r="H27" s="6">
        <v>0</v>
      </c>
      <c r="I27">
        <v>0</v>
      </c>
      <c r="J27" s="6">
        <v>0</v>
      </c>
      <c r="K27">
        <v>0</v>
      </c>
      <c r="L27" s="6">
        <v>0</v>
      </c>
      <c r="M27">
        <v>0</v>
      </c>
      <c r="N27" s="6">
        <v>0</v>
      </c>
      <c r="O27">
        <v>0</v>
      </c>
      <c r="P27" s="6">
        <v>0</v>
      </c>
      <c r="Q27">
        <v>0</v>
      </c>
      <c r="R27" s="6">
        <v>0</v>
      </c>
      <c r="S27">
        <v>0</v>
      </c>
      <c r="T27" s="6">
        <v>0</v>
      </c>
      <c r="U27">
        <v>0</v>
      </c>
      <c r="V27" s="6">
        <v>0</v>
      </c>
      <c r="W27">
        <v>0</v>
      </c>
      <c r="X27" s="6">
        <v>0</v>
      </c>
      <c r="Y27">
        <v>0</v>
      </c>
      <c r="Z27" s="6">
        <v>0</v>
      </c>
      <c r="AA27">
        <v>0</v>
      </c>
      <c r="AB27" s="6">
        <v>0</v>
      </c>
      <c r="AC27">
        <v>0</v>
      </c>
      <c r="AD27" s="6">
        <v>0</v>
      </c>
      <c r="AE27">
        <v>0</v>
      </c>
      <c r="AF27" s="6">
        <v>0</v>
      </c>
      <c r="AG27">
        <v>0</v>
      </c>
      <c r="AH27" s="6">
        <v>0</v>
      </c>
      <c r="AI27">
        <v>0</v>
      </c>
      <c r="AJ27" s="6">
        <v>0</v>
      </c>
      <c r="AK27">
        <v>0</v>
      </c>
    </row>
    <row r="28" spans="1:37">
      <c r="A28" t="s">
        <v>127</v>
      </c>
      <c r="B28" s="6">
        <v>16581646.16</v>
      </c>
      <c r="C28" s="4">
        <v>0.54530000000000001</v>
      </c>
      <c r="D28" s="6">
        <v>0</v>
      </c>
      <c r="E28">
        <v>0</v>
      </c>
      <c r="F28" s="6">
        <v>0</v>
      </c>
      <c r="G28">
        <v>0</v>
      </c>
      <c r="H28" s="6">
        <v>0</v>
      </c>
      <c r="I28">
        <v>0</v>
      </c>
      <c r="J28" s="6">
        <v>0</v>
      </c>
      <c r="K28">
        <v>0</v>
      </c>
      <c r="L28" s="6">
        <v>0</v>
      </c>
      <c r="M28">
        <v>0</v>
      </c>
      <c r="N28" s="6">
        <v>15371542.67</v>
      </c>
      <c r="O28" s="4">
        <v>99.924599999999998</v>
      </c>
      <c r="P28" s="6">
        <v>0</v>
      </c>
      <c r="Q28">
        <v>0</v>
      </c>
      <c r="R28" s="6">
        <v>1206195.96</v>
      </c>
      <c r="S28" s="4">
        <v>0.45610000000000001</v>
      </c>
      <c r="T28" s="6">
        <v>0</v>
      </c>
      <c r="U28">
        <v>0</v>
      </c>
      <c r="V28" s="6">
        <v>0</v>
      </c>
      <c r="W28">
        <v>0</v>
      </c>
      <c r="X28" s="6">
        <v>3907.53</v>
      </c>
      <c r="Y28" s="4">
        <v>3.7000000000000002E-3</v>
      </c>
      <c r="Z28" s="6">
        <v>0</v>
      </c>
      <c r="AA28">
        <v>0</v>
      </c>
      <c r="AB28" s="6">
        <v>0</v>
      </c>
      <c r="AC28">
        <v>0</v>
      </c>
      <c r="AD28" s="6">
        <v>0</v>
      </c>
      <c r="AE28">
        <v>0</v>
      </c>
      <c r="AF28" s="6">
        <v>0</v>
      </c>
      <c r="AG28">
        <v>0</v>
      </c>
      <c r="AH28" s="6">
        <v>0</v>
      </c>
      <c r="AI28">
        <v>0</v>
      </c>
      <c r="AJ28" s="6">
        <v>0</v>
      </c>
      <c r="AK28">
        <v>0</v>
      </c>
    </row>
    <row r="29" spans="1:37" ht="13.5" thickBot="1">
      <c r="A29" t="s">
        <v>128</v>
      </c>
      <c r="B29" s="6">
        <v>1779944073.49</v>
      </c>
      <c r="C29" s="4">
        <v>58.5349</v>
      </c>
      <c r="D29" s="6">
        <v>0</v>
      </c>
      <c r="E29">
        <v>0</v>
      </c>
      <c r="F29" s="6">
        <v>0</v>
      </c>
      <c r="G29">
        <v>0</v>
      </c>
      <c r="H29" s="6">
        <v>0</v>
      </c>
      <c r="I29">
        <v>0</v>
      </c>
      <c r="J29" s="6">
        <v>0</v>
      </c>
      <c r="K29">
        <v>0</v>
      </c>
      <c r="L29" s="6">
        <v>413746705.55000001</v>
      </c>
      <c r="M29" s="4">
        <v>98.176000000000002</v>
      </c>
      <c r="N29" s="6">
        <v>0</v>
      </c>
      <c r="O29">
        <v>0</v>
      </c>
      <c r="P29" s="6">
        <v>0</v>
      </c>
      <c r="Q29">
        <v>0</v>
      </c>
      <c r="R29" s="6">
        <v>113352032.52</v>
      </c>
      <c r="S29" s="4">
        <v>42.857500000000002</v>
      </c>
      <c r="T29" s="6">
        <v>352142692</v>
      </c>
      <c r="U29" s="4">
        <v>89.343000000000004</v>
      </c>
      <c r="V29" s="6">
        <v>187020984.19999999</v>
      </c>
      <c r="W29" s="4">
        <v>99.835099999999997</v>
      </c>
      <c r="X29" s="6">
        <v>102200917.65000001</v>
      </c>
      <c r="Y29" s="4">
        <v>97.984099999999998</v>
      </c>
      <c r="Z29" s="6">
        <v>0</v>
      </c>
      <c r="AA29">
        <v>0</v>
      </c>
      <c r="AB29" s="6">
        <v>0</v>
      </c>
      <c r="AC29">
        <v>0</v>
      </c>
      <c r="AD29" s="6">
        <v>0</v>
      </c>
      <c r="AE29">
        <v>0</v>
      </c>
      <c r="AF29" s="6">
        <v>0</v>
      </c>
      <c r="AG29">
        <v>0</v>
      </c>
      <c r="AH29" s="6">
        <v>303941773.22000003</v>
      </c>
      <c r="AI29" s="4">
        <v>98.898200000000003</v>
      </c>
      <c r="AJ29" s="6">
        <v>307538968.35000002</v>
      </c>
      <c r="AK29" s="4">
        <v>97.531300000000002</v>
      </c>
    </row>
    <row r="30" spans="1:37" ht="14.25" thickTop="1" thickBot="1">
      <c r="A30" s="15" t="s">
        <v>129</v>
      </c>
      <c r="B30" s="16">
        <v>1796525719.6500001</v>
      </c>
      <c r="C30" s="17">
        <v>59.080199999999998</v>
      </c>
      <c r="D30" s="16">
        <v>0</v>
      </c>
      <c r="E30" s="15">
        <v>0</v>
      </c>
      <c r="F30" s="16">
        <v>0</v>
      </c>
      <c r="G30" s="15">
        <v>0</v>
      </c>
      <c r="H30" s="16">
        <v>0</v>
      </c>
      <c r="I30" s="15">
        <v>0</v>
      </c>
      <c r="J30" s="16">
        <v>0</v>
      </c>
      <c r="K30" s="15">
        <v>0</v>
      </c>
      <c r="L30" s="16">
        <v>413746705.55000001</v>
      </c>
      <c r="M30" s="17">
        <v>98.176000000000002</v>
      </c>
      <c r="N30" s="16">
        <v>15371542.67</v>
      </c>
      <c r="O30" s="17">
        <v>99.924599999999998</v>
      </c>
      <c r="P30" s="16">
        <v>0</v>
      </c>
      <c r="Q30" s="15">
        <v>0</v>
      </c>
      <c r="R30" s="16">
        <v>114558228.48</v>
      </c>
      <c r="S30" s="17">
        <v>43.313499999999998</v>
      </c>
      <c r="T30" s="16">
        <v>352142692</v>
      </c>
      <c r="U30" s="17">
        <v>89.343000000000004</v>
      </c>
      <c r="V30" s="16">
        <v>187020984.19999999</v>
      </c>
      <c r="W30" s="17">
        <v>99.835099999999997</v>
      </c>
      <c r="X30" s="16">
        <v>102204825.18000001</v>
      </c>
      <c r="Y30" s="17">
        <v>97.987799999999993</v>
      </c>
      <c r="Z30" s="16">
        <v>0</v>
      </c>
      <c r="AA30" s="15">
        <v>0</v>
      </c>
      <c r="AB30" s="16">
        <v>0</v>
      </c>
      <c r="AC30" s="15">
        <v>0</v>
      </c>
      <c r="AD30" s="16">
        <v>0</v>
      </c>
      <c r="AE30" s="15">
        <v>0</v>
      </c>
      <c r="AF30" s="16">
        <v>0</v>
      </c>
      <c r="AG30" s="15">
        <v>0</v>
      </c>
      <c r="AH30" s="16">
        <v>303941773.22000003</v>
      </c>
      <c r="AI30" s="17">
        <v>98.898200000000003</v>
      </c>
      <c r="AJ30" s="16">
        <v>307538968.35000002</v>
      </c>
      <c r="AK30" s="17">
        <v>97.531300000000002</v>
      </c>
    </row>
    <row r="31" spans="1:37" ht="13.5" thickTop="1"/>
    <row r="32" spans="1:37" s="4" customFormat="1">
      <c r="A32" s="4" t="s">
        <v>130</v>
      </c>
      <c r="B32" s="4">
        <v>13339</v>
      </c>
      <c r="D32" s="4">
        <v>158</v>
      </c>
      <c r="F32" s="4">
        <v>99</v>
      </c>
      <c r="H32" s="4">
        <v>164</v>
      </c>
      <c r="J32" s="4">
        <v>10945</v>
      </c>
      <c r="L32" s="4">
        <v>198</v>
      </c>
      <c r="N32" s="4">
        <v>12</v>
      </c>
      <c r="P32" s="4">
        <v>280</v>
      </c>
      <c r="R32" s="4">
        <v>1</v>
      </c>
      <c r="T32" s="4">
        <v>414</v>
      </c>
      <c r="V32" s="4">
        <v>52</v>
      </c>
      <c r="X32" s="4">
        <v>74</v>
      </c>
      <c r="Z32" s="4">
        <v>92</v>
      </c>
      <c r="AB32" s="4">
        <v>112</v>
      </c>
      <c r="AD32" s="4">
        <v>42</v>
      </c>
      <c r="AF32" s="4">
        <v>117</v>
      </c>
      <c r="AH32" s="4">
        <v>357</v>
      </c>
      <c r="AJ32" s="4">
        <v>222</v>
      </c>
    </row>
    <row r="33" spans="1:37" s="4" customFormat="1" ht="13.5" thickBot="1">
      <c r="A33" s="19" t="s">
        <v>157</v>
      </c>
      <c r="B33" s="19">
        <v>227964.95</v>
      </c>
      <c r="C33" s="19"/>
      <c r="D33" s="19">
        <v>875396.51</v>
      </c>
      <c r="E33" s="19"/>
      <c r="F33" s="19">
        <v>624030.34</v>
      </c>
      <c r="G33" s="19"/>
      <c r="H33" s="19">
        <v>1823542.5</v>
      </c>
      <c r="I33" s="19"/>
      <c r="J33" s="19">
        <v>29741.68</v>
      </c>
      <c r="K33" s="19"/>
      <c r="L33" s="19">
        <v>2128451.85</v>
      </c>
      <c r="M33" s="19"/>
      <c r="N33" s="19">
        <v>1281928.1000000001</v>
      </c>
      <c r="O33" s="19"/>
      <c r="P33" s="19">
        <v>74696.429999999993</v>
      </c>
      <c r="Q33" s="19"/>
      <c r="R33" s="19">
        <v>264486076.83000001</v>
      </c>
      <c r="S33" s="19"/>
      <c r="T33" s="19">
        <v>952045.83</v>
      </c>
      <c r="U33" s="19"/>
      <c r="V33" s="19">
        <v>3602496.92</v>
      </c>
      <c r="W33" s="19"/>
      <c r="X33" s="19">
        <v>1409507.74</v>
      </c>
      <c r="Y33" s="19"/>
      <c r="Z33" s="19">
        <v>359227.91</v>
      </c>
      <c r="AA33" s="19"/>
      <c r="AB33" s="19">
        <v>393408.65</v>
      </c>
      <c r="AC33" s="19"/>
      <c r="AD33" s="19">
        <v>622750.68999999994</v>
      </c>
      <c r="AE33" s="19"/>
      <c r="AF33" s="19">
        <v>702852.04</v>
      </c>
      <c r="AG33" s="19"/>
      <c r="AH33" s="19">
        <v>860862.41</v>
      </c>
      <c r="AI33" s="19"/>
      <c r="AJ33" s="19">
        <v>1420375.07</v>
      </c>
      <c r="AK33" s="19"/>
    </row>
    <row r="34" spans="1:37" ht="13.5" thickTop="1">
      <c r="L34" s="6" t="s">
        <v>327</v>
      </c>
      <c r="N34" s="6" t="s">
        <v>327</v>
      </c>
      <c r="R34" s="6" t="s">
        <v>327</v>
      </c>
      <c r="T34" s="6" t="s">
        <v>327</v>
      </c>
      <c r="V34" s="6" t="s">
        <v>327</v>
      </c>
      <c r="X34" s="6" t="s">
        <v>327</v>
      </c>
      <c r="AH34" s="6" t="s">
        <v>327</v>
      </c>
      <c r="AJ34" s="6" t="s">
        <v>327</v>
      </c>
    </row>
    <row r="35" spans="1:37">
      <c r="A35" s="461" t="s">
        <v>158</v>
      </c>
      <c r="B35" s="532" t="s">
        <v>19</v>
      </c>
      <c r="C35" s="532"/>
      <c r="D35" s="518" t="s">
        <v>1173</v>
      </c>
      <c r="E35" s="518"/>
      <c r="F35" s="518" t="s">
        <v>1174</v>
      </c>
      <c r="G35" s="518"/>
      <c r="H35" s="518" t="s">
        <v>1175</v>
      </c>
      <c r="I35" s="518"/>
      <c r="J35" s="518" t="s">
        <v>1176</v>
      </c>
      <c r="K35" s="518"/>
      <c r="L35" s="518" t="s">
        <v>1177</v>
      </c>
      <c r="M35" s="518"/>
      <c r="N35" s="518" t="s">
        <v>1178</v>
      </c>
      <c r="O35" s="518"/>
      <c r="P35" s="518" t="s">
        <v>1179</v>
      </c>
      <c r="Q35" s="518"/>
      <c r="R35" s="518" t="s">
        <v>1180</v>
      </c>
      <c r="S35" s="518"/>
      <c r="T35" s="518" t="s">
        <v>1181</v>
      </c>
      <c r="U35" s="518"/>
      <c r="V35" s="518" t="s">
        <v>1182</v>
      </c>
      <c r="W35" s="518"/>
      <c r="X35" s="518" t="s">
        <v>1183</v>
      </c>
      <c r="Y35" s="518"/>
      <c r="Z35" s="518" t="s">
        <v>1184</v>
      </c>
      <c r="AA35" s="518"/>
      <c r="AB35" s="518" t="s">
        <v>1185</v>
      </c>
      <c r="AC35" s="518"/>
      <c r="AD35" s="518" t="s">
        <v>1186</v>
      </c>
      <c r="AE35" s="518"/>
      <c r="AF35" s="518" t="s">
        <v>1187</v>
      </c>
      <c r="AG35" s="518"/>
      <c r="AH35" s="518" t="s">
        <v>1188</v>
      </c>
      <c r="AI35" s="518"/>
      <c r="AJ35" s="518" t="s">
        <v>1189</v>
      </c>
      <c r="AK35" s="518"/>
    </row>
    <row r="36" spans="1:37">
      <c r="A36" s="7"/>
      <c r="B36" s="8"/>
      <c r="C36" s="7"/>
      <c r="D36" s="519"/>
      <c r="E36" s="519"/>
      <c r="F36" s="519"/>
      <c r="G36" s="519"/>
      <c r="H36" s="519"/>
      <c r="I36" s="519"/>
      <c r="J36" s="519"/>
      <c r="K36" s="519"/>
      <c r="L36" s="519"/>
      <c r="M36" s="519"/>
      <c r="N36" s="519"/>
      <c r="O36" s="519"/>
      <c r="P36" s="519"/>
      <c r="Q36" s="519"/>
      <c r="R36" s="519"/>
      <c r="S36" s="519"/>
      <c r="T36" s="519"/>
      <c r="U36" s="519"/>
      <c r="V36" s="519"/>
      <c r="W36" s="519"/>
      <c r="X36" s="519"/>
      <c r="Y36" s="519"/>
      <c r="Z36" s="519"/>
      <c r="AA36" s="519"/>
      <c r="AB36" s="519"/>
      <c r="AC36" s="519"/>
      <c r="AD36" s="519"/>
      <c r="AE36" s="519"/>
      <c r="AF36" s="519"/>
      <c r="AG36" s="519"/>
      <c r="AH36" s="519"/>
      <c r="AI36" s="519"/>
      <c r="AJ36" s="519"/>
      <c r="AK36" s="519"/>
    </row>
    <row r="37" spans="1:37">
      <c r="A37" s="3"/>
      <c r="B37" s="9" t="s">
        <v>13</v>
      </c>
      <c r="C37" s="20" t="s">
        <v>14</v>
      </c>
      <c r="D37" s="9" t="s">
        <v>13</v>
      </c>
      <c r="E37" s="20" t="s">
        <v>14</v>
      </c>
      <c r="F37" s="9" t="s">
        <v>13</v>
      </c>
      <c r="G37" s="20" t="s">
        <v>14</v>
      </c>
      <c r="H37" s="9" t="s">
        <v>13</v>
      </c>
      <c r="I37" s="20" t="s">
        <v>14</v>
      </c>
      <c r="J37" s="9" t="s">
        <v>13</v>
      </c>
      <c r="K37" s="20" t="s">
        <v>14</v>
      </c>
      <c r="L37" s="9" t="s">
        <v>13</v>
      </c>
      <c r="M37" s="20" t="s">
        <v>14</v>
      </c>
      <c r="N37" s="9" t="s">
        <v>13</v>
      </c>
      <c r="O37" s="20" t="s">
        <v>14</v>
      </c>
      <c r="P37" s="9" t="s">
        <v>13</v>
      </c>
      <c r="Q37" s="20" t="s">
        <v>14</v>
      </c>
      <c r="R37" s="9" t="s">
        <v>13</v>
      </c>
      <c r="S37" s="20" t="s">
        <v>14</v>
      </c>
      <c r="T37" s="9" t="s">
        <v>13</v>
      </c>
      <c r="U37" s="20" t="s">
        <v>14</v>
      </c>
      <c r="V37" s="9" t="s">
        <v>13</v>
      </c>
      <c r="W37" s="20" t="s">
        <v>14</v>
      </c>
      <c r="X37" s="9" t="s">
        <v>13</v>
      </c>
      <c r="Y37" s="20" t="s">
        <v>14</v>
      </c>
      <c r="Z37" s="9" t="s">
        <v>13</v>
      </c>
      <c r="AA37" s="20" t="s">
        <v>14</v>
      </c>
      <c r="AB37" s="9" t="s">
        <v>13</v>
      </c>
      <c r="AC37" s="20" t="s">
        <v>14</v>
      </c>
      <c r="AD37" s="9" t="s">
        <v>13</v>
      </c>
      <c r="AE37" s="20" t="s">
        <v>14</v>
      </c>
      <c r="AF37" s="9" t="s">
        <v>13</v>
      </c>
      <c r="AG37" s="20" t="s">
        <v>14</v>
      </c>
      <c r="AH37" s="9" t="s">
        <v>13</v>
      </c>
      <c r="AI37" s="20" t="s">
        <v>14</v>
      </c>
      <c r="AJ37" s="9" t="s">
        <v>13</v>
      </c>
      <c r="AK37" s="20" t="s">
        <v>14</v>
      </c>
    </row>
    <row r="38" spans="1:37">
      <c r="A38" t="s">
        <v>159</v>
      </c>
      <c r="B38" s="6">
        <v>655522214.60000002</v>
      </c>
      <c r="C38" s="4">
        <v>21.557400000000001</v>
      </c>
      <c r="D38" s="6">
        <v>49989759.329999998</v>
      </c>
      <c r="E38" s="4">
        <v>36.142600000000002</v>
      </c>
      <c r="F38" s="6">
        <v>30753722.850000001</v>
      </c>
      <c r="G38" s="4">
        <v>49.780200000000001</v>
      </c>
      <c r="H38" s="6">
        <v>165266717.74000001</v>
      </c>
      <c r="I38" s="4">
        <v>55.261899999999997</v>
      </c>
      <c r="J38" s="6">
        <v>119758498.65000001</v>
      </c>
      <c r="K38" s="4">
        <v>36.7896</v>
      </c>
      <c r="L38" s="6">
        <v>5627000</v>
      </c>
      <c r="M38" s="4">
        <v>1.3351999999999999</v>
      </c>
      <c r="N38" s="6">
        <v>11594.58</v>
      </c>
      <c r="O38" s="4">
        <v>7.5399999999999995E-2</v>
      </c>
      <c r="P38" s="6">
        <v>5498735.8799999999</v>
      </c>
      <c r="Q38" s="4">
        <v>26.290900000000001</v>
      </c>
      <c r="R38" s="6">
        <v>149927848.34999999</v>
      </c>
      <c r="S38" s="4">
        <v>56.686500000000002</v>
      </c>
      <c r="T38" s="6">
        <v>42004282.960000001</v>
      </c>
      <c r="U38" s="4">
        <v>10.657</v>
      </c>
      <c r="V38" s="6">
        <v>308855.58</v>
      </c>
      <c r="W38" s="4">
        <v>0.16489999999999999</v>
      </c>
      <c r="X38" s="6">
        <v>2098747.35</v>
      </c>
      <c r="Y38" s="4">
        <v>2.0122</v>
      </c>
      <c r="Z38" s="6">
        <v>8290880</v>
      </c>
      <c r="AA38" s="4">
        <v>25.0867</v>
      </c>
      <c r="AB38" s="6">
        <v>6725983</v>
      </c>
      <c r="AC38" s="4">
        <v>15.264900000000001</v>
      </c>
      <c r="AD38" s="6">
        <v>6759099</v>
      </c>
      <c r="AE38" s="4">
        <v>25.841999999999999</v>
      </c>
      <c r="AF38" s="6">
        <v>51330086</v>
      </c>
      <c r="AG38" s="4">
        <v>62.419800000000002</v>
      </c>
      <c r="AH38" s="6">
        <v>3386105.98</v>
      </c>
      <c r="AI38" s="4">
        <v>1.1017999999999999</v>
      </c>
      <c r="AJ38" s="6">
        <v>7784297.3499999996</v>
      </c>
      <c r="AK38" s="4">
        <v>2.4687000000000001</v>
      </c>
    </row>
    <row r="39" spans="1:37">
      <c r="A39" t="s">
        <v>160</v>
      </c>
      <c r="B39" s="6">
        <v>298912975.57999998</v>
      </c>
      <c r="C39" s="4">
        <v>9.83</v>
      </c>
      <c r="D39" s="6">
        <v>8542700.5999999996</v>
      </c>
      <c r="E39" s="4">
        <v>6.1764000000000001</v>
      </c>
      <c r="F39" s="6">
        <v>0</v>
      </c>
      <c r="G39">
        <v>0</v>
      </c>
      <c r="H39" s="6">
        <v>15146096.539999999</v>
      </c>
      <c r="I39" s="4">
        <v>5.0646000000000004</v>
      </c>
      <c r="J39" s="6">
        <v>205764173.49000001</v>
      </c>
      <c r="K39" s="4">
        <v>63.2104</v>
      </c>
      <c r="L39" s="6">
        <v>2059760.95</v>
      </c>
      <c r="M39" s="4">
        <v>0.48880000000000001</v>
      </c>
      <c r="N39" s="6">
        <v>0</v>
      </c>
      <c r="O39">
        <v>0</v>
      </c>
      <c r="P39" s="6">
        <v>0</v>
      </c>
      <c r="Q39">
        <v>0</v>
      </c>
      <c r="R39" s="6">
        <v>0</v>
      </c>
      <c r="S39">
        <v>0</v>
      </c>
      <c r="T39" s="6">
        <v>0</v>
      </c>
      <c r="U39">
        <v>0</v>
      </c>
      <c r="V39" s="6">
        <v>0</v>
      </c>
      <c r="W39">
        <v>0</v>
      </c>
      <c r="X39" s="6">
        <v>0</v>
      </c>
      <c r="Y39">
        <v>0</v>
      </c>
      <c r="Z39" s="6">
        <v>16195247</v>
      </c>
      <c r="AA39" s="4">
        <v>49.003799999999998</v>
      </c>
      <c r="AB39" s="6">
        <v>21288854</v>
      </c>
      <c r="AC39" s="4">
        <v>48.315899999999999</v>
      </c>
      <c r="AD39" s="6">
        <v>4925660</v>
      </c>
      <c r="AE39" s="4">
        <v>18.8322</v>
      </c>
      <c r="AF39" s="6">
        <v>24990483</v>
      </c>
      <c r="AG39" s="4">
        <v>30.389600000000002</v>
      </c>
      <c r="AH39" s="6">
        <v>0</v>
      </c>
      <c r="AI39">
        <v>0</v>
      </c>
      <c r="AJ39" s="6">
        <v>0</v>
      </c>
      <c r="AK39">
        <v>0</v>
      </c>
    </row>
    <row r="40" spans="1:37">
      <c r="A40" t="s">
        <v>161</v>
      </c>
      <c r="B40" s="6">
        <v>60201839.020000003</v>
      </c>
      <c r="C40" s="4">
        <v>1.9798</v>
      </c>
      <c r="D40" s="6">
        <v>10663963.34</v>
      </c>
      <c r="E40" s="4">
        <v>7.71</v>
      </c>
      <c r="F40" s="6">
        <v>11965424.41</v>
      </c>
      <c r="G40" s="4">
        <v>19.368099999999998</v>
      </c>
      <c r="H40" s="6">
        <v>7429005.2699999996</v>
      </c>
      <c r="I40" s="4">
        <v>2.4841000000000002</v>
      </c>
      <c r="J40" s="6">
        <v>0</v>
      </c>
      <c r="K40">
        <v>0</v>
      </c>
      <c r="L40" s="6">
        <v>0</v>
      </c>
      <c r="M40">
        <v>0</v>
      </c>
      <c r="N40" s="6">
        <v>0</v>
      </c>
      <c r="O40">
        <v>0</v>
      </c>
      <c r="P40" s="6">
        <v>0</v>
      </c>
      <c r="Q40">
        <v>0</v>
      </c>
      <c r="R40" s="6">
        <v>0</v>
      </c>
      <c r="S40">
        <v>0</v>
      </c>
      <c r="T40" s="6">
        <v>0</v>
      </c>
      <c r="U40">
        <v>0</v>
      </c>
      <c r="V40" s="6">
        <v>0</v>
      </c>
      <c r="W40">
        <v>0</v>
      </c>
      <c r="X40" s="6">
        <v>0</v>
      </c>
      <c r="Y40">
        <v>0</v>
      </c>
      <c r="Z40" s="6">
        <v>8027992</v>
      </c>
      <c r="AA40" s="4">
        <v>24.2912</v>
      </c>
      <c r="AB40" s="6">
        <v>9669836</v>
      </c>
      <c r="AC40" s="4">
        <v>21.946100000000001</v>
      </c>
      <c r="AD40" s="6">
        <v>7627751</v>
      </c>
      <c r="AE40" s="4">
        <v>29.1631</v>
      </c>
      <c r="AF40" s="6">
        <v>4817867</v>
      </c>
      <c r="AG40" s="4">
        <v>5.8587999999999996</v>
      </c>
      <c r="AH40" s="6">
        <v>0</v>
      </c>
      <c r="AI40">
        <v>0</v>
      </c>
      <c r="AJ40" s="6">
        <v>0</v>
      </c>
      <c r="AK40">
        <v>0</v>
      </c>
    </row>
    <row r="41" spans="1:37">
      <c r="A41" t="s">
        <v>162</v>
      </c>
      <c r="B41" s="6">
        <v>214245449.33000001</v>
      </c>
      <c r="C41" s="4">
        <v>7.0456000000000003</v>
      </c>
      <c r="D41" s="6">
        <v>69116225.219999999</v>
      </c>
      <c r="E41" s="4">
        <v>49.970999999999997</v>
      </c>
      <c r="F41" s="6">
        <v>19059856.75</v>
      </c>
      <c r="G41" s="4">
        <v>30.851700000000001</v>
      </c>
      <c r="H41" s="6">
        <v>111219150.36</v>
      </c>
      <c r="I41" s="4">
        <v>37.189500000000002</v>
      </c>
      <c r="J41" s="6">
        <v>0</v>
      </c>
      <c r="K41">
        <v>0</v>
      </c>
      <c r="L41" s="6">
        <v>0</v>
      </c>
      <c r="M41">
        <v>0</v>
      </c>
      <c r="N41" s="6">
        <v>0</v>
      </c>
      <c r="O41">
        <v>0</v>
      </c>
      <c r="P41" s="6">
        <v>0</v>
      </c>
      <c r="Q41">
        <v>0</v>
      </c>
      <c r="R41" s="6">
        <v>0</v>
      </c>
      <c r="S41">
        <v>0</v>
      </c>
      <c r="T41" s="6">
        <v>0</v>
      </c>
      <c r="U41">
        <v>0</v>
      </c>
      <c r="V41" s="6">
        <v>0</v>
      </c>
      <c r="W41">
        <v>0</v>
      </c>
      <c r="X41" s="6">
        <v>0</v>
      </c>
      <c r="Y41">
        <v>0</v>
      </c>
      <c r="Z41" s="6">
        <v>534849</v>
      </c>
      <c r="AA41" s="4">
        <v>1.6184000000000001</v>
      </c>
      <c r="AB41" s="6">
        <v>6377096</v>
      </c>
      <c r="AC41" s="4">
        <v>14.473100000000001</v>
      </c>
      <c r="AD41" s="6">
        <v>6843019</v>
      </c>
      <c r="AE41" s="4">
        <v>26.162800000000001</v>
      </c>
      <c r="AF41" s="6">
        <v>1095253</v>
      </c>
      <c r="AG41" s="4">
        <v>1.3319000000000001</v>
      </c>
      <c r="AH41" s="6">
        <v>0</v>
      </c>
      <c r="AI41">
        <v>0</v>
      </c>
      <c r="AJ41" s="6">
        <v>0</v>
      </c>
      <c r="AK41">
        <v>0</v>
      </c>
    </row>
    <row r="42" spans="1:37">
      <c r="A42" t="s">
        <v>163</v>
      </c>
      <c r="B42" s="6">
        <v>3334617.11</v>
      </c>
      <c r="C42" s="4">
        <v>0.10970000000000001</v>
      </c>
      <c r="D42" s="6">
        <v>0</v>
      </c>
      <c r="E42">
        <v>0</v>
      </c>
      <c r="F42" s="6">
        <v>0</v>
      </c>
      <c r="G42">
        <v>0</v>
      </c>
      <c r="H42" s="6">
        <v>0</v>
      </c>
      <c r="I42">
        <v>0</v>
      </c>
      <c r="J42" s="6">
        <v>0</v>
      </c>
      <c r="K42">
        <v>0</v>
      </c>
      <c r="L42" s="6">
        <v>0</v>
      </c>
      <c r="M42">
        <v>0</v>
      </c>
      <c r="N42" s="6">
        <v>0</v>
      </c>
      <c r="O42">
        <v>0</v>
      </c>
      <c r="P42" s="6">
        <v>3334617.11</v>
      </c>
      <c r="Q42" s="4">
        <v>15.9437</v>
      </c>
      <c r="R42" s="6">
        <v>0</v>
      </c>
      <c r="S42">
        <v>0</v>
      </c>
      <c r="T42" s="6">
        <v>0</v>
      </c>
      <c r="U42">
        <v>0</v>
      </c>
      <c r="V42" s="6">
        <v>0</v>
      </c>
      <c r="W42">
        <v>0</v>
      </c>
      <c r="X42" s="6">
        <v>0</v>
      </c>
      <c r="Y42">
        <v>0</v>
      </c>
      <c r="Z42" s="6">
        <v>0</v>
      </c>
      <c r="AA42">
        <v>0</v>
      </c>
      <c r="AB42" s="6">
        <v>0</v>
      </c>
      <c r="AC42">
        <v>0</v>
      </c>
      <c r="AD42" s="6">
        <v>0</v>
      </c>
      <c r="AE42">
        <v>0</v>
      </c>
      <c r="AF42" s="6">
        <v>0</v>
      </c>
      <c r="AG42">
        <v>0</v>
      </c>
      <c r="AH42" s="6">
        <v>0</v>
      </c>
      <c r="AI42">
        <v>0</v>
      </c>
      <c r="AJ42" s="6">
        <v>0</v>
      </c>
      <c r="AK42">
        <v>0</v>
      </c>
    </row>
    <row r="43" spans="1:37">
      <c r="A43" t="s">
        <v>164</v>
      </c>
      <c r="B43" s="6">
        <v>9661762.1300000008</v>
      </c>
      <c r="C43" s="4">
        <v>0.31769999999999998</v>
      </c>
      <c r="D43" s="6">
        <v>0</v>
      </c>
      <c r="E43">
        <v>0</v>
      </c>
      <c r="F43" s="6">
        <v>0</v>
      </c>
      <c r="G43">
        <v>0</v>
      </c>
      <c r="H43" s="6">
        <v>0</v>
      </c>
      <c r="I43">
        <v>0</v>
      </c>
      <c r="J43" s="6">
        <v>0</v>
      </c>
      <c r="K43">
        <v>0</v>
      </c>
      <c r="L43" s="6">
        <v>0</v>
      </c>
      <c r="M43">
        <v>0</v>
      </c>
      <c r="N43" s="6">
        <v>0</v>
      </c>
      <c r="O43">
        <v>0</v>
      </c>
      <c r="P43" s="6">
        <v>9661762.1300000008</v>
      </c>
      <c r="Q43" s="4">
        <v>46.195399999999999</v>
      </c>
      <c r="R43" s="6">
        <v>0</v>
      </c>
      <c r="S43">
        <v>0</v>
      </c>
      <c r="T43" s="6">
        <v>0</v>
      </c>
      <c r="U43">
        <v>0</v>
      </c>
      <c r="V43" s="6">
        <v>0</v>
      </c>
      <c r="W43">
        <v>0</v>
      </c>
      <c r="X43" s="6">
        <v>0</v>
      </c>
      <c r="Y43">
        <v>0</v>
      </c>
      <c r="Z43" s="6">
        <v>0</v>
      </c>
      <c r="AA43">
        <v>0</v>
      </c>
      <c r="AB43" s="6">
        <v>0</v>
      </c>
      <c r="AC43">
        <v>0</v>
      </c>
      <c r="AD43" s="6">
        <v>0</v>
      </c>
      <c r="AE43">
        <v>0</v>
      </c>
      <c r="AF43" s="6">
        <v>0</v>
      </c>
      <c r="AG43">
        <v>0</v>
      </c>
      <c r="AH43" s="6">
        <v>0</v>
      </c>
      <c r="AI43">
        <v>0</v>
      </c>
      <c r="AJ43" s="6">
        <v>0</v>
      </c>
      <c r="AK43">
        <v>0</v>
      </c>
    </row>
    <row r="44" spans="1:37">
      <c r="A44" t="s">
        <v>165</v>
      </c>
      <c r="B44" s="6">
        <v>2419885.6</v>
      </c>
      <c r="C44" s="4">
        <v>7.9600000000000004E-2</v>
      </c>
      <c r="D44" s="6">
        <v>0</v>
      </c>
      <c r="E44">
        <v>0</v>
      </c>
      <c r="F44" s="6">
        <v>0</v>
      </c>
      <c r="G44">
        <v>0</v>
      </c>
      <c r="H44" s="6">
        <v>0</v>
      </c>
      <c r="I44">
        <v>0</v>
      </c>
      <c r="J44" s="6">
        <v>0</v>
      </c>
      <c r="K44">
        <v>0</v>
      </c>
      <c r="L44" s="6">
        <v>0</v>
      </c>
      <c r="M44">
        <v>0</v>
      </c>
      <c r="N44" s="6">
        <v>0</v>
      </c>
      <c r="O44">
        <v>0</v>
      </c>
      <c r="P44" s="6">
        <v>2419885.6</v>
      </c>
      <c r="Q44" s="4">
        <v>11.5701</v>
      </c>
      <c r="R44" s="6">
        <v>0</v>
      </c>
      <c r="S44">
        <v>0</v>
      </c>
      <c r="T44" s="6">
        <v>0</v>
      </c>
      <c r="U44">
        <v>0</v>
      </c>
      <c r="V44" s="6">
        <v>0</v>
      </c>
      <c r="W44">
        <v>0</v>
      </c>
      <c r="X44" s="6">
        <v>0</v>
      </c>
      <c r="Y44">
        <v>0</v>
      </c>
      <c r="Z44" s="6">
        <v>0</v>
      </c>
      <c r="AA44">
        <v>0</v>
      </c>
      <c r="AB44" s="6">
        <v>0</v>
      </c>
      <c r="AC44">
        <v>0</v>
      </c>
      <c r="AD44" s="6">
        <v>0</v>
      </c>
      <c r="AE44">
        <v>0</v>
      </c>
      <c r="AF44" s="6">
        <v>0</v>
      </c>
      <c r="AG44">
        <v>0</v>
      </c>
      <c r="AH44" s="6">
        <v>0</v>
      </c>
      <c r="AI44">
        <v>0</v>
      </c>
      <c r="AJ44" s="6">
        <v>0</v>
      </c>
      <c r="AK44">
        <v>0</v>
      </c>
    </row>
    <row r="45" spans="1:37" ht="13.5" thickBot="1">
      <c r="A45" t="s">
        <v>166</v>
      </c>
      <c r="B45" s="6">
        <v>0</v>
      </c>
      <c r="C45">
        <v>0</v>
      </c>
      <c r="D45" s="6">
        <v>0</v>
      </c>
      <c r="E45">
        <v>0</v>
      </c>
      <c r="F45" s="6">
        <v>0</v>
      </c>
      <c r="G45">
        <v>0</v>
      </c>
      <c r="H45" s="6">
        <v>0</v>
      </c>
      <c r="I45">
        <v>0</v>
      </c>
      <c r="J45" s="6">
        <v>0</v>
      </c>
      <c r="K45">
        <v>0</v>
      </c>
      <c r="L45" s="6">
        <v>0</v>
      </c>
      <c r="M45">
        <v>0</v>
      </c>
      <c r="N45" s="6">
        <v>0</v>
      </c>
      <c r="O45">
        <v>0</v>
      </c>
      <c r="P45" s="6">
        <v>0</v>
      </c>
      <c r="Q45">
        <v>0</v>
      </c>
      <c r="R45" s="6">
        <v>0</v>
      </c>
      <c r="S45">
        <v>0</v>
      </c>
      <c r="T45" s="6">
        <v>0</v>
      </c>
      <c r="U45">
        <v>0</v>
      </c>
      <c r="V45" s="6">
        <v>0</v>
      </c>
      <c r="W45">
        <v>0</v>
      </c>
      <c r="X45" s="6">
        <v>0</v>
      </c>
      <c r="Y45">
        <v>0</v>
      </c>
      <c r="Z45" s="6">
        <v>0</v>
      </c>
      <c r="AA45">
        <v>0</v>
      </c>
      <c r="AB45" s="6">
        <v>0</v>
      </c>
      <c r="AC45">
        <v>0</v>
      </c>
      <c r="AD45" s="6">
        <v>0</v>
      </c>
      <c r="AE45">
        <v>0</v>
      </c>
      <c r="AF45" s="6">
        <v>0</v>
      </c>
      <c r="AG45">
        <v>0</v>
      </c>
      <c r="AH45" s="6">
        <v>0</v>
      </c>
      <c r="AI45">
        <v>0</v>
      </c>
      <c r="AJ45" s="6">
        <v>0</v>
      </c>
      <c r="AK45">
        <v>0</v>
      </c>
    </row>
    <row r="46" spans="1:37" ht="14.25" thickTop="1" thickBot="1">
      <c r="A46" s="15" t="s">
        <v>19</v>
      </c>
      <c r="B46" s="16">
        <v>1244298743.3699999</v>
      </c>
      <c r="C46" s="17">
        <v>40.919800000000002</v>
      </c>
      <c r="D46" s="16">
        <v>138312648.49000001</v>
      </c>
      <c r="E46" s="17">
        <v>100</v>
      </c>
      <c r="F46" s="16">
        <v>61779004.009999998</v>
      </c>
      <c r="G46" s="17">
        <v>100</v>
      </c>
      <c r="H46" s="16">
        <v>299060969.91000003</v>
      </c>
      <c r="I46" s="17">
        <v>100</v>
      </c>
      <c r="J46" s="16">
        <v>325522672.13999999</v>
      </c>
      <c r="K46" s="17">
        <v>100</v>
      </c>
      <c r="L46" s="16">
        <v>7686760.9500000002</v>
      </c>
      <c r="M46" s="17">
        <v>1.8240000000000001</v>
      </c>
      <c r="N46" s="16">
        <v>11594.58</v>
      </c>
      <c r="O46" s="17">
        <v>7.5399999999999995E-2</v>
      </c>
      <c r="P46" s="16">
        <v>20915000.719999999</v>
      </c>
      <c r="Q46" s="17">
        <v>100</v>
      </c>
      <c r="R46" s="16">
        <v>149927848.34999999</v>
      </c>
      <c r="S46" s="17">
        <v>56.686500000000002</v>
      </c>
      <c r="T46" s="16">
        <v>42004282.960000001</v>
      </c>
      <c r="U46" s="17">
        <v>10.657</v>
      </c>
      <c r="V46" s="16">
        <v>308855.58</v>
      </c>
      <c r="W46" s="17">
        <v>0.16489999999999999</v>
      </c>
      <c r="X46" s="16">
        <v>2098747.35</v>
      </c>
      <c r="Y46" s="17">
        <v>2.0122</v>
      </c>
      <c r="Z46" s="16">
        <v>33048968</v>
      </c>
      <c r="AA46" s="17">
        <v>100</v>
      </c>
      <c r="AB46" s="16">
        <v>44061769</v>
      </c>
      <c r="AC46" s="17">
        <v>100</v>
      </c>
      <c r="AD46" s="16">
        <v>26155529</v>
      </c>
      <c r="AE46" s="17">
        <v>100</v>
      </c>
      <c r="AF46" s="16">
        <v>82233689</v>
      </c>
      <c r="AG46" s="17">
        <v>100</v>
      </c>
      <c r="AH46" s="16">
        <v>3386105.98</v>
      </c>
      <c r="AI46" s="17">
        <v>1.1017999999999999</v>
      </c>
      <c r="AJ46" s="16">
        <v>7784297.3499999996</v>
      </c>
      <c r="AK46" s="17">
        <v>2.4687000000000001</v>
      </c>
    </row>
    <row r="47" spans="1:37" ht="13.5" thickTop="1"/>
    <row r="48" spans="1:37">
      <c r="A48" t="s">
        <v>326</v>
      </c>
      <c r="B48" s="6">
        <v>445993970.39999998</v>
      </c>
      <c r="D48" s="6">
        <v>878016.03</v>
      </c>
      <c r="F48" s="6">
        <v>107592.6</v>
      </c>
      <c r="H48" s="6">
        <v>145832926.06999999</v>
      </c>
      <c r="J48" s="6">
        <v>90039571.109999999</v>
      </c>
      <c r="L48" s="6">
        <v>58312927.490000002</v>
      </c>
      <c r="N48" s="6">
        <v>15383137.25</v>
      </c>
      <c r="P48" s="6">
        <v>1017469.86</v>
      </c>
      <c r="R48" s="6">
        <v>0</v>
      </c>
      <c r="T48" s="6">
        <v>21888785.510000002</v>
      </c>
      <c r="V48" s="6">
        <v>0</v>
      </c>
      <c r="X48" s="6">
        <v>3028785.34</v>
      </c>
      <c r="Z48" s="6">
        <v>26182577.02</v>
      </c>
      <c r="AB48" s="6">
        <v>19194464.789999999</v>
      </c>
      <c r="AD48" s="6">
        <v>3653453.32</v>
      </c>
      <c r="AF48" s="6">
        <v>60474156.18</v>
      </c>
      <c r="AH48" s="6">
        <v>0.02</v>
      </c>
      <c r="AJ48" s="6">
        <v>107.81</v>
      </c>
    </row>
  </sheetData>
  <mergeCells count="36">
    <mergeCell ref="AH3:AI4"/>
    <mergeCell ref="AJ3:AK4"/>
    <mergeCell ref="AH35:AI36"/>
    <mergeCell ref="AJ35:AK36"/>
    <mergeCell ref="Z35:AA36"/>
    <mergeCell ref="AB35:AC36"/>
    <mergeCell ref="AD35:AE36"/>
    <mergeCell ref="AF35:AG36"/>
    <mergeCell ref="L35:M36"/>
    <mergeCell ref="R35:S36"/>
    <mergeCell ref="T35:U36"/>
    <mergeCell ref="V35:W36"/>
    <mergeCell ref="X35:Y36"/>
    <mergeCell ref="B35:C35"/>
    <mergeCell ref="D35:E36"/>
    <mergeCell ref="F35:G36"/>
    <mergeCell ref="H35:I36"/>
    <mergeCell ref="J35:K36"/>
    <mergeCell ref="AF3:AG4"/>
    <mergeCell ref="R3:S4"/>
    <mergeCell ref="T3:U4"/>
    <mergeCell ref="V3:W4"/>
    <mergeCell ref="X3:Y4"/>
    <mergeCell ref="N35:O36"/>
    <mergeCell ref="P35:Q36"/>
    <mergeCell ref="Z3:AA4"/>
    <mergeCell ref="AB3:AC4"/>
    <mergeCell ref="AD3:AE4"/>
    <mergeCell ref="J3:K4"/>
    <mergeCell ref="L3:M4"/>
    <mergeCell ref="N3:O4"/>
    <mergeCell ref="P3:Q4"/>
    <mergeCell ref="B3:C3"/>
    <mergeCell ref="D3:E4"/>
    <mergeCell ref="F3:G4"/>
    <mergeCell ref="H3:I4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2:F86"/>
  <sheetViews>
    <sheetView workbookViewId="0" xr3:uid="{62F1EA49-F163-5359-9764-B7CD00A4F86E}"/>
  </sheetViews>
  <sheetFormatPr defaultRowHeight="12.75"/>
  <cols>
    <col min="1" max="1" width="50.7109375" bestFit="1" customWidth="1"/>
    <col min="2" max="2" width="12" style="6" bestFit="1" customWidth="1"/>
    <col min="3" max="3" width="4" bestFit="1" customWidth="1"/>
    <col min="4" max="4" width="12" style="6" bestFit="1" customWidth="1"/>
    <col min="5" max="5" width="4" bestFit="1" customWidth="1"/>
    <col min="6" max="6" width="9.140625" style="6"/>
  </cols>
  <sheetData>
    <row r="2" spans="1:5">
      <c r="A2" s="461" t="s">
        <v>1191</v>
      </c>
      <c r="B2" s="5" t="s">
        <v>19</v>
      </c>
      <c r="C2" s="461"/>
      <c r="D2" s="518" t="s">
        <v>1192</v>
      </c>
      <c r="E2" s="518"/>
    </row>
    <row r="3" spans="1:5">
      <c r="A3" s="7" t="s">
        <v>439</v>
      </c>
      <c r="B3" s="8"/>
      <c r="C3" s="7"/>
      <c r="D3" s="519"/>
      <c r="E3" s="519"/>
    </row>
    <row r="4" spans="1:5">
      <c r="A4" s="3"/>
      <c r="B4" s="9" t="s">
        <v>13</v>
      </c>
      <c r="C4" s="10" t="s">
        <v>14</v>
      </c>
      <c r="D4" s="9" t="s">
        <v>13</v>
      </c>
      <c r="E4" s="10" t="s">
        <v>14</v>
      </c>
    </row>
    <row r="5" spans="1:5">
      <c r="A5" s="11" t="s">
        <v>102</v>
      </c>
    </row>
    <row r="6" spans="1:5">
      <c r="A6" s="11" t="s">
        <v>103</v>
      </c>
      <c r="B6" s="12">
        <v>202561097.28999999</v>
      </c>
      <c r="C6" s="13">
        <v>89.977999999999994</v>
      </c>
      <c r="D6" s="12">
        <v>202561097.28999999</v>
      </c>
      <c r="E6" s="13">
        <v>89.977999999999994</v>
      </c>
    </row>
    <row r="7" spans="1:5">
      <c r="A7" s="14" t="s">
        <v>320</v>
      </c>
      <c r="B7" s="6">
        <v>8612630.4600000009</v>
      </c>
      <c r="C7" s="4">
        <v>3.8256999999999999</v>
      </c>
      <c r="D7" s="6">
        <v>8612630.4600000009</v>
      </c>
      <c r="E7" s="4">
        <v>3.8256999999999999</v>
      </c>
    </row>
    <row r="8" spans="1:5">
      <c r="A8" t="s">
        <v>321</v>
      </c>
      <c r="B8" s="6">
        <v>0</v>
      </c>
      <c r="C8" s="4">
        <v>0</v>
      </c>
      <c r="D8" s="6">
        <v>0</v>
      </c>
      <c r="E8" s="4">
        <v>0</v>
      </c>
    </row>
    <row r="9" spans="1:5">
      <c r="A9" t="s">
        <v>322</v>
      </c>
      <c r="B9" s="6">
        <v>0</v>
      </c>
      <c r="C9" s="4">
        <v>0</v>
      </c>
      <c r="D9" s="6">
        <v>0</v>
      </c>
      <c r="E9" s="4">
        <v>0</v>
      </c>
    </row>
    <row r="10" spans="1:5">
      <c r="A10" s="14" t="s">
        <v>108</v>
      </c>
      <c r="B10" s="6">
        <v>3325004.44</v>
      </c>
      <c r="C10" s="4">
        <v>1.4770000000000001</v>
      </c>
      <c r="D10" s="6">
        <v>3325004.44</v>
      </c>
      <c r="E10" s="4">
        <v>1.4770000000000001</v>
      </c>
    </row>
    <row r="11" spans="1:5" ht="13.5" thickBot="1">
      <c r="A11" t="s">
        <v>109</v>
      </c>
      <c r="B11" s="6">
        <v>10624180.01</v>
      </c>
      <c r="C11" s="4">
        <v>4.7192999999999996</v>
      </c>
      <c r="D11" s="6">
        <v>10624180.01</v>
      </c>
      <c r="E11" s="4">
        <v>4.7192999999999996</v>
      </c>
    </row>
    <row r="12" spans="1:5" ht="14.25" thickTop="1" thickBot="1">
      <c r="A12" s="15" t="s">
        <v>3</v>
      </c>
      <c r="B12" s="16">
        <v>225122912.19999999</v>
      </c>
      <c r="C12" s="17">
        <v>100</v>
      </c>
      <c r="D12" s="16">
        <v>225122912.19999999</v>
      </c>
      <c r="E12" s="17">
        <v>100</v>
      </c>
    </row>
    <row r="13" spans="1:5" ht="13.5" thickTop="1">
      <c r="A13" s="11" t="s">
        <v>110</v>
      </c>
    </row>
    <row r="14" spans="1:5">
      <c r="A14" t="s">
        <v>174</v>
      </c>
      <c r="B14" s="6">
        <v>0</v>
      </c>
      <c r="C14">
        <v>0</v>
      </c>
      <c r="D14" s="6">
        <v>0</v>
      </c>
      <c r="E14">
        <v>0</v>
      </c>
    </row>
    <row r="15" spans="1:5">
      <c r="A15" t="s">
        <v>175</v>
      </c>
      <c r="B15" s="6">
        <v>0</v>
      </c>
      <c r="C15">
        <v>0</v>
      </c>
      <c r="D15" s="6">
        <v>0</v>
      </c>
      <c r="E15">
        <v>0</v>
      </c>
    </row>
    <row r="16" spans="1:5">
      <c r="A16" t="s">
        <v>176</v>
      </c>
      <c r="B16" s="6">
        <v>0</v>
      </c>
      <c r="C16">
        <v>0</v>
      </c>
      <c r="D16" s="6">
        <v>0</v>
      </c>
      <c r="E16">
        <v>0</v>
      </c>
    </row>
    <row r="17" spans="1:5">
      <c r="A17" t="s">
        <v>177</v>
      </c>
      <c r="B17" s="6">
        <v>0</v>
      </c>
      <c r="C17">
        <v>0</v>
      </c>
      <c r="D17" s="6">
        <v>0</v>
      </c>
      <c r="E17">
        <v>0</v>
      </c>
    </row>
    <row r="18" spans="1:5">
      <c r="A18" t="s">
        <v>178</v>
      </c>
      <c r="B18" s="6">
        <v>0</v>
      </c>
      <c r="C18">
        <v>0</v>
      </c>
      <c r="D18" s="6">
        <v>0</v>
      </c>
      <c r="E18">
        <v>0</v>
      </c>
    </row>
    <row r="19" spans="1:5">
      <c r="A19" t="s">
        <v>179</v>
      </c>
      <c r="B19" s="6">
        <v>0</v>
      </c>
      <c r="C19">
        <v>0</v>
      </c>
      <c r="D19" s="6">
        <v>0</v>
      </c>
      <c r="E19">
        <v>0</v>
      </c>
    </row>
    <row r="20" spans="1:5">
      <c r="A20" t="s">
        <v>180</v>
      </c>
      <c r="B20" s="6">
        <v>0</v>
      </c>
      <c r="C20">
        <v>0</v>
      </c>
      <c r="D20" s="6">
        <v>0</v>
      </c>
      <c r="E20">
        <v>0</v>
      </c>
    </row>
    <row r="21" spans="1:5" ht="13.5" thickBot="1">
      <c r="A21" t="s">
        <v>181</v>
      </c>
      <c r="B21" s="6">
        <v>0</v>
      </c>
      <c r="C21">
        <v>0</v>
      </c>
      <c r="D21" s="6">
        <v>0</v>
      </c>
      <c r="E21">
        <v>0</v>
      </c>
    </row>
    <row r="22" spans="1:5" ht="14.25" thickTop="1" thickBot="1">
      <c r="A22" s="15" t="s">
        <v>182</v>
      </c>
      <c r="B22" s="16">
        <v>0</v>
      </c>
      <c r="C22" s="15">
        <v>0</v>
      </c>
      <c r="D22" s="16">
        <v>0</v>
      </c>
      <c r="E22" s="15">
        <v>0</v>
      </c>
    </row>
    <row r="23" spans="1:5" ht="13.5" thickTop="1">
      <c r="A23" t="s">
        <v>183</v>
      </c>
      <c r="B23" s="6">
        <v>0</v>
      </c>
      <c r="C23">
        <v>0</v>
      </c>
      <c r="D23" s="6">
        <v>0</v>
      </c>
      <c r="E23">
        <v>0</v>
      </c>
    </row>
    <row r="24" spans="1:5">
      <c r="A24" t="s">
        <v>184</v>
      </c>
      <c r="B24" s="6">
        <v>0</v>
      </c>
      <c r="C24">
        <v>0</v>
      </c>
      <c r="D24" s="6">
        <v>0</v>
      </c>
      <c r="E24">
        <v>0</v>
      </c>
    </row>
    <row r="25" spans="1:5">
      <c r="A25" t="s">
        <v>185</v>
      </c>
      <c r="B25" s="6">
        <v>7384010.2000000002</v>
      </c>
      <c r="C25" s="4">
        <v>3.28</v>
      </c>
      <c r="D25" s="6">
        <v>7384010.2000000002</v>
      </c>
      <c r="E25" s="4">
        <v>3.28</v>
      </c>
    </row>
    <row r="26" spans="1:5" ht="13.5" thickBot="1">
      <c r="A26" t="s">
        <v>186</v>
      </c>
      <c r="B26" s="6">
        <v>48801995.799999997</v>
      </c>
      <c r="C26" s="4">
        <v>21.677900000000001</v>
      </c>
      <c r="D26" s="6">
        <v>48801995.799999997</v>
      </c>
      <c r="E26" s="4">
        <v>21.677900000000001</v>
      </c>
    </row>
    <row r="27" spans="1:5" ht="14.25" thickTop="1" thickBot="1">
      <c r="A27" s="15" t="s">
        <v>187</v>
      </c>
      <c r="B27" s="16">
        <v>56186006</v>
      </c>
      <c r="C27" s="17">
        <v>24.957899999999999</v>
      </c>
      <c r="D27" s="16">
        <v>56186006</v>
      </c>
      <c r="E27" s="17">
        <v>24.957899999999999</v>
      </c>
    </row>
    <row r="28" spans="1:5" ht="13.5" thickTop="1">
      <c r="A28" t="s">
        <v>188</v>
      </c>
      <c r="B28" s="6">
        <v>0</v>
      </c>
      <c r="C28">
        <v>0</v>
      </c>
      <c r="D28" s="6">
        <v>0</v>
      </c>
      <c r="E28">
        <v>0</v>
      </c>
    </row>
    <row r="29" spans="1:5">
      <c r="A29" t="s">
        <v>189</v>
      </c>
      <c r="B29" s="6">
        <v>10898000</v>
      </c>
      <c r="C29" s="4">
        <v>4.8409000000000004</v>
      </c>
      <c r="D29" s="6">
        <v>10898000</v>
      </c>
      <c r="E29" s="4">
        <v>4.8409000000000004</v>
      </c>
    </row>
    <row r="30" spans="1:5">
      <c r="A30" t="s">
        <v>190</v>
      </c>
      <c r="B30" s="6">
        <v>0</v>
      </c>
      <c r="C30">
        <v>0</v>
      </c>
      <c r="D30" s="6">
        <v>0</v>
      </c>
      <c r="E30">
        <v>0</v>
      </c>
    </row>
    <row r="31" spans="1:5">
      <c r="A31" t="s">
        <v>191</v>
      </c>
      <c r="B31" s="6">
        <v>0</v>
      </c>
      <c r="C31">
        <v>0</v>
      </c>
      <c r="D31" s="6">
        <v>0</v>
      </c>
      <c r="E31">
        <v>0</v>
      </c>
    </row>
    <row r="32" spans="1:5">
      <c r="A32" t="s">
        <v>192</v>
      </c>
      <c r="B32" s="6">
        <v>0</v>
      </c>
      <c r="C32">
        <v>0</v>
      </c>
      <c r="D32" s="6">
        <v>0</v>
      </c>
      <c r="E32">
        <v>0</v>
      </c>
    </row>
    <row r="33" spans="1:5">
      <c r="A33" t="s">
        <v>193</v>
      </c>
      <c r="B33" s="6">
        <v>8708000</v>
      </c>
      <c r="C33" s="4">
        <v>3.8681000000000001</v>
      </c>
      <c r="D33" s="6">
        <v>8708000</v>
      </c>
      <c r="E33" s="4">
        <v>3.8681000000000001</v>
      </c>
    </row>
    <row r="34" spans="1:5" ht="13.5" thickBot="1">
      <c r="A34" t="s">
        <v>194</v>
      </c>
      <c r="B34" s="6">
        <v>8607342.3100000005</v>
      </c>
      <c r="C34" s="4">
        <v>3.8233999999999999</v>
      </c>
      <c r="D34" s="6">
        <v>8607342.3100000005</v>
      </c>
      <c r="E34" s="4">
        <v>3.8233999999999999</v>
      </c>
    </row>
    <row r="35" spans="1:5" ht="14.25" thickTop="1" thickBot="1">
      <c r="A35" s="15" t="s">
        <v>195</v>
      </c>
      <c r="B35" s="16">
        <v>28213342.309999999</v>
      </c>
      <c r="C35" s="17">
        <v>12.532400000000001</v>
      </c>
      <c r="D35" s="16">
        <v>28213342.309999999</v>
      </c>
      <c r="E35" s="17">
        <v>12.532400000000001</v>
      </c>
    </row>
    <row r="36" spans="1:5" ht="13.5" thickTop="1">
      <c r="A36" t="s">
        <v>196</v>
      </c>
      <c r="B36" s="6">
        <v>0</v>
      </c>
      <c r="C36">
        <v>0</v>
      </c>
      <c r="D36" s="6">
        <v>0</v>
      </c>
      <c r="E36">
        <v>0</v>
      </c>
    </row>
    <row r="37" spans="1:5">
      <c r="A37" t="s">
        <v>197</v>
      </c>
      <c r="B37" s="6">
        <v>0</v>
      </c>
      <c r="C37">
        <v>0</v>
      </c>
      <c r="D37" s="6">
        <v>0</v>
      </c>
      <c r="E37">
        <v>0</v>
      </c>
    </row>
    <row r="38" spans="1:5">
      <c r="A38" t="s">
        <v>198</v>
      </c>
      <c r="B38" s="6">
        <v>0</v>
      </c>
      <c r="C38">
        <v>0</v>
      </c>
      <c r="D38" s="6">
        <v>0</v>
      </c>
      <c r="E38">
        <v>0</v>
      </c>
    </row>
    <row r="39" spans="1:5" ht="13.5" thickBot="1">
      <c r="A39" t="s">
        <v>199</v>
      </c>
      <c r="B39" s="6">
        <v>0</v>
      </c>
      <c r="C39">
        <v>0</v>
      </c>
      <c r="D39" s="6">
        <v>0</v>
      </c>
      <c r="E39">
        <v>0</v>
      </c>
    </row>
    <row r="40" spans="1:5" ht="14.25" thickTop="1" thickBot="1">
      <c r="A40" s="15" t="s">
        <v>200</v>
      </c>
      <c r="B40" s="16">
        <v>0</v>
      </c>
      <c r="C40" s="15">
        <v>0</v>
      </c>
      <c r="D40" s="16">
        <v>0</v>
      </c>
      <c r="E40" s="15">
        <v>0</v>
      </c>
    </row>
    <row r="41" spans="1:5" ht="13.5" thickTop="1">
      <c r="A41" t="s">
        <v>201</v>
      </c>
      <c r="B41" s="6">
        <v>0</v>
      </c>
      <c r="C41">
        <v>0</v>
      </c>
      <c r="D41" s="6">
        <v>0</v>
      </c>
      <c r="E41">
        <v>0</v>
      </c>
    </row>
    <row r="42" spans="1:5">
      <c r="A42" t="s">
        <v>202</v>
      </c>
      <c r="B42" s="6">
        <v>0</v>
      </c>
      <c r="C42">
        <v>0</v>
      </c>
      <c r="D42" s="6">
        <v>0</v>
      </c>
      <c r="E42">
        <v>0</v>
      </c>
    </row>
    <row r="43" spans="1:5">
      <c r="A43" t="s">
        <v>203</v>
      </c>
      <c r="B43" s="6">
        <v>7164124.0999999996</v>
      </c>
      <c r="C43" s="4">
        <v>3.1823000000000001</v>
      </c>
      <c r="D43" s="6">
        <v>7164124.0999999996</v>
      </c>
      <c r="E43" s="4">
        <v>3.1823000000000001</v>
      </c>
    </row>
    <row r="44" spans="1:5">
      <c r="A44" t="s">
        <v>204</v>
      </c>
      <c r="B44" s="6">
        <v>11135227.59</v>
      </c>
      <c r="C44" s="4">
        <v>4.9462999999999999</v>
      </c>
      <c r="D44" s="6">
        <v>11135227.59</v>
      </c>
      <c r="E44" s="4">
        <v>4.9462999999999999</v>
      </c>
    </row>
    <row r="45" spans="1:5">
      <c r="A45" t="s">
        <v>205</v>
      </c>
      <c r="B45" s="6">
        <v>0</v>
      </c>
      <c r="C45">
        <v>0</v>
      </c>
      <c r="D45" s="6">
        <v>0</v>
      </c>
      <c r="E45">
        <v>0</v>
      </c>
    </row>
    <row r="46" spans="1:5">
      <c r="A46" t="s">
        <v>206</v>
      </c>
      <c r="B46" s="6">
        <v>0</v>
      </c>
      <c r="C46">
        <v>0</v>
      </c>
      <c r="D46" s="6">
        <v>0</v>
      </c>
      <c r="E46">
        <v>0</v>
      </c>
    </row>
    <row r="47" spans="1:5" ht="13.5" thickBot="1">
      <c r="A47" t="s">
        <v>39</v>
      </c>
      <c r="B47" s="6">
        <v>0</v>
      </c>
      <c r="C47">
        <v>0</v>
      </c>
      <c r="D47" s="6">
        <v>0</v>
      </c>
      <c r="E47">
        <v>0</v>
      </c>
    </row>
    <row r="48" spans="1:5" ht="14.25" thickTop="1" thickBot="1">
      <c r="A48" s="15" t="s">
        <v>207</v>
      </c>
      <c r="B48" s="16">
        <v>18299351.690000001</v>
      </c>
      <c r="C48" s="17">
        <v>8.1286000000000005</v>
      </c>
      <c r="D48" s="16">
        <v>18299351.690000001</v>
      </c>
      <c r="E48" s="17">
        <v>8.1286000000000005</v>
      </c>
    </row>
    <row r="49" spans="1:5" ht="13.5" thickTop="1">
      <c r="A49" t="s">
        <v>208</v>
      </c>
      <c r="B49" s="6">
        <v>0</v>
      </c>
      <c r="C49">
        <v>0</v>
      </c>
      <c r="D49" s="6">
        <v>0</v>
      </c>
      <c r="E49">
        <v>0</v>
      </c>
    </row>
    <row r="50" spans="1:5" ht="13.5" thickBot="1">
      <c r="A50" t="s">
        <v>209</v>
      </c>
      <c r="B50" s="6">
        <v>0</v>
      </c>
      <c r="C50">
        <v>0</v>
      </c>
      <c r="D50" s="6">
        <v>0</v>
      </c>
      <c r="E50">
        <v>0</v>
      </c>
    </row>
    <row r="51" spans="1:5" ht="14.25" thickTop="1" thickBot="1">
      <c r="A51" s="15" t="s">
        <v>210</v>
      </c>
      <c r="B51" s="16">
        <v>0</v>
      </c>
      <c r="C51" s="15">
        <v>0</v>
      </c>
      <c r="D51" s="16">
        <v>0</v>
      </c>
      <c r="E51" s="15">
        <v>0</v>
      </c>
    </row>
    <row r="52" spans="1:5" ht="13.5" thickTop="1">
      <c r="A52" t="s">
        <v>211</v>
      </c>
      <c r="B52" s="6">
        <v>0</v>
      </c>
      <c r="C52">
        <v>0</v>
      </c>
      <c r="D52" s="6">
        <v>0</v>
      </c>
      <c r="E52">
        <v>0</v>
      </c>
    </row>
    <row r="53" spans="1:5">
      <c r="A53" t="s">
        <v>212</v>
      </c>
      <c r="B53" s="6">
        <v>10909299.6</v>
      </c>
      <c r="C53" s="4">
        <v>4.8459000000000003</v>
      </c>
      <c r="D53" s="6">
        <v>10909299.6</v>
      </c>
      <c r="E53" s="4">
        <v>4.8459000000000003</v>
      </c>
    </row>
    <row r="54" spans="1:5">
      <c r="A54" t="s">
        <v>213</v>
      </c>
      <c r="B54" s="6">
        <v>0</v>
      </c>
      <c r="C54">
        <v>0</v>
      </c>
      <c r="D54" s="6">
        <v>0</v>
      </c>
      <c r="E54">
        <v>0</v>
      </c>
    </row>
    <row r="55" spans="1:5">
      <c r="A55" t="s">
        <v>214</v>
      </c>
      <c r="B55" s="6">
        <v>0</v>
      </c>
      <c r="C55">
        <v>0</v>
      </c>
      <c r="D55" s="6">
        <v>0</v>
      </c>
      <c r="E55">
        <v>0</v>
      </c>
    </row>
    <row r="56" spans="1:5">
      <c r="A56" t="s">
        <v>215</v>
      </c>
      <c r="B56" s="6">
        <v>0</v>
      </c>
      <c r="C56">
        <v>0</v>
      </c>
      <c r="D56" s="6">
        <v>0</v>
      </c>
      <c r="E56">
        <v>0</v>
      </c>
    </row>
    <row r="57" spans="1:5">
      <c r="A57" t="s">
        <v>216</v>
      </c>
      <c r="B57" s="6">
        <v>0</v>
      </c>
      <c r="C57">
        <v>0</v>
      </c>
      <c r="D57" s="6">
        <v>0</v>
      </c>
      <c r="E57">
        <v>0</v>
      </c>
    </row>
    <row r="58" spans="1:5" ht="13.5" thickBot="1">
      <c r="A58" t="s">
        <v>217</v>
      </c>
      <c r="B58" s="6">
        <v>0</v>
      </c>
      <c r="C58">
        <v>0</v>
      </c>
      <c r="D58" s="6">
        <v>0</v>
      </c>
      <c r="E58">
        <v>0</v>
      </c>
    </row>
    <row r="59" spans="1:5" ht="14.25" thickTop="1" thickBot="1">
      <c r="A59" s="15" t="s">
        <v>218</v>
      </c>
      <c r="B59" s="16">
        <v>10909299.6</v>
      </c>
      <c r="C59" s="17">
        <v>4.8459000000000003</v>
      </c>
      <c r="D59" s="16">
        <v>10909299.6</v>
      </c>
      <c r="E59" s="17">
        <v>4.8459000000000003</v>
      </c>
    </row>
    <row r="60" spans="1:5" ht="13.5" thickTop="1">
      <c r="A60" t="s">
        <v>219</v>
      </c>
      <c r="B60" s="6">
        <v>5756396.0300000003</v>
      </c>
      <c r="C60" s="4">
        <v>2.5569999999999999</v>
      </c>
      <c r="D60" s="6">
        <v>5756396.0300000003</v>
      </c>
      <c r="E60" s="4">
        <v>2.5569999999999999</v>
      </c>
    </row>
    <row r="61" spans="1:5" ht="13.5" thickBot="1">
      <c r="A61" t="s">
        <v>220</v>
      </c>
      <c r="B61" s="6">
        <v>0</v>
      </c>
      <c r="C61">
        <v>0</v>
      </c>
      <c r="D61" s="6">
        <v>0</v>
      </c>
      <c r="E61">
        <v>0</v>
      </c>
    </row>
    <row r="62" spans="1:5" ht="14.25" thickTop="1" thickBot="1">
      <c r="A62" s="15" t="s">
        <v>221</v>
      </c>
      <c r="B62" s="16">
        <v>5756396.0300000003</v>
      </c>
      <c r="C62" s="17">
        <v>2.5569999999999999</v>
      </c>
      <c r="D62" s="16">
        <v>5756396.0300000003</v>
      </c>
      <c r="E62" s="17">
        <v>2.5569999999999999</v>
      </c>
    </row>
    <row r="63" spans="1:5" ht="13.5" thickTop="1">
      <c r="A63" t="s">
        <v>226</v>
      </c>
      <c r="B63" s="6">
        <v>0</v>
      </c>
      <c r="C63">
        <v>0</v>
      </c>
      <c r="D63" s="6">
        <v>0</v>
      </c>
      <c r="E63">
        <v>0</v>
      </c>
    </row>
    <row r="64" spans="1:5" ht="13.5" thickBot="1">
      <c r="A64" t="s">
        <v>227</v>
      </c>
      <c r="B64" s="6">
        <v>11675000</v>
      </c>
      <c r="C64" s="4">
        <v>5.1860999999999997</v>
      </c>
      <c r="D64" s="6">
        <v>11675000</v>
      </c>
      <c r="E64" s="4">
        <v>5.1860999999999997</v>
      </c>
    </row>
    <row r="65" spans="1:5" ht="14.25" thickTop="1" thickBot="1">
      <c r="A65" s="15" t="s">
        <v>228</v>
      </c>
      <c r="B65" s="16">
        <v>11675000</v>
      </c>
      <c r="C65" s="17">
        <v>5.1860999999999997</v>
      </c>
      <c r="D65" s="16">
        <v>11675000</v>
      </c>
      <c r="E65" s="17">
        <v>5.1860999999999997</v>
      </c>
    </row>
    <row r="66" spans="1:5" ht="13.5" thickTop="1">
      <c r="A66" t="s">
        <v>223</v>
      </c>
      <c r="B66" s="6">
        <v>0</v>
      </c>
      <c r="C66">
        <v>0</v>
      </c>
      <c r="D66" s="6">
        <v>0</v>
      </c>
      <c r="E66">
        <v>0</v>
      </c>
    </row>
    <row r="67" spans="1:5" ht="13.5" thickBot="1">
      <c r="A67" t="s">
        <v>224</v>
      </c>
      <c r="B67" s="6">
        <v>0</v>
      </c>
      <c r="C67">
        <v>0</v>
      </c>
      <c r="D67" s="6">
        <v>0</v>
      </c>
      <c r="E67">
        <v>0</v>
      </c>
    </row>
    <row r="68" spans="1:5" ht="14.25" thickTop="1" thickBot="1">
      <c r="A68" s="15" t="s">
        <v>225</v>
      </c>
      <c r="B68" s="16">
        <v>0</v>
      </c>
      <c r="C68" s="15">
        <v>0</v>
      </c>
      <c r="D68" s="16">
        <v>0</v>
      </c>
      <c r="E68" s="15">
        <v>0</v>
      </c>
    </row>
    <row r="69" spans="1:5" ht="13.5" thickTop="1">
      <c r="A69" t="s">
        <v>229</v>
      </c>
      <c r="B69" s="6">
        <v>0</v>
      </c>
      <c r="C69">
        <v>0</v>
      </c>
      <c r="D69" s="6">
        <v>0</v>
      </c>
      <c r="E69">
        <v>0</v>
      </c>
    </row>
    <row r="70" spans="1:5" ht="13.5" thickBot="1">
      <c r="A70" t="s">
        <v>230</v>
      </c>
      <c r="B70" s="6">
        <v>0</v>
      </c>
      <c r="C70">
        <v>0</v>
      </c>
      <c r="D70" s="6">
        <v>0</v>
      </c>
      <c r="E70">
        <v>0</v>
      </c>
    </row>
    <row r="71" spans="1:5" ht="14.25" thickTop="1" thickBot="1">
      <c r="A71" s="15" t="s">
        <v>231</v>
      </c>
      <c r="B71" s="16">
        <v>0</v>
      </c>
      <c r="C71" s="15">
        <v>0</v>
      </c>
      <c r="D71" s="16">
        <v>0</v>
      </c>
      <c r="E71" s="15">
        <v>0</v>
      </c>
    </row>
    <row r="72" spans="1:5" ht="14.25" thickTop="1" thickBot="1">
      <c r="A72" s="15" t="s">
        <v>222</v>
      </c>
      <c r="B72" s="16">
        <v>0</v>
      </c>
      <c r="C72" s="15">
        <v>0</v>
      </c>
      <c r="D72" s="16">
        <v>0</v>
      </c>
      <c r="E72" s="15">
        <v>0</v>
      </c>
    </row>
    <row r="73" spans="1:5" ht="14.25" thickTop="1" thickBot="1">
      <c r="A73" s="15" t="s">
        <v>323</v>
      </c>
      <c r="B73" s="16">
        <v>0</v>
      </c>
      <c r="C73" s="17">
        <v>0</v>
      </c>
      <c r="D73" s="16">
        <v>0</v>
      </c>
      <c r="E73" s="17">
        <v>0</v>
      </c>
    </row>
    <row r="74" spans="1:5" ht="14.25" thickTop="1" thickBot="1">
      <c r="A74" s="15" t="s">
        <v>123</v>
      </c>
      <c r="B74" s="16">
        <v>131039395.63</v>
      </c>
      <c r="C74" s="17">
        <v>58.207900000000002</v>
      </c>
      <c r="D74" s="16">
        <v>131039395.63</v>
      </c>
      <c r="E74" s="17">
        <v>58.207900000000002</v>
      </c>
    </row>
    <row r="75" spans="1:5" ht="14.25" thickTop="1" thickBot="1">
      <c r="A75" s="15" t="s">
        <v>124</v>
      </c>
      <c r="B75" s="16">
        <v>71521701.659999996</v>
      </c>
      <c r="C75" s="17">
        <v>31.770099999999999</v>
      </c>
      <c r="D75" s="16">
        <v>71521701.659999996</v>
      </c>
      <c r="E75" s="17">
        <v>31.770099999999999</v>
      </c>
    </row>
    <row r="76" spans="1:5" ht="14.25" thickTop="1" thickBot="1">
      <c r="A76" s="15" t="s">
        <v>125</v>
      </c>
      <c r="B76" s="16">
        <v>202561097.28999999</v>
      </c>
      <c r="C76" s="17">
        <v>89.977999999999994</v>
      </c>
      <c r="D76" s="16">
        <v>202561097.28999999</v>
      </c>
      <c r="E76" s="17">
        <v>89.977999999999994</v>
      </c>
    </row>
    <row r="77" spans="1:5" ht="13.5" thickTop="1">
      <c r="A77" t="s">
        <v>126</v>
      </c>
      <c r="B77" s="6">
        <v>0</v>
      </c>
      <c r="C77" s="4">
        <v>0</v>
      </c>
      <c r="D77" s="6">
        <v>0</v>
      </c>
      <c r="E77" s="4">
        <v>0</v>
      </c>
    </row>
    <row r="78" spans="1:5">
      <c r="A78" t="s">
        <v>324</v>
      </c>
      <c r="B78" s="6">
        <v>0</v>
      </c>
      <c r="C78" s="4">
        <v>0</v>
      </c>
      <c r="D78" s="6">
        <v>0</v>
      </c>
      <c r="E78" s="4">
        <v>0</v>
      </c>
    </row>
    <row r="79" spans="1:5" ht="13.5" thickBot="1">
      <c r="A79" t="s">
        <v>325</v>
      </c>
      <c r="B79" s="6">
        <v>10624180.01</v>
      </c>
      <c r="C79" s="4">
        <v>4.7192999999999996</v>
      </c>
      <c r="D79" s="6">
        <v>10624180.01</v>
      </c>
      <c r="E79" s="4">
        <v>4.7192999999999996</v>
      </c>
    </row>
    <row r="80" spans="1:5" ht="14.25" thickTop="1" thickBot="1">
      <c r="A80" s="15" t="s">
        <v>129</v>
      </c>
      <c r="B80" s="16">
        <v>10624180.01</v>
      </c>
      <c r="C80" s="17">
        <v>4.7192999999999996</v>
      </c>
      <c r="D80" s="16">
        <v>10624180.01</v>
      </c>
      <c r="E80" s="17">
        <v>4.7192999999999996</v>
      </c>
    </row>
    <row r="81" spans="1:5" ht="14.25" thickTop="1" thickBot="1"/>
    <row r="82" spans="1:5" s="4" customFormat="1" ht="13.5" thickTop="1">
      <c r="A82" s="18" t="s">
        <v>130</v>
      </c>
      <c r="B82" s="18">
        <v>3360</v>
      </c>
      <c r="C82" s="18"/>
      <c r="D82" s="18">
        <v>2645</v>
      </c>
      <c r="E82" s="18"/>
    </row>
    <row r="83" spans="1:5" s="4" customFormat="1" ht="13.5" thickBot="1">
      <c r="A83" s="19" t="s">
        <v>131</v>
      </c>
      <c r="B83" s="19">
        <v>98658.63</v>
      </c>
      <c r="C83" s="19"/>
      <c r="D83" s="19">
        <v>85112.63</v>
      </c>
      <c r="E83" s="19"/>
    </row>
    <row r="84" spans="1:5" ht="13.5" thickTop="1"/>
    <row r="86" spans="1:5">
      <c r="A86" t="s">
        <v>326</v>
      </c>
      <c r="B86" s="6">
        <v>71647010.900000006</v>
      </c>
      <c r="D86" s="6">
        <v>0</v>
      </c>
    </row>
  </sheetData>
  <mergeCells count="1">
    <mergeCell ref="D2:E3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J86"/>
  <sheetViews>
    <sheetView workbookViewId="0" xr3:uid="{22EC4E50-C5E2-5B45-B3E6-2D2467F4FBB9}"/>
  </sheetViews>
  <sheetFormatPr defaultRowHeight="12.75"/>
  <cols>
    <col min="1" max="1" width="50.7109375" bestFit="1" customWidth="1"/>
    <col min="2" max="2" width="12" style="6" bestFit="1" customWidth="1"/>
    <col min="3" max="3" width="4" bestFit="1" customWidth="1"/>
    <col min="4" max="4" width="12" style="6" bestFit="1" customWidth="1"/>
    <col min="5" max="5" width="4" bestFit="1" customWidth="1"/>
    <col min="6" max="6" width="10" style="6" bestFit="1" customWidth="1"/>
    <col min="7" max="7" width="4" bestFit="1" customWidth="1"/>
    <col min="8" max="8" width="12" style="6" bestFit="1" customWidth="1"/>
    <col min="9" max="9" width="4" bestFit="1" customWidth="1"/>
    <col min="10" max="10" width="9.140625" style="6"/>
  </cols>
  <sheetData>
    <row r="1" spans="1:9">
      <c r="F1" s="6" t="s">
        <v>327</v>
      </c>
    </row>
    <row r="2" spans="1:9">
      <c r="A2" s="461" t="s">
        <v>1191</v>
      </c>
      <c r="B2" s="5" t="s">
        <v>19</v>
      </c>
      <c r="C2" s="461"/>
      <c r="D2" s="518" t="s">
        <v>1193</v>
      </c>
      <c r="E2" s="518"/>
      <c r="F2" s="518" t="s">
        <v>1194</v>
      </c>
      <c r="G2" s="518"/>
      <c r="H2" s="518" t="s">
        <v>1195</v>
      </c>
      <c r="I2" s="518"/>
    </row>
    <row r="3" spans="1:9">
      <c r="A3" s="7" t="s">
        <v>1196</v>
      </c>
      <c r="B3" s="8"/>
      <c r="C3" s="7"/>
      <c r="D3" s="519"/>
      <c r="E3" s="519"/>
      <c r="F3" s="519"/>
      <c r="G3" s="519"/>
      <c r="H3" s="519"/>
      <c r="I3" s="519"/>
    </row>
    <row r="4" spans="1:9">
      <c r="A4" s="3"/>
      <c r="B4" s="9" t="s">
        <v>13</v>
      </c>
      <c r="C4" s="10" t="s">
        <v>14</v>
      </c>
      <c r="D4" s="9" t="s">
        <v>13</v>
      </c>
      <c r="E4" s="10" t="s">
        <v>14</v>
      </c>
      <c r="F4" s="9" t="s">
        <v>13</v>
      </c>
      <c r="G4" s="10" t="s">
        <v>14</v>
      </c>
      <c r="H4" s="9" t="s">
        <v>13</v>
      </c>
      <c r="I4" s="10" t="s">
        <v>14</v>
      </c>
    </row>
    <row r="5" spans="1:9">
      <c r="A5" s="11" t="s">
        <v>102</v>
      </c>
    </row>
    <row r="6" spans="1:9">
      <c r="A6" s="11" t="s">
        <v>103</v>
      </c>
      <c r="B6" s="12">
        <v>113185957.52</v>
      </c>
      <c r="C6" s="13">
        <v>75.063100000000006</v>
      </c>
      <c r="D6" s="12">
        <v>76793580</v>
      </c>
      <c r="E6" s="13">
        <v>98.796899999999994</v>
      </c>
      <c r="F6" s="12">
        <v>0</v>
      </c>
      <c r="G6" s="13">
        <v>0</v>
      </c>
      <c r="H6" s="12">
        <v>36392377.520000003</v>
      </c>
      <c r="I6" s="13">
        <v>72.965699999999998</v>
      </c>
    </row>
    <row r="7" spans="1:9">
      <c r="A7" s="14" t="s">
        <v>320</v>
      </c>
      <c r="B7" s="6">
        <v>10798428.67</v>
      </c>
      <c r="C7" s="4">
        <v>7.1612999999999998</v>
      </c>
      <c r="D7" s="6">
        <v>561779.91</v>
      </c>
      <c r="E7" s="4">
        <v>0.72270000000000001</v>
      </c>
      <c r="F7" s="6">
        <v>544705</v>
      </c>
      <c r="G7" s="4">
        <v>2.3496000000000001</v>
      </c>
      <c r="H7" s="6">
        <v>9691943.7599999998</v>
      </c>
      <c r="I7" s="4">
        <v>19.432099999999998</v>
      </c>
    </row>
    <row r="8" spans="1:9">
      <c r="A8" t="s">
        <v>321</v>
      </c>
      <c r="B8" s="6">
        <v>0</v>
      </c>
      <c r="C8" s="4">
        <v>0</v>
      </c>
      <c r="D8" s="6">
        <v>0</v>
      </c>
      <c r="E8" s="4">
        <v>0</v>
      </c>
      <c r="F8" s="6">
        <v>0</v>
      </c>
      <c r="G8" s="4">
        <v>0</v>
      </c>
      <c r="H8" s="6">
        <v>0</v>
      </c>
      <c r="I8" s="4">
        <v>0</v>
      </c>
    </row>
    <row r="9" spans="1:9">
      <c r="A9" t="s">
        <v>322</v>
      </c>
      <c r="B9" s="6">
        <v>0</v>
      </c>
      <c r="C9" s="4">
        <v>0</v>
      </c>
      <c r="D9" s="6">
        <v>0</v>
      </c>
      <c r="E9" s="4">
        <v>0</v>
      </c>
      <c r="F9" s="6">
        <v>0</v>
      </c>
      <c r="G9" s="4">
        <v>0</v>
      </c>
      <c r="H9" s="6">
        <v>0</v>
      </c>
      <c r="I9" s="4">
        <v>0</v>
      </c>
    </row>
    <row r="10" spans="1:9">
      <c r="A10" s="14" t="s">
        <v>108</v>
      </c>
      <c r="B10" s="6">
        <v>6408605.3899999997</v>
      </c>
      <c r="C10" s="4">
        <v>4.2500999999999998</v>
      </c>
      <c r="D10" s="6">
        <v>373404</v>
      </c>
      <c r="E10" s="4">
        <v>0.48039999999999999</v>
      </c>
      <c r="F10" s="6">
        <v>3290782</v>
      </c>
      <c r="G10" s="4">
        <v>14.194900000000001</v>
      </c>
      <c r="H10" s="6">
        <v>2744419.39</v>
      </c>
      <c r="I10" s="4">
        <v>5.5025000000000004</v>
      </c>
    </row>
    <row r="11" spans="1:9" ht="13.5" thickBot="1">
      <c r="A11" t="s">
        <v>109</v>
      </c>
      <c r="B11" s="6">
        <v>20394671.239999998</v>
      </c>
      <c r="C11" s="4">
        <v>13.525399999999999</v>
      </c>
      <c r="D11" s="6">
        <v>0</v>
      </c>
      <c r="E11" s="4">
        <v>0</v>
      </c>
      <c r="F11" s="6">
        <v>19347408</v>
      </c>
      <c r="G11" s="4">
        <v>83.455500000000001</v>
      </c>
      <c r="H11" s="6">
        <v>1047263.24</v>
      </c>
      <c r="I11" s="4">
        <v>2.0996999999999999</v>
      </c>
    </row>
    <row r="12" spans="1:9" ht="14.25" thickTop="1" thickBot="1">
      <c r="A12" s="15" t="s">
        <v>3</v>
      </c>
      <c r="B12" s="16">
        <v>150787662.81999999</v>
      </c>
      <c r="C12" s="17">
        <v>100</v>
      </c>
      <c r="D12" s="16">
        <v>77728763.909999996</v>
      </c>
      <c r="E12" s="17">
        <v>100</v>
      </c>
      <c r="F12" s="16">
        <v>23182895</v>
      </c>
      <c r="G12" s="17">
        <v>100</v>
      </c>
      <c r="H12" s="16">
        <v>49876003.909999996</v>
      </c>
      <c r="I12" s="17">
        <v>100</v>
      </c>
    </row>
    <row r="13" spans="1:9" ht="13.5" thickTop="1">
      <c r="A13" s="11" t="s">
        <v>110</v>
      </c>
    </row>
    <row r="14" spans="1:9">
      <c r="A14" t="s">
        <v>174</v>
      </c>
      <c r="B14" s="6">
        <v>0</v>
      </c>
      <c r="C14">
        <v>0</v>
      </c>
      <c r="D14" s="6">
        <v>0</v>
      </c>
      <c r="E14">
        <v>0</v>
      </c>
      <c r="F14" s="6">
        <v>0</v>
      </c>
      <c r="G14">
        <v>0</v>
      </c>
      <c r="H14" s="6">
        <v>0</v>
      </c>
      <c r="I14">
        <v>0</v>
      </c>
    </row>
    <row r="15" spans="1:9">
      <c r="A15" t="s">
        <v>175</v>
      </c>
      <c r="B15" s="6">
        <v>0</v>
      </c>
      <c r="C15">
        <v>0</v>
      </c>
      <c r="D15" s="6">
        <v>0</v>
      </c>
      <c r="E15">
        <v>0</v>
      </c>
      <c r="F15" s="6">
        <v>0</v>
      </c>
      <c r="G15">
        <v>0</v>
      </c>
      <c r="H15" s="6">
        <v>0</v>
      </c>
      <c r="I15">
        <v>0</v>
      </c>
    </row>
    <row r="16" spans="1:9">
      <c r="A16" t="s">
        <v>176</v>
      </c>
      <c r="B16" s="6">
        <v>0</v>
      </c>
      <c r="C16">
        <v>0</v>
      </c>
      <c r="D16" s="6">
        <v>0</v>
      </c>
      <c r="E16">
        <v>0</v>
      </c>
      <c r="F16" s="6">
        <v>0</v>
      </c>
      <c r="G16">
        <v>0</v>
      </c>
      <c r="H16" s="6">
        <v>0</v>
      </c>
      <c r="I16">
        <v>0</v>
      </c>
    </row>
    <row r="17" spans="1:9">
      <c r="A17" t="s">
        <v>177</v>
      </c>
      <c r="B17" s="6">
        <v>0</v>
      </c>
      <c r="C17">
        <v>0</v>
      </c>
      <c r="D17" s="6">
        <v>0</v>
      </c>
      <c r="E17">
        <v>0</v>
      </c>
      <c r="F17" s="6">
        <v>0</v>
      </c>
      <c r="G17">
        <v>0</v>
      </c>
      <c r="H17" s="6">
        <v>0</v>
      </c>
      <c r="I17">
        <v>0</v>
      </c>
    </row>
    <row r="18" spans="1:9">
      <c r="A18" t="s">
        <v>178</v>
      </c>
      <c r="B18" s="6">
        <v>0</v>
      </c>
      <c r="C18">
        <v>0</v>
      </c>
      <c r="D18" s="6">
        <v>0</v>
      </c>
      <c r="E18">
        <v>0</v>
      </c>
      <c r="F18" s="6">
        <v>0</v>
      </c>
      <c r="G18">
        <v>0</v>
      </c>
      <c r="H18" s="6">
        <v>0</v>
      </c>
      <c r="I18">
        <v>0</v>
      </c>
    </row>
    <row r="19" spans="1:9">
      <c r="A19" t="s">
        <v>179</v>
      </c>
      <c r="B19" s="6">
        <v>0</v>
      </c>
      <c r="C19">
        <v>0</v>
      </c>
      <c r="D19" s="6">
        <v>0</v>
      </c>
      <c r="E19">
        <v>0</v>
      </c>
      <c r="F19" s="6">
        <v>0</v>
      </c>
      <c r="G19">
        <v>0</v>
      </c>
      <c r="H19" s="6">
        <v>0</v>
      </c>
      <c r="I19">
        <v>0</v>
      </c>
    </row>
    <row r="20" spans="1:9">
      <c r="A20" t="s">
        <v>180</v>
      </c>
      <c r="B20" s="6">
        <v>0</v>
      </c>
      <c r="C20">
        <v>0</v>
      </c>
      <c r="D20" s="6">
        <v>0</v>
      </c>
      <c r="E20">
        <v>0</v>
      </c>
      <c r="F20" s="6">
        <v>0</v>
      </c>
      <c r="G20">
        <v>0</v>
      </c>
      <c r="H20" s="6">
        <v>0</v>
      </c>
      <c r="I20">
        <v>0</v>
      </c>
    </row>
    <row r="21" spans="1:9" ht="13.5" thickBot="1">
      <c r="A21" t="s">
        <v>181</v>
      </c>
      <c r="B21" s="6">
        <v>0</v>
      </c>
      <c r="C21">
        <v>0</v>
      </c>
      <c r="D21" s="6">
        <v>0</v>
      </c>
      <c r="E21">
        <v>0</v>
      </c>
      <c r="F21" s="6">
        <v>0</v>
      </c>
      <c r="G21">
        <v>0</v>
      </c>
      <c r="H21" s="6">
        <v>0</v>
      </c>
      <c r="I21">
        <v>0</v>
      </c>
    </row>
    <row r="22" spans="1:9" ht="14.25" thickTop="1" thickBot="1">
      <c r="A22" s="15" t="s">
        <v>182</v>
      </c>
      <c r="B22" s="16">
        <v>0</v>
      </c>
      <c r="C22" s="15">
        <v>0</v>
      </c>
      <c r="D22" s="16">
        <v>0</v>
      </c>
      <c r="E22" s="15">
        <v>0</v>
      </c>
      <c r="F22" s="16">
        <v>0</v>
      </c>
      <c r="G22" s="15">
        <v>0</v>
      </c>
      <c r="H22" s="16">
        <v>0</v>
      </c>
      <c r="I22" s="15">
        <v>0</v>
      </c>
    </row>
    <row r="23" spans="1:9" ht="13.5" thickTop="1">
      <c r="A23" t="s">
        <v>183</v>
      </c>
      <c r="B23" s="6">
        <v>0</v>
      </c>
      <c r="C23">
        <v>0</v>
      </c>
      <c r="D23" s="6">
        <v>0</v>
      </c>
      <c r="E23">
        <v>0</v>
      </c>
      <c r="F23" s="6">
        <v>0</v>
      </c>
      <c r="G23">
        <v>0</v>
      </c>
      <c r="H23" s="6">
        <v>0</v>
      </c>
      <c r="I23">
        <v>0</v>
      </c>
    </row>
    <row r="24" spans="1:9">
      <c r="A24" t="s">
        <v>184</v>
      </c>
      <c r="B24" s="6">
        <v>0</v>
      </c>
      <c r="C24">
        <v>0</v>
      </c>
      <c r="D24" s="6">
        <v>0</v>
      </c>
      <c r="E24">
        <v>0</v>
      </c>
      <c r="F24" s="6">
        <v>0</v>
      </c>
      <c r="G24">
        <v>0</v>
      </c>
      <c r="H24" s="6">
        <v>0</v>
      </c>
      <c r="I24">
        <v>0</v>
      </c>
    </row>
    <row r="25" spans="1:9">
      <c r="A25" t="s">
        <v>185</v>
      </c>
      <c r="B25" s="6">
        <v>0</v>
      </c>
      <c r="C25">
        <v>0</v>
      </c>
      <c r="D25" s="6">
        <v>0</v>
      </c>
      <c r="E25">
        <v>0</v>
      </c>
      <c r="F25" s="6">
        <v>0</v>
      </c>
      <c r="G25">
        <v>0</v>
      </c>
      <c r="H25" s="6">
        <v>0</v>
      </c>
      <c r="I25">
        <v>0</v>
      </c>
    </row>
    <row r="26" spans="1:9" ht="13.5" thickBot="1">
      <c r="A26" t="s">
        <v>186</v>
      </c>
      <c r="B26" s="6">
        <v>0</v>
      </c>
      <c r="C26">
        <v>0</v>
      </c>
      <c r="D26" s="6">
        <v>0</v>
      </c>
      <c r="E26">
        <v>0</v>
      </c>
      <c r="F26" s="6">
        <v>0</v>
      </c>
      <c r="G26">
        <v>0</v>
      </c>
      <c r="H26" s="6">
        <v>0</v>
      </c>
      <c r="I26">
        <v>0</v>
      </c>
    </row>
    <row r="27" spans="1:9" ht="14.25" thickTop="1" thickBot="1">
      <c r="A27" s="15" t="s">
        <v>187</v>
      </c>
      <c r="B27" s="16">
        <v>0</v>
      </c>
      <c r="C27" s="15">
        <v>0</v>
      </c>
      <c r="D27" s="16">
        <v>0</v>
      </c>
      <c r="E27" s="15">
        <v>0</v>
      </c>
      <c r="F27" s="16">
        <v>0</v>
      </c>
      <c r="G27" s="15">
        <v>0</v>
      </c>
      <c r="H27" s="16">
        <v>0</v>
      </c>
      <c r="I27" s="15">
        <v>0</v>
      </c>
    </row>
    <row r="28" spans="1:9" ht="13.5" thickTop="1">
      <c r="A28" t="s">
        <v>188</v>
      </c>
      <c r="B28" s="6">
        <v>0</v>
      </c>
      <c r="C28">
        <v>0</v>
      </c>
      <c r="D28" s="6">
        <v>0</v>
      </c>
      <c r="E28">
        <v>0</v>
      </c>
      <c r="F28" s="6">
        <v>0</v>
      </c>
      <c r="G28">
        <v>0</v>
      </c>
      <c r="H28" s="6">
        <v>0</v>
      </c>
      <c r="I28">
        <v>0</v>
      </c>
    </row>
    <row r="29" spans="1:9">
      <c r="A29" t="s">
        <v>189</v>
      </c>
      <c r="B29" s="6">
        <v>0</v>
      </c>
      <c r="C29">
        <v>0</v>
      </c>
      <c r="D29" s="6">
        <v>0</v>
      </c>
      <c r="E29">
        <v>0</v>
      </c>
      <c r="F29" s="6">
        <v>0</v>
      </c>
      <c r="G29">
        <v>0</v>
      </c>
      <c r="H29" s="6">
        <v>0</v>
      </c>
      <c r="I29">
        <v>0</v>
      </c>
    </row>
    <row r="30" spans="1:9">
      <c r="A30" t="s">
        <v>190</v>
      </c>
      <c r="B30" s="6">
        <v>0</v>
      </c>
      <c r="C30">
        <v>0</v>
      </c>
      <c r="D30" s="6">
        <v>0</v>
      </c>
      <c r="E30">
        <v>0</v>
      </c>
      <c r="F30" s="6">
        <v>0</v>
      </c>
      <c r="G30">
        <v>0</v>
      </c>
      <c r="H30" s="6">
        <v>0</v>
      </c>
      <c r="I30">
        <v>0</v>
      </c>
    </row>
    <row r="31" spans="1:9">
      <c r="A31" t="s">
        <v>191</v>
      </c>
      <c r="B31" s="6">
        <v>0</v>
      </c>
      <c r="C31">
        <v>0</v>
      </c>
      <c r="D31" s="6">
        <v>0</v>
      </c>
      <c r="E31">
        <v>0</v>
      </c>
      <c r="F31" s="6">
        <v>0</v>
      </c>
      <c r="G31">
        <v>0</v>
      </c>
      <c r="H31" s="6">
        <v>0</v>
      </c>
      <c r="I31">
        <v>0</v>
      </c>
    </row>
    <row r="32" spans="1:9">
      <c r="A32" t="s">
        <v>192</v>
      </c>
      <c r="B32" s="6">
        <v>0</v>
      </c>
      <c r="C32">
        <v>0</v>
      </c>
      <c r="D32" s="6">
        <v>0</v>
      </c>
      <c r="E32">
        <v>0</v>
      </c>
      <c r="F32" s="6">
        <v>0</v>
      </c>
      <c r="G32">
        <v>0</v>
      </c>
      <c r="H32" s="6">
        <v>0</v>
      </c>
      <c r="I32">
        <v>0</v>
      </c>
    </row>
    <row r="33" spans="1:9">
      <c r="A33" t="s">
        <v>193</v>
      </c>
      <c r="B33" s="6">
        <v>0</v>
      </c>
      <c r="C33">
        <v>0</v>
      </c>
      <c r="D33" s="6">
        <v>0</v>
      </c>
      <c r="E33">
        <v>0</v>
      </c>
      <c r="F33" s="6">
        <v>0</v>
      </c>
      <c r="G33">
        <v>0</v>
      </c>
      <c r="H33" s="6">
        <v>0</v>
      </c>
      <c r="I33">
        <v>0</v>
      </c>
    </row>
    <row r="34" spans="1:9" ht="13.5" thickBot="1">
      <c r="A34" t="s">
        <v>194</v>
      </c>
      <c r="B34" s="6">
        <v>0</v>
      </c>
      <c r="C34">
        <v>0</v>
      </c>
      <c r="D34" s="6">
        <v>0</v>
      </c>
      <c r="E34">
        <v>0</v>
      </c>
      <c r="F34" s="6">
        <v>0</v>
      </c>
      <c r="G34">
        <v>0</v>
      </c>
      <c r="H34" s="6">
        <v>0</v>
      </c>
      <c r="I34">
        <v>0</v>
      </c>
    </row>
    <row r="35" spans="1:9" ht="14.25" thickTop="1" thickBot="1">
      <c r="A35" s="15" t="s">
        <v>195</v>
      </c>
      <c r="B35" s="16">
        <v>0</v>
      </c>
      <c r="C35" s="15">
        <v>0</v>
      </c>
      <c r="D35" s="16">
        <v>0</v>
      </c>
      <c r="E35" s="15">
        <v>0</v>
      </c>
      <c r="F35" s="16">
        <v>0</v>
      </c>
      <c r="G35" s="15">
        <v>0</v>
      </c>
      <c r="H35" s="16">
        <v>0</v>
      </c>
      <c r="I35" s="15">
        <v>0</v>
      </c>
    </row>
    <row r="36" spans="1:9" ht="13.5" thickTop="1">
      <c r="A36" t="s">
        <v>196</v>
      </c>
      <c r="B36" s="6">
        <v>0</v>
      </c>
      <c r="C36">
        <v>0</v>
      </c>
      <c r="D36" s="6">
        <v>0</v>
      </c>
      <c r="E36">
        <v>0</v>
      </c>
      <c r="F36" s="6">
        <v>0</v>
      </c>
      <c r="G36">
        <v>0</v>
      </c>
      <c r="H36" s="6">
        <v>0</v>
      </c>
      <c r="I36">
        <v>0</v>
      </c>
    </row>
    <row r="37" spans="1:9">
      <c r="A37" t="s">
        <v>197</v>
      </c>
      <c r="B37" s="6">
        <v>0</v>
      </c>
      <c r="C37">
        <v>0</v>
      </c>
      <c r="D37" s="6">
        <v>0</v>
      </c>
      <c r="E37">
        <v>0</v>
      </c>
      <c r="F37" s="6">
        <v>0</v>
      </c>
      <c r="G37">
        <v>0</v>
      </c>
      <c r="H37" s="6">
        <v>0</v>
      </c>
      <c r="I37">
        <v>0</v>
      </c>
    </row>
    <row r="38" spans="1:9">
      <c r="A38" t="s">
        <v>198</v>
      </c>
      <c r="B38" s="6">
        <v>3453912</v>
      </c>
      <c r="C38" s="4">
        <v>2.2906</v>
      </c>
      <c r="D38" s="6">
        <v>0</v>
      </c>
      <c r="E38">
        <v>0</v>
      </c>
      <c r="F38" s="6">
        <v>0</v>
      </c>
      <c r="G38">
        <v>0</v>
      </c>
      <c r="H38" s="6">
        <v>3453912</v>
      </c>
      <c r="I38" s="4">
        <v>6.9249999999999998</v>
      </c>
    </row>
    <row r="39" spans="1:9" ht="13.5" thickBot="1">
      <c r="A39" t="s">
        <v>199</v>
      </c>
      <c r="B39" s="6">
        <v>0</v>
      </c>
      <c r="C39">
        <v>0</v>
      </c>
      <c r="D39" s="6">
        <v>0</v>
      </c>
      <c r="E39">
        <v>0</v>
      </c>
      <c r="F39" s="6">
        <v>0</v>
      </c>
      <c r="G39">
        <v>0</v>
      </c>
      <c r="H39" s="6">
        <v>0</v>
      </c>
      <c r="I39">
        <v>0</v>
      </c>
    </row>
    <row r="40" spans="1:9" ht="14.25" thickTop="1" thickBot="1">
      <c r="A40" s="15" t="s">
        <v>200</v>
      </c>
      <c r="B40" s="16">
        <v>3453912</v>
      </c>
      <c r="C40" s="17">
        <v>2.2906</v>
      </c>
      <c r="D40" s="16">
        <v>0</v>
      </c>
      <c r="E40" s="15">
        <v>0</v>
      </c>
      <c r="F40" s="16">
        <v>0</v>
      </c>
      <c r="G40" s="15">
        <v>0</v>
      </c>
      <c r="H40" s="16">
        <v>3453912</v>
      </c>
      <c r="I40" s="17">
        <v>6.9249999999999998</v>
      </c>
    </row>
    <row r="41" spans="1:9" ht="13.5" thickTop="1">
      <c r="A41" t="s">
        <v>201</v>
      </c>
      <c r="B41" s="6">
        <v>0</v>
      </c>
      <c r="C41">
        <v>0</v>
      </c>
      <c r="D41" s="6">
        <v>0</v>
      </c>
      <c r="E41">
        <v>0</v>
      </c>
      <c r="F41" s="6">
        <v>0</v>
      </c>
      <c r="G41">
        <v>0</v>
      </c>
      <c r="H41" s="6">
        <v>0</v>
      </c>
      <c r="I41">
        <v>0</v>
      </c>
    </row>
    <row r="42" spans="1:9">
      <c r="A42" t="s">
        <v>202</v>
      </c>
      <c r="B42" s="6">
        <v>0</v>
      </c>
      <c r="C42">
        <v>0</v>
      </c>
      <c r="D42" s="6">
        <v>0</v>
      </c>
      <c r="E42">
        <v>0</v>
      </c>
      <c r="F42" s="6">
        <v>0</v>
      </c>
      <c r="G42">
        <v>0</v>
      </c>
      <c r="H42" s="6">
        <v>0</v>
      </c>
      <c r="I42">
        <v>0</v>
      </c>
    </row>
    <row r="43" spans="1:9">
      <c r="A43" t="s">
        <v>203</v>
      </c>
      <c r="B43" s="6">
        <v>0</v>
      </c>
      <c r="C43">
        <v>0</v>
      </c>
      <c r="D43" s="6">
        <v>0</v>
      </c>
      <c r="E43">
        <v>0</v>
      </c>
      <c r="F43" s="6">
        <v>0</v>
      </c>
      <c r="G43">
        <v>0</v>
      </c>
      <c r="H43" s="6">
        <v>0</v>
      </c>
      <c r="I43">
        <v>0</v>
      </c>
    </row>
    <row r="44" spans="1:9">
      <c r="A44" t="s">
        <v>204</v>
      </c>
      <c r="B44" s="6">
        <v>0</v>
      </c>
      <c r="C44">
        <v>0</v>
      </c>
      <c r="D44" s="6">
        <v>0</v>
      </c>
      <c r="E44">
        <v>0</v>
      </c>
      <c r="F44" s="6">
        <v>0</v>
      </c>
      <c r="G44">
        <v>0</v>
      </c>
      <c r="H44" s="6">
        <v>0</v>
      </c>
      <c r="I44">
        <v>0</v>
      </c>
    </row>
    <row r="45" spans="1:9">
      <c r="A45" t="s">
        <v>205</v>
      </c>
      <c r="B45" s="6">
        <v>0</v>
      </c>
      <c r="C45">
        <v>0</v>
      </c>
      <c r="D45" s="6">
        <v>0</v>
      </c>
      <c r="E45">
        <v>0</v>
      </c>
      <c r="F45" s="6">
        <v>0</v>
      </c>
      <c r="G45">
        <v>0</v>
      </c>
      <c r="H45" s="6">
        <v>0</v>
      </c>
      <c r="I45">
        <v>0</v>
      </c>
    </row>
    <row r="46" spans="1:9">
      <c r="A46" t="s">
        <v>206</v>
      </c>
      <c r="B46" s="6">
        <v>0</v>
      </c>
      <c r="C46">
        <v>0</v>
      </c>
      <c r="D46" s="6">
        <v>0</v>
      </c>
      <c r="E46">
        <v>0</v>
      </c>
      <c r="F46" s="6">
        <v>0</v>
      </c>
      <c r="G46">
        <v>0</v>
      </c>
      <c r="H46" s="6">
        <v>0</v>
      </c>
      <c r="I46">
        <v>0</v>
      </c>
    </row>
    <row r="47" spans="1:9" ht="13.5" thickBot="1">
      <c r="A47" t="s">
        <v>39</v>
      </c>
      <c r="B47" s="6">
        <v>0</v>
      </c>
      <c r="C47">
        <v>0</v>
      </c>
      <c r="D47" s="6">
        <v>0</v>
      </c>
      <c r="E47">
        <v>0</v>
      </c>
      <c r="F47" s="6">
        <v>0</v>
      </c>
      <c r="G47">
        <v>0</v>
      </c>
      <c r="H47" s="6">
        <v>0</v>
      </c>
      <c r="I47">
        <v>0</v>
      </c>
    </row>
    <row r="48" spans="1:9" ht="14.25" thickTop="1" thickBot="1">
      <c r="A48" s="15" t="s">
        <v>207</v>
      </c>
      <c r="B48" s="16">
        <v>0</v>
      </c>
      <c r="C48" s="15">
        <v>0</v>
      </c>
      <c r="D48" s="16">
        <v>0</v>
      </c>
      <c r="E48" s="15">
        <v>0</v>
      </c>
      <c r="F48" s="16">
        <v>0</v>
      </c>
      <c r="G48" s="15">
        <v>0</v>
      </c>
      <c r="H48" s="16">
        <v>0</v>
      </c>
      <c r="I48" s="15">
        <v>0</v>
      </c>
    </row>
    <row r="49" spans="1:9" ht="13.5" thickTop="1">
      <c r="A49" t="s">
        <v>208</v>
      </c>
      <c r="B49" s="6">
        <v>0</v>
      </c>
      <c r="C49">
        <v>0</v>
      </c>
      <c r="D49" s="6">
        <v>0</v>
      </c>
      <c r="E49">
        <v>0</v>
      </c>
      <c r="F49" s="6">
        <v>0</v>
      </c>
      <c r="G49">
        <v>0</v>
      </c>
      <c r="H49" s="6">
        <v>0</v>
      </c>
      <c r="I49">
        <v>0</v>
      </c>
    </row>
    <row r="50" spans="1:9" ht="13.5" thickBot="1">
      <c r="A50" t="s">
        <v>209</v>
      </c>
      <c r="B50" s="6">
        <v>0</v>
      </c>
      <c r="C50">
        <v>0</v>
      </c>
      <c r="D50" s="6">
        <v>0</v>
      </c>
      <c r="E50">
        <v>0</v>
      </c>
      <c r="F50" s="6">
        <v>0</v>
      </c>
      <c r="G50">
        <v>0</v>
      </c>
      <c r="H50" s="6">
        <v>0</v>
      </c>
      <c r="I50">
        <v>0</v>
      </c>
    </row>
    <row r="51" spans="1:9" ht="14.25" thickTop="1" thickBot="1">
      <c r="A51" s="15" t="s">
        <v>210</v>
      </c>
      <c r="B51" s="16">
        <v>0</v>
      </c>
      <c r="C51" s="15">
        <v>0</v>
      </c>
      <c r="D51" s="16">
        <v>0</v>
      </c>
      <c r="E51" s="15">
        <v>0</v>
      </c>
      <c r="F51" s="16">
        <v>0</v>
      </c>
      <c r="G51" s="15">
        <v>0</v>
      </c>
      <c r="H51" s="16">
        <v>0</v>
      </c>
      <c r="I51" s="15">
        <v>0</v>
      </c>
    </row>
    <row r="52" spans="1:9" ht="13.5" thickTop="1">
      <c r="A52" t="s">
        <v>211</v>
      </c>
      <c r="B52" s="6">
        <v>0</v>
      </c>
      <c r="C52">
        <v>0</v>
      </c>
      <c r="D52" s="6">
        <v>0</v>
      </c>
      <c r="E52">
        <v>0</v>
      </c>
      <c r="F52" s="6">
        <v>0</v>
      </c>
      <c r="G52">
        <v>0</v>
      </c>
      <c r="H52" s="6">
        <v>0</v>
      </c>
      <c r="I52">
        <v>0</v>
      </c>
    </row>
    <row r="53" spans="1:9">
      <c r="A53" t="s">
        <v>212</v>
      </c>
      <c r="B53" s="6">
        <v>0</v>
      </c>
      <c r="C53">
        <v>0</v>
      </c>
      <c r="D53" s="6">
        <v>0</v>
      </c>
      <c r="E53">
        <v>0</v>
      </c>
      <c r="F53" s="6">
        <v>0</v>
      </c>
      <c r="G53">
        <v>0</v>
      </c>
      <c r="H53" s="6">
        <v>0</v>
      </c>
      <c r="I53">
        <v>0</v>
      </c>
    </row>
    <row r="54" spans="1:9">
      <c r="A54" t="s">
        <v>213</v>
      </c>
      <c r="B54" s="6">
        <v>1119979</v>
      </c>
      <c r="C54" s="4">
        <v>0.74280000000000002</v>
      </c>
      <c r="D54" s="6">
        <v>0</v>
      </c>
      <c r="E54">
        <v>0</v>
      </c>
      <c r="F54" s="6">
        <v>0</v>
      </c>
      <c r="G54">
        <v>0</v>
      </c>
      <c r="H54" s="6">
        <v>1119979</v>
      </c>
      <c r="I54" s="4">
        <v>2.2454999999999998</v>
      </c>
    </row>
    <row r="55" spans="1:9">
      <c r="A55" t="s">
        <v>214</v>
      </c>
      <c r="B55" s="6">
        <v>0</v>
      </c>
      <c r="C55">
        <v>0</v>
      </c>
      <c r="D55" s="6">
        <v>0</v>
      </c>
      <c r="E55">
        <v>0</v>
      </c>
      <c r="F55" s="6">
        <v>0</v>
      </c>
      <c r="G55">
        <v>0</v>
      </c>
      <c r="H55" s="6">
        <v>0</v>
      </c>
      <c r="I55">
        <v>0</v>
      </c>
    </row>
    <row r="56" spans="1:9">
      <c r="A56" t="s">
        <v>215</v>
      </c>
      <c r="B56" s="6">
        <v>0</v>
      </c>
      <c r="C56">
        <v>0</v>
      </c>
      <c r="D56" s="6">
        <v>0</v>
      </c>
      <c r="E56">
        <v>0</v>
      </c>
      <c r="F56" s="6">
        <v>0</v>
      </c>
      <c r="G56">
        <v>0</v>
      </c>
      <c r="H56" s="6">
        <v>0</v>
      </c>
      <c r="I56">
        <v>0</v>
      </c>
    </row>
    <row r="57" spans="1:9">
      <c r="A57" t="s">
        <v>216</v>
      </c>
      <c r="B57" s="6">
        <v>0</v>
      </c>
      <c r="C57">
        <v>0</v>
      </c>
      <c r="D57" s="6">
        <v>0</v>
      </c>
      <c r="E57">
        <v>0</v>
      </c>
      <c r="F57" s="6">
        <v>0</v>
      </c>
      <c r="G57">
        <v>0</v>
      </c>
      <c r="H57" s="6">
        <v>0</v>
      </c>
      <c r="I57">
        <v>0</v>
      </c>
    </row>
    <row r="58" spans="1:9" ht="13.5" thickBot="1">
      <c r="A58" t="s">
        <v>217</v>
      </c>
      <c r="B58" s="6">
        <v>0</v>
      </c>
      <c r="C58">
        <v>0</v>
      </c>
      <c r="D58" s="6">
        <v>0</v>
      </c>
      <c r="E58">
        <v>0</v>
      </c>
      <c r="F58" s="6">
        <v>0</v>
      </c>
      <c r="G58">
        <v>0</v>
      </c>
      <c r="H58" s="6">
        <v>0</v>
      </c>
      <c r="I58">
        <v>0</v>
      </c>
    </row>
    <row r="59" spans="1:9" ht="14.25" thickTop="1" thickBot="1">
      <c r="A59" s="15" t="s">
        <v>218</v>
      </c>
      <c r="B59" s="16">
        <v>1119979</v>
      </c>
      <c r="C59" s="17">
        <v>0.74280000000000002</v>
      </c>
      <c r="D59" s="16">
        <v>0</v>
      </c>
      <c r="E59" s="15">
        <v>0</v>
      </c>
      <c r="F59" s="16">
        <v>0</v>
      </c>
      <c r="G59" s="15">
        <v>0</v>
      </c>
      <c r="H59" s="16">
        <v>1119979</v>
      </c>
      <c r="I59" s="17">
        <v>2.2454999999999998</v>
      </c>
    </row>
    <row r="60" spans="1:9" ht="13.5" thickTop="1">
      <c r="A60" t="s">
        <v>219</v>
      </c>
      <c r="B60" s="6">
        <v>0</v>
      </c>
      <c r="C60">
        <v>0</v>
      </c>
      <c r="D60" s="6">
        <v>0</v>
      </c>
      <c r="E60">
        <v>0</v>
      </c>
      <c r="F60" s="6">
        <v>0</v>
      </c>
      <c r="G60">
        <v>0</v>
      </c>
      <c r="H60" s="6">
        <v>0</v>
      </c>
      <c r="I60">
        <v>0</v>
      </c>
    </row>
    <row r="61" spans="1:9" ht="13.5" thickBot="1">
      <c r="A61" t="s">
        <v>220</v>
      </c>
      <c r="B61" s="6">
        <v>0</v>
      </c>
      <c r="C61">
        <v>0</v>
      </c>
      <c r="D61" s="6">
        <v>0</v>
      </c>
      <c r="E61">
        <v>0</v>
      </c>
      <c r="F61" s="6">
        <v>0</v>
      </c>
      <c r="G61">
        <v>0</v>
      </c>
      <c r="H61" s="6">
        <v>0</v>
      </c>
      <c r="I61">
        <v>0</v>
      </c>
    </row>
    <row r="62" spans="1:9" ht="14.25" thickTop="1" thickBot="1">
      <c r="A62" s="15" t="s">
        <v>221</v>
      </c>
      <c r="B62" s="16">
        <v>0</v>
      </c>
      <c r="C62" s="15">
        <v>0</v>
      </c>
      <c r="D62" s="16">
        <v>0</v>
      </c>
      <c r="E62" s="15">
        <v>0</v>
      </c>
      <c r="F62" s="16">
        <v>0</v>
      </c>
      <c r="G62" s="15">
        <v>0</v>
      </c>
      <c r="H62" s="16">
        <v>0</v>
      </c>
      <c r="I62" s="15">
        <v>0</v>
      </c>
    </row>
    <row r="63" spans="1:9" ht="13.5" thickTop="1">
      <c r="A63" t="s">
        <v>226</v>
      </c>
      <c r="B63" s="6">
        <v>376730</v>
      </c>
      <c r="C63" s="4">
        <v>0.24979999999999999</v>
      </c>
      <c r="D63" s="6">
        <v>0</v>
      </c>
      <c r="E63">
        <v>0</v>
      </c>
      <c r="F63" s="6">
        <v>0</v>
      </c>
      <c r="G63">
        <v>0</v>
      </c>
      <c r="H63" s="6">
        <v>376730</v>
      </c>
      <c r="I63" s="4">
        <v>0.75529999999999997</v>
      </c>
    </row>
    <row r="64" spans="1:9" ht="13.5" thickBot="1">
      <c r="A64" t="s">
        <v>227</v>
      </c>
      <c r="B64" s="6">
        <v>7490991</v>
      </c>
      <c r="C64" s="4">
        <v>4.9679000000000002</v>
      </c>
      <c r="D64" s="6">
        <v>0</v>
      </c>
      <c r="E64">
        <v>0</v>
      </c>
      <c r="F64" s="6">
        <v>0</v>
      </c>
      <c r="G64">
        <v>0</v>
      </c>
      <c r="H64" s="6">
        <v>7490991</v>
      </c>
      <c r="I64" s="4">
        <v>15.0192</v>
      </c>
    </row>
    <row r="65" spans="1:9" ht="14.25" thickTop="1" thickBot="1">
      <c r="A65" s="15" t="s">
        <v>228</v>
      </c>
      <c r="B65" s="16">
        <v>7867721</v>
      </c>
      <c r="C65" s="17">
        <v>5.2176999999999998</v>
      </c>
      <c r="D65" s="16">
        <v>0</v>
      </c>
      <c r="E65" s="15">
        <v>0</v>
      </c>
      <c r="F65" s="16">
        <v>0</v>
      </c>
      <c r="G65" s="15">
        <v>0</v>
      </c>
      <c r="H65" s="16">
        <v>7867721</v>
      </c>
      <c r="I65" s="17">
        <v>15.7746</v>
      </c>
    </row>
    <row r="66" spans="1:9" ht="13.5" thickTop="1">
      <c r="A66" t="s">
        <v>223</v>
      </c>
      <c r="B66" s="6">
        <v>11163556</v>
      </c>
      <c r="C66" s="4">
        <v>7.4035000000000002</v>
      </c>
      <c r="D66" s="6">
        <v>11163556</v>
      </c>
      <c r="E66" s="4">
        <v>14.3622</v>
      </c>
      <c r="F66" s="6">
        <v>0</v>
      </c>
      <c r="G66">
        <v>0</v>
      </c>
      <c r="H66" s="6">
        <v>0</v>
      </c>
      <c r="I66">
        <v>0</v>
      </c>
    </row>
    <row r="67" spans="1:9" ht="13.5" thickBot="1">
      <c r="A67" t="s">
        <v>224</v>
      </c>
      <c r="B67" s="6">
        <v>0</v>
      </c>
      <c r="C67">
        <v>0</v>
      </c>
      <c r="D67" s="6">
        <v>0</v>
      </c>
      <c r="E67">
        <v>0</v>
      </c>
      <c r="F67" s="6">
        <v>0</v>
      </c>
      <c r="G67">
        <v>0</v>
      </c>
      <c r="H67" s="6">
        <v>0</v>
      </c>
      <c r="I67">
        <v>0</v>
      </c>
    </row>
    <row r="68" spans="1:9" ht="14.25" thickTop="1" thickBot="1">
      <c r="A68" s="15" t="s">
        <v>225</v>
      </c>
      <c r="B68" s="16">
        <v>11163556</v>
      </c>
      <c r="C68" s="17">
        <v>7.4035000000000002</v>
      </c>
      <c r="D68" s="16">
        <v>11163556</v>
      </c>
      <c r="E68" s="17">
        <v>14.3622</v>
      </c>
      <c r="F68" s="16">
        <v>0</v>
      </c>
      <c r="G68" s="15">
        <v>0</v>
      </c>
      <c r="H68" s="16">
        <v>0</v>
      </c>
      <c r="I68" s="15">
        <v>0</v>
      </c>
    </row>
    <row r="69" spans="1:9" ht="13.5" thickTop="1">
      <c r="A69" t="s">
        <v>229</v>
      </c>
      <c r="B69" s="6">
        <v>0</v>
      </c>
      <c r="C69">
        <v>0</v>
      </c>
      <c r="D69" s="6">
        <v>0</v>
      </c>
      <c r="E69">
        <v>0</v>
      </c>
      <c r="F69" s="6">
        <v>0</v>
      </c>
      <c r="G69">
        <v>0</v>
      </c>
      <c r="H69" s="6">
        <v>0</v>
      </c>
      <c r="I69">
        <v>0</v>
      </c>
    </row>
    <row r="70" spans="1:9" ht="13.5" thickBot="1">
      <c r="A70" t="s">
        <v>230</v>
      </c>
      <c r="B70" s="6">
        <v>0</v>
      </c>
      <c r="C70">
        <v>0</v>
      </c>
      <c r="D70" s="6">
        <v>0</v>
      </c>
      <c r="E70">
        <v>0</v>
      </c>
      <c r="F70" s="6">
        <v>0</v>
      </c>
      <c r="G70">
        <v>0</v>
      </c>
      <c r="H70" s="6">
        <v>0</v>
      </c>
      <c r="I70">
        <v>0</v>
      </c>
    </row>
    <row r="71" spans="1:9" ht="14.25" thickTop="1" thickBot="1">
      <c r="A71" s="15" t="s">
        <v>231</v>
      </c>
      <c r="B71" s="16">
        <v>0</v>
      </c>
      <c r="C71" s="15">
        <v>0</v>
      </c>
      <c r="D71" s="16">
        <v>0</v>
      </c>
      <c r="E71" s="15">
        <v>0</v>
      </c>
      <c r="F71" s="16">
        <v>0</v>
      </c>
      <c r="G71" s="15">
        <v>0</v>
      </c>
      <c r="H71" s="16">
        <v>0</v>
      </c>
      <c r="I71" s="15">
        <v>0</v>
      </c>
    </row>
    <row r="72" spans="1:9" ht="14.25" thickTop="1" thickBot="1">
      <c r="A72" s="15" t="s">
        <v>222</v>
      </c>
      <c r="B72" s="16">
        <v>0</v>
      </c>
      <c r="C72" s="15">
        <v>0</v>
      </c>
      <c r="D72" s="16">
        <v>0</v>
      </c>
      <c r="E72" s="15">
        <v>0</v>
      </c>
      <c r="F72" s="16">
        <v>0</v>
      </c>
      <c r="G72" s="15">
        <v>0</v>
      </c>
      <c r="H72" s="16">
        <v>0</v>
      </c>
      <c r="I72" s="15">
        <v>0</v>
      </c>
    </row>
    <row r="73" spans="1:9" ht="14.25" thickTop="1" thickBot="1">
      <c r="A73" s="15" t="s">
        <v>323</v>
      </c>
      <c r="B73" s="16">
        <v>65630024</v>
      </c>
      <c r="C73" s="17">
        <v>43.524799999999999</v>
      </c>
      <c r="D73" s="16">
        <v>65630024</v>
      </c>
      <c r="E73" s="17">
        <v>84.434700000000007</v>
      </c>
      <c r="F73" s="16">
        <v>0</v>
      </c>
      <c r="G73" s="17">
        <v>0</v>
      </c>
      <c r="H73" s="16">
        <v>0</v>
      </c>
      <c r="I73" s="17">
        <v>0</v>
      </c>
    </row>
    <row r="74" spans="1:9" ht="14.25" thickTop="1" thickBot="1">
      <c r="A74" s="15" t="s">
        <v>123</v>
      </c>
      <c r="B74" s="16">
        <v>23605168</v>
      </c>
      <c r="C74" s="17">
        <v>15.6546</v>
      </c>
      <c r="D74" s="16">
        <v>11163556</v>
      </c>
      <c r="E74" s="17">
        <v>14.3622</v>
      </c>
      <c r="F74" s="16">
        <v>0</v>
      </c>
      <c r="G74" s="17">
        <v>0</v>
      </c>
      <c r="H74" s="16">
        <v>12441612</v>
      </c>
      <c r="I74" s="17">
        <v>24.9451</v>
      </c>
    </row>
    <row r="75" spans="1:9" ht="14.25" thickTop="1" thickBot="1">
      <c r="A75" s="15" t="s">
        <v>124</v>
      </c>
      <c r="B75" s="16">
        <v>89580789.519999996</v>
      </c>
      <c r="C75" s="17">
        <v>59.4086</v>
      </c>
      <c r="D75" s="16">
        <v>65630024</v>
      </c>
      <c r="E75" s="17">
        <v>84.434700000000007</v>
      </c>
      <c r="F75" s="16">
        <v>0</v>
      </c>
      <c r="G75" s="17">
        <v>0</v>
      </c>
      <c r="H75" s="16">
        <v>23950765.52</v>
      </c>
      <c r="I75" s="17">
        <v>48.020600000000002</v>
      </c>
    </row>
    <row r="76" spans="1:9" ht="14.25" thickTop="1" thickBot="1">
      <c r="A76" s="15" t="s">
        <v>125</v>
      </c>
      <c r="B76" s="16">
        <v>113185957.52</v>
      </c>
      <c r="C76" s="17">
        <v>75.063100000000006</v>
      </c>
      <c r="D76" s="16">
        <v>76793580</v>
      </c>
      <c r="E76" s="17">
        <v>98.796899999999994</v>
      </c>
      <c r="F76" s="16">
        <v>0</v>
      </c>
      <c r="G76" s="17">
        <v>0</v>
      </c>
      <c r="H76" s="16">
        <v>36392377.520000003</v>
      </c>
      <c r="I76" s="17">
        <v>72.965699999999998</v>
      </c>
    </row>
    <row r="77" spans="1:9" ht="13.5" thickTop="1">
      <c r="A77" t="s">
        <v>126</v>
      </c>
      <c r="B77" s="6">
        <v>19347408</v>
      </c>
      <c r="C77" s="4">
        <v>12.8309</v>
      </c>
      <c r="D77" s="6">
        <v>0</v>
      </c>
      <c r="E77" s="4">
        <v>0</v>
      </c>
      <c r="F77" s="6">
        <v>19347408</v>
      </c>
      <c r="G77" s="4">
        <v>83.455500000000001</v>
      </c>
      <c r="H77" s="6">
        <v>0</v>
      </c>
      <c r="I77" s="4">
        <v>0</v>
      </c>
    </row>
    <row r="78" spans="1:9">
      <c r="A78" t="s">
        <v>324</v>
      </c>
      <c r="B78" s="6">
        <v>0</v>
      </c>
      <c r="C78" s="4">
        <v>0</v>
      </c>
      <c r="D78" s="6">
        <v>0</v>
      </c>
      <c r="E78" s="4">
        <v>0</v>
      </c>
      <c r="F78" s="6">
        <v>0</v>
      </c>
      <c r="G78" s="4">
        <v>0</v>
      </c>
      <c r="H78" s="6">
        <v>0</v>
      </c>
      <c r="I78" s="4">
        <v>0</v>
      </c>
    </row>
    <row r="79" spans="1:9" ht="13.5" thickBot="1">
      <c r="A79" t="s">
        <v>325</v>
      </c>
      <c r="B79" s="6">
        <v>1047263.24</v>
      </c>
      <c r="C79" s="4">
        <v>0.69450000000000001</v>
      </c>
      <c r="D79" s="6">
        <v>0</v>
      </c>
      <c r="E79" s="4">
        <v>0</v>
      </c>
      <c r="F79" s="6">
        <v>0</v>
      </c>
      <c r="G79" s="4">
        <v>0</v>
      </c>
      <c r="H79" s="6">
        <v>1047263.24</v>
      </c>
      <c r="I79" s="4">
        <v>2.0996999999999999</v>
      </c>
    </row>
    <row r="80" spans="1:9" ht="14.25" thickTop="1" thickBot="1">
      <c r="A80" s="15" t="s">
        <v>129</v>
      </c>
      <c r="B80" s="16">
        <v>20394671.239999998</v>
      </c>
      <c r="C80" s="17">
        <v>13.525399999999999</v>
      </c>
      <c r="D80" s="16">
        <v>0</v>
      </c>
      <c r="E80" s="17">
        <v>0</v>
      </c>
      <c r="F80" s="16">
        <v>19347408</v>
      </c>
      <c r="G80" s="17">
        <v>83.455500000000001</v>
      </c>
      <c r="H80" s="16">
        <v>1047263.24</v>
      </c>
      <c r="I80" s="17">
        <v>2.0996999999999999</v>
      </c>
    </row>
    <row r="81" spans="1:9" ht="14.25" thickTop="1" thickBot="1"/>
    <row r="82" spans="1:9" s="4" customFormat="1" ht="13.5" thickTop="1">
      <c r="A82" s="18" t="s">
        <v>130</v>
      </c>
      <c r="B82" s="18">
        <v>4929</v>
      </c>
      <c r="C82" s="18"/>
      <c r="D82" s="18">
        <v>4126</v>
      </c>
      <c r="E82" s="18"/>
      <c r="F82" s="18">
        <v>43</v>
      </c>
      <c r="G82" s="18"/>
      <c r="H82" s="18">
        <v>760</v>
      </c>
      <c r="I82" s="18"/>
    </row>
    <row r="83" spans="1:9" s="4" customFormat="1" ht="13.5" thickBot="1">
      <c r="A83" s="19" t="s">
        <v>131</v>
      </c>
      <c r="B83" s="19">
        <v>30591.94</v>
      </c>
      <c r="C83" s="19"/>
      <c r="D83" s="19">
        <v>18838.77</v>
      </c>
      <c r="E83" s="19"/>
      <c r="F83" s="19">
        <v>539137.09</v>
      </c>
      <c r="G83" s="19"/>
      <c r="H83" s="19">
        <v>65626.320000000007</v>
      </c>
      <c r="I83" s="19"/>
    </row>
    <row r="84" spans="1:9" ht="13.5" thickTop="1"/>
    <row r="86" spans="1:9">
      <c r="A86" t="s">
        <v>326</v>
      </c>
      <c r="B86" s="6">
        <v>2.15</v>
      </c>
      <c r="D86" s="6">
        <v>0</v>
      </c>
      <c r="F86" s="6">
        <v>0</v>
      </c>
      <c r="H86" s="6">
        <v>2.15</v>
      </c>
    </row>
  </sheetData>
  <mergeCells count="3">
    <mergeCell ref="D2:E3"/>
    <mergeCell ref="F2:G3"/>
    <mergeCell ref="H2:I3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2:F86"/>
  <sheetViews>
    <sheetView workbookViewId="0" xr3:uid="{701D7CAA-229E-5CB1-96B2-8F6C91020655}"/>
  </sheetViews>
  <sheetFormatPr defaultRowHeight="12.75"/>
  <cols>
    <col min="1" max="1" width="50.7109375" bestFit="1" customWidth="1"/>
    <col min="2" max="2" width="12" style="6" bestFit="1" customWidth="1"/>
    <col min="3" max="3" width="4" bestFit="1" customWidth="1"/>
    <col min="4" max="4" width="12" style="6" bestFit="1" customWidth="1"/>
    <col min="5" max="5" width="4" bestFit="1" customWidth="1"/>
    <col min="6" max="6" width="9.140625" style="6"/>
  </cols>
  <sheetData>
    <row r="2" spans="1:5">
      <c r="A2" s="461" t="s">
        <v>1191</v>
      </c>
      <c r="B2" s="5" t="s">
        <v>19</v>
      </c>
      <c r="C2" s="461"/>
      <c r="D2" s="518" t="s">
        <v>1197</v>
      </c>
      <c r="E2" s="518"/>
    </row>
    <row r="3" spans="1:5">
      <c r="A3" s="7" t="s">
        <v>522</v>
      </c>
      <c r="B3" s="8"/>
      <c r="C3" s="7"/>
      <c r="D3" s="519"/>
      <c r="E3" s="519"/>
    </row>
    <row r="4" spans="1:5">
      <c r="A4" s="3"/>
      <c r="B4" s="9" t="s">
        <v>13</v>
      </c>
      <c r="C4" s="10" t="s">
        <v>14</v>
      </c>
      <c r="D4" s="9" t="s">
        <v>13</v>
      </c>
      <c r="E4" s="10" t="s">
        <v>14</v>
      </c>
    </row>
    <row r="5" spans="1:5">
      <c r="A5" s="11" t="s">
        <v>102</v>
      </c>
    </row>
    <row r="6" spans="1:5">
      <c r="A6" s="11" t="s">
        <v>103</v>
      </c>
      <c r="B6" s="12">
        <v>61351227.090000004</v>
      </c>
      <c r="C6" s="13">
        <v>96.909000000000006</v>
      </c>
      <c r="D6" s="12">
        <v>61351227.090000004</v>
      </c>
      <c r="E6" s="13">
        <v>96.909000000000006</v>
      </c>
    </row>
    <row r="7" spans="1:5">
      <c r="A7" s="14" t="s">
        <v>320</v>
      </c>
      <c r="B7" s="6">
        <v>1415228.96</v>
      </c>
      <c r="C7" s="4">
        <v>2.2355</v>
      </c>
      <c r="D7" s="6">
        <v>1415228.96</v>
      </c>
      <c r="E7" s="4">
        <v>2.2355</v>
      </c>
    </row>
    <row r="8" spans="1:5">
      <c r="A8" t="s">
        <v>321</v>
      </c>
      <c r="B8" s="6">
        <v>0</v>
      </c>
      <c r="C8" s="4">
        <v>0</v>
      </c>
      <c r="D8" s="6">
        <v>0</v>
      </c>
      <c r="E8" s="4">
        <v>0</v>
      </c>
    </row>
    <row r="9" spans="1:5">
      <c r="A9" t="s">
        <v>322</v>
      </c>
      <c r="B9" s="6">
        <v>0</v>
      </c>
      <c r="C9" s="4">
        <v>0</v>
      </c>
      <c r="D9" s="6">
        <v>0</v>
      </c>
      <c r="E9" s="4">
        <v>0</v>
      </c>
    </row>
    <row r="10" spans="1:5">
      <c r="A10" s="14" t="s">
        <v>108</v>
      </c>
      <c r="B10" s="6">
        <v>541611.41</v>
      </c>
      <c r="C10" s="4">
        <v>0.85550000000000004</v>
      </c>
      <c r="D10" s="6">
        <v>541611.41</v>
      </c>
      <c r="E10" s="4">
        <v>0.85550000000000004</v>
      </c>
    </row>
    <row r="11" spans="1:5" ht="13.5" thickBot="1">
      <c r="A11" t="s">
        <v>109</v>
      </c>
      <c r="B11" s="6">
        <v>0</v>
      </c>
      <c r="C11" s="4">
        <v>0</v>
      </c>
      <c r="D11" s="6">
        <v>0</v>
      </c>
      <c r="E11" s="4">
        <v>0</v>
      </c>
    </row>
    <row r="12" spans="1:5" ht="14.25" thickTop="1" thickBot="1">
      <c r="A12" s="15" t="s">
        <v>3</v>
      </c>
      <c r="B12" s="16">
        <v>63308067.460000001</v>
      </c>
      <c r="C12" s="17">
        <v>100</v>
      </c>
      <c r="D12" s="16">
        <v>63308067.460000001</v>
      </c>
      <c r="E12" s="17">
        <v>100</v>
      </c>
    </row>
    <row r="13" spans="1:5" ht="13.5" thickTop="1">
      <c r="A13" s="11" t="s">
        <v>110</v>
      </c>
    </row>
    <row r="14" spans="1:5">
      <c r="A14" t="s">
        <v>174</v>
      </c>
      <c r="B14" s="6">
        <v>0</v>
      </c>
      <c r="C14">
        <v>0</v>
      </c>
      <c r="D14" s="6">
        <v>0</v>
      </c>
      <c r="E14">
        <v>0</v>
      </c>
    </row>
    <row r="15" spans="1:5">
      <c r="A15" t="s">
        <v>175</v>
      </c>
      <c r="B15" s="6">
        <v>0</v>
      </c>
      <c r="C15">
        <v>0</v>
      </c>
      <c r="D15" s="6">
        <v>0</v>
      </c>
      <c r="E15">
        <v>0</v>
      </c>
    </row>
    <row r="16" spans="1:5">
      <c r="A16" t="s">
        <v>176</v>
      </c>
      <c r="B16" s="6">
        <v>0</v>
      </c>
      <c r="C16">
        <v>0</v>
      </c>
      <c r="D16" s="6">
        <v>0</v>
      </c>
      <c r="E16">
        <v>0</v>
      </c>
    </row>
    <row r="17" spans="1:5">
      <c r="A17" t="s">
        <v>177</v>
      </c>
      <c r="B17" s="6">
        <v>0</v>
      </c>
      <c r="C17">
        <v>0</v>
      </c>
      <c r="D17" s="6">
        <v>0</v>
      </c>
      <c r="E17">
        <v>0</v>
      </c>
    </row>
    <row r="18" spans="1:5">
      <c r="A18" t="s">
        <v>178</v>
      </c>
      <c r="B18" s="6">
        <v>0</v>
      </c>
      <c r="C18">
        <v>0</v>
      </c>
      <c r="D18" s="6">
        <v>0</v>
      </c>
      <c r="E18">
        <v>0</v>
      </c>
    </row>
    <row r="19" spans="1:5">
      <c r="A19" t="s">
        <v>179</v>
      </c>
      <c r="B19" s="6">
        <v>0</v>
      </c>
      <c r="C19">
        <v>0</v>
      </c>
      <c r="D19" s="6">
        <v>0</v>
      </c>
      <c r="E19">
        <v>0</v>
      </c>
    </row>
    <row r="20" spans="1:5">
      <c r="A20" t="s">
        <v>180</v>
      </c>
      <c r="B20" s="6">
        <v>0</v>
      </c>
      <c r="C20">
        <v>0</v>
      </c>
      <c r="D20" s="6">
        <v>0</v>
      </c>
      <c r="E20">
        <v>0</v>
      </c>
    </row>
    <row r="21" spans="1:5" ht="13.5" thickBot="1">
      <c r="A21" t="s">
        <v>181</v>
      </c>
      <c r="B21" s="6">
        <v>0</v>
      </c>
      <c r="C21">
        <v>0</v>
      </c>
      <c r="D21" s="6">
        <v>0</v>
      </c>
      <c r="E21">
        <v>0</v>
      </c>
    </row>
    <row r="22" spans="1:5" ht="14.25" thickTop="1" thickBot="1">
      <c r="A22" s="15" t="s">
        <v>182</v>
      </c>
      <c r="B22" s="16">
        <v>0</v>
      </c>
      <c r="C22" s="15">
        <v>0</v>
      </c>
      <c r="D22" s="16">
        <v>0</v>
      </c>
      <c r="E22" s="15">
        <v>0</v>
      </c>
    </row>
    <row r="23" spans="1:5" ht="13.5" thickTop="1">
      <c r="A23" t="s">
        <v>183</v>
      </c>
      <c r="B23" s="6">
        <v>3870000</v>
      </c>
      <c r="C23" s="4">
        <v>6.1130000000000004</v>
      </c>
      <c r="D23" s="6">
        <v>3870000</v>
      </c>
      <c r="E23" s="4">
        <v>6.1130000000000004</v>
      </c>
    </row>
    <row r="24" spans="1:5">
      <c r="A24" t="s">
        <v>184</v>
      </c>
      <c r="B24" s="6">
        <v>6429950</v>
      </c>
      <c r="C24" s="4">
        <v>10.156599999999999</v>
      </c>
      <c r="D24" s="6">
        <v>6429950</v>
      </c>
      <c r="E24" s="4">
        <v>10.156599999999999</v>
      </c>
    </row>
    <row r="25" spans="1:5">
      <c r="A25" t="s">
        <v>185</v>
      </c>
      <c r="B25" s="6">
        <v>644900</v>
      </c>
      <c r="C25" s="4">
        <v>1.0186999999999999</v>
      </c>
      <c r="D25" s="6">
        <v>644900</v>
      </c>
      <c r="E25" s="4">
        <v>1.0186999999999999</v>
      </c>
    </row>
    <row r="26" spans="1:5" ht="13.5" thickBot="1">
      <c r="A26" t="s">
        <v>186</v>
      </c>
      <c r="B26" s="6">
        <v>17177120.699999999</v>
      </c>
      <c r="C26" s="4">
        <v>27.1326</v>
      </c>
      <c r="D26" s="6">
        <v>17177120.699999999</v>
      </c>
      <c r="E26" s="4">
        <v>27.1326</v>
      </c>
    </row>
    <row r="27" spans="1:5" ht="14.25" thickTop="1" thickBot="1">
      <c r="A27" s="15" t="s">
        <v>187</v>
      </c>
      <c r="B27" s="16">
        <v>28121970.699999999</v>
      </c>
      <c r="C27" s="17">
        <v>44.4208</v>
      </c>
      <c r="D27" s="16">
        <v>28121970.699999999</v>
      </c>
      <c r="E27" s="17">
        <v>44.4208</v>
      </c>
    </row>
    <row r="28" spans="1:5" ht="13.5" thickTop="1">
      <c r="A28" t="s">
        <v>188</v>
      </c>
      <c r="B28" s="6">
        <v>0</v>
      </c>
      <c r="C28">
        <v>0</v>
      </c>
      <c r="D28" s="6">
        <v>0</v>
      </c>
      <c r="E28">
        <v>0</v>
      </c>
    </row>
    <row r="29" spans="1:5">
      <c r="A29" t="s">
        <v>189</v>
      </c>
      <c r="B29" s="6">
        <v>0</v>
      </c>
      <c r="C29">
        <v>0</v>
      </c>
      <c r="D29" s="6">
        <v>0</v>
      </c>
      <c r="E29">
        <v>0</v>
      </c>
    </row>
    <row r="30" spans="1:5">
      <c r="A30" t="s">
        <v>190</v>
      </c>
      <c r="B30" s="6">
        <v>0</v>
      </c>
      <c r="C30">
        <v>0</v>
      </c>
      <c r="D30" s="6">
        <v>0</v>
      </c>
      <c r="E30">
        <v>0</v>
      </c>
    </row>
    <row r="31" spans="1:5">
      <c r="A31" t="s">
        <v>191</v>
      </c>
      <c r="B31" s="6">
        <v>0</v>
      </c>
      <c r="C31">
        <v>0</v>
      </c>
      <c r="D31" s="6">
        <v>0</v>
      </c>
      <c r="E31">
        <v>0</v>
      </c>
    </row>
    <row r="32" spans="1:5">
      <c r="A32" t="s">
        <v>192</v>
      </c>
      <c r="B32" s="6">
        <v>0</v>
      </c>
      <c r="C32">
        <v>0</v>
      </c>
      <c r="D32" s="6">
        <v>0</v>
      </c>
      <c r="E32">
        <v>0</v>
      </c>
    </row>
    <row r="33" spans="1:5">
      <c r="A33" t="s">
        <v>193</v>
      </c>
      <c r="B33" s="6">
        <v>0</v>
      </c>
      <c r="C33">
        <v>0</v>
      </c>
      <c r="D33" s="6">
        <v>0</v>
      </c>
      <c r="E33">
        <v>0</v>
      </c>
    </row>
    <row r="34" spans="1:5" ht="13.5" thickBot="1">
      <c r="A34" t="s">
        <v>194</v>
      </c>
      <c r="B34" s="6">
        <v>0</v>
      </c>
      <c r="C34">
        <v>0</v>
      </c>
      <c r="D34" s="6">
        <v>0</v>
      </c>
      <c r="E34">
        <v>0</v>
      </c>
    </row>
    <row r="35" spans="1:5" ht="14.25" thickTop="1" thickBot="1">
      <c r="A35" s="15" t="s">
        <v>195</v>
      </c>
      <c r="B35" s="16">
        <v>0</v>
      </c>
      <c r="C35" s="15">
        <v>0</v>
      </c>
      <c r="D35" s="16">
        <v>0</v>
      </c>
      <c r="E35" s="15">
        <v>0</v>
      </c>
    </row>
    <row r="36" spans="1:5" ht="13.5" thickTop="1">
      <c r="A36" t="s">
        <v>196</v>
      </c>
      <c r="B36" s="6">
        <v>0</v>
      </c>
      <c r="C36">
        <v>0</v>
      </c>
      <c r="D36" s="6">
        <v>0</v>
      </c>
      <c r="E36">
        <v>0</v>
      </c>
    </row>
    <row r="37" spans="1:5">
      <c r="A37" t="s">
        <v>197</v>
      </c>
      <c r="B37" s="6">
        <v>0</v>
      </c>
      <c r="C37">
        <v>0</v>
      </c>
      <c r="D37" s="6">
        <v>0</v>
      </c>
      <c r="E37">
        <v>0</v>
      </c>
    </row>
    <row r="38" spans="1:5">
      <c r="A38" t="s">
        <v>198</v>
      </c>
      <c r="B38" s="6">
        <v>0</v>
      </c>
      <c r="C38">
        <v>0</v>
      </c>
      <c r="D38" s="6">
        <v>0</v>
      </c>
      <c r="E38">
        <v>0</v>
      </c>
    </row>
    <row r="39" spans="1:5" ht="13.5" thickBot="1">
      <c r="A39" t="s">
        <v>199</v>
      </c>
      <c r="B39" s="6">
        <v>0</v>
      </c>
      <c r="C39">
        <v>0</v>
      </c>
      <c r="D39" s="6">
        <v>0</v>
      </c>
      <c r="E39">
        <v>0</v>
      </c>
    </row>
    <row r="40" spans="1:5" ht="14.25" thickTop="1" thickBot="1">
      <c r="A40" s="15" t="s">
        <v>200</v>
      </c>
      <c r="B40" s="16">
        <v>0</v>
      </c>
      <c r="C40" s="15">
        <v>0</v>
      </c>
      <c r="D40" s="16">
        <v>0</v>
      </c>
      <c r="E40" s="15">
        <v>0</v>
      </c>
    </row>
    <row r="41" spans="1:5" ht="13.5" thickTop="1">
      <c r="A41" t="s">
        <v>201</v>
      </c>
      <c r="B41" s="6">
        <v>0</v>
      </c>
      <c r="C41">
        <v>0</v>
      </c>
      <c r="D41" s="6">
        <v>0</v>
      </c>
      <c r="E41">
        <v>0</v>
      </c>
    </row>
    <row r="42" spans="1:5">
      <c r="A42" t="s">
        <v>202</v>
      </c>
      <c r="B42" s="6">
        <v>0</v>
      </c>
      <c r="C42">
        <v>0</v>
      </c>
      <c r="D42" s="6">
        <v>0</v>
      </c>
      <c r="E42">
        <v>0</v>
      </c>
    </row>
    <row r="43" spans="1:5">
      <c r="A43" t="s">
        <v>203</v>
      </c>
      <c r="B43" s="6">
        <v>0</v>
      </c>
      <c r="C43">
        <v>0</v>
      </c>
      <c r="D43" s="6">
        <v>0</v>
      </c>
      <c r="E43">
        <v>0</v>
      </c>
    </row>
    <row r="44" spans="1:5">
      <c r="A44" t="s">
        <v>204</v>
      </c>
      <c r="B44" s="6">
        <v>0</v>
      </c>
      <c r="C44">
        <v>0</v>
      </c>
      <c r="D44" s="6">
        <v>0</v>
      </c>
      <c r="E44">
        <v>0</v>
      </c>
    </row>
    <row r="45" spans="1:5">
      <c r="A45" t="s">
        <v>205</v>
      </c>
      <c r="B45" s="6">
        <v>0</v>
      </c>
      <c r="C45">
        <v>0</v>
      </c>
      <c r="D45" s="6">
        <v>0</v>
      </c>
      <c r="E45">
        <v>0</v>
      </c>
    </row>
    <row r="46" spans="1:5">
      <c r="A46" t="s">
        <v>206</v>
      </c>
      <c r="B46" s="6">
        <v>0</v>
      </c>
      <c r="C46">
        <v>0</v>
      </c>
      <c r="D46" s="6">
        <v>0</v>
      </c>
      <c r="E46">
        <v>0</v>
      </c>
    </row>
    <row r="47" spans="1:5" ht="13.5" thickBot="1">
      <c r="A47" t="s">
        <v>39</v>
      </c>
      <c r="B47" s="6">
        <v>0</v>
      </c>
      <c r="C47">
        <v>0</v>
      </c>
      <c r="D47" s="6">
        <v>0</v>
      </c>
      <c r="E47">
        <v>0</v>
      </c>
    </row>
    <row r="48" spans="1:5" ht="14.25" thickTop="1" thickBot="1">
      <c r="A48" s="15" t="s">
        <v>207</v>
      </c>
      <c r="B48" s="16">
        <v>0</v>
      </c>
      <c r="C48" s="15">
        <v>0</v>
      </c>
      <c r="D48" s="16">
        <v>0</v>
      </c>
      <c r="E48" s="15">
        <v>0</v>
      </c>
    </row>
    <row r="49" spans="1:5" ht="13.5" thickTop="1">
      <c r="A49" t="s">
        <v>208</v>
      </c>
      <c r="B49" s="6">
        <v>0</v>
      </c>
      <c r="C49">
        <v>0</v>
      </c>
      <c r="D49" s="6">
        <v>0</v>
      </c>
      <c r="E49">
        <v>0</v>
      </c>
    </row>
    <row r="50" spans="1:5" ht="13.5" thickBot="1">
      <c r="A50" t="s">
        <v>209</v>
      </c>
      <c r="B50" s="6">
        <v>0</v>
      </c>
      <c r="C50">
        <v>0</v>
      </c>
      <c r="D50" s="6">
        <v>0</v>
      </c>
      <c r="E50">
        <v>0</v>
      </c>
    </row>
    <row r="51" spans="1:5" ht="14.25" thickTop="1" thickBot="1">
      <c r="A51" s="15" t="s">
        <v>210</v>
      </c>
      <c r="B51" s="16">
        <v>0</v>
      </c>
      <c r="C51" s="15">
        <v>0</v>
      </c>
      <c r="D51" s="16">
        <v>0</v>
      </c>
      <c r="E51" s="15">
        <v>0</v>
      </c>
    </row>
    <row r="52" spans="1:5" ht="13.5" thickTop="1">
      <c r="A52" t="s">
        <v>211</v>
      </c>
      <c r="B52" s="6">
        <v>0</v>
      </c>
      <c r="C52">
        <v>0</v>
      </c>
      <c r="D52" s="6">
        <v>0</v>
      </c>
      <c r="E52">
        <v>0</v>
      </c>
    </row>
    <row r="53" spans="1:5">
      <c r="A53" t="s">
        <v>212</v>
      </c>
      <c r="B53" s="6">
        <v>0</v>
      </c>
      <c r="C53">
        <v>0</v>
      </c>
      <c r="D53" s="6">
        <v>0</v>
      </c>
      <c r="E53">
        <v>0</v>
      </c>
    </row>
    <row r="54" spans="1:5">
      <c r="A54" t="s">
        <v>213</v>
      </c>
      <c r="B54" s="6">
        <v>0</v>
      </c>
      <c r="C54">
        <v>0</v>
      </c>
      <c r="D54" s="6">
        <v>0</v>
      </c>
      <c r="E54">
        <v>0</v>
      </c>
    </row>
    <row r="55" spans="1:5">
      <c r="A55" t="s">
        <v>214</v>
      </c>
      <c r="B55" s="6">
        <v>502188.5</v>
      </c>
      <c r="C55" s="4">
        <v>0.79320000000000002</v>
      </c>
      <c r="D55" s="6">
        <v>502188.5</v>
      </c>
      <c r="E55" s="4">
        <v>0.79320000000000002</v>
      </c>
    </row>
    <row r="56" spans="1:5">
      <c r="A56" t="s">
        <v>215</v>
      </c>
      <c r="B56" s="6">
        <v>0</v>
      </c>
      <c r="C56">
        <v>0</v>
      </c>
      <c r="D56" s="6">
        <v>0</v>
      </c>
      <c r="E56">
        <v>0</v>
      </c>
    </row>
    <row r="57" spans="1:5">
      <c r="A57" t="s">
        <v>216</v>
      </c>
      <c r="B57" s="6">
        <v>0</v>
      </c>
      <c r="C57">
        <v>0</v>
      </c>
      <c r="D57" s="6">
        <v>0</v>
      </c>
      <c r="E57">
        <v>0</v>
      </c>
    </row>
    <row r="58" spans="1:5" ht="13.5" thickBot="1">
      <c r="A58" t="s">
        <v>217</v>
      </c>
      <c r="B58" s="6">
        <v>0</v>
      </c>
      <c r="C58">
        <v>0</v>
      </c>
      <c r="D58" s="6">
        <v>0</v>
      </c>
      <c r="E58">
        <v>0</v>
      </c>
    </row>
    <row r="59" spans="1:5" ht="14.25" thickTop="1" thickBot="1">
      <c r="A59" s="15" t="s">
        <v>218</v>
      </c>
      <c r="B59" s="16">
        <v>502188.5</v>
      </c>
      <c r="C59" s="17">
        <v>0.79320000000000002</v>
      </c>
      <c r="D59" s="16">
        <v>502188.5</v>
      </c>
      <c r="E59" s="17">
        <v>0.79320000000000002</v>
      </c>
    </row>
    <row r="60" spans="1:5" ht="13.5" thickTop="1">
      <c r="A60" t="s">
        <v>219</v>
      </c>
      <c r="B60" s="6">
        <v>3350414</v>
      </c>
      <c r="C60" s="4">
        <v>5.2922000000000002</v>
      </c>
      <c r="D60" s="6">
        <v>3350414</v>
      </c>
      <c r="E60" s="4">
        <v>5.2922000000000002</v>
      </c>
    </row>
    <row r="61" spans="1:5" ht="13.5" thickBot="1">
      <c r="A61" t="s">
        <v>220</v>
      </c>
      <c r="B61" s="6">
        <v>0</v>
      </c>
      <c r="C61">
        <v>0</v>
      </c>
      <c r="D61" s="6">
        <v>0</v>
      </c>
      <c r="E61">
        <v>0</v>
      </c>
    </row>
    <row r="62" spans="1:5" ht="14.25" thickTop="1" thickBot="1">
      <c r="A62" s="15" t="s">
        <v>221</v>
      </c>
      <c r="B62" s="16">
        <v>3350414</v>
      </c>
      <c r="C62" s="17">
        <v>5.2922000000000002</v>
      </c>
      <c r="D62" s="16">
        <v>3350414</v>
      </c>
      <c r="E62" s="17">
        <v>5.2922000000000002</v>
      </c>
    </row>
    <row r="63" spans="1:5" ht="13.5" thickTop="1">
      <c r="A63" t="s">
        <v>226</v>
      </c>
      <c r="B63" s="6">
        <v>0</v>
      </c>
      <c r="C63">
        <v>0</v>
      </c>
      <c r="D63" s="6">
        <v>0</v>
      </c>
      <c r="E63">
        <v>0</v>
      </c>
    </row>
    <row r="64" spans="1:5" ht="13.5" thickBot="1">
      <c r="A64" t="s">
        <v>227</v>
      </c>
      <c r="B64" s="6">
        <v>0</v>
      </c>
      <c r="C64">
        <v>0</v>
      </c>
      <c r="D64" s="6">
        <v>0</v>
      </c>
      <c r="E64">
        <v>0</v>
      </c>
    </row>
    <row r="65" spans="1:5" ht="14.25" thickTop="1" thickBot="1">
      <c r="A65" s="15" t="s">
        <v>228</v>
      </c>
      <c r="B65" s="16">
        <v>0</v>
      </c>
      <c r="C65" s="15">
        <v>0</v>
      </c>
      <c r="D65" s="16">
        <v>0</v>
      </c>
      <c r="E65" s="15">
        <v>0</v>
      </c>
    </row>
    <row r="66" spans="1:5" ht="13.5" thickTop="1">
      <c r="A66" t="s">
        <v>223</v>
      </c>
      <c r="B66" s="6">
        <v>0</v>
      </c>
      <c r="C66">
        <v>0</v>
      </c>
      <c r="D66" s="6">
        <v>0</v>
      </c>
      <c r="E66">
        <v>0</v>
      </c>
    </row>
    <row r="67" spans="1:5" ht="13.5" thickBot="1">
      <c r="A67" t="s">
        <v>224</v>
      </c>
      <c r="B67" s="6">
        <v>0</v>
      </c>
      <c r="C67">
        <v>0</v>
      </c>
      <c r="D67" s="6">
        <v>0</v>
      </c>
      <c r="E67">
        <v>0</v>
      </c>
    </row>
    <row r="68" spans="1:5" ht="14.25" thickTop="1" thickBot="1">
      <c r="A68" s="15" t="s">
        <v>225</v>
      </c>
      <c r="B68" s="16">
        <v>0</v>
      </c>
      <c r="C68" s="15">
        <v>0</v>
      </c>
      <c r="D68" s="16">
        <v>0</v>
      </c>
      <c r="E68" s="15">
        <v>0</v>
      </c>
    </row>
    <row r="69" spans="1:5" ht="13.5" thickTop="1">
      <c r="A69" t="s">
        <v>229</v>
      </c>
      <c r="B69" s="6">
        <v>0</v>
      </c>
      <c r="C69">
        <v>0</v>
      </c>
      <c r="D69" s="6">
        <v>0</v>
      </c>
      <c r="E69">
        <v>0</v>
      </c>
    </row>
    <row r="70" spans="1:5" ht="13.5" thickBot="1">
      <c r="A70" t="s">
        <v>230</v>
      </c>
      <c r="B70" s="6">
        <v>0</v>
      </c>
      <c r="C70">
        <v>0</v>
      </c>
      <c r="D70" s="6">
        <v>0</v>
      </c>
      <c r="E70">
        <v>0</v>
      </c>
    </row>
    <row r="71" spans="1:5" ht="14.25" thickTop="1" thickBot="1">
      <c r="A71" s="15" t="s">
        <v>231</v>
      </c>
      <c r="B71" s="16">
        <v>0</v>
      </c>
      <c r="C71" s="15">
        <v>0</v>
      </c>
      <c r="D71" s="16">
        <v>0</v>
      </c>
      <c r="E71" s="15">
        <v>0</v>
      </c>
    </row>
    <row r="72" spans="1:5" ht="14.25" thickTop="1" thickBot="1">
      <c r="A72" s="15" t="s">
        <v>222</v>
      </c>
      <c r="B72" s="16">
        <v>0</v>
      </c>
      <c r="C72" s="15">
        <v>0</v>
      </c>
      <c r="D72" s="16">
        <v>0</v>
      </c>
      <c r="E72" s="15">
        <v>0</v>
      </c>
    </row>
    <row r="73" spans="1:5" ht="14.25" thickTop="1" thickBot="1">
      <c r="A73" s="15" t="s">
        <v>323</v>
      </c>
      <c r="B73" s="16">
        <v>29376653.890000001</v>
      </c>
      <c r="C73" s="17">
        <v>46.402700000000003</v>
      </c>
      <c r="D73" s="16">
        <v>29376653.890000001</v>
      </c>
      <c r="E73" s="17">
        <v>46.402700000000003</v>
      </c>
    </row>
    <row r="74" spans="1:5" ht="14.25" thickTop="1" thickBot="1">
      <c r="A74" s="15" t="s">
        <v>123</v>
      </c>
      <c r="B74" s="16">
        <v>33402803.469999999</v>
      </c>
      <c r="C74" s="17">
        <v>52.762300000000003</v>
      </c>
      <c r="D74" s="16">
        <v>33402803.469999999</v>
      </c>
      <c r="E74" s="17">
        <v>52.762300000000003</v>
      </c>
    </row>
    <row r="75" spans="1:5" ht="14.25" thickTop="1" thickBot="1">
      <c r="A75" s="15" t="s">
        <v>124</v>
      </c>
      <c r="B75" s="16">
        <v>27948423.620000001</v>
      </c>
      <c r="C75" s="17">
        <v>44.146700000000003</v>
      </c>
      <c r="D75" s="16">
        <v>27948423.620000001</v>
      </c>
      <c r="E75" s="17">
        <v>44.146700000000003</v>
      </c>
    </row>
    <row r="76" spans="1:5" ht="14.25" thickTop="1" thickBot="1">
      <c r="A76" s="15" t="s">
        <v>125</v>
      </c>
      <c r="B76" s="16">
        <v>61351227.090000004</v>
      </c>
      <c r="C76" s="17">
        <v>96.909000000000006</v>
      </c>
      <c r="D76" s="16">
        <v>61351227.090000004</v>
      </c>
      <c r="E76" s="17">
        <v>96.909000000000006</v>
      </c>
    </row>
    <row r="77" spans="1:5" ht="13.5" thickTop="1">
      <c r="A77" t="s">
        <v>126</v>
      </c>
      <c r="B77" s="6">
        <v>0</v>
      </c>
      <c r="C77" s="4">
        <v>0</v>
      </c>
      <c r="D77" s="6">
        <v>0</v>
      </c>
      <c r="E77" s="4">
        <v>0</v>
      </c>
    </row>
    <row r="78" spans="1:5">
      <c r="A78" t="s">
        <v>324</v>
      </c>
      <c r="B78" s="6">
        <v>0</v>
      </c>
      <c r="C78" s="4">
        <v>0</v>
      </c>
      <c r="D78" s="6">
        <v>0</v>
      </c>
      <c r="E78" s="4">
        <v>0</v>
      </c>
    </row>
    <row r="79" spans="1:5" ht="13.5" thickBot="1">
      <c r="A79" t="s">
        <v>325</v>
      </c>
      <c r="B79" s="6">
        <v>0</v>
      </c>
      <c r="C79" s="4">
        <v>0</v>
      </c>
      <c r="D79" s="6">
        <v>0</v>
      </c>
      <c r="E79" s="4">
        <v>0</v>
      </c>
    </row>
    <row r="80" spans="1:5" ht="14.25" thickTop="1" thickBot="1">
      <c r="A80" s="15" t="s">
        <v>129</v>
      </c>
      <c r="B80" s="16">
        <v>0</v>
      </c>
      <c r="C80" s="17">
        <v>0</v>
      </c>
      <c r="D80" s="16">
        <v>0</v>
      </c>
      <c r="E80" s="17">
        <v>0</v>
      </c>
    </row>
    <row r="81" spans="1:5" ht="14.25" thickTop="1" thickBot="1"/>
    <row r="82" spans="1:5" s="4" customFormat="1" ht="13.5" thickTop="1">
      <c r="A82" s="18" t="s">
        <v>130</v>
      </c>
      <c r="B82" s="18">
        <v>4673</v>
      </c>
      <c r="C82" s="18"/>
      <c r="D82" s="18">
        <v>4673</v>
      </c>
      <c r="E82" s="18"/>
    </row>
    <row r="83" spans="1:5" s="4" customFormat="1" ht="13.5" thickBot="1">
      <c r="A83" s="19" t="s">
        <v>131</v>
      </c>
      <c r="B83" s="19">
        <v>13547.63</v>
      </c>
      <c r="C83" s="19"/>
      <c r="D83" s="19">
        <v>13547.63</v>
      </c>
      <c r="E83" s="19"/>
    </row>
    <row r="84" spans="1:5" ht="13.5" thickTop="1"/>
    <row r="86" spans="1:5">
      <c r="A86" t="s">
        <v>326</v>
      </c>
      <c r="B86" s="6">
        <v>702719.55</v>
      </c>
      <c r="D86" s="6">
        <v>702719.55</v>
      </c>
    </row>
  </sheetData>
  <mergeCells count="1">
    <mergeCell ref="D2:E3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2:BG66"/>
  <sheetViews>
    <sheetView workbookViewId="0" xr3:uid="{762215AB-03FA-5155-B868-AA11ECFE6524}"/>
  </sheetViews>
  <sheetFormatPr defaultRowHeight="12.75"/>
  <cols>
    <col min="1" max="1" width="45.5703125" bestFit="1" customWidth="1"/>
    <col min="2" max="2" width="12" style="6" bestFit="1" customWidth="1"/>
    <col min="3" max="3" width="4" bestFit="1" customWidth="1"/>
    <col min="4" max="4" width="12" style="6" bestFit="1" customWidth="1"/>
    <col min="5" max="5" width="4" bestFit="1" customWidth="1"/>
    <col min="6" max="6" width="12" style="6" bestFit="1" customWidth="1"/>
    <col min="7" max="7" width="4" bestFit="1" customWidth="1"/>
    <col min="8" max="8" width="12" style="6" bestFit="1" customWidth="1"/>
    <col min="9" max="9" width="4" bestFit="1" customWidth="1"/>
    <col min="10" max="10" width="12" style="6" bestFit="1" customWidth="1"/>
    <col min="11" max="11" width="4" bestFit="1" customWidth="1"/>
    <col min="12" max="12" width="12" style="6" bestFit="1" customWidth="1"/>
    <col min="13" max="13" width="4" bestFit="1" customWidth="1"/>
    <col min="14" max="14" width="12" style="6" bestFit="1" customWidth="1"/>
    <col min="15" max="15" width="4" bestFit="1" customWidth="1"/>
    <col min="16" max="16" width="12" style="6" bestFit="1" customWidth="1"/>
    <col min="17" max="17" width="4" bestFit="1" customWidth="1"/>
    <col min="18" max="18" width="12" style="6" bestFit="1" customWidth="1"/>
    <col min="19" max="19" width="4" bestFit="1" customWidth="1"/>
    <col min="20" max="20" width="11" style="6" bestFit="1" customWidth="1"/>
    <col min="21" max="21" width="4" bestFit="1" customWidth="1"/>
    <col min="22" max="22" width="12" style="6" bestFit="1" customWidth="1"/>
    <col min="23" max="23" width="4" bestFit="1" customWidth="1"/>
    <col min="24" max="24" width="12" style="6" bestFit="1" customWidth="1"/>
    <col min="25" max="25" width="4" bestFit="1" customWidth="1"/>
    <col min="26" max="26" width="12" style="6" bestFit="1" customWidth="1"/>
    <col min="27" max="27" width="4" bestFit="1" customWidth="1"/>
    <col min="28" max="28" width="12" style="6" bestFit="1" customWidth="1"/>
    <col min="29" max="29" width="4" bestFit="1" customWidth="1"/>
    <col min="30" max="30" width="12" style="6" bestFit="1" customWidth="1"/>
    <col min="31" max="31" width="4" bestFit="1" customWidth="1"/>
    <col min="32" max="32" width="12" style="6" bestFit="1" customWidth="1"/>
    <col min="33" max="33" width="4" bestFit="1" customWidth="1"/>
    <col min="34" max="34" width="12" style="6" bestFit="1" customWidth="1"/>
    <col min="35" max="35" width="4" bestFit="1" customWidth="1"/>
    <col min="36" max="36" width="12" style="6" bestFit="1" customWidth="1"/>
    <col min="37" max="37" width="4" bestFit="1" customWidth="1"/>
    <col min="38" max="38" width="12" style="6" bestFit="1" customWidth="1"/>
    <col min="39" max="39" width="4" bestFit="1" customWidth="1"/>
    <col min="40" max="40" width="12" style="6" bestFit="1" customWidth="1"/>
    <col min="41" max="41" width="4" bestFit="1" customWidth="1"/>
    <col min="42" max="42" width="12" style="6" bestFit="1" customWidth="1"/>
    <col min="43" max="43" width="4" bestFit="1" customWidth="1"/>
    <col min="44" max="44" width="12" style="6" bestFit="1" customWidth="1"/>
    <col min="45" max="45" width="4" bestFit="1" customWidth="1"/>
    <col min="46" max="46" width="10" style="6" bestFit="1" customWidth="1"/>
    <col min="47" max="47" width="4" bestFit="1" customWidth="1"/>
    <col min="48" max="48" width="12" style="6" bestFit="1" customWidth="1"/>
    <col min="49" max="49" width="4" bestFit="1" customWidth="1"/>
    <col min="50" max="50" width="12" style="6" bestFit="1" customWidth="1"/>
    <col min="51" max="51" width="4" bestFit="1" customWidth="1"/>
    <col min="52" max="52" width="12" style="6" bestFit="1" customWidth="1"/>
    <col min="53" max="53" width="4" bestFit="1" customWidth="1"/>
    <col min="54" max="54" width="12" style="6" bestFit="1" customWidth="1"/>
    <col min="55" max="55" width="4" bestFit="1" customWidth="1"/>
    <col min="56" max="56" width="12" style="6" bestFit="1" customWidth="1"/>
    <col min="57" max="57" width="4" bestFit="1" customWidth="1"/>
    <col min="58" max="58" width="12" style="6" bestFit="1" customWidth="1"/>
    <col min="59" max="59" width="4" bestFit="1" customWidth="1"/>
  </cols>
  <sheetData>
    <row r="2" spans="1:59">
      <c r="D2" s="6" t="s">
        <v>327</v>
      </c>
      <c r="F2" s="6" t="s">
        <v>327</v>
      </c>
      <c r="P2" s="6" t="s">
        <v>327</v>
      </c>
      <c r="R2" s="6" t="s">
        <v>327</v>
      </c>
      <c r="T2" s="6" t="s">
        <v>327</v>
      </c>
      <c r="X2" s="6" t="s">
        <v>327</v>
      </c>
      <c r="Z2" s="6" t="s">
        <v>327</v>
      </c>
      <c r="AB2" s="6" t="s">
        <v>327</v>
      </c>
      <c r="AH2" s="6" t="s">
        <v>327</v>
      </c>
      <c r="AJ2" s="6" t="s">
        <v>327</v>
      </c>
      <c r="AN2" s="6" t="s">
        <v>327</v>
      </c>
      <c r="AP2" s="6" t="s">
        <v>327</v>
      </c>
      <c r="AV2" s="6" t="s">
        <v>327</v>
      </c>
      <c r="AX2" s="6" t="s">
        <v>327</v>
      </c>
      <c r="AZ2" s="6" t="s">
        <v>327</v>
      </c>
      <c r="BB2" s="6" t="s">
        <v>327</v>
      </c>
      <c r="BD2" s="6" t="s">
        <v>327</v>
      </c>
    </row>
    <row r="3" spans="1:59">
      <c r="A3" s="461" t="s">
        <v>1198</v>
      </c>
      <c r="B3" s="532" t="s">
        <v>19</v>
      </c>
      <c r="C3" s="532"/>
      <c r="D3" s="518" t="s">
        <v>1199</v>
      </c>
      <c r="E3" s="518"/>
      <c r="F3" s="518" t="s">
        <v>1200</v>
      </c>
      <c r="G3" s="518"/>
      <c r="H3" s="518" t="s">
        <v>1201</v>
      </c>
      <c r="I3" s="518"/>
      <c r="J3" s="518" t="s">
        <v>1202</v>
      </c>
      <c r="K3" s="518"/>
      <c r="L3" s="518" t="s">
        <v>1203</v>
      </c>
      <c r="M3" s="518"/>
      <c r="N3" s="518" t="s">
        <v>1204</v>
      </c>
      <c r="O3" s="518"/>
      <c r="P3" s="518" t="s">
        <v>1205</v>
      </c>
      <c r="Q3" s="518"/>
      <c r="R3" s="518" t="s">
        <v>1206</v>
      </c>
      <c r="S3" s="518"/>
      <c r="T3" s="518" t="s">
        <v>1207</v>
      </c>
      <c r="U3" s="518"/>
      <c r="V3" s="518" t="s">
        <v>1208</v>
      </c>
      <c r="W3" s="518"/>
      <c r="X3" s="518" t="s">
        <v>1209</v>
      </c>
      <c r="Y3" s="518"/>
      <c r="Z3" s="518" t="s">
        <v>1210</v>
      </c>
      <c r="AA3" s="518"/>
      <c r="AB3" s="518" t="s">
        <v>1211</v>
      </c>
      <c r="AC3" s="518"/>
      <c r="AD3" s="518" t="s">
        <v>1212</v>
      </c>
      <c r="AE3" s="518"/>
      <c r="AF3" s="518" t="s">
        <v>1213</v>
      </c>
      <c r="AG3" s="518"/>
      <c r="AH3" s="518" t="s">
        <v>1214</v>
      </c>
      <c r="AI3" s="518"/>
      <c r="AJ3" s="518" t="s">
        <v>1215</v>
      </c>
      <c r="AK3" s="518"/>
      <c r="AL3" s="518" t="s">
        <v>1216</v>
      </c>
      <c r="AM3" s="518"/>
      <c r="AN3" s="518" t="s">
        <v>1217</v>
      </c>
      <c r="AO3" s="518"/>
      <c r="AP3" s="518" t="s">
        <v>1218</v>
      </c>
      <c r="AQ3" s="518"/>
      <c r="AR3" s="518" t="s">
        <v>1219</v>
      </c>
      <c r="AS3" s="518"/>
      <c r="AT3" s="518" t="s">
        <v>1220</v>
      </c>
      <c r="AU3" s="518"/>
      <c r="AV3" s="518" t="s">
        <v>1221</v>
      </c>
      <c r="AW3" s="518"/>
      <c r="AX3" s="518" t="s">
        <v>1222</v>
      </c>
      <c r="AY3" s="518"/>
      <c r="AZ3" s="518" t="s">
        <v>1223</v>
      </c>
      <c r="BA3" s="518"/>
      <c r="BB3" s="518" t="s">
        <v>1224</v>
      </c>
      <c r="BC3" s="518"/>
      <c r="BD3" s="518" t="s">
        <v>1225</v>
      </c>
      <c r="BE3" s="518"/>
      <c r="BF3" s="518" t="s">
        <v>1226</v>
      </c>
      <c r="BG3" s="518"/>
    </row>
    <row r="4" spans="1:59">
      <c r="A4" s="7" t="s">
        <v>247</v>
      </c>
      <c r="B4" s="8"/>
      <c r="C4" s="7"/>
      <c r="D4" s="519"/>
      <c r="E4" s="519"/>
      <c r="F4" s="519"/>
      <c r="G4" s="519"/>
      <c r="H4" s="519"/>
      <c r="I4" s="519"/>
      <c r="J4" s="519"/>
      <c r="K4" s="519"/>
      <c r="L4" s="519"/>
      <c r="M4" s="519"/>
      <c r="N4" s="519"/>
      <c r="O4" s="519"/>
      <c r="P4" s="519"/>
      <c r="Q4" s="519"/>
      <c r="R4" s="519"/>
      <c r="S4" s="519"/>
      <c r="T4" s="519"/>
      <c r="U4" s="519"/>
      <c r="V4" s="519"/>
      <c r="W4" s="519"/>
      <c r="X4" s="519"/>
      <c r="Y4" s="519"/>
      <c r="Z4" s="519"/>
      <c r="AA4" s="519"/>
      <c r="AB4" s="519"/>
      <c r="AC4" s="519"/>
      <c r="AD4" s="519"/>
      <c r="AE4" s="519"/>
      <c r="AF4" s="519"/>
      <c r="AG4" s="519"/>
      <c r="AH4" s="519"/>
      <c r="AI4" s="519"/>
      <c r="AJ4" s="519"/>
      <c r="AK4" s="519"/>
      <c r="AL4" s="519"/>
      <c r="AM4" s="519"/>
      <c r="AN4" s="519"/>
      <c r="AO4" s="519"/>
      <c r="AP4" s="519"/>
      <c r="AQ4" s="519"/>
      <c r="AR4" s="519"/>
      <c r="AS4" s="519"/>
      <c r="AT4" s="519"/>
      <c r="AU4" s="519"/>
      <c r="AV4" s="519"/>
      <c r="AW4" s="519"/>
      <c r="AX4" s="519"/>
      <c r="AY4" s="519"/>
      <c r="AZ4" s="519"/>
      <c r="BA4" s="519"/>
      <c r="BB4" s="519"/>
      <c r="BC4" s="519"/>
      <c r="BD4" s="519"/>
      <c r="BE4" s="519"/>
      <c r="BF4" s="519"/>
      <c r="BG4" s="519"/>
    </row>
    <row r="5" spans="1:59">
      <c r="A5" s="3"/>
      <c r="B5" s="9" t="s">
        <v>13</v>
      </c>
      <c r="C5" s="20" t="s">
        <v>14</v>
      </c>
      <c r="D5" s="9" t="s">
        <v>13</v>
      </c>
      <c r="E5" s="20" t="s">
        <v>14</v>
      </c>
      <c r="F5" s="9" t="s">
        <v>13</v>
      </c>
      <c r="G5" s="20" t="s">
        <v>14</v>
      </c>
      <c r="H5" s="9" t="s">
        <v>13</v>
      </c>
      <c r="I5" s="20" t="s">
        <v>14</v>
      </c>
      <c r="J5" s="9" t="s">
        <v>13</v>
      </c>
      <c r="K5" s="20" t="s">
        <v>14</v>
      </c>
      <c r="L5" s="9" t="s">
        <v>13</v>
      </c>
      <c r="M5" s="20" t="s">
        <v>14</v>
      </c>
      <c r="N5" s="9" t="s">
        <v>13</v>
      </c>
      <c r="O5" s="20" t="s">
        <v>14</v>
      </c>
      <c r="P5" s="9" t="s">
        <v>13</v>
      </c>
      <c r="Q5" s="20" t="s">
        <v>14</v>
      </c>
      <c r="R5" s="9" t="s">
        <v>13</v>
      </c>
      <c r="S5" s="20" t="s">
        <v>14</v>
      </c>
      <c r="T5" s="9" t="s">
        <v>13</v>
      </c>
      <c r="U5" s="20" t="s">
        <v>14</v>
      </c>
      <c r="V5" s="9" t="s">
        <v>13</v>
      </c>
      <c r="W5" s="20" t="s">
        <v>14</v>
      </c>
      <c r="X5" s="9" t="s">
        <v>13</v>
      </c>
      <c r="Y5" s="20" t="s">
        <v>14</v>
      </c>
      <c r="Z5" s="9" t="s">
        <v>13</v>
      </c>
      <c r="AA5" s="20" t="s">
        <v>14</v>
      </c>
      <c r="AB5" s="9" t="s">
        <v>13</v>
      </c>
      <c r="AC5" s="20" t="s">
        <v>14</v>
      </c>
      <c r="AD5" s="9" t="s">
        <v>13</v>
      </c>
      <c r="AE5" s="20" t="s">
        <v>14</v>
      </c>
      <c r="AF5" s="9" t="s">
        <v>13</v>
      </c>
      <c r="AG5" s="20" t="s">
        <v>14</v>
      </c>
      <c r="AH5" s="9" t="s">
        <v>13</v>
      </c>
      <c r="AI5" s="20" t="s">
        <v>14</v>
      </c>
      <c r="AJ5" s="9" t="s">
        <v>13</v>
      </c>
      <c r="AK5" s="20" t="s">
        <v>14</v>
      </c>
      <c r="AL5" s="9" t="s">
        <v>13</v>
      </c>
      <c r="AM5" s="20" t="s">
        <v>14</v>
      </c>
      <c r="AN5" s="9" t="s">
        <v>13</v>
      </c>
      <c r="AO5" s="20" t="s">
        <v>14</v>
      </c>
      <c r="AP5" s="9" t="s">
        <v>13</v>
      </c>
      <c r="AQ5" s="20" t="s">
        <v>14</v>
      </c>
      <c r="AR5" s="9" t="s">
        <v>13</v>
      </c>
      <c r="AS5" s="20" t="s">
        <v>14</v>
      </c>
      <c r="AT5" s="9" t="s">
        <v>13</v>
      </c>
      <c r="AU5" s="20" t="s">
        <v>14</v>
      </c>
      <c r="AV5" s="9" t="s">
        <v>13</v>
      </c>
      <c r="AW5" s="20" t="s">
        <v>14</v>
      </c>
      <c r="AX5" s="9" t="s">
        <v>13</v>
      </c>
      <c r="AY5" s="20" t="s">
        <v>14</v>
      </c>
      <c r="AZ5" s="9" t="s">
        <v>13</v>
      </c>
      <c r="BA5" s="20" t="s">
        <v>14</v>
      </c>
      <c r="BB5" s="9" t="s">
        <v>13</v>
      </c>
      <c r="BC5" s="20" t="s">
        <v>14</v>
      </c>
      <c r="BD5" s="9" t="s">
        <v>13</v>
      </c>
      <c r="BE5" s="20" t="s">
        <v>14</v>
      </c>
      <c r="BF5" s="9" t="s">
        <v>13</v>
      </c>
      <c r="BG5" s="20" t="s">
        <v>14</v>
      </c>
    </row>
    <row r="6" spans="1:59">
      <c r="A6" s="11" t="s">
        <v>102</v>
      </c>
    </row>
    <row r="7" spans="1:59">
      <c r="A7" t="s">
        <v>1116</v>
      </c>
      <c r="B7" s="6">
        <v>2524170779.3200002</v>
      </c>
      <c r="C7" s="4">
        <v>19.5197</v>
      </c>
      <c r="D7" s="6">
        <v>0</v>
      </c>
      <c r="E7">
        <v>0</v>
      </c>
      <c r="F7" s="6">
        <v>0</v>
      </c>
      <c r="G7">
        <v>0</v>
      </c>
      <c r="H7" s="6">
        <v>227303800</v>
      </c>
      <c r="I7" s="4">
        <v>62.716799999999999</v>
      </c>
      <c r="J7" s="6">
        <v>25951004.789999999</v>
      </c>
      <c r="K7" s="4">
        <v>49.3626</v>
      </c>
      <c r="L7" s="6">
        <v>804488359.61000001</v>
      </c>
      <c r="M7" s="4">
        <v>81.701999999999998</v>
      </c>
      <c r="N7" s="6">
        <v>293507804.51999998</v>
      </c>
      <c r="O7" s="4">
        <v>55.585700000000003</v>
      </c>
      <c r="P7" s="6">
        <v>0</v>
      </c>
      <c r="Q7">
        <v>0</v>
      </c>
      <c r="R7" s="6">
        <v>0</v>
      </c>
      <c r="S7">
        <v>0</v>
      </c>
      <c r="T7" s="6">
        <v>0</v>
      </c>
      <c r="U7">
        <v>0</v>
      </c>
      <c r="V7" s="6">
        <v>48083076.479999997</v>
      </c>
      <c r="W7" s="4">
        <v>91.744299999999996</v>
      </c>
      <c r="X7" s="6">
        <v>0</v>
      </c>
      <c r="Y7">
        <v>0</v>
      </c>
      <c r="Z7" s="6">
        <v>0</v>
      </c>
      <c r="AA7">
        <v>0</v>
      </c>
      <c r="AB7" s="6">
        <v>0</v>
      </c>
      <c r="AC7">
        <v>0</v>
      </c>
      <c r="AD7" s="6">
        <v>112341759.19</v>
      </c>
      <c r="AE7" s="4">
        <v>82.787800000000004</v>
      </c>
      <c r="AF7" s="6">
        <v>262303109.72</v>
      </c>
      <c r="AG7" s="4">
        <v>56.067599999999999</v>
      </c>
      <c r="AH7" s="6">
        <v>0</v>
      </c>
      <c r="AI7">
        <v>0</v>
      </c>
      <c r="AJ7" s="6">
        <v>0</v>
      </c>
      <c r="AK7">
        <v>0</v>
      </c>
      <c r="AL7" s="6">
        <v>28633517.359999999</v>
      </c>
      <c r="AM7" s="4">
        <v>60.789000000000001</v>
      </c>
      <c r="AN7" s="6">
        <v>0</v>
      </c>
      <c r="AO7">
        <v>0</v>
      </c>
      <c r="AP7" s="6">
        <v>0</v>
      </c>
      <c r="AQ7">
        <v>0</v>
      </c>
      <c r="AR7" s="6">
        <v>541886348.10000002</v>
      </c>
      <c r="AS7" s="4">
        <v>56.353200000000001</v>
      </c>
      <c r="AT7" s="6">
        <v>71917773</v>
      </c>
      <c r="AU7" s="4">
        <v>85.078999999999994</v>
      </c>
      <c r="AV7" s="6">
        <v>0</v>
      </c>
      <c r="AW7">
        <v>0</v>
      </c>
      <c r="AX7" s="6">
        <v>0</v>
      </c>
      <c r="AY7">
        <v>0</v>
      </c>
      <c r="AZ7" s="6">
        <v>0</v>
      </c>
      <c r="BA7">
        <v>0</v>
      </c>
      <c r="BB7" s="6">
        <v>0</v>
      </c>
      <c r="BC7">
        <v>0</v>
      </c>
      <c r="BD7" s="6">
        <v>0</v>
      </c>
      <c r="BE7">
        <v>0</v>
      </c>
      <c r="BF7" s="6">
        <v>107754226.55</v>
      </c>
      <c r="BG7" s="4">
        <v>80.591300000000004</v>
      </c>
    </row>
    <row r="8" spans="1:59">
      <c r="A8" t="s">
        <v>136</v>
      </c>
      <c r="B8" s="6">
        <v>915233925.61000001</v>
      </c>
      <c r="C8" s="4">
        <v>7.0776000000000003</v>
      </c>
      <c r="D8" s="6">
        <v>4131526.56</v>
      </c>
      <c r="E8" s="4">
        <v>2.1705000000000001</v>
      </c>
      <c r="F8" s="6">
        <v>444455.26</v>
      </c>
      <c r="G8" s="4">
        <v>2.4289000000000001</v>
      </c>
      <c r="H8" s="6">
        <v>135113582.88999999</v>
      </c>
      <c r="I8" s="4">
        <v>37.28</v>
      </c>
      <c r="J8" s="6">
        <v>26621222.129999999</v>
      </c>
      <c r="K8" s="4">
        <v>50.6374</v>
      </c>
      <c r="L8" s="6">
        <v>81331302.390000001</v>
      </c>
      <c r="M8" s="4">
        <v>8.2598000000000003</v>
      </c>
      <c r="N8" s="6">
        <v>38839257.460000001</v>
      </c>
      <c r="O8" s="4">
        <v>7.3555000000000001</v>
      </c>
      <c r="P8" s="6">
        <v>10454626.52</v>
      </c>
      <c r="Q8" s="4">
        <v>8.0244999999999997</v>
      </c>
      <c r="R8" s="6">
        <v>2506233.52</v>
      </c>
      <c r="S8" s="4">
        <v>0.83940000000000003</v>
      </c>
      <c r="T8" s="6">
        <v>433313.57</v>
      </c>
      <c r="U8" s="4">
        <v>4.3342999999999998</v>
      </c>
      <c r="V8" s="6">
        <v>1502529.65</v>
      </c>
      <c r="W8" s="4">
        <v>2.8668999999999998</v>
      </c>
      <c r="X8" s="6">
        <v>3972966.06</v>
      </c>
      <c r="Y8" s="4">
        <v>20.409600000000001</v>
      </c>
      <c r="Z8" s="6">
        <v>1005543.46</v>
      </c>
      <c r="AA8" s="4">
        <v>0.93259999999999998</v>
      </c>
      <c r="AB8" s="6">
        <v>255359.5</v>
      </c>
      <c r="AC8" s="4">
        <v>0.10539999999999999</v>
      </c>
      <c r="AD8" s="6">
        <v>1458328.9</v>
      </c>
      <c r="AE8" s="4">
        <v>1.0747</v>
      </c>
      <c r="AF8" s="6">
        <v>150771568.41</v>
      </c>
      <c r="AG8" s="4">
        <v>32.227600000000002</v>
      </c>
      <c r="AH8" s="6">
        <v>615386.98</v>
      </c>
      <c r="AI8" s="4">
        <v>0.57850000000000001</v>
      </c>
      <c r="AJ8" s="6">
        <v>44135129.079999998</v>
      </c>
      <c r="AK8" s="4">
        <v>22.0229</v>
      </c>
      <c r="AL8" s="6">
        <v>10109786.16</v>
      </c>
      <c r="AM8" s="4">
        <v>21.463100000000001</v>
      </c>
      <c r="AN8" s="6">
        <v>1026540.3</v>
      </c>
      <c r="AO8" s="4">
        <v>3.0617000000000001</v>
      </c>
      <c r="AP8" s="6">
        <v>506481.09</v>
      </c>
      <c r="AQ8" s="4">
        <v>1.9267000000000001</v>
      </c>
      <c r="AR8" s="6">
        <v>231313493.84999999</v>
      </c>
      <c r="AS8" s="4">
        <v>24.055299999999999</v>
      </c>
      <c r="AT8" s="6">
        <v>12612779</v>
      </c>
      <c r="AU8" s="4">
        <v>14.920999999999999</v>
      </c>
      <c r="AV8" s="6">
        <v>2489914.94</v>
      </c>
      <c r="AW8" s="4">
        <v>6.117</v>
      </c>
      <c r="AX8" s="6">
        <v>33763326.490000002</v>
      </c>
      <c r="AY8" s="4">
        <v>1.5501</v>
      </c>
      <c r="AZ8" s="6">
        <v>46198252.340000004</v>
      </c>
      <c r="BA8" s="4">
        <v>1.5266</v>
      </c>
      <c r="BB8" s="6">
        <v>36198437.899999999</v>
      </c>
      <c r="BC8" s="4">
        <v>1.8532</v>
      </c>
      <c r="BD8" s="6">
        <v>11533421</v>
      </c>
      <c r="BE8" s="4">
        <v>2.1406000000000001</v>
      </c>
      <c r="BF8" s="6">
        <v>25889160.199999999</v>
      </c>
      <c r="BG8" s="4">
        <v>19.363</v>
      </c>
    </row>
    <row r="9" spans="1:59">
      <c r="A9" t="s">
        <v>109</v>
      </c>
      <c r="B9" s="6">
        <v>9491978122.2299995</v>
      </c>
      <c r="C9" s="4">
        <v>73.402699999999996</v>
      </c>
      <c r="D9" s="6">
        <v>186218306.53</v>
      </c>
      <c r="E9" s="4">
        <v>97.829499999999996</v>
      </c>
      <c r="F9" s="6">
        <v>17853819.329999998</v>
      </c>
      <c r="G9" s="4">
        <v>97.571100000000001</v>
      </c>
      <c r="H9" s="6">
        <v>11444.42</v>
      </c>
      <c r="I9" s="4">
        <v>3.2000000000000002E-3</v>
      </c>
      <c r="J9" s="6">
        <v>0</v>
      </c>
      <c r="K9">
        <v>0</v>
      </c>
      <c r="L9" s="6">
        <v>98841909.030000001</v>
      </c>
      <c r="M9" s="4">
        <v>10.0382</v>
      </c>
      <c r="N9" s="6">
        <v>195680425.63</v>
      </c>
      <c r="O9" s="4">
        <v>37.058799999999998</v>
      </c>
      <c r="P9" s="6">
        <v>119829746.40000001</v>
      </c>
      <c r="Q9" s="4">
        <v>91.975499999999997</v>
      </c>
      <c r="R9" s="6">
        <v>296064284.31</v>
      </c>
      <c r="S9" s="4">
        <v>99.160600000000002</v>
      </c>
      <c r="T9" s="6">
        <v>9563994.4600000009</v>
      </c>
      <c r="U9" s="4">
        <v>95.665700000000001</v>
      </c>
      <c r="V9" s="6">
        <v>2824264.33</v>
      </c>
      <c r="W9" s="4">
        <v>5.3887999999999998</v>
      </c>
      <c r="X9" s="6">
        <v>15493194.58</v>
      </c>
      <c r="Y9" s="4">
        <v>79.590400000000002</v>
      </c>
      <c r="Z9" s="6">
        <v>106819228.81999999</v>
      </c>
      <c r="AA9" s="4">
        <v>99.067400000000006</v>
      </c>
      <c r="AB9" s="6">
        <v>242097293.56999999</v>
      </c>
      <c r="AC9" s="4">
        <v>99.894599999999997</v>
      </c>
      <c r="AD9" s="6">
        <v>21898305.399999999</v>
      </c>
      <c r="AE9" s="4">
        <v>16.137499999999999</v>
      </c>
      <c r="AF9" s="6">
        <v>54759391.090000004</v>
      </c>
      <c r="AG9" s="4">
        <v>11.7049</v>
      </c>
      <c r="AH9" s="6">
        <v>105754689.87</v>
      </c>
      <c r="AI9" s="4">
        <v>99.421499999999995</v>
      </c>
      <c r="AJ9" s="6">
        <v>156270113</v>
      </c>
      <c r="AK9" s="4">
        <v>77.977099999999993</v>
      </c>
      <c r="AL9" s="6">
        <v>8359813.4900000002</v>
      </c>
      <c r="AM9" s="4">
        <v>17.747900000000001</v>
      </c>
      <c r="AN9" s="6">
        <v>32501717.66</v>
      </c>
      <c r="AO9" s="4">
        <v>96.938299999999998</v>
      </c>
      <c r="AP9" s="6">
        <v>25780333.960000001</v>
      </c>
      <c r="AQ9" s="4">
        <v>98.073300000000003</v>
      </c>
      <c r="AR9" s="6">
        <v>188389861.5</v>
      </c>
      <c r="AS9" s="4">
        <v>19.5915</v>
      </c>
      <c r="AT9" s="6">
        <v>0</v>
      </c>
      <c r="AU9">
        <v>0</v>
      </c>
      <c r="AV9" s="6">
        <v>38214954.329999998</v>
      </c>
      <c r="AW9" s="4">
        <v>93.882999999999996</v>
      </c>
      <c r="AX9" s="6">
        <v>2144415303.29</v>
      </c>
      <c r="AY9" s="4">
        <v>98.4499</v>
      </c>
      <c r="AZ9" s="6">
        <v>2979950862.73</v>
      </c>
      <c r="BA9" s="4">
        <v>98.473399999999998</v>
      </c>
      <c r="BB9" s="6">
        <v>1917075934.05</v>
      </c>
      <c r="BC9" s="4">
        <v>98.146799999999999</v>
      </c>
      <c r="BD9" s="6">
        <v>527247860.5</v>
      </c>
      <c r="BE9" s="4">
        <v>97.859399999999994</v>
      </c>
      <c r="BF9" s="6">
        <v>61069.95</v>
      </c>
      <c r="BG9" s="4">
        <v>4.5699999999999998E-2</v>
      </c>
    </row>
    <row r="10" spans="1:59" ht="13.5" thickBot="1">
      <c r="A10" t="s">
        <v>608</v>
      </c>
      <c r="B10" s="6">
        <v>0</v>
      </c>
      <c r="C10">
        <v>0</v>
      </c>
      <c r="D10" s="6">
        <v>0</v>
      </c>
      <c r="E10">
        <v>0</v>
      </c>
      <c r="F10" s="6">
        <v>0</v>
      </c>
      <c r="G10">
        <v>0</v>
      </c>
      <c r="H10" s="6">
        <v>0</v>
      </c>
      <c r="I10">
        <v>0</v>
      </c>
      <c r="J10" s="6">
        <v>0</v>
      </c>
      <c r="K10">
        <v>0</v>
      </c>
      <c r="L10" s="6">
        <v>0</v>
      </c>
      <c r="M10">
        <v>0</v>
      </c>
      <c r="N10" s="6">
        <v>0</v>
      </c>
      <c r="O10">
        <v>0</v>
      </c>
      <c r="P10" s="6">
        <v>0</v>
      </c>
      <c r="Q10">
        <v>0</v>
      </c>
      <c r="R10" s="6">
        <v>0</v>
      </c>
      <c r="S10">
        <v>0</v>
      </c>
      <c r="T10" s="6">
        <v>0</v>
      </c>
      <c r="U10">
        <v>0</v>
      </c>
      <c r="V10" s="6">
        <v>0</v>
      </c>
      <c r="W10">
        <v>0</v>
      </c>
      <c r="X10" s="6">
        <v>0</v>
      </c>
      <c r="Y10">
        <v>0</v>
      </c>
      <c r="Z10" s="6">
        <v>0</v>
      </c>
      <c r="AA10">
        <v>0</v>
      </c>
      <c r="AB10" s="6">
        <v>0</v>
      </c>
      <c r="AC10">
        <v>0</v>
      </c>
      <c r="AD10" s="6">
        <v>0</v>
      </c>
      <c r="AE10">
        <v>0</v>
      </c>
      <c r="AF10" s="6">
        <v>0</v>
      </c>
      <c r="AG10">
        <v>0</v>
      </c>
      <c r="AH10" s="6">
        <v>0</v>
      </c>
      <c r="AI10">
        <v>0</v>
      </c>
      <c r="AJ10" s="6">
        <v>0</v>
      </c>
      <c r="AK10">
        <v>0</v>
      </c>
      <c r="AL10" s="6">
        <v>0</v>
      </c>
      <c r="AM10">
        <v>0</v>
      </c>
      <c r="AN10" s="6">
        <v>0</v>
      </c>
      <c r="AO10">
        <v>0</v>
      </c>
      <c r="AP10" s="6">
        <v>0</v>
      </c>
      <c r="AQ10">
        <v>0</v>
      </c>
      <c r="AR10" s="6">
        <v>0</v>
      </c>
      <c r="AS10">
        <v>0</v>
      </c>
      <c r="AT10" s="6">
        <v>0</v>
      </c>
      <c r="AU10">
        <v>0</v>
      </c>
      <c r="AV10" s="6">
        <v>0</v>
      </c>
      <c r="AW10">
        <v>0</v>
      </c>
      <c r="AX10" s="6">
        <v>0</v>
      </c>
      <c r="AY10">
        <v>0</v>
      </c>
      <c r="AZ10" s="6">
        <v>0</v>
      </c>
      <c r="BA10">
        <v>0</v>
      </c>
      <c r="BB10" s="6">
        <v>0</v>
      </c>
      <c r="BC10">
        <v>0</v>
      </c>
      <c r="BD10" s="6">
        <v>0</v>
      </c>
      <c r="BE10">
        <v>0</v>
      </c>
      <c r="BF10" s="6">
        <v>0</v>
      </c>
      <c r="BG10">
        <v>0</v>
      </c>
    </row>
    <row r="11" spans="1:59" ht="14.25" thickTop="1" thickBot="1">
      <c r="A11" s="15" t="s">
        <v>3</v>
      </c>
      <c r="B11" s="16">
        <v>12931382827.16</v>
      </c>
      <c r="C11" s="17">
        <v>100</v>
      </c>
      <c r="D11" s="16">
        <v>190349833.09</v>
      </c>
      <c r="E11" s="17">
        <v>100</v>
      </c>
      <c r="F11" s="16">
        <v>18298274.59</v>
      </c>
      <c r="G11" s="17">
        <v>100</v>
      </c>
      <c r="H11" s="16">
        <v>362428827.31</v>
      </c>
      <c r="I11" s="17">
        <v>100</v>
      </c>
      <c r="J11" s="16">
        <v>52572226.920000002</v>
      </c>
      <c r="K11" s="17">
        <v>100</v>
      </c>
      <c r="L11" s="16">
        <v>984661571.02999997</v>
      </c>
      <c r="M11" s="17">
        <v>100</v>
      </c>
      <c r="N11" s="16">
        <v>528027487.61000001</v>
      </c>
      <c r="O11" s="17">
        <v>100</v>
      </c>
      <c r="P11" s="16">
        <v>130284372.92</v>
      </c>
      <c r="Q11" s="17">
        <v>100</v>
      </c>
      <c r="R11" s="16">
        <v>298570517.82999998</v>
      </c>
      <c r="S11" s="17">
        <v>100</v>
      </c>
      <c r="T11" s="16">
        <v>9997308.0299999993</v>
      </c>
      <c r="U11" s="17">
        <v>100</v>
      </c>
      <c r="V11" s="16">
        <v>52409870.460000001</v>
      </c>
      <c r="W11" s="17">
        <v>100</v>
      </c>
      <c r="X11" s="16">
        <v>19466160.640000001</v>
      </c>
      <c r="Y11" s="17">
        <v>100</v>
      </c>
      <c r="Z11" s="16">
        <v>107824772.28</v>
      </c>
      <c r="AA11" s="17">
        <v>100</v>
      </c>
      <c r="AB11" s="16">
        <v>242352653.06999999</v>
      </c>
      <c r="AC11" s="17">
        <v>100</v>
      </c>
      <c r="AD11" s="16">
        <v>135698393.49000001</v>
      </c>
      <c r="AE11" s="17">
        <v>100</v>
      </c>
      <c r="AF11" s="16">
        <v>467834069.22000003</v>
      </c>
      <c r="AG11" s="17">
        <v>100</v>
      </c>
      <c r="AH11" s="16">
        <v>106370076.84999999</v>
      </c>
      <c r="AI11" s="17">
        <v>100</v>
      </c>
      <c r="AJ11" s="16">
        <v>200405242.08000001</v>
      </c>
      <c r="AK11" s="17">
        <v>100</v>
      </c>
      <c r="AL11" s="16">
        <v>47103117.009999998</v>
      </c>
      <c r="AM11" s="17">
        <v>100</v>
      </c>
      <c r="AN11" s="16">
        <v>33528257.960000001</v>
      </c>
      <c r="AO11" s="17">
        <v>100</v>
      </c>
      <c r="AP11" s="16">
        <v>26286815.050000001</v>
      </c>
      <c r="AQ11" s="17">
        <v>100</v>
      </c>
      <c r="AR11" s="16">
        <v>961589703.45000005</v>
      </c>
      <c r="AS11" s="17">
        <v>100</v>
      </c>
      <c r="AT11" s="16">
        <v>84530552</v>
      </c>
      <c r="AU11" s="17">
        <v>100</v>
      </c>
      <c r="AV11" s="16">
        <v>40704869.270000003</v>
      </c>
      <c r="AW11" s="17">
        <v>100</v>
      </c>
      <c r="AX11" s="16">
        <v>2178178629.7800002</v>
      </c>
      <c r="AY11" s="17">
        <v>100</v>
      </c>
      <c r="AZ11" s="16">
        <v>3026149115.0700002</v>
      </c>
      <c r="BA11" s="17">
        <v>100</v>
      </c>
      <c r="BB11" s="16">
        <v>1953274371.95</v>
      </c>
      <c r="BC11" s="17">
        <v>100</v>
      </c>
      <c r="BD11" s="16">
        <v>538781281.5</v>
      </c>
      <c r="BE11" s="17">
        <v>100</v>
      </c>
      <c r="BF11" s="16">
        <v>133704456.7</v>
      </c>
      <c r="BG11" s="17">
        <v>100</v>
      </c>
    </row>
    <row r="12" spans="1:59" ht="13.5" thickTop="1">
      <c r="A12" s="11" t="s">
        <v>609</v>
      </c>
    </row>
    <row r="13" spans="1:59">
      <c r="A13" t="s">
        <v>111</v>
      </c>
      <c r="B13" s="6">
        <v>39409341.700000003</v>
      </c>
      <c r="C13" s="4">
        <v>0.30480000000000002</v>
      </c>
      <c r="D13" s="6">
        <v>0</v>
      </c>
      <c r="E13">
        <v>0</v>
      </c>
      <c r="F13" s="6">
        <v>0</v>
      </c>
      <c r="G13">
        <v>0</v>
      </c>
      <c r="H13" s="6">
        <v>9630000</v>
      </c>
      <c r="I13" s="4">
        <v>2.6570999999999998</v>
      </c>
      <c r="J13" s="6">
        <v>0</v>
      </c>
      <c r="K13">
        <v>0</v>
      </c>
      <c r="L13" s="6">
        <v>0</v>
      </c>
      <c r="M13">
        <v>0</v>
      </c>
      <c r="N13" s="6">
        <v>0</v>
      </c>
      <c r="O13">
        <v>0</v>
      </c>
      <c r="P13" s="6">
        <v>0</v>
      </c>
      <c r="Q13">
        <v>0</v>
      </c>
      <c r="R13" s="6">
        <v>0</v>
      </c>
      <c r="S13">
        <v>0</v>
      </c>
      <c r="T13" s="6">
        <v>0</v>
      </c>
      <c r="U13">
        <v>0</v>
      </c>
      <c r="V13" s="6">
        <v>0</v>
      </c>
      <c r="W13">
        <v>0</v>
      </c>
      <c r="X13" s="6">
        <v>0</v>
      </c>
      <c r="Y13">
        <v>0</v>
      </c>
      <c r="Z13" s="6">
        <v>0</v>
      </c>
      <c r="AA13">
        <v>0</v>
      </c>
      <c r="AB13" s="6">
        <v>0</v>
      </c>
      <c r="AC13">
        <v>0</v>
      </c>
      <c r="AD13" s="6">
        <v>0</v>
      </c>
      <c r="AE13">
        <v>0</v>
      </c>
      <c r="AF13" s="6">
        <v>0</v>
      </c>
      <c r="AG13">
        <v>0</v>
      </c>
      <c r="AH13" s="6">
        <v>0</v>
      </c>
      <c r="AI13">
        <v>0</v>
      </c>
      <c r="AJ13" s="6">
        <v>0</v>
      </c>
      <c r="AK13">
        <v>0</v>
      </c>
      <c r="AL13" s="6">
        <v>0</v>
      </c>
      <c r="AM13">
        <v>0</v>
      </c>
      <c r="AN13" s="6">
        <v>0</v>
      </c>
      <c r="AO13">
        <v>0</v>
      </c>
      <c r="AP13" s="6">
        <v>0</v>
      </c>
      <c r="AQ13">
        <v>0</v>
      </c>
      <c r="AR13" s="6">
        <v>24819891.699999999</v>
      </c>
      <c r="AS13" s="4">
        <v>2.5811000000000002</v>
      </c>
      <c r="AT13" s="6">
        <v>0</v>
      </c>
      <c r="AU13">
        <v>0</v>
      </c>
      <c r="AV13" s="6">
        <v>0</v>
      </c>
      <c r="AW13">
        <v>0</v>
      </c>
      <c r="AX13" s="6">
        <v>0</v>
      </c>
      <c r="AY13">
        <v>0</v>
      </c>
      <c r="AZ13" s="6">
        <v>0</v>
      </c>
      <c r="BA13">
        <v>0</v>
      </c>
      <c r="BB13" s="6">
        <v>0</v>
      </c>
      <c r="BC13">
        <v>0</v>
      </c>
      <c r="BD13" s="6">
        <v>0</v>
      </c>
      <c r="BE13">
        <v>0</v>
      </c>
      <c r="BF13" s="6">
        <v>4959450</v>
      </c>
      <c r="BG13" s="4">
        <v>3.7092999999999998</v>
      </c>
    </row>
    <row r="14" spans="1:59">
      <c r="A14" t="s">
        <v>112</v>
      </c>
      <c r="B14" s="6">
        <v>177797157.96000001</v>
      </c>
      <c r="C14" s="4">
        <v>1.3749</v>
      </c>
      <c r="D14" s="6">
        <v>0</v>
      </c>
      <c r="E14">
        <v>0</v>
      </c>
      <c r="F14" s="6">
        <v>0</v>
      </c>
      <c r="G14">
        <v>0</v>
      </c>
      <c r="H14" s="6">
        <v>37444189.25</v>
      </c>
      <c r="I14" s="4">
        <v>10.3315</v>
      </c>
      <c r="J14" s="6">
        <v>1378276.69</v>
      </c>
      <c r="K14" s="4">
        <v>2.6217000000000001</v>
      </c>
      <c r="L14" s="6">
        <v>0</v>
      </c>
      <c r="M14">
        <v>0</v>
      </c>
      <c r="N14" s="6">
        <v>33392770.760000002</v>
      </c>
      <c r="O14" s="4">
        <v>6.3240999999999996</v>
      </c>
      <c r="P14" s="6">
        <v>0</v>
      </c>
      <c r="Q14">
        <v>0</v>
      </c>
      <c r="R14" s="6">
        <v>0</v>
      </c>
      <c r="S14">
        <v>0</v>
      </c>
      <c r="T14" s="6">
        <v>0</v>
      </c>
      <c r="U14">
        <v>0</v>
      </c>
      <c r="V14" s="6">
        <v>0</v>
      </c>
      <c r="W14">
        <v>0</v>
      </c>
      <c r="X14" s="6">
        <v>0</v>
      </c>
      <c r="Y14">
        <v>0</v>
      </c>
      <c r="Z14" s="6">
        <v>0</v>
      </c>
      <c r="AA14">
        <v>0</v>
      </c>
      <c r="AB14" s="6">
        <v>0</v>
      </c>
      <c r="AC14">
        <v>0</v>
      </c>
      <c r="AD14" s="6">
        <v>15033256.119999999</v>
      </c>
      <c r="AE14" s="4">
        <v>11.0784</v>
      </c>
      <c r="AF14" s="6">
        <v>4854600</v>
      </c>
      <c r="AG14" s="4">
        <v>1.0377000000000001</v>
      </c>
      <c r="AH14" s="6">
        <v>0</v>
      </c>
      <c r="AI14">
        <v>0</v>
      </c>
      <c r="AJ14" s="6">
        <v>0</v>
      </c>
      <c r="AK14">
        <v>0</v>
      </c>
      <c r="AL14" s="6">
        <v>0</v>
      </c>
      <c r="AM14">
        <v>0</v>
      </c>
      <c r="AN14" s="6">
        <v>0</v>
      </c>
      <c r="AO14">
        <v>0</v>
      </c>
      <c r="AP14" s="6">
        <v>0</v>
      </c>
      <c r="AQ14">
        <v>0</v>
      </c>
      <c r="AR14" s="6">
        <v>70210467.090000004</v>
      </c>
      <c r="AS14" s="4">
        <v>7.3014999999999999</v>
      </c>
      <c r="AT14" s="6">
        <v>10450701</v>
      </c>
      <c r="AU14" s="4">
        <v>12.363200000000001</v>
      </c>
      <c r="AV14" s="6">
        <v>0</v>
      </c>
      <c r="AW14">
        <v>0</v>
      </c>
      <c r="AX14" s="6">
        <v>0</v>
      </c>
      <c r="AY14">
        <v>0</v>
      </c>
      <c r="AZ14" s="6">
        <v>0</v>
      </c>
      <c r="BA14">
        <v>0</v>
      </c>
      <c r="BB14" s="6">
        <v>0</v>
      </c>
      <c r="BC14">
        <v>0</v>
      </c>
      <c r="BD14" s="6">
        <v>0</v>
      </c>
      <c r="BE14">
        <v>0</v>
      </c>
      <c r="BF14" s="6">
        <v>5032897.05</v>
      </c>
      <c r="BG14" s="4">
        <v>3.7642000000000002</v>
      </c>
    </row>
    <row r="15" spans="1:59">
      <c r="A15" t="s">
        <v>113</v>
      </c>
      <c r="B15" s="6">
        <v>111081435.89</v>
      </c>
      <c r="C15" s="4">
        <v>0.85899999999999999</v>
      </c>
      <c r="D15" s="6">
        <v>0</v>
      </c>
      <c r="E15">
        <v>0</v>
      </c>
      <c r="F15" s="6">
        <v>0</v>
      </c>
      <c r="G15">
        <v>0</v>
      </c>
      <c r="H15" s="6">
        <v>13342744.5</v>
      </c>
      <c r="I15" s="4">
        <v>3.6815000000000002</v>
      </c>
      <c r="J15" s="6">
        <v>0</v>
      </c>
      <c r="K15">
        <v>0</v>
      </c>
      <c r="L15" s="6">
        <v>7337550</v>
      </c>
      <c r="M15" s="4">
        <v>0.74519999999999997</v>
      </c>
      <c r="N15" s="6">
        <v>18617500</v>
      </c>
      <c r="O15" s="4">
        <v>3.5259</v>
      </c>
      <c r="P15" s="6">
        <v>0</v>
      </c>
      <c r="Q15">
        <v>0</v>
      </c>
      <c r="R15" s="6">
        <v>0</v>
      </c>
      <c r="S15">
        <v>0</v>
      </c>
      <c r="T15" s="6">
        <v>0</v>
      </c>
      <c r="U15">
        <v>0</v>
      </c>
      <c r="V15" s="6">
        <v>0</v>
      </c>
      <c r="W15">
        <v>0</v>
      </c>
      <c r="X15" s="6">
        <v>0</v>
      </c>
      <c r="Y15">
        <v>0</v>
      </c>
      <c r="Z15" s="6">
        <v>0</v>
      </c>
      <c r="AA15">
        <v>0</v>
      </c>
      <c r="AB15" s="6">
        <v>0</v>
      </c>
      <c r="AC15">
        <v>0</v>
      </c>
      <c r="AD15" s="6">
        <v>11751276.390000001</v>
      </c>
      <c r="AE15" s="4">
        <v>8.6598000000000006</v>
      </c>
      <c r="AF15" s="6">
        <v>14102935.210000001</v>
      </c>
      <c r="AG15" s="4">
        <v>3.0145</v>
      </c>
      <c r="AH15" s="6">
        <v>0</v>
      </c>
      <c r="AI15">
        <v>0</v>
      </c>
      <c r="AJ15" s="6">
        <v>0</v>
      </c>
      <c r="AK15">
        <v>0</v>
      </c>
      <c r="AL15" s="6">
        <v>165513.18</v>
      </c>
      <c r="AM15" s="4">
        <v>0.35139999999999999</v>
      </c>
      <c r="AN15" s="6">
        <v>0</v>
      </c>
      <c r="AO15">
        <v>0</v>
      </c>
      <c r="AP15" s="6">
        <v>0</v>
      </c>
      <c r="AQ15">
        <v>0</v>
      </c>
      <c r="AR15" s="6">
        <v>32264123.460000001</v>
      </c>
      <c r="AS15" s="4">
        <v>3.3553000000000002</v>
      </c>
      <c r="AT15" s="6">
        <v>5982547</v>
      </c>
      <c r="AU15" s="4">
        <v>7.0773999999999999</v>
      </c>
      <c r="AV15" s="6">
        <v>0</v>
      </c>
      <c r="AW15">
        <v>0</v>
      </c>
      <c r="AX15" s="6">
        <v>0</v>
      </c>
      <c r="AY15">
        <v>0</v>
      </c>
      <c r="AZ15" s="6">
        <v>0</v>
      </c>
      <c r="BA15">
        <v>0</v>
      </c>
      <c r="BB15" s="6">
        <v>0</v>
      </c>
      <c r="BC15">
        <v>0</v>
      </c>
      <c r="BD15" s="6">
        <v>0</v>
      </c>
      <c r="BE15">
        <v>0</v>
      </c>
      <c r="BF15" s="6">
        <v>7517246.1500000004</v>
      </c>
      <c r="BG15" s="4">
        <v>5.6223000000000001</v>
      </c>
    </row>
    <row r="16" spans="1:59">
      <c r="A16" t="s">
        <v>114</v>
      </c>
      <c r="B16" s="6">
        <v>333132782.38999999</v>
      </c>
      <c r="C16" s="4">
        <v>2.5762</v>
      </c>
      <c r="D16" s="6">
        <v>0</v>
      </c>
      <c r="E16">
        <v>0</v>
      </c>
      <c r="F16" s="6">
        <v>0</v>
      </c>
      <c r="G16">
        <v>0</v>
      </c>
      <c r="H16" s="6">
        <v>25856625</v>
      </c>
      <c r="I16" s="4">
        <v>7.1342999999999996</v>
      </c>
      <c r="J16" s="6">
        <v>0</v>
      </c>
      <c r="K16">
        <v>0</v>
      </c>
      <c r="L16" s="6">
        <v>74537614</v>
      </c>
      <c r="M16" s="4">
        <v>7.5698999999999996</v>
      </c>
      <c r="N16" s="6">
        <v>28230000</v>
      </c>
      <c r="O16" s="4">
        <v>5.3463000000000003</v>
      </c>
      <c r="P16" s="6">
        <v>0</v>
      </c>
      <c r="Q16">
        <v>0</v>
      </c>
      <c r="R16" s="6">
        <v>0</v>
      </c>
      <c r="S16">
        <v>0</v>
      </c>
      <c r="T16" s="6">
        <v>0</v>
      </c>
      <c r="U16">
        <v>0</v>
      </c>
      <c r="V16" s="6">
        <v>0</v>
      </c>
      <c r="W16">
        <v>0</v>
      </c>
      <c r="X16" s="6">
        <v>0</v>
      </c>
      <c r="Y16">
        <v>0</v>
      </c>
      <c r="Z16" s="6">
        <v>0</v>
      </c>
      <c r="AA16">
        <v>0</v>
      </c>
      <c r="AB16" s="6">
        <v>0</v>
      </c>
      <c r="AC16">
        <v>0</v>
      </c>
      <c r="AD16" s="6">
        <v>21524081.399999999</v>
      </c>
      <c r="AE16" s="4">
        <v>15.861700000000001</v>
      </c>
      <c r="AF16" s="6">
        <v>20783791</v>
      </c>
      <c r="AG16" s="4">
        <v>4.4425999999999997</v>
      </c>
      <c r="AH16" s="6">
        <v>0</v>
      </c>
      <c r="AI16">
        <v>0</v>
      </c>
      <c r="AJ16" s="6">
        <v>0</v>
      </c>
      <c r="AK16">
        <v>0</v>
      </c>
      <c r="AL16" s="6">
        <v>0</v>
      </c>
      <c r="AM16">
        <v>0</v>
      </c>
      <c r="AN16" s="6">
        <v>0</v>
      </c>
      <c r="AO16">
        <v>0</v>
      </c>
      <c r="AP16" s="6">
        <v>0</v>
      </c>
      <c r="AQ16">
        <v>0</v>
      </c>
      <c r="AR16" s="6">
        <v>119264645.97</v>
      </c>
      <c r="AS16" s="4">
        <v>12.402900000000001</v>
      </c>
      <c r="AT16" s="6">
        <v>0</v>
      </c>
      <c r="AU16">
        <v>0</v>
      </c>
      <c r="AV16" s="6">
        <v>0</v>
      </c>
      <c r="AW16">
        <v>0</v>
      </c>
      <c r="AX16" s="6">
        <v>0</v>
      </c>
      <c r="AY16">
        <v>0</v>
      </c>
      <c r="AZ16" s="6">
        <v>0</v>
      </c>
      <c r="BA16">
        <v>0</v>
      </c>
      <c r="BB16" s="6">
        <v>0</v>
      </c>
      <c r="BC16">
        <v>0</v>
      </c>
      <c r="BD16" s="6">
        <v>0</v>
      </c>
      <c r="BE16">
        <v>0</v>
      </c>
      <c r="BF16" s="6">
        <v>42936025.020000003</v>
      </c>
      <c r="BG16" s="4">
        <v>32.1126</v>
      </c>
    </row>
    <row r="17" spans="1:59">
      <c r="A17" t="s">
        <v>115</v>
      </c>
      <c r="B17" s="6">
        <v>332404012.48000002</v>
      </c>
      <c r="C17" s="4">
        <v>2.5705</v>
      </c>
      <c r="D17" s="6">
        <v>0</v>
      </c>
      <c r="E17">
        <v>0</v>
      </c>
      <c r="F17" s="6">
        <v>0</v>
      </c>
      <c r="G17">
        <v>0</v>
      </c>
      <c r="H17" s="6">
        <v>69576878.209999993</v>
      </c>
      <c r="I17" s="4">
        <v>19.197399999999998</v>
      </c>
      <c r="J17" s="6">
        <v>1769601.6</v>
      </c>
      <c r="K17" s="4">
        <v>3.3660000000000001</v>
      </c>
      <c r="L17" s="6">
        <v>0</v>
      </c>
      <c r="M17">
        <v>0</v>
      </c>
      <c r="N17" s="6">
        <v>35094700</v>
      </c>
      <c r="O17" s="4">
        <v>6.6463999999999999</v>
      </c>
      <c r="P17" s="6">
        <v>0</v>
      </c>
      <c r="Q17">
        <v>0</v>
      </c>
      <c r="R17" s="6">
        <v>0</v>
      </c>
      <c r="S17">
        <v>0</v>
      </c>
      <c r="T17" s="6">
        <v>0</v>
      </c>
      <c r="U17">
        <v>0</v>
      </c>
      <c r="V17" s="6">
        <v>0</v>
      </c>
      <c r="W17">
        <v>0</v>
      </c>
      <c r="X17" s="6">
        <v>0</v>
      </c>
      <c r="Y17">
        <v>0</v>
      </c>
      <c r="Z17" s="6">
        <v>0</v>
      </c>
      <c r="AA17">
        <v>0</v>
      </c>
      <c r="AB17" s="6">
        <v>0</v>
      </c>
      <c r="AC17">
        <v>0</v>
      </c>
      <c r="AD17" s="6">
        <v>30601322.280000001</v>
      </c>
      <c r="AE17" s="4">
        <v>22.550999999999998</v>
      </c>
      <c r="AF17" s="6">
        <v>7560526.5</v>
      </c>
      <c r="AG17" s="4">
        <v>1.6161000000000001</v>
      </c>
      <c r="AH17" s="6">
        <v>0</v>
      </c>
      <c r="AI17">
        <v>0</v>
      </c>
      <c r="AJ17" s="6">
        <v>0</v>
      </c>
      <c r="AK17">
        <v>0</v>
      </c>
      <c r="AL17" s="6">
        <v>126385.60000000001</v>
      </c>
      <c r="AM17" s="4">
        <v>0.26829999999999998</v>
      </c>
      <c r="AN17" s="6">
        <v>0</v>
      </c>
      <c r="AO17">
        <v>0</v>
      </c>
      <c r="AP17" s="6">
        <v>0</v>
      </c>
      <c r="AQ17">
        <v>0</v>
      </c>
      <c r="AR17" s="6">
        <v>163183954.93000001</v>
      </c>
      <c r="AS17" s="4">
        <v>16.970199999999998</v>
      </c>
      <c r="AT17" s="6">
        <v>13216357</v>
      </c>
      <c r="AU17" s="4">
        <v>15.635</v>
      </c>
      <c r="AV17" s="6">
        <v>0</v>
      </c>
      <c r="AW17">
        <v>0</v>
      </c>
      <c r="AX17" s="6">
        <v>0</v>
      </c>
      <c r="AY17">
        <v>0</v>
      </c>
      <c r="AZ17" s="6">
        <v>0</v>
      </c>
      <c r="BA17">
        <v>0</v>
      </c>
      <c r="BB17" s="6">
        <v>0</v>
      </c>
      <c r="BC17">
        <v>0</v>
      </c>
      <c r="BD17" s="6">
        <v>0</v>
      </c>
      <c r="BE17">
        <v>0</v>
      </c>
      <c r="BF17" s="6">
        <v>11274286.359999999</v>
      </c>
      <c r="BG17" s="4">
        <v>8.4321999999999999</v>
      </c>
    </row>
    <row r="18" spans="1:59">
      <c r="A18" t="s">
        <v>116</v>
      </c>
      <c r="B18" s="6">
        <v>54479206.200000003</v>
      </c>
      <c r="C18" s="4">
        <v>0.42130000000000001</v>
      </c>
      <c r="D18" s="6">
        <v>0</v>
      </c>
      <c r="E18">
        <v>0</v>
      </c>
      <c r="F18" s="6">
        <v>0</v>
      </c>
      <c r="G18">
        <v>0</v>
      </c>
      <c r="H18" s="6">
        <v>0</v>
      </c>
      <c r="I18">
        <v>0</v>
      </c>
      <c r="J18" s="6">
        <v>0</v>
      </c>
      <c r="K18">
        <v>0</v>
      </c>
      <c r="L18" s="6">
        <v>0</v>
      </c>
      <c r="M18">
        <v>0</v>
      </c>
      <c r="N18" s="6">
        <v>21712000</v>
      </c>
      <c r="O18" s="4">
        <v>4.1119000000000003</v>
      </c>
      <c r="P18" s="6">
        <v>0</v>
      </c>
      <c r="Q18">
        <v>0</v>
      </c>
      <c r="R18" s="6">
        <v>0</v>
      </c>
      <c r="S18">
        <v>0</v>
      </c>
      <c r="T18" s="6">
        <v>0</v>
      </c>
      <c r="U18">
        <v>0</v>
      </c>
      <c r="V18" s="6">
        <v>0</v>
      </c>
      <c r="W18">
        <v>0</v>
      </c>
      <c r="X18" s="6">
        <v>0</v>
      </c>
      <c r="Y18">
        <v>0</v>
      </c>
      <c r="Z18" s="6">
        <v>0</v>
      </c>
      <c r="AA18">
        <v>0</v>
      </c>
      <c r="AB18" s="6">
        <v>0</v>
      </c>
      <c r="AC18">
        <v>0</v>
      </c>
      <c r="AD18" s="6">
        <v>0</v>
      </c>
      <c r="AE18">
        <v>0</v>
      </c>
      <c r="AF18" s="6">
        <v>0</v>
      </c>
      <c r="AG18">
        <v>0</v>
      </c>
      <c r="AH18" s="6">
        <v>0</v>
      </c>
      <c r="AI18">
        <v>0</v>
      </c>
      <c r="AJ18" s="6">
        <v>0</v>
      </c>
      <c r="AK18">
        <v>0</v>
      </c>
      <c r="AL18" s="6">
        <v>0</v>
      </c>
      <c r="AM18">
        <v>0</v>
      </c>
      <c r="AN18" s="6">
        <v>0</v>
      </c>
      <c r="AO18">
        <v>0</v>
      </c>
      <c r="AP18" s="6">
        <v>0</v>
      </c>
      <c r="AQ18">
        <v>0</v>
      </c>
      <c r="AR18" s="6">
        <v>32225206.199999999</v>
      </c>
      <c r="AS18" s="4">
        <v>3.3512</v>
      </c>
      <c r="AT18" s="6">
        <v>542000</v>
      </c>
      <c r="AU18" s="4">
        <v>0.64119999999999999</v>
      </c>
      <c r="AV18" s="6">
        <v>0</v>
      </c>
      <c r="AW18">
        <v>0</v>
      </c>
      <c r="AX18" s="6">
        <v>0</v>
      </c>
      <c r="AY18">
        <v>0</v>
      </c>
      <c r="AZ18" s="6">
        <v>0</v>
      </c>
      <c r="BA18">
        <v>0</v>
      </c>
      <c r="BB18" s="6">
        <v>0</v>
      </c>
      <c r="BC18">
        <v>0</v>
      </c>
      <c r="BD18" s="6">
        <v>0</v>
      </c>
      <c r="BE18">
        <v>0</v>
      </c>
      <c r="BF18" s="6">
        <v>0</v>
      </c>
      <c r="BG18">
        <v>0</v>
      </c>
    </row>
    <row r="19" spans="1:59">
      <c r="A19" t="s">
        <v>117</v>
      </c>
      <c r="B19" s="6">
        <v>153179677.56</v>
      </c>
      <c r="C19" s="4">
        <v>1.1846000000000001</v>
      </c>
      <c r="D19" s="6">
        <v>0</v>
      </c>
      <c r="E19">
        <v>0</v>
      </c>
      <c r="F19" s="6">
        <v>0</v>
      </c>
      <c r="G19">
        <v>0</v>
      </c>
      <c r="H19" s="6">
        <v>15230125</v>
      </c>
      <c r="I19" s="4">
        <v>4.2022000000000004</v>
      </c>
      <c r="J19" s="6">
        <v>225203</v>
      </c>
      <c r="K19" s="4">
        <v>0.4284</v>
      </c>
      <c r="L19" s="6">
        <v>2997355.44</v>
      </c>
      <c r="M19" s="4">
        <v>0.3044</v>
      </c>
      <c r="N19" s="6">
        <v>25904591.5</v>
      </c>
      <c r="O19" s="4">
        <v>4.9058999999999999</v>
      </c>
      <c r="P19" s="6">
        <v>0</v>
      </c>
      <c r="Q19">
        <v>0</v>
      </c>
      <c r="R19" s="6">
        <v>0</v>
      </c>
      <c r="S19">
        <v>0</v>
      </c>
      <c r="T19" s="6">
        <v>0</v>
      </c>
      <c r="U19">
        <v>0</v>
      </c>
      <c r="V19" s="6">
        <v>0</v>
      </c>
      <c r="W19">
        <v>0</v>
      </c>
      <c r="X19" s="6">
        <v>0</v>
      </c>
      <c r="Y19">
        <v>0</v>
      </c>
      <c r="Z19" s="6">
        <v>0</v>
      </c>
      <c r="AA19">
        <v>0</v>
      </c>
      <c r="AB19" s="6">
        <v>0</v>
      </c>
      <c r="AC19">
        <v>0</v>
      </c>
      <c r="AD19" s="6">
        <v>9808340.9100000001</v>
      </c>
      <c r="AE19" s="4">
        <v>7.2279999999999998</v>
      </c>
      <c r="AF19" s="6">
        <v>30376350</v>
      </c>
      <c r="AG19" s="4">
        <v>6.4930000000000003</v>
      </c>
      <c r="AH19" s="6">
        <v>0</v>
      </c>
      <c r="AI19">
        <v>0</v>
      </c>
      <c r="AJ19" s="6">
        <v>0</v>
      </c>
      <c r="AK19">
        <v>0</v>
      </c>
      <c r="AL19" s="6">
        <v>0</v>
      </c>
      <c r="AM19">
        <v>0</v>
      </c>
      <c r="AN19" s="6">
        <v>0</v>
      </c>
      <c r="AO19">
        <v>0</v>
      </c>
      <c r="AP19" s="6">
        <v>0</v>
      </c>
      <c r="AQ19">
        <v>0</v>
      </c>
      <c r="AR19" s="6">
        <v>57429774.850000001</v>
      </c>
      <c r="AS19" s="4">
        <v>5.9724000000000004</v>
      </c>
      <c r="AT19" s="6">
        <v>1844400</v>
      </c>
      <c r="AU19" s="4">
        <v>2.1819000000000002</v>
      </c>
      <c r="AV19" s="6">
        <v>0</v>
      </c>
      <c r="AW19">
        <v>0</v>
      </c>
      <c r="AX19" s="6">
        <v>0</v>
      </c>
      <c r="AY19">
        <v>0</v>
      </c>
      <c r="AZ19" s="6">
        <v>0</v>
      </c>
      <c r="BA19">
        <v>0</v>
      </c>
      <c r="BB19" s="6">
        <v>0</v>
      </c>
      <c r="BC19">
        <v>0</v>
      </c>
      <c r="BD19" s="6">
        <v>0</v>
      </c>
      <c r="BE19">
        <v>0</v>
      </c>
      <c r="BF19" s="6">
        <v>9363536.8599999994</v>
      </c>
      <c r="BG19" s="4">
        <v>7.0031999999999996</v>
      </c>
    </row>
    <row r="20" spans="1:59">
      <c r="A20" t="s">
        <v>118</v>
      </c>
      <c r="B20" s="6">
        <v>12094330</v>
      </c>
      <c r="C20" s="4">
        <v>9.35E-2</v>
      </c>
      <c r="D20" s="6">
        <v>0</v>
      </c>
      <c r="E20">
        <v>0</v>
      </c>
      <c r="F20" s="6">
        <v>0</v>
      </c>
      <c r="G20">
        <v>0</v>
      </c>
      <c r="H20" s="6">
        <v>0</v>
      </c>
      <c r="I20">
        <v>0</v>
      </c>
      <c r="J20" s="6">
        <v>0</v>
      </c>
      <c r="K20">
        <v>0</v>
      </c>
      <c r="L20" s="6">
        <v>0</v>
      </c>
      <c r="M20">
        <v>0</v>
      </c>
      <c r="N20" s="6">
        <v>0</v>
      </c>
      <c r="O20">
        <v>0</v>
      </c>
      <c r="P20" s="6">
        <v>0</v>
      </c>
      <c r="Q20">
        <v>0</v>
      </c>
      <c r="R20" s="6">
        <v>0</v>
      </c>
      <c r="S20">
        <v>0</v>
      </c>
      <c r="T20" s="6">
        <v>0</v>
      </c>
      <c r="U20">
        <v>0</v>
      </c>
      <c r="V20" s="6">
        <v>0</v>
      </c>
      <c r="W20">
        <v>0</v>
      </c>
      <c r="X20" s="6">
        <v>0</v>
      </c>
      <c r="Y20">
        <v>0</v>
      </c>
      <c r="Z20" s="6">
        <v>0</v>
      </c>
      <c r="AA20">
        <v>0</v>
      </c>
      <c r="AB20" s="6">
        <v>0</v>
      </c>
      <c r="AC20">
        <v>0</v>
      </c>
      <c r="AD20" s="6">
        <v>8054940</v>
      </c>
      <c r="AE20" s="4">
        <v>5.9359000000000002</v>
      </c>
      <c r="AF20" s="6">
        <v>0</v>
      </c>
      <c r="AG20">
        <v>0</v>
      </c>
      <c r="AH20" s="6">
        <v>0</v>
      </c>
      <c r="AI20">
        <v>0</v>
      </c>
      <c r="AJ20" s="6">
        <v>0</v>
      </c>
      <c r="AK20">
        <v>0</v>
      </c>
      <c r="AL20" s="6">
        <v>0</v>
      </c>
      <c r="AM20">
        <v>0</v>
      </c>
      <c r="AN20" s="6">
        <v>0</v>
      </c>
      <c r="AO20">
        <v>0</v>
      </c>
      <c r="AP20" s="6">
        <v>0</v>
      </c>
      <c r="AQ20">
        <v>0</v>
      </c>
      <c r="AR20" s="6">
        <v>0</v>
      </c>
      <c r="AS20">
        <v>0</v>
      </c>
      <c r="AT20" s="6">
        <v>2384000</v>
      </c>
      <c r="AU20" s="4">
        <v>2.8203</v>
      </c>
      <c r="AV20" s="6">
        <v>0</v>
      </c>
      <c r="AW20">
        <v>0</v>
      </c>
      <c r="AX20" s="6">
        <v>0</v>
      </c>
      <c r="AY20">
        <v>0</v>
      </c>
      <c r="AZ20" s="6">
        <v>0</v>
      </c>
      <c r="BA20">
        <v>0</v>
      </c>
      <c r="BB20" s="6">
        <v>0</v>
      </c>
      <c r="BC20">
        <v>0</v>
      </c>
      <c r="BD20" s="6">
        <v>0</v>
      </c>
      <c r="BE20">
        <v>0</v>
      </c>
      <c r="BF20" s="6">
        <v>1655390</v>
      </c>
      <c r="BG20" s="4">
        <v>1.2381</v>
      </c>
    </row>
    <row r="21" spans="1:59">
      <c r="A21" t="s">
        <v>120</v>
      </c>
      <c r="B21" s="6">
        <v>117277690.04000001</v>
      </c>
      <c r="C21" s="4">
        <v>0.90690000000000004</v>
      </c>
      <c r="D21" s="6">
        <v>0</v>
      </c>
      <c r="E21">
        <v>0</v>
      </c>
      <c r="F21" s="6">
        <v>0</v>
      </c>
      <c r="G21">
        <v>0</v>
      </c>
      <c r="H21" s="6">
        <v>0</v>
      </c>
      <c r="I21">
        <v>0</v>
      </c>
      <c r="J21" s="6">
        <v>0</v>
      </c>
      <c r="K21">
        <v>0</v>
      </c>
      <c r="L21" s="6">
        <v>60600600</v>
      </c>
      <c r="M21" s="4">
        <v>6.1544999999999996</v>
      </c>
      <c r="N21" s="6">
        <v>8842500</v>
      </c>
      <c r="O21" s="4">
        <v>1.6746000000000001</v>
      </c>
      <c r="P21" s="6">
        <v>0</v>
      </c>
      <c r="Q21">
        <v>0</v>
      </c>
      <c r="R21" s="6">
        <v>0</v>
      </c>
      <c r="S21">
        <v>0</v>
      </c>
      <c r="T21" s="6">
        <v>0</v>
      </c>
      <c r="U21">
        <v>0</v>
      </c>
      <c r="V21" s="6">
        <v>0</v>
      </c>
      <c r="W21">
        <v>0</v>
      </c>
      <c r="X21" s="6">
        <v>0</v>
      </c>
      <c r="Y21">
        <v>0</v>
      </c>
      <c r="Z21" s="6">
        <v>0</v>
      </c>
      <c r="AA21">
        <v>0</v>
      </c>
      <c r="AB21" s="6">
        <v>0</v>
      </c>
      <c r="AC21">
        <v>0</v>
      </c>
      <c r="AD21" s="6">
        <v>4521233.6399999997</v>
      </c>
      <c r="AE21" s="4">
        <v>3.3317999999999999</v>
      </c>
      <c r="AF21" s="6">
        <v>0</v>
      </c>
      <c r="AG21">
        <v>0</v>
      </c>
      <c r="AH21" s="6">
        <v>0</v>
      </c>
      <c r="AI21">
        <v>0</v>
      </c>
      <c r="AJ21" s="6">
        <v>0</v>
      </c>
      <c r="AK21">
        <v>0</v>
      </c>
      <c r="AL21" s="6">
        <v>0</v>
      </c>
      <c r="AM21">
        <v>0</v>
      </c>
      <c r="AN21" s="6">
        <v>0</v>
      </c>
      <c r="AO21">
        <v>0</v>
      </c>
      <c r="AP21" s="6">
        <v>0</v>
      </c>
      <c r="AQ21">
        <v>0</v>
      </c>
      <c r="AR21" s="6">
        <v>40955356.399999999</v>
      </c>
      <c r="AS21" s="4">
        <v>4.2591000000000001</v>
      </c>
      <c r="AT21" s="6">
        <v>2358000</v>
      </c>
      <c r="AU21" s="4">
        <v>2.7894999999999999</v>
      </c>
      <c r="AV21" s="6">
        <v>0</v>
      </c>
      <c r="AW21">
        <v>0</v>
      </c>
      <c r="AX21" s="6">
        <v>0</v>
      </c>
      <c r="AY21">
        <v>0</v>
      </c>
      <c r="AZ21" s="6">
        <v>0</v>
      </c>
      <c r="BA21">
        <v>0</v>
      </c>
      <c r="BB21" s="6">
        <v>0</v>
      </c>
      <c r="BC21">
        <v>0</v>
      </c>
      <c r="BD21" s="6">
        <v>0</v>
      </c>
      <c r="BE21">
        <v>0</v>
      </c>
      <c r="BF21" s="6">
        <v>0</v>
      </c>
      <c r="BG21">
        <v>0</v>
      </c>
    </row>
    <row r="22" spans="1:59">
      <c r="A22" t="s">
        <v>73</v>
      </c>
      <c r="B22" s="6">
        <v>6816816.4000000004</v>
      </c>
      <c r="C22" s="4">
        <v>5.2699999999999997E-2</v>
      </c>
      <c r="D22" s="6">
        <v>0</v>
      </c>
      <c r="E22">
        <v>0</v>
      </c>
      <c r="F22" s="6">
        <v>0</v>
      </c>
      <c r="G22">
        <v>0</v>
      </c>
      <c r="H22" s="6">
        <v>5041888.9000000004</v>
      </c>
      <c r="I22" s="4">
        <v>1.3911</v>
      </c>
      <c r="J22" s="6">
        <v>0</v>
      </c>
      <c r="K22">
        <v>0</v>
      </c>
      <c r="L22" s="6">
        <v>0</v>
      </c>
      <c r="M22">
        <v>0</v>
      </c>
      <c r="N22" s="6">
        <v>0</v>
      </c>
      <c r="O22">
        <v>0</v>
      </c>
      <c r="P22" s="6">
        <v>0</v>
      </c>
      <c r="Q22">
        <v>0</v>
      </c>
      <c r="R22" s="6">
        <v>0</v>
      </c>
      <c r="S22">
        <v>0</v>
      </c>
      <c r="T22" s="6">
        <v>0</v>
      </c>
      <c r="U22">
        <v>0</v>
      </c>
      <c r="V22" s="6">
        <v>0</v>
      </c>
      <c r="W22">
        <v>0</v>
      </c>
      <c r="X22" s="6">
        <v>0</v>
      </c>
      <c r="Y22">
        <v>0</v>
      </c>
      <c r="Z22" s="6">
        <v>0</v>
      </c>
      <c r="AA22">
        <v>0</v>
      </c>
      <c r="AB22" s="6">
        <v>0</v>
      </c>
      <c r="AC22">
        <v>0</v>
      </c>
      <c r="AD22" s="6">
        <v>0</v>
      </c>
      <c r="AE22">
        <v>0</v>
      </c>
      <c r="AF22" s="6">
        <v>0</v>
      </c>
      <c r="AG22">
        <v>0</v>
      </c>
      <c r="AH22" s="6">
        <v>0</v>
      </c>
      <c r="AI22">
        <v>0</v>
      </c>
      <c r="AJ22" s="6">
        <v>0</v>
      </c>
      <c r="AK22">
        <v>0</v>
      </c>
      <c r="AL22" s="6">
        <v>242000</v>
      </c>
      <c r="AM22" s="4">
        <v>0.51380000000000003</v>
      </c>
      <c r="AN22" s="6">
        <v>0</v>
      </c>
      <c r="AO22">
        <v>0</v>
      </c>
      <c r="AP22" s="6">
        <v>0</v>
      </c>
      <c r="AQ22">
        <v>0</v>
      </c>
      <c r="AR22" s="6">
        <v>1532927.5</v>
      </c>
      <c r="AS22" s="4">
        <v>0.15939999999999999</v>
      </c>
      <c r="AT22" s="6">
        <v>0</v>
      </c>
      <c r="AU22">
        <v>0</v>
      </c>
      <c r="AV22" s="6">
        <v>0</v>
      </c>
      <c r="AW22">
        <v>0</v>
      </c>
      <c r="AX22" s="6">
        <v>0</v>
      </c>
      <c r="AY22">
        <v>0</v>
      </c>
      <c r="AZ22" s="6">
        <v>0</v>
      </c>
      <c r="BA22">
        <v>0</v>
      </c>
      <c r="BB22" s="6">
        <v>0</v>
      </c>
      <c r="BC22">
        <v>0</v>
      </c>
      <c r="BD22" s="6">
        <v>0</v>
      </c>
      <c r="BE22">
        <v>0</v>
      </c>
      <c r="BF22" s="6">
        <v>0</v>
      </c>
      <c r="BG22">
        <v>0</v>
      </c>
    </row>
    <row r="23" spans="1:59">
      <c r="A23" t="s">
        <v>121</v>
      </c>
      <c r="B23" s="6">
        <v>0</v>
      </c>
      <c r="C23">
        <v>0</v>
      </c>
      <c r="D23" s="6">
        <v>0</v>
      </c>
      <c r="E23">
        <v>0</v>
      </c>
      <c r="F23" s="6">
        <v>0</v>
      </c>
      <c r="G23">
        <v>0</v>
      </c>
      <c r="H23" s="6">
        <v>0</v>
      </c>
      <c r="I23">
        <v>0</v>
      </c>
      <c r="J23" s="6">
        <v>0</v>
      </c>
      <c r="K23">
        <v>0</v>
      </c>
      <c r="L23" s="6">
        <v>0</v>
      </c>
      <c r="M23">
        <v>0</v>
      </c>
      <c r="N23" s="6">
        <v>0</v>
      </c>
      <c r="O23">
        <v>0</v>
      </c>
      <c r="P23" s="6">
        <v>0</v>
      </c>
      <c r="Q23">
        <v>0</v>
      </c>
      <c r="R23" s="6">
        <v>0</v>
      </c>
      <c r="S23">
        <v>0</v>
      </c>
      <c r="T23" s="6">
        <v>0</v>
      </c>
      <c r="U23">
        <v>0</v>
      </c>
      <c r="V23" s="6">
        <v>0</v>
      </c>
      <c r="W23">
        <v>0</v>
      </c>
      <c r="X23" s="6">
        <v>0</v>
      </c>
      <c r="Y23">
        <v>0</v>
      </c>
      <c r="Z23" s="6">
        <v>0</v>
      </c>
      <c r="AA23">
        <v>0</v>
      </c>
      <c r="AB23" s="6">
        <v>0</v>
      </c>
      <c r="AC23">
        <v>0</v>
      </c>
      <c r="AD23" s="6">
        <v>0</v>
      </c>
      <c r="AE23">
        <v>0</v>
      </c>
      <c r="AF23" s="6">
        <v>0</v>
      </c>
      <c r="AG23">
        <v>0</v>
      </c>
      <c r="AH23" s="6">
        <v>0</v>
      </c>
      <c r="AI23">
        <v>0</v>
      </c>
      <c r="AJ23" s="6">
        <v>0</v>
      </c>
      <c r="AK23">
        <v>0</v>
      </c>
      <c r="AL23" s="6">
        <v>0</v>
      </c>
      <c r="AM23">
        <v>0</v>
      </c>
      <c r="AN23" s="6">
        <v>0</v>
      </c>
      <c r="AO23">
        <v>0</v>
      </c>
      <c r="AP23" s="6">
        <v>0</v>
      </c>
      <c r="AQ23">
        <v>0</v>
      </c>
      <c r="AR23" s="6">
        <v>0</v>
      </c>
      <c r="AS23">
        <v>0</v>
      </c>
      <c r="AT23" s="6">
        <v>0</v>
      </c>
      <c r="AU23">
        <v>0</v>
      </c>
      <c r="AV23" s="6">
        <v>0</v>
      </c>
      <c r="AW23">
        <v>0</v>
      </c>
      <c r="AX23" s="6">
        <v>0</v>
      </c>
      <c r="AY23">
        <v>0</v>
      </c>
      <c r="AZ23" s="6">
        <v>0</v>
      </c>
      <c r="BA23">
        <v>0</v>
      </c>
      <c r="BB23" s="6">
        <v>0</v>
      </c>
      <c r="BC23">
        <v>0</v>
      </c>
      <c r="BD23" s="6">
        <v>0</v>
      </c>
      <c r="BE23">
        <v>0</v>
      </c>
      <c r="BF23" s="6">
        <v>0</v>
      </c>
      <c r="BG23">
        <v>0</v>
      </c>
    </row>
    <row r="24" spans="1:59">
      <c r="A24" t="s">
        <v>119</v>
      </c>
      <c r="B24" s="6">
        <v>0</v>
      </c>
      <c r="C24">
        <v>0</v>
      </c>
      <c r="D24" s="6">
        <v>0</v>
      </c>
      <c r="E24">
        <v>0</v>
      </c>
      <c r="F24" s="6">
        <v>0</v>
      </c>
      <c r="G24">
        <v>0</v>
      </c>
      <c r="H24" s="6">
        <v>0</v>
      </c>
      <c r="I24">
        <v>0</v>
      </c>
      <c r="J24" s="6">
        <v>0</v>
      </c>
      <c r="K24">
        <v>0</v>
      </c>
      <c r="L24" s="6">
        <v>0</v>
      </c>
      <c r="M24">
        <v>0</v>
      </c>
      <c r="N24" s="6">
        <v>0</v>
      </c>
      <c r="O24">
        <v>0</v>
      </c>
      <c r="P24" s="6">
        <v>0</v>
      </c>
      <c r="Q24">
        <v>0</v>
      </c>
      <c r="R24" s="6">
        <v>0</v>
      </c>
      <c r="S24">
        <v>0</v>
      </c>
      <c r="T24" s="6">
        <v>0</v>
      </c>
      <c r="U24">
        <v>0</v>
      </c>
      <c r="V24" s="6">
        <v>0</v>
      </c>
      <c r="W24">
        <v>0</v>
      </c>
      <c r="X24" s="6">
        <v>0</v>
      </c>
      <c r="Y24">
        <v>0</v>
      </c>
      <c r="Z24" s="6">
        <v>0</v>
      </c>
      <c r="AA24">
        <v>0</v>
      </c>
      <c r="AB24" s="6">
        <v>0</v>
      </c>
      <c r="AC24">
        <v>0</v>
      </c>
      <c r="AD24" s="6">
        <v>0</v>
      </c>
      <c r="AE24">
        <v>0</v>
      </c>
      <c r="AF24" s="6">
        <v>0</v>
      </c>
      <c r="AG24">
        <v>0</v>
      </c>
      <c r="AH24" s="6">
        <v>0</v>
      </c>
      <c r="AI24">
        <v>0</v>
      </c>
      <c r="AJ24" s="6">
        <v>0</v>
      </c>
      <c r="AK24">
        <v>0</v>
      </c>
      <c r="AL24" s="6">
        <v>0</v>
      </c>
      <c r="AM24">
        <v>0</v>
      </c>
      <c r="AN24" s="6">
        <v>0</v>
      </c>
      <c r="AO24">
        <v>0</v>
      </c>
      <c r="AP24" s="6">
        <v>0</v>
      </c>
      <c r="AQ24">
        <v>0</v>
      </c>
      <c r="AR24" s="6">
        <v>0</v>
      </c>
      <c r="AS24">
        <v>0</v>
      </c>
      <c r="AT24" s="6">
        <v>0</v>
      </c>
      <c r="AU24">
        <v>0</v>
      </c>
      <c r="AV24" s="6">
        <v>0</v>
      </c>
      <c r="AW24">
        <v>0</v>
      </c>
      <c r="AX24" s="6">
        <v>0</v>
      </c>
      <c r="AY24">
        <v>0</v>
      </c>
      <c r="AZ24" s="6">
        <v>0</v>
      </c>
      <c r="BA24">
        <v>0</v>
      </c>
      <c r="BB24" s="6">
        <v>0</v>
      </c>
      <c r="BC24">
        <v>0</v>
      </c>
      <c r="BD24" s="6">
        <v>0</v>
      </c>
      <c r="BE24">
        <v>0</v>
      </c>
      <c r="BF24" s="6">
        <v>0</v>
      </c>
      <c r="BG24">
        <v>0</v>
      </c>
    </row>
    <row r="25" spans="1:59" ht="13.5" thickBot="1">
      <c r="A25" t="s">
        <v>122</v>
      </c>
      <c r="B25" s="6">
        <v>0</v>
      </c>
      <c r="C25">
        <v>0</v>
      </c>
      <c r="D25" s="6">
        <v>0</v>
      </c>
      <c r="E25">
        <v>0</v>
      </c>
      <c r="F25" s="6">
        <v>0</v>
      </c>
      <c r="G25">
        <v>0</v>
      </c>
      <c r="H25" s="6">
        <v>0</v>
      </c>
      <c r="I25">
        <v>0</v>
      </c>
      <c r="J25" s="6">
        <v>0</v>
      </c>
      <c r="K25">
        <v>0</v>
      </c>
      <c r="L25" s="6">
        <v>0</v>
      </c>
      <c r="M25">
        <v>0</v>
      </c>
      <c r="N25" s="6">
        <v>0</v>
      </c>
      <c r="O25">
        <v>0</v>
      </c>
      <c r="P25" s="6">
        <v>0</v>
      </c>
      <c r="Q25">
        <v>0</v>
      </c>
      <c r="R25" s="6">
        <v>0</v>
      </c>
      <c r="S25">
        <v>0</v>
      </c>
      <c r="T25" s="6">
        <v>0</v>
      </c>
      <c r="U25">
        <v>0</v>
      </c>
      <c r="V25" s="6">
        <v>0</v>
      </c>
      <c r="W25">
        <v>0</v>
      </c>
      <c r="X25" s="6">
        <v>0</v>
      </c>
      <c r="Y25">
        <v>0</v>
      </c>
      <c r="Z25" s="6">
        <v>0</v>
      </c>
      <c r="AA25">
        <v>0</v>
      </c>
      <c r="AB25" s="6">
        <v>0</v>
      </c>
      <c r="AC25">
        <v>0</v>
      </c>
      <c r="AD25" s="6">
        <v>0</v>
      </c>
      <c r="AE25">
        <v>0</v>
      </c>
      <c r="AF25" s="6">
        <v>0</v>
      </c>
      <c r="AG25">
        <v>0</v>
      </c>
      <c r="AH25" s="6">
        <v>0</v>
      </c>
      <c r="AI25">
        <v>0</v>
      </c>
      <c r="AJ25" s="6">
        <v>0</v>
      </c>
      <c r="AK25">
        <v>0</v>
      </c>
      <c r="AL25" s="6">
        <v>0</v>
      </c>
      <c r="AM25">
        <v>0</v>
      </c>
      <c r="AN25" s="6">
        <v>0</v>
      </c>
      <c r="AO25">
        <v>0</v>
      </c>
      <c r="AP25" s="6">
        <v>0</v>
      </c>
      <c r="AQ25">
        <v>0</v>
      </c>
      <c r="AR25" s="6">
        <v>0</v>
      </c>
      <c r="AS25">
        <v>0</v>
      </c>
      <c r="AT25" s="6">
        <v>0</v>
      </c>
      <c r="AU25">
        <v>0</v>
      </c>
      <c r="AV25" s="6">
        <v>0</v>
      </c>
      <c r="AW25">
        <v>0</v>
      </c>
      <c r="AX25" s="6">
        <v>0</v>
      </c>
      <c r="AY25">
        <v>0</v>
      </c>
      <c r="AZ25" s="6">
        <v>0</v>
      </c>
      <c r="BA25">
        <v>0</v>
      </c>
      <c r="BB25" s="6">
        <v>0</v>
      </c>
      <c r="BC25">
        <v>0</v>
      </c>
      <c r="BD25" s="6">
        <v>0</v>
      </c>
      <c r="BE25">
        <v>0</v>
      </c>
      <c r="BF25" s="6">
        <v>0</v>
      </c>
      <c r="BG25">
        <v>0</v>
      </c>
    </row>
    <row r="26" spans="1:59" ht="14.25" thickTop="1" thickBot="1">
      <c r="A26" s="15" t="s">
        <v>123</v>
      </c>
      <c r="B26" s="16">
        <v>1337679950.6199999</v>
      </c>
      <c r="C26" s="17">
        <v>10.3444</v>
      </c>
      <c r="D26" s="16">
        <v>0</v>
      </c>
      <c r="E26" s="15">
        <v>0</v>
      </c>
      <c r="F26" s="16">
        <v>0</v>
      </c>
      <c r="G26" s="15">
        <v>0</v>
      </c>
      <c r="H26" s="16">
        <v>176122450.86000001</v>
      </c>
      <c r="I26" s="17">
        <v>48.594999999999999</v>
      </c>
      <c r="J26" s="16">
        <v>3373081.29</v>
      </c>
      <c r="K26" s="17">
        <v>6.4161000000000001</v>
      </c>
      <c r="L26" s="16">
        <v>145480619.44</v>
      </c>
      <c r="M26" s="17">
        <v>14.774699999999999</v>
      </c>
      <c r="N26" s="16">
        <v>171794062.25999999</v>
      </c>
      <c r="O26" s="17">
        <v>32.5351</v>
      </c>
      <c r="P26" s="16">
        <v>0</v>
      </c>
      <c r="Q26" s="15">
        <v>0</v>
      </c>
      <c r="R26" s="16">
        <v>0</v>
      </c>
      <c r="S26" s="15">
        <v>0</v>
      </c>
      <c r="T26" s="16">
        <v>0</v>
      </c>
      <c r="U26" s="15">
        <v>0</v>
      </c>
      <c r="V26" s="16">
        <v>0</v>
      </c>
      <c r="W26" s="15">
        <v>0</v>
      </c>
      <c r="X26" s="16">
        <v>0</v>
      </c>
      <c r="Y26" s="15">
        <v>0</v>
      </c>
      <c r="Z26" s="16">
        <v>0</v>
      </c>
      <c r="AA26" s="15">
        <v>0</v>
      </c>
      <c r="AB26" s="16">
        <v>0</v>
      </c>
      <c r="AC26" s="15">
        <v>0</v>
      </c>
      <c r="AD26" s="16">
        <v>101294450.73999999</v>
      </c>
      <c r="AE26" s="17">
        <v>74.646799999999999</v>
      </c>
      <c r="AF26" s="16">
        <v>77678202.709999993</v>
      </c>
      <c r="AG26" s="17">
        <v>16.6038</v>
      </c>
      <c r="AH26" s="16">
        <v>0</v>
      </c>
      <c r="AI26" s="15">
        <v>0</v>
      </c>
      <c r="AJ26" s="16">
        <v>0</v>
      </c>
      <c r="AK26" s="15">
        <v>0</v>
      </c>
      <c r="AL26" s="16">
        <v>533898.78</v>
      </c>
      <c r="AM26" s="17">
        <v>1.1335</v>
      </c>
      <c r="AN26" s="16">
        <v>0</v>
      </c>
      <c r="AO26" s="15">
        <v>0</v>
      </c>
      <c r="AP26" s="16">
        <v>0</v>
      </c>
      <c r="AQ26" s="15">
        <v>0</v>
      </c>
      <c r="AR26" s="16">
        <v>541886348.10000002</v>
      </c>
      <c r="AS26" s="17">
        <v>56.353200000000001</v>
      </c>
      <c r="AT26" s="16">
        <v>36778005</v>
      </c>
      <c r="AU26" s="17">
        <v>43.508499999999998</v>
      </c>
      <c r="AV26" s="16">
        <v>0</v>
      </c>
      <c r="AW26" s="15">
        <v>0</v>
      </c>
      <c r="AX26" s="16">
        <v>0</v>
      </c>
      <c r="AY26" s="15">
        <v>0</v>
      </c>
      <c r="AZ26" s="16">
        <v>0</v>
      </c>
      <c r="BA26" s="15">
        <v>0</v>
      </c>
      <c r="BB26" s="16">
        <v>0</v>
      </c>
      <c r="BC26" s="15">
        <v>0</v>
      </c>
      <c r="BD26" s="16">
        <v>0</v>
      </c>
      <c r="BE26" s="15">
        <v>0</v>
      </c>
      <c r="BF26" s="16">
        <v>82738831.439999998</v>
      </c>
      <c r="BG26" s="17">
        <v>61.881900000000002</v>
      </c>
    </row>
    <row r="27" spans="1:59" ht="14.25" thickTop="1" thickBot="1">
      <c r="A27" s="11" t="s">
        <v>124</v>
      </c>
      <c r="B27" s="6">
        <v>1186490828.7</v>
      </c>
      <c r="C27" s="4">
        <v>9.1753</v>
      </c>
      <c r="D27" s="6">
        <v>0</v>
      </c>
      <c r="E27">
        <v>0</v>
      </c>
      <c r="F27" s="6">
        <v>0</v>
      </c>
      <c r="G27">
        <v>0</v>
      </c>
      <c r="H27" s="6">
        <v>51181349.140000001</v>
      </c>
      <c r="I27" s="4">
        <v>14.1218</v>
      </c>
      <c r="J27" s="6">
        <v>22577923.5</v>
      </c>
      <c r="K27" s="4">
        <v>42.9465</v>
      </c>
      <c r="L27" s="6">
        <v>659007740.16999996</v>
      </c>
      <c r="M27" s="4">
        <v>66.927300000000002</v>
      </c>
      <c r="N27" s="6">
        <v>121713742.26000001</v>
      </c>
      <c r="O27" s="4">
        <v>23.050599999999999</v>
      </c>
      <c r="P27" s="6">
        <v>0</v>
      </c>
      <c r="Q27">
        <v>0</v>
      </c>
      <c r="R27" s="6">
        <v>0</v>
      </c>
      <c r="S27">
        <v>0</v>
      </c>
      <c r="T27" s="6">
        <v>0</v>
      </c>
      <c r="U27">
        <v>0</v>
      </c>
      <c r="V27" s="6">
        <v>48083076.479999997</v>
      </c>
      <c r="W27" s="4">
        <v>91.744299999999996</v>
      </c>
      <c r="X27" s="6">
        <v>0</v>
      </c>
      <c r="Y27">
        <v>0</v>
      </c>
      <c r="Z27" s="6">
        <v>0</v>
      </c>
      <c r="AA27">
        <v>0</v>
      </c>
      <c r="AB27" s="6">
        <v>0</v>
      </c>
      <c r="AC27">
        <v>0</v>
      </c>
      <c r="AD27" s="6">
        <v>11047308.449999999</v>
      </c>
      <c r="AE27" s="4">
        <v>8.1410999999999998</v>
      </c>
      <c r="AF27" s="6">
        <v>184624907.00999999</v>
      </c>
      <c r="AG27" s="4">
        <v>39.463799999999999</v>
      </c>
      <c r="AH27" s="6">
        <v>0</v>
      </c>
      <c r="AI27">
        <v>0</v>
      </c>
      <c r="AJ27" s="6">
        <v>0</v>
      </c>
      <c r="AK27">
        <v>0</v>
      </c>
      <c r="AL27" s="6">
        <v>28099618.579999998</v>
      </c>
      <c r="AM27" s="4">
        <v>59.655500000000004</v>
      </c>
      <c r="AN27" s="6">
        <v>0</v>
      </c>
      <c r="AO27">
        <v>0</v>
      </c>
      <c r="AP27" s="6">
        <v>0</v>
      </c>
      <c r="AQ27">
        <v>0</v>
      </c>
      <c r="AR27" s="6">
        <v>0</v>
      </c>
      <c r="AS27">
        <v>0</v>
      </c>
      <c r="AT27" s="6">
        <v>35139768</v>
      </c>
      <c r="AU27" s="4">
        <v>41.570500000000003</v>
      </c>
      <c r="AV27" s="6">
        <v>0</v>
      </c>
      <c r="AW27">
        <v>0</v>
      </c>
      <c r="AX27" s="6">
        <v>0</v>
      </c>
      <c r="AY27">
        <v>0</v>
      </c>
      <c r="AZ27" s="6">
        <v>0</v>
      </c>
      <c r="BA27">
        <v>0</v>
      </c>
      <c r="BB27" s="6">
        <v>0</v>
      </c>
      <c r="BC27">
        <v>0</v>
      </c>
      <c r="BD27" s="6">
        <v>0</v>
      </c>
      <c r="BE27">
        <v>0</v>
      </c>
      <c r="BF27" s="6">
        <v>25015395.109999999</v>
      </c>
      <c r="BG27" s="4">
        <v>18.709499999999998</v>
      </c>
    </row>
    <row r="28" spans="1:59" ht="14.25" thickTop="1" thickBot="1">
      <c r="A28" s="15" t="s">
        <v>125</v>
      </c>
      <c r="B28" s="16">
        <v>2524170779.3200002</v>
      </c>
      <c r="C28" s="17">
        <v>19.5197</v>
      </c>
      <c r="D28" s="16">
        <v>0</v>
      </c>
      <c r="E28" s="15">
        <v>0</v>
      </c>
      <c r="F28" s="16">
        <v>0</v>
      </c>
      <c r="G28" s="15">
        <v>0</v>
      </c>
      <c r="H28" s="16">
        <v>227303800</v>
      </c>
      <c r="I28" s="17">
        <v>62.716799999999999</v>
      </c>
      <c r="J28" s="16">
        <v>25951004.789999999</v>
      </c>
      <c r="K28" s="17">
        <v>49.3626</v>
      </c>
      <c r="L28" s="16">
        <v>804488359.61000001</v>
      </c>
      <c r="M28" s="17">
        <v>81.701999999999998</v>
      </c>
      <c r="N28" s="16">
        <v>293507804.51999998</v>
      </c>
      <c r="O28" s="17">
        <v>55.585700000000003</v>
      </c>
      <c r="P28" s="16">
        <v>0</v>
      </c>
      <c r="Q28" s="15">
        <v>0</v>
      </c>
      <c r="R28" s="16">
        <v>0</v>
      </c>
      <c r="S28" s="15">
        <v>0</v>
      </c>
      <c r="T28" s="16">
        <v>0</v>
      </c>
      <c r="U28" s="15">
        <v>0</v>
      </c>
      <c r="V28" s="16">
        <v>48083076.479999997</v>
      </c>
      <c r="W28" s="17">
        <v>91.744299999999996</v>
      </c>
      <c r="X28" s="16">
        <v>0</v>
      </c>
      <c r="Y28" s="15">
        <v>0</v>
      </c>
      <c r="Z28" s="16">
        <v>0</v>
      </c>
      <c r="AA28" s="15">
        <v>0</v>
      </c>
      <c r="AB28" s="16">
        <v>0</v>
      </c>
      <c r="AC28" s="15">
        <v>0</v>
      </c>
      <c r="AD28" s="16">
        <v>112341759.19</v>
      </c>
      <c r="AE28" s="17">
        <v>82.787800000000004</v>
      </c>
      <c r="AF28" s="16">
        <v>262303109.72</v>
      </c>
      <c r="AG28" s="17">
        <v>56.067599999999999</v>
      </c>
      <c r="AH28" s="16">
        <v>0</v>
      </c>
      <c r="AI28" s="15">
        <v>0</v>
      </c>
      <c r="AJ28" s="16">
        <v>0</v>
      </c>
      <c r="AK28" s="15">
        <v>0</v>
      </c>
      <c r="AL28" s="16">
        <v>28633517.359999999</v>
      </c>
      <c r="AM28" s="17">
        <v>60.789000000000001</v>
      </c>
      <c r="AN28" s="16">
        <v>0</v>
      </c>
      <c r="AO28" s="15">
        <v>0</v>
      </c>
      <c r="AP28" s="16">
        <v>0</v>
      </c>
      <c r="AQ28" s="15">
        <v>0</v>
      </c>
      <c r="AR28" s="16">
        <v>541886348.10000002</v>
      </c>
      <c r="AS28" s="17">
        <v>56.353200000000001</v>
      </c>
      <c r="AT28" s="16">
        <v>71917773</v>
      </c>
      <c r="AU28" s="17">
        <v>85.078999999999994</v>
      </c>
      <c r="AV28" s="16">
        <v>0</v>
      </c>
      <c r="AW28" s="15">
        <v>0</v>
      </c>
      <c r="AX28" s="16">
        <v>0</v>
      </c>
      <c r="AY28" s="15">
        <v>0</v>
      </c>
      <c r="AZ28" s="16">
        <v>0</v>
      </c>
      <c r="BA28" s="15">
        <v>0</v>
      </c>
      <c r="BB28" s="16">
        <v>0</v>
      </c>
      <c r="BC28" s="15">
        <v>0</v>
      </c>
      <c r="BD28" s="16">
        <v>0</v>
      </c>
      <c r="BE28" s="15">
        <v>0</v>
      </c>
      <c r="BF28" s="16">
        <v>107754226.55</v>
      </c>
      <c r="BG28" s="17">
        <v>80.591300000000004</v>
      </c>
    </row>
    <row r="29" spans="1:59" ht="13.5" thickTop="1">
      <c r="A29" s="11" t="s">
        <v>144</v>
      </c>
    </row>
    <row r="30" spans="1:59">
      <c r="A30" t="s">
        <v>145</v>
      </c>
      <c r="B30" s="6">
        <v>347357567.86000001</v>
      </c>
      <c r="C30" s="4">
        <v>2.6861999999999999</v>
      </c>
      <c r="D30" s="6">
        <v>4129920.74</v>
      </c>
      <c r="E30" s="4">
        <v>2.1696</v>
      </c>
      <c r="F30" s="6">
        <v>444455.26</v>
      </c>
      <c r="G30" s="4">
        <v>2.4289000000000001</v>
      </c>
      <c r="H30" s="6">
        <v>2409338.4</v>
      </c>
      <c r="I30" s="4">
        <v>0.66479999999999995</v>
      </c>
      <c r="J30" s="6">
        <v>588671.87</v>
      </c>
      <c r="K30" s="4">
        <v>1.1196999999999999</v>
      </c>
      <c r="L30" s="6">
        <v>12129733</v>
      </c>
      <c r="M30" s="4">
        <v>1.2319</v>
      </c>
      <c r="N30" s="6">
        <v>4661265.79</v>
      </c>
      <c r="O30" s="4">
        <v>0.88280000000000003</v>
      </c>
      <c r="P30" s="6">
        <v>1003905.81</v>
      </c>
      <c r="Q30" s="4">
        <v>0.77049999999999996</v>
      </c>
      <c r="R30" s="6">
        <v>0</v>
      </c>
      <c r="S30">
        <v>0</v>
      </c>
      <c r="T30" s="6">
        <v>433313.57</v>
      </c>
      <c r="U30" s="4">
        <v>4.3342999999999998</v>
      </c>
      <c r="V30" s="6">
        <v>361490.86</v>
      </c>
      <c r="W30" s="4">
        <v>0.68969999999999998</v>
      </c>
      <c r="X30" s="6">
        <v>3972966.06</v>
      </c>
      <c r="Y30" s="4">
        <v>20.409600000000001</v>
      </c>
      <c r="Z30" s="6">
        <v>1005543.46</v>
      </c>
      <c r="AA30" s="4">
        <v>0.93259999999999998</v>
      </c>
      <c r="AB30" s="6">
        <v>0</v>
      </c>
      <c r="AC30">
        <v>0</v>
      </c>
      <c r="AD30" s="6">
        <v>1545580.48</v>
      </c>
      <c r="AE30" s="4">
        <v>1.139</v>
      </c>
      <c r="AF30" s="6">
        <v>29731367.559999999</v>
      </c>
      <c r="AG30" s="4">
        <v>6.3551000000000002</v>
      </c>
      <c r="AH30" s="6">
        <v>615386.98</v>
      </c>
      <c r="AI30" s="4">
        <v>0.57850000000000001</v>
      </c>
      <c r="AJ30" s="6">
        <v>0</v>
      </c>
      <c r="AK30">
        <v>0</v>
      </c>
      <c r="AL30" s="6">
        <v>551044.67000000004</v>
      </c>
      <c r="AM30" s="4">
        <v>1.1698999999999999</v>
      </c>
      <c r="AN30" s="6">
        <v>0</v>
      </c>
      <c r="AO30">
        <v>0</v>
      </c>
      <c r="AP30" s="6">
        <v>0</v>
      </c>
      <c r="AQ30">
        <v>0</v>
      </c>
      <c r="AR30" s="6">
        <v>135580230.84</v>
      </c>
      <c r="AS30" s="4">
        <v>14.099600000000001</v>
      </c>
      <c r="AT30" s="6">
        <v>4797217</v>
      </c>
      <c r="AU30" s="4">
        <v>5.6750999999999996</v>
      </c>
      <c r="AV30" s="6">
        <v>2489914.9300000002</v>
      </c>
      <c r="AW30" s="4">
        <v>6.117</v>
      </c>
      <c r="AX30" s="6">
        <v>33763326.490000002</v>
      </c>
      <c r="AY30" s="4">
        <v>1.5501</v>
      </c>
      <c r="AZ30" s="6">
        <v>46198252.340000004</v>
      </c>
      <c r="BA30" s="4">
        <v>1.5266</v>
      </c>
      <c r="BB30" s="6">
        <v>36198437.899999999</v>
      </c>
      <c r="BC30" s="4">
        <v>1.8532</v>
      </c>
      <c r="BD30" s="6">
        <v>11533421</v>
      </c>
      <c r="BE30" s="4">
        <v>2.1406000000000001</v>
      </c>
      <c r="BF30" s="6">
        <v>13212782.85</v>
      </c>
      <c r="BG30" s="4">
        <v>9.8820999999999994</v>
      </c>
    </row>
    <row r="31" spans="1:59">
      <c r="A31" t="s">
        <v>146</v>
      </c>
      <c r="B31" s="6">
        <v>0</v>
      </c>
      <c r="C31">
        <v>0</v>
      </c>
      <c r="D31" s="6">
        <v>0</v>
      </c>
      <c r="E31">
        <v>0</v>
      </c>
      <c r="F31" s="6">
        <v>0</v>
      </c>
      <c r="G31">
        <v>0</v>
      </c>
      <c r="H31" s="6">
        <v>0</v>
      </c>
      <c r="I31">
        <v>0</v>
      </c>
      <c r="J31" s="6">
        <v>0</v>
      </c>
      <c r="K31">
        <v>0</v>
      </c>
      <c r="L31" s="6">
        <v>0</v>
      </c>
      <c r="M31">
        <v>0</v>
      </c>
      <c r="N31" s="6">
        <v>0</v>
      </c>
      <c r="O31">
        <v>0</v>
      </c>
      <c r="P31" s="6">
        <v>0</v>
      </c>
      <c r="Q31">
        <v>0</v>
      </c>
      <c r="R31" s="6">
        <v>0</v>
      </c>
      <c r="S31">
        <v>0</v>
      </c>
      <c r="T31" s="6">
        <v>0</v>
      </c>
      <c r="U31">
        <v>0</v>
      </c>
      <c r="V31" s="6">
        <v>0</v>
      </c>
      <c r="W31">
        <v>0</v>
      </c>
      <c r="X31" s="6">
        <v>0</v>
      </c>
      <c r="Y31">
        <v>0</v>
      </c>
      <c r="Z31" s="6">
        <v>0</v>
      </c>
      <c r="AA31">
        <v>0</v>
      </c>
      <c r="AB31" s="6">
        <v>0</v>
      </c>
      <c r="AC31">
        <v>0</v>
      </c>
      <c r="AD31" s="6">
        <v>0</v>
      </c>
      <c r="AE31">
        <v>0</v>
      </c>
      <c r="AF31" s="6">
        <v>0</v>
      </c>
      <c r="AG31">
        <v>0</v>
      </c>
      <c r="AH31" s="6">
        <v>0</v>
      </c>
      <c r="AI31">
        <v>0</v>
      </c>
      <c r="AJ31" s="6">
        <v>0</v>
      </c>
      <c r="AK31">
        <v>0</v>
      </c>
      <c r="AL31" s="6">
        <v>0</v>
      </c>
      <c r="AM31">
        <v>0</v>
      </c>
      <c r="AN31" s="6">
        <v>0</v>
      </c>
      <c r="AO31">
        <v>0</v>
      </c>
      <c r="AP31" s="6">
        <v>0</v>
      </c>
      <c r="AQ31">
        <v>0</v>
      </c>
      <c r="AR31" s="6">
        <v>0</v>
      </c>
      <c r="AS31">
        <v>0</v>
      </c>
      <c r="AT31" s="6">
        <v>0</v>
      </c>
      <c r="AU31">
        <v>0</v>
      </c>
      <c r="AV31" s="6">
        <v>0</v>
      </c>
      <c r="AW31">
        <v>0</v>
      </c>
      <c r="AX31" s="6">
        <v>0</v>
      </c>
      <c r="AY31">
        <v>0</v>
      </c>
      <c r="AZ31" s="6">
        <v>0</v>
      </c>
      <c r="BA31">
        <v>0</v>
      </c>
      <c r="BB31" s="6">
        <v>0</v>
      </c>
      <c r="BC31">
        <v>0</v>
      </c>
      <c r="BD31" s="6">
        <v>0</v>
      </c>
      <c r="BE31">
        <v>0</v>
      </c>
      <c r="BF31" s="6">
        <v>0</v>
      </c>
      <c r="BG31">
        <v>0</v>
      </c>
    </row>
    <row r="32" spans="1:59">
      <c r="A32" t="s">
        <v>147</v>
      </c>
      <c r="B32" s="6">
        <v>0</v>
      </c>
      <c r="C32">
        <v>0</v>
      </c>
      <c r="D32" s="6">
        <v>0</v>
      </c>
      <c r="E32">
        <v>0</v>
      </c>
      <c r="F32" s="6">
        <v>0</v>
      </c>
      <c r="G32">
        <v>0</v>
      </c>
      <c r="H32" s="6">
        <v>0</v>
      </c>
      <c r="I32">
        <v>0</v>
      </c>
      <c r="J32" s="6">
        <v>0</v>
      </c>
      <c r="K32">
        <v>0</v>
      </c>
      <c r="L32" s="6">
        <v>0</v>
      </c>
      <c r="M32">
        <v>0</v>
      </c>
      <c r="N32" s="6">
        <v>0</v>
      </c>
      <c r="O32">
        <v>0</v>
      </c>
      <c r="P32" s="6">
        <v>0</v>
      </c>
      <c r="Q32">
        <v>0</v>
      </c>
      <c r="R32" s="6">
        <v>0</v>
      </c>
      <c r="S32">
        <v>0</v>
      </c>
      <c r="T32" s="6">
        <v>0</v>
      </c>
      <c r="U32">
        <v>0</v>
      </c>
      <c r="V32" s="6">
        <v>0</v>
      </c>
      <c r="W32">
        <v>0</v>
      </c>
      <c r="X32" s="6">
        <v>0</v>
      </c>
      <c r="Y32">
        <v>0</v>
      </c>
      <c r="Z32" s="6">
        <v>0</v>
      </c>
      <c r="AA32">
        <v>0</v>
      </c>
      <c r="AB32" s="6">
        <v>0</v>
      </c>
      <c r="AC32">
        <v>0</v>
      </c>
      <c r="AD32" s="6">
        <v>0</v>
      </c>
      <c r="AE32">
        <v>0</v>
      </c>
      <c r="AF32" s="6">
        <v>0</v>
      </c>
      <c r="AG32">
        <v>0</v>
      </c>
      <c r="AH32" s="6">
        <v>0</v>
      </c>
      <c r="AI32">
        <v>0</v>
      </c>
      <c r="AJ32" s="6">
        <v>0</v>
      </c>
      <c r="AK32">
        <v>0</v>
      </c>
      <c r="AL32" s="6">
        <v>0</v>
      </c>
      <c r="AM32">
        <v>0</v>
      </c>
      <c r="AN32" s="6">
        <v>0</v>
      </c>
      <c r="AO32">
        <v>0</v>
      </c>
      <c r="AP32" s="6">
        <v>0</v>
      </c>
      <c r="AQ32">
        <v>0</v>
      </c>
      <c r="AR32" s="6">
        <v>0</v>
      </c>
      <c r="AS32">
        <v>0</v>
      </c>
      <c r="AT32" s="6">
        <v>0</v>
      </c>
      <c r="AU32">
        <v>0</v>
      </c>
      <c r="AV32" s="6">
        <v>0</v>
      </c>
      <c r="AW32">
        <v>0</v>
      </c>
      <c r="AX32" s="6">
        <v>0</v>
      </c>
      <c r="AY32">
        <v>0</v>
      </c>
      <c r="AZ32" s="6">
        <v>0</v>
      </c>
      <c r="BA32">
        <v>0</v>
      </c>
      <c r="BB32" s="6">
        <v>0</v>
      </c>
      <c r="BC32">
        <v>0</v>
      </c>
      <c r="BD32" s="6">
        <v>0</v>
      </c>
      <c r="BE32">
        <v>0</v>
      </c>
      <c r="BF32" s="6">
        <v>0</v>
      </c>
      <c r="BG32">
        <v>0</v>
      </c>
    </row>
    <row r="33" spans="1:59">
      <c r="A33" t="s">
        <v>148</v>
      </c>
      <c r="B33" s="6">
        <v>0</v>
      </c>
      <c r="C33">
        <v>0</v>
      </c>
      <c r="D33" s="6">
        <v>0</v>
      </c>
      <c r="E33">
        <v>0</v>
      </c>
      <c r="F33" s="6">
        <v>0</v>
      </c>
      <c r="G33">
        <v>0</v>
      </c>
      <c r="H33" s="6">
        <v>0</v>
      </c>
      <c r="I33">
        <v>0</v>
      </c>
      <c r="J33" s="6">
        <v>0</v>
      </c>
      <c r="K33">
        <v>0</v>
      </c>
      <c r="L33" s="6">
        <v>0</v>
      </c>
      <c r="M33">
        <v>0</v>
      </c>
      <c r="N33" s="6">
        <v>0</v>
      </c>
      <c r="O33">
        <v>0</v>
      </c>
      <c r="P33" s="6">
        <v>0</v>
      </c>
      <c r="Q33">
        <v>0</v>
      </c>
      <c r="R33" s="6">
        <v>0</v>
      </c>
      <c r="S33">
        <v>0</v>
      </c>
      <c r="T33" s="6">
        <v>0</v>
      </c>
      <c r="U33">
        <v>0</v>
      </c>
      <c r="V33" s="6">
        <v>0</v>
      </c>
      <c r="W33">
        <v>0</v>
      </c>
      <c r="X33" s="6">
        <v>0</v>
      </c>
      <c r="Y33">
        <v>0</v>
      </c>
      <c r="Z33" s="6">
        <v>0</v>
      </c>
      <c r="AA33">
        <v>0</v>
      </c>
      <c r="AB33" s="6">
        <v>0</v>
      </c>
      <c r="AC33">
        <v>0</v>
      </c>
      <c r="AD33" s="6">
        <v>0</v>
      </c>
      <c r="AE33">
        <v>0</v>
      </c>
      <c r="AF33" s="6">
        <v>0</v>
      </c>
      <c r="AG33">
        <v>0</v>
      </c>
      <c r="AH33" s="6">
        <v>0</v>
      </c>
      <c r="AI33">
        <v>0</v>
      </c>
      <c r="AJ33" s="6">
        <v>0</v>
      </c>
      <c r="AK33">
        <v>0</v>
      </c>
      <c r="AL33" s="6">
        <v>0</v>
      </c>
      <c r="AM33">
        <v>0</v>
      </c>
      <c r="AN33" s="6">
        <v>0</v>
      </c>
      <c r="AO33">
        <v>0</v>
      </c>
      <c r="AP33" s="6">
        <v>0</v>
      </c>
      <c r="AQ33">
        <v>0</v>
      </c>
      <c r="AR33" s="6">
        <v>0</v>
      </c>
      <c r="AS33">
        <v>0</v>
      </c>
      <c r="AT33" s="6">
        <v>0</v>
      </c>
      <c r="AU33">
        <v>0</v>
      </c>
      <c r="AV33" s="6">
        <v>0</v>
      </c>
      <c r="AW33">
        <v>0</v>
      </c>
      <c r="AX33" s="6">
        <v>0</v>
      </c>
      <c r="AY33">
        <v>0</v>
      </c>
      <c r="AZ33" s="6">
        <v>0</v>
      </c>
      <c r="BA33">
        <v>0</v>
      </c>
      <c r="BB33" s="6">
        <v>0</v>
      </c>
      <c r="BC33">
        <v>0</v>
      </c>
      <c r="BD33" s="6">
        <v>0</v>
      </c>
      <c r="BE33">
        <v>0</v>
      </c>
      <c r="BF33" s="6">
        <v>0</v>
      </c>
      <c r="BG33">
        <v>0</v>
      </c>
    </row>
    <row r="34" spans="1:59">
      <c r="A34" t="s">
        <v>149</v>
      </c>
      <c r="B34" s="6">
        <v>34271418.600000001</v>
      </c>
      <c r="C34" s="4">
        <v>0.26500000000000001</v>
      </c>
      <c r="D34" s="6">
        <v>0</v>
      </c>
      <c r="E34">
        <v>0</v>
      </c>
      <c r="F34" s="6">
        <v>0</v>
      </c>
      <c r="G34">
        <v>0</v>
      </c>
      <c r="H34" s="6">
        <v>0</v>
      </c>
      <c r="I34">
        <v>0</v>
      </c>
      <c r="J34" s="6">
        <v>0</v>
      </c>
      <c r="K34">
        <v>0</v>
      </c>
      <c r="L34" s="6">
        <v>0</v>
      </c>
      <c r="M34">
        <v>0</v>
      </c>
      <c r="N34" s="6">
        <v>0</v>
      </c>
      <c r="O34">
        <v>0</v>
      </c>
      <c r="P34" s="6">
        <v>0</v>
      </c>
      <c r="Q34">
        <v>0</v>
      </c>
      <c r="R34" s="6">
        <v>2506233.52</v>
      </c>
      <c r="S34" s="4">
        <v>0.83940000000000003</v>
      </c>
      <c r="T34" s="6">
        <v>0</v>
      </c>
      <c r="U34">
        <v>0</v>
      </c>
      <c r="V34" s="6">
        <v>0</v>
      </c>
      <c r="W34">
        <v>0</v>
      </c>
      <c r="X34" s="6">
        <v>0</v>
      </c>
      <c r="Y34">
        <v>0</v>
      </c>
      <c r="Z34" s="6">
        <v>0</v>
      </c>
      <c r="AA34">
        <v>0</v>
      </c>
      <c r="AB34" s="6">
        <v>0</v>
      </c>
      <c r="AC34">
        <v>0</v>
      </c>
      <c r="AD34" s="6">
        <v>0</v>
      </c>
      <c r="AE34">
        <v>0</v>
      </c>
      <c r="AF34" s="6">
        <v>0</v>
      </c>
      <c r="AG34">
        <v>0</v>
      </c>
      <c r="AH34" s="6">
        <v>0</v>
      </c>
      <c r="AI34">
        <v>0</v>
      </c>
      <c r="AJ34" s="6">
        <v>31765185.079999998</v>
      </c>
      <c r="AK34" s="4">
        <v>15.8505</v>
      </c>
      <c r="AL34" s="6">
        <v>0</v>
      </c>
      <c r="AM34">
        <v>0</v>
      </c>
      <c r="AN34" s="6">
        <v>0</v>
      </c>
      <c r="AO34">
        <v>0</v>
      </c>
      <c r="AP34" s="6">
        <v>0</v>
      </c>
      <c r="AQ34">
        <v>0</v>
      </c>
      <c r="AR34" s="6">
        <v>0</v>
      </c>
      <c r="AS34">
        <v>0</v>
      </c>
      <c r="AT34" s="6">
        <v>0</v>
      </c>
      <c r="AU34">
        <v>0</v>
      </c>
      <c r="AV34" s="6">
        <v>0</v>
      </c>
      <c r="AW34">
        <v>0</v>
      </c>
      <c r="AX34" s="6">
        <v>0</v>
      </c>
      <c r="AY34">
        <v>0</v>
      </c>
      <c r="AZ34" s="6">
        <v>0</v>
      </c>
      <c r="BA34">
        <v>0</v>
      </c>
      <c r="BB34" s="6">
        <v>0</v>
      </c>
      <c r="BC34">
        <v>0</v>
      </c>
      <c r="BD34" s="6">
        <v>0</v>
      </c>
      <c r="BE34">
        <v>0</v>
      </c>
      <c r="BF34" s="6">
        <v>0</v>
      </c>
      <c r="BG34">
        <v>0</v>
      </c>
    </row>
    <row r="35" spans="1:59">
      <c r="A35" t="s">
        <v>150</v>
      </c>
      <c r="B35" s="6">
        <v>0</v>
      </c>
      <c r="C35">
        <v>0</v>
      </c>
      <c r="D35" s="6">
        <v>0</v>
      </c>
      <c r="E35">
        <v>0</v>
      </c>
      <c r="F35" s="6">
        <v>0</v>
      </c>
      <c r="G35">
        <v>0</v>
      </c>
      <c r="H35" s="6">
        <v>0</v>
      </c>
      <c r="I35">
        <v>0</v>
      </c>
      <c r="J35" s="6">
        <v>0</v>
      </c>
      <c r="K35">
        <v>0</v>
      </c>
      <c r="L35" s="6">
        <v>0</v>
      </c>
      <c r="M35">
        <v>0</v>
      </c>
      <c r="N35" s="6">
        <v>0</v>
      </c>
      <c r="O35">
        <v>0</v>
      </c>
      <c r="P35" s="6">
        <v>0</v>
      </c>
      <c r="Q35">
        <v>0</v>
      </c>
      <c r="R35" s="6">
        <v>0</v>
      </c>
      <c r="S35">
        <v>0</v>
      </c>
      <c r="T35" s="6">
        <v>0</v>
      </c>
      <c r="U35">
        <v>0</v>
      </c>
      <c r="V35" s="6">
        <v>0</v>
      </c>
      <c r="W35">
        <v>0</v>
      </c>
      <c r="X35" s="6">
        <v>0</v>
      </c>
      <c r="Y35">
        <v>0</v>
      </c>
      <c r="Z35" s="6">
        <v>0</v>
      </c>
      <c r="AA35">
        <v>0</v>
      </c>
      <c r="AB35" s="6">
        <v>0</v>
      </c>
      <c r="AC35">
        <v>0</v>
      </c>
      <c r="AD35" s="6">
        <v>0</v>
      </c>
      <c r="AE35">
        <v>0</v>
      </c>
      <c r="AF35" s="6">
        <v>0</v>
      </c>
      <c r="AG35">
        <v>0</v>
      </c>
      <c r="AH35" s="6">
        <v>0</v>
      </c>
      <c r="AI35">
        <v>0</v>
      </c>
      <c r="AJ35" s="6">
        <v>0</v>
      </c>
      <c r="AK35">
        <v>0</v>
      </c>
      <c r="AL35" s="6">
        <v>0</v>
      </c>
      <c r="AM35">
        <v>0</v>
      </c>
      <c r="AN35" s="6">
        <v>0</v>
      </c>
      <c r="AO35">
        <v>0</v>
      </c>
      <c r="AP35" s="6">
        <v>0</v>
      </c>
      <c r="AQ35">
        <v>0</v>
      </c>
      <c r="AR35" s="6">
        <v>0</v>
      </c>
      <c r="AS35">
        <v>0</v>
      </c>
      <c r="AT35" s="6">
        <v>0</v>
      </c>
      <c r="AU35">
        <v>0</v>
      </c>
      <c r="AV35" s="6">
        <v>0</v>
      </c>
      <c r="AW35">
        <v>0</v>
      </c>
      <c r="AX35" s="6">
        <v>0</v>
      </c>
      <c r="AY35">
        <v>0</v>
      </c>
      <c r="AZ35" s="6">
        <v>0</v>
      </c>
      <c r="BA35">
        <v>0</v>
      </c>
      <c r="BB35" s="6">
        <v>0</v>
      </c>
      <c r="BC35">
        <v>0</v>
      </c>
      <c r="BD35" s="6">
        <v>0</v>
      </c>
      <c r="BE35">
        <v>0</v>
      </c>
      <c r="BF35" s="6">
        <v>0</v>
      </c>
      <c r="BG35">
        <v>0</v>
      </c>
    </row>
    <row r="36" spans="1:59">
      <c r="A36" t="s">
        <v>151</v>
      </c>
      <c r="B36" s="6">
        <v>-93719.99</v>
      </c>
      <c r="C36" s="4">
        <v>-6.9999999999999999E-4</v>
      </c>
      <c r="D36" s="6">
        <v>0</v>
      </c>
      <c r="E36">
        <v>0</v>
      </c>
      <c r="F36" s="6">
        <v>0</v>
      </c>
      <c r="G36">
        <v>0</v>
      </c>
      <c r="H36" s="6">
        <v>0</v>
      </c>
      <c r="I36">
        <v>0</v>
      </c>
      <c r="J36" s="6">
        <v>0</v>
      </c>
      <c r="K36">
        <v>0</v>
      </c>
      <c r="L36" s="6">
        <v>0</v>
      </c>
      <c r="M36" s="4">
        <v>0</v>
      </c>
      <c r="N36" s="6">
        <v>0</v>
      </c>
      <c r="O36">
        <v>0</v>
      </c>
      <c r="P36" s="6">
        <v>0</v>
      </c>
      <c r="Q36">
        <v>0</v>
      </c>
      <c r="R36" s="6">
        <v>0</v>
      </c>
      <c r="S36">
        <v>0</v>
      </c>
      <c r="T36" s="6">
        <v>0</v>
      </c>
      <c r="U36">
        <v>0</v>
      </c>
      <c r="V36" s="6">
        <v>0</v>
      </c>
      <c r="W36">
        <v>0</v>
      </c>
      <c r="X36" s="6">
        <v>0</v>
      </c>
      <c r="Y36">
        <v>0</v>
      </c>
      <c r="Z36" s="6">
        <v>0</v>
      </c>
      <c r="AA36">
        <v>0</v>
      </c>
      <c r="AB36" s="6">
        <v>0</v>
      </c>
      <c r="AC36">
        <v>0</v>
      </c>
      <c r="AD36" s="6">
        <v>-93720</v>
      </c>
      <c r="AE36" s="4">
        <v>-6.9099999999999995E-2</v>
      </c>
      <c r="AF36" s="6">
        <v>0</v>
      </c>
      <c r="AG36">
        <v>0</v>
      </c>
      <c r="AH36" s="6">
        <v>0</v>
      </c>
      <c r="AI36">
        <v>0</v>
      </c>
      <c r="AJ36" s="6">
        <v>0</v>
      </c>
      <c r="AK36">
        <v>0</v>
      </c>
      <c r="AL36" s="6">
        <v>0</v>
      </c>
      <c r="AM36">
        <v>0</v>
      </c>
      <c r="AN36" s="6">
        <v>0</v>
      </c>
      <c r="AO36">
        <v>0</v>
      </c>
      <c r="AP36" s="6">
        <v>0</v>
      </c>
      <c r="AQ36">
        <v>0</v>
      </c>
      <c r="AR36" s="6">
        <v>0</v>
      </c>
      <c r="AS36">
        <v>0</v>
      </c>
      <c r="AT36" s="6">
        <v>0</v>
      </c>
      <c r="AU36">
        <v>0</v>
      </c>
      <c r="AV36" s="6">
        <v>0.01</v>
      </c>
      <c r="AW36" s="4">
        <v>0</v>
      </c>
      <c r="AX36" s="6">
        <v>0</v>
      </c>
      <c r="AY36">
        <v>0</v>
      </c>
      <c r="AZ36" s="6">
        <v>0</v>
      </c>
      <c r="BA36">
        <v>0</v>
      </c>
      <c r="BB36" s="6">
        <v>0</v>
      </c>
      <c r="BC36">
        <v>0</v>
      </c>
      <c r="BD36" s="6">
        <v>0</v>
      </c>
      <c r="BE36">
        <v>0</v>
      </c>
      <c r="BF36" s="6">
        <v>0</v>
      </c>
      <c r="BG36">
        <v>0</v>
      </c>
    </row>
    <row r="37" spans="1:59">
      <c r="A37" t="s">
        <v>152</v>
      </c>
      <c r="B37" s="6">
        <v>97738121.75</v>
      </c>
      <c r="C37" s="4">
        <v>0.75580000000000003</v>
      </c>
      <c r="D37" s="6">
        <v>0</v>
      </c>
      <c r="E37">
        <v>0</v>
      </c>
      <c r="F37" s="6">
        <v>0</v>
      </c>
      <c r="G37">
        <v>0</v>
      </c>
      <c r="H37" s="6">
        <v>0</v>
      </c>
      <c r="I37">
        <v>0</v>
      </c>
      <c r="J37" s="6">
        <v>314696.95</v>
      </c>
      <c r="K37" s="4">
        <v>0.59860000000000002</v>
      </c>
      <c r="L37" s="6">
        <v>0</v>
      </c>
      <c r="M37">
        <v>0</v>
      </c>
      <c r="N37" s="6">
        <v>0</v>
      </c>
      <c r="O37">
        <v>0</v>
      </c>
      <c r="P37" s="6">
        <v>0</v>
      </c>
      <c r="Q37">
        <v>0</v>
      </c>
      <c r="R37" s="6">
        <v>0</v>
      </c>
      <c r="S37">
        <v>0</v>
      </c>
      <c r="T37" s="6">
        <v>0</v>
      </c>
      <c r="U37">
        <v>0</v>
      </c>
      <c r="V37" s="6">
        <v>0</v>
      </c>
      <c r="W37">
        <v>0</v>
      </c>
      <c r="X37" s="6">
        <v>0</v>
      </c>
      <c r="Y37">
        <v>0</v>
      </c>
      <c r="Z37" s="6">
        <v>0</v>
      </c>
      <c r="AA37">
        <v>0</v>
      </c>
      <c r="AB37" s="6">
        <v>168928.85</v>
      </c>
      <c r="AC37" s="4">
        <v>6.9699999999999998E-2</v>
      </c>
      <c r="AD37" s="6">
        <v>0</v>
      </c>
      <c r="AE37">
        <v>0</v>
      </c>
      <c r="AF37" s="6">
        <v>0</v>
      </c>
      <c r="AG37">
        <v>0</v>
      </c>
      <c r="AH37" s="6">
        <v>0</v>
      </c>
      <c r="AI37">
        <v>0</v>
      </c>
      <c r="AJ37" s="6">
        <v>0</v>
      </c>
      <c r="AK37">
        <v>0</v>
      </c>
      <c r="AL37" s="6">
        <v>0</v>
      </c>
      <c r="AM37">
        <v>0</v>
      </c>
      <c r="AN37" s="6">
        <v>1026540.3</v>
      </c>
      <c r="AO37" s="4">
        <v>3.0617000000000001</v>
      </c>
      <c r="AP37" s="6">
        <v>494692.64</v>
      </c>
      <c r="AQ37" s="4">
        <v>1.8818999999999999</v>
      </c>
      <c r="AR37" s="6">
        <v>95733263.010000005</v>
      </c>
      <c r="AS37" s="4">
        <v>9.9557000000000002</v>
      </c>
      <c r="AT37" s="6">
        <v>0</v>
      </c>
      <c r="AU37">
        <v>0</v>
      </c>
      <c r="AV37" s="6">
        <v>0</v>
      </c>
      <c r="AW37">
        <v>0</v>
      </c>
      <c r="AX37" s="6">
        <v>0</v>
      </c>
      <c r="AY37">
        <v>0</v>
      </c>
      <c r="AZ37" s="6">
        <v>0</v>
      </c>
      <c r="BA37">
        <v>0</v>
      </c>
      <c r="BB37" s="6">
        <v>0</v>
      </c>
      <c r="BC37">
        <v>0</v>
      </c>
      <c r="BD37" s="6">
        <v>0</v>
      </c>
      <c r="BE37">
        <v>0</v>
      </c>
      <c r="BF37" s="6">
        <v>0</v>
      </c>
      <c r="BG37">
        <v>0</v>
      </c>
    </row>
    <row r="38" spans="1:59" ht="13.5" thickBot="1">
      <c r="A38" t="s">
        <v>153</v>
      </c>
      <c r="B38" s="6">
        <v>0</v>
      </c>
      <c r="C38">
        <v>0</v>
      </c>
      <c r="D38" s="6">
        <v>0</v>
      </c>
      <c r="E38">
        <v>0</v>
      </c>
      <c r="F38" s="6">
        <v>0</v>
      </c>
      <c r="G38">
        <v>0</v>
      </c>
      <c r="H38" s="6">
        <v>0</v>
      </c>
      <c r="I38">
        <v>0</v>
      </c>
      <c r="J38" s="6">
        <v>0</v>
      </c>
      <c r="K38">
        <v>0</v>
      </c>
      <c r="L38" s="6">
        <v>0</v>
      </c>
      <c r="M38">
        <v>0</v>
      </c>
      <c r="N38" s="6">
        <v>0</v>
      </c>
      <c r="O38">
        <v>0</v>
      </c>
      <c r="P38" s="6">
        <v>0</v>
      </c>
      <c r="Q38">
        <v>0</v>
      </c>
      <c r="R38" s="6">
        <v>0</v>
      </c>
      <c r="S38">
        <v>0</v>
      </c>
      <c r="T38" s="6">
        <v>0</v>
      </c>
      <c r="U38">
        <v>0</v>
      </c>
      <c r="V38" s="6">
        <v>0</v>
      </c>
      <c r="W38">
        <v>0</v>
      </c>
      <c r="X38" s="6">
        <v>0</v>
      </c>
      <c r="Y38">
        <v>0</v>
      </c>
      <c r="Z38" s="6">
        <v>0</v>
      </c>
      <c r="AA38">
        <v>0</v>
      </c>
      <c r="AB38" s="6">
        <v>0</v>
      </c>
      <c r="AC38">
        <v>0</v>
      </c>
      <c r="AD38" s="6">
        <v>0</v>
      </c>
      <c r="AE38">
        <v>0</v>
      </c>
      <c r="AF38" s="6">
        <v>0</v>
      </c>
      <c r="AG38">
        <v>0</v>
      </c>
      <c r="AH38" s="6">
        <v>0</v>
      </c>
      <c r="AI38">
        <v>0</v>
      </c>
      <c r="AJ38" s="6">
        <v>0</v>
      </c>
      <c r="AK38">
        <v>0</v>
      </c>
      <c r="AL38" s="6">
        <v>0</v>
      </c>
      <c r="AM38">
        <v>0</v>
      </c>
      <c r="AN38" s="6">
        <v>0</v>
      </c>
      <c r="AO38">
        <v>0</v>
      </c>
      <c r="AP38" s="6">
        <v>0</v>
      </c>
      <c r="AQ38">
        <v>0</v>
      </c>
      <c r="AR38" s="6">
        <v>0</v>
      </c>
      <c r="AS38">
        <v>0</v>
      </c>
      <c r="AT38" s="6">
        <v>0</v>
      </c>
      <c r="AU38">
        <v>0</v>
      </c>
      <c r="AV38" s="6">
        <v>0</v>
      </c>
      <c r="AW38">
        <v>0</v>
      </c>
      <c r="AX38" s="6">
        <v>0</v>
      </c>
      <c r="AY38">
        <v>0</v>
      </c>
      <c r="AZ38" s="6">
        <v>0</v>
      </c>
      <c r="BA38">
        <v>0</v>
      </c>
      <c r="BB38" s="6">
        <v>0</v>
      </c>
      <c r="BC38">
        <v>0</v>
      </c>
      <c r="BD38" s="6">
        <v>0</v>
      </c>
      <c r="BE38">
        <v>0</v>
      </c>
      <c r="BF38" s="6">
        <v>0</v>
      </c>
      <c r="BG38">
        <v>0</v>
      </c>
    </row>
    <row r="39" spans="1:59" ht="14.25" thickTop="1" thickBot="1">
      <c r="A39" s="15" t="s">
        <v>154</v>
      </c>
      <c r="B39" s="16">
        <v>479273388.22000003</v>
      </c>
      <c r="C39" s="17">
        <v>3.7063000000000001</v>
      </c>
      <c r="D39" s="16">
        <v>4129920.74</v>
      </c>
      <c r="E39" s="17">
        <v>2.1696</v>
      </c>
      <c r="F39" s="16">
        <v>444455.26</v>
      </c>
      <c r="G39" s="17">
        <v>2.4289000000000001</v>
      </c>
      <c r="H39" s="16">
        <v>2409338.4</v>
      </c>
      <c r="I39" s="17">
        <v>0.66479999999999995</v>
      </c>
      <c r="J39" s="16">
        <v>903368.82</v>
      </c>
      <c r="K39" s="17">
        <v>1.7182999999999999</v>
      </c>
      <c r="L39" s="16">
        <v>12129733</v>
      </c>
      <c r="M39" s="17">
        <v>1.2319</v>
      </c>
      <c r="N39" s="16">
        <v>4661265.79</v>
      </c>
      <c r="O39" s="17">
        <v>0.88280000000000003</v>
      </c>
      <c r="P39" s="16">
        <v>1003905.81</v>
      </c>
      <c r="Q39" s="17">
        <v>0.77049999999999996</v>
      </c>
      <c r="R39" s="16">
        <v>2506233.52</v>
      </c>
      <c r="S39" s="17">
        <v>0.83940000000000003</v>
      </c>
      <c r="T39" s="16">
        <v>433313.57</v>
      </c>
      <c r="U39" s="17">
        <v>4.3342999999999998</v>
      </c>
      <c r="V39" s="16">
        <v>361490.86</v>
      </c>
      <c r="W39" s="17">
        <v>0.68969999999999998</v>
      </c>
      <c r="X39" s="16">
        <v>3972966.06</v>
      </c>
      <c r="Y39" s="17">
        <v>20.409600000000001</v>
      </c>
      <c r="Z39" s="16">
        <v>1005543.46</v>
      </c>
      <c r="AA39" s="17">
        <v>0.93259999999999998</v>
      </c>
      <c r="AB39" s="16">
        <v>168928.85</v>
      </c>
      <c r="AC39" s="17">
        <v>6.9699999999999998E-2</v>
      </c>
      <c r="AD39" s="16">
        <v>1451860.48</v>
      </c>
      <c r="AE39" s="17">
        <v>1.0699000000000001</v>
      </c>
      <c r="AF39" s="16">
        <v>29731367.559999999</v>
      </c>
      <c r="AG39" s="17">
        <v>6.3551000000000002</v>
      </c>
      <c r="AH39" s="16">
        <v>615386.98</v>
      </c>
      <c r="AI39" s="17">
        <v>0.57850000000000001</v>
      </c>
      <c r="AJ39" s="16">
        <v>31765185.079999998</v>
      </c>
      <c r="AK39" s="17">
        <v>15.8505</v>
      </c>
      <c r="AL39" s="16">
        <v>551044.67000000004</v>
      </c>
      <c r="AM39" s="17">
        <v>1.1698999999999999</v>
      </c>
      <c r="AN39" s="16">
        <v>1026540.3</v>
      </c>
      <c r="AO39" s="17">
        <v>3.0617000000000001</v>
      </c>
      <c r="AP39" s="16">
        <v>494692.64</v>
      </c>
      <c r="AQ39" s="17">
        <v>1.8818999999999999</v>
      </c>
      <c r="AR39" s="16">
        <v>231313493.84999999</v>
      </c>
      <c r="AS39" s="17">
        <v>24.055299999999999</v>
      </c>
      <c r="AT39" s="16">
        <v>4797217</v>
      </c>
      <c r="AU39" s="17">
        <v>5.6750999999999996</v>
      </c>
      <c r="AV39" s="16">
        <v>2489914.94</v>
      </c>
      <c r="AW39" s="17">
        <v>6.117</v>
      </c>
      <c r="AX39" s="16">
        <v>33763326.490000002</v>
      </c>
      <c r="AY39" s="17">
        <v>1.5501</v>
      </c>
      <c r="AZ39" s="16">
        <v>46198252.340000004</v>
      </c>
      <c r="BA39" s="17">
        <v>1.5266</v>
      </c>
      <c r="BB39" s="16">
        <v>36198437.899999999</v>
      </c>
      <c r="BC39" s="17">
        <v>1.8532</v>
      </c>
      <c r="BD39" s="16">
        <v>11533421</v>
      </c>
      <c r="BE39" s="17">
        <v>2.1406000000000001</v>
      </c>
      <c r="BF39" s="16">
        <v>13212782.85</v>
      </c>
      <c r="BG39" s="17">
        <v>9.8820999999999994</v>
      </c>
    </row>
    <row r="40" spans="1:59" ht="13.5" thickTop="1">
      <c r="A40" t="s">
        <v>239</v>
      </c>
      <c r="B40" s="6">
        <v>35078969.469999999</v>
      </c>
      <c r="C40" s="4">
        <v>0.27129999999999999</v>
      </c>
      <c r="D40" s="6">
        <v>0</v>
      </c>
      <c r="E40">
        <v>0</v>
      </c>
      <c r="F40" s="6">
        <v>0</v>
      </c>
      <c r="G40">
        <v>0</v>
      </c>
      <c r="H40" s="6">
        <v>0</v>
      </c>
      <c r="I40">
        <v>0</v>
      </c>
      <c r="J40" s="6">
        <v>0</v>
      </c>
      <c r="K40">
        <v>0</v>
      </c>
      <c r="L40" s="6">
        <v>27180063.25</v>
      </c>
      <c r="M40" s="4">
        <v>2.7603</v>
      </c>
      <c r="N40" s="6">
        <v>0</v>
      </c>
      <c r="O40">
        <v>0</v>
      </c>
      <c r="P40" s="6">
        <v>0</v>
      </c>
      <c r="Q40">
        <v>0</v>
      </c>
      <c r="R40" s="6">
        <v>0</v>
      </c>
      <c r="S40">
        <v>0</v>
      </c>
      <c r="T40" s="6">
        <v>0</v>
      </c>
      <c r="U40">
        <v>0</v>
      </c>
      <c r="V40" s="6">
        <v>0</v>
      </c>
      <c r="W40">
        <v>0</v>
      </c>
      <c r="X40" s="6">
        <v>0</v>
      </c>
      <c r="Y40">
        <v>0</v>
      </c>
      <c r="Z40" s="6">
        <v>0</v>
      </c>
      <c r="AA40">
        <v>0</v>
      </c>
      <c r="AB40" s="6">
        <v>0</v>
      </c>
      <c r="AC40">
        <v>0</v>
      </c>
      <c r="AD40" s="6">
        <v>0</v>
      </c>
      <c r="AE40">
        <v>0</v>
      </c>
      <c r="AF40" s="6">
        <v>5251664.53</v>
      </c>
      <c r="AG40" s="4">
        <v>1.1225000000000001</v>
      </c>
      <c r="AH40" s="6">
        <v>0</v>
      </c>
      <c r="AI40">
        <v>0</v>
      </c>
      <c r="AJ40" s="6">
        <v>0</v>
      </c>
      <c r="AK40">
        <v>0</v>
      </c>
      <c r="AL40" s="6">
        <v>2647241.69</v>
      </c>
      <c r="AM40" s="4">
        <v>5.6200999999999999</v>
      </c>
      <c r="AN40" s="6">
        <v>0</v>
      </c>
      <c r="AO40">
        <v>0</v>
      </c>
      <c r="AP40" s="6">
        <v>0</v>
      </c>
      <c r="AQ40">
        <v>0</v>
      </c>
      <c r="AR40" s="6">
        <v>0</v>
      </c>
      <c r="AS40">
        <v>0</v>
      </c>
      <c r="AT40" s="6">
        <v>0</v>
      </c>
      <c r="AU40">
        <v>0</v>
      </c>
      <c r="AV40" s="6">
        <v>0</v>
      </c>
      <c r="AW40">
        <v>0</v>
      </c>
      <c r="AX40" s="6">
        <v>0</v>
      </c>
      <c r="AY40">
        <v>0</v>
      </c>
      <c r="AZ40" s="6">
        <v>0</v>
      </c>
      <c r="BA40">
        <v>0</v>
      </c>
      <c r="BB40" s="6">
        <v>0</v>
      </c>
      <c r="BC40">
        <v>0</v>
      </c>
      <c r="BD40" s="6">
        <v>0</v>
      </c>
      <c r="BE40">
        <v>0</v>
      </c>
      <c r="BF40" s="6">
        <v>0</v>
      </c>
      <c r="BG40">
        <v>0</v>
      </c>
    </row>
    <row r="41" spans="1:59">
      <c r="A41" t="s">
        <v>240</v>
      </c>
      <c r="B41" s="6">
        <v>400881567.92000002</v>
      </c>
      <c r="C41" s="4">
        <v>3.1000999999999999</v>
      </c>
      <c r="D41" s="6">
        <v>1605.82</v>
      </c>
      <c r="E41" s="4">
        <v>8.0000000000000004E-4</v>
      </c>
      <c r="F41" s="6">
        <v>0</v>
      </c>
      <c r="G41">
        <v>0</v>
      </c>
      <c r="H41" s="6">
        <v>132704244.48999999</v>
      </c>
      <c r="I41" s="4">
        <v>36.615299999999998</v>
      </c>
      <c r="J41" s="6">
        <v>25717853.309999999</v>
      </c>
      <c r="K41" s="4">
        <v>48.9191</v>
      </c>
      <c r="L41" s="6">
        <v>42021506.140000001</v>
      </c>
      <c r="M41" s="4">
        <v>4.2675999999999998</v>
      </c>
      <c r="N41" s="6">
        <v>34177991.670000002</v>
      </c>
      <c r="O41" s="4">
        <v>6.4728000000000003</v>
      </c>
      <c r="P41" s="6">
        <v>9450720.7100000009</v>
      </c>
      <c r="Q41" s="4">
        <v>7.2538999999999998</v>
      </c>
      <c r="R41" s="6">
        <v>0</v>
      </c>
      <c r="S41">
        <v>0</v>
      </c>
      <c r="T41" s="6">
        <v>0</v>
      </c>
      <c r="U41">
        <v>0</v>
      </c>
      <c r="V41" s="6">
        <v>1141038.79</v>
      </c>
      <c r="W41" s="4">
        <v>2.1770999999999998</v>
      </c>
      <c r="X41" s="6">
        <v>0</v>
      </c>
      <c r="Y41">
        <v>0</v>
      </c>
      <c r="Z41" s="6">
        <v>0</v>
      </c>
      <c r="AA41">
        <v>0</v>
      </c>
      <c r="AB41" s="6">
        <v>86430.65</v>
      </c>
      <c r="AC41" s="4">
        <v>3.5700000000000003E-2</v>
      </c>
      <c r="AD41" s="6">
        <v>6468.42</v>
      </c>
      <c r="AE41" s="4">
        <v>4.7999999999999996E-3</v>
      </c>
      <c r="AF41" s="6">
        <v>115788536.31999999</v>
      </c>
      <c r="AG41" s="4">
        <v>24.7499</v>
      </c>
      <c r="AH41" s="6">
        <v>0</v>
      </c>
      <c r="AI41">
        <v>0</v>
      </c>
      <c r="AJ41" s="6">
        <v>12369944</v>
      </c>
      <c r="AK41" s="4">
        <v>6.1725000000000003</v>
      </c>
      <c r="AL41" s="6">
        <v>6911499.7999999998</v>
      </c>
      <c r="AM41" s="4">
        <v>14.6731</v>
      </c>
      <c r="AN41" s="6">
        <v>0</v>
      </c>
      <c r="AO41">
        <v>0</v>
      </c>
      <c r="AP41" s="6">
        <v>11788.45</v>
      </c>
      <c r="AQ41" s="4">
        <v>4.48E-2</v>
      </c>
      <c r="AR41" s="6">
        <v>0</v>
      </c>
      <c r="AS41">
        <v>0</v>
      </c>
      <c r="AT41" s="6">
        <v>7815562</v>
      </c>
      <c r="AU41" s="4">
        <v>9.2457999999999991</v>
      </c>
      <c r="AV41" s="6">
        <v>0</v>
      </c>
      <c r="AW41">
        <v>0</v>
      </c>
      <c r="AX41" s="6">
        <v>0</v>
      </c>
      <c r="AY41">
        <v>0</v>
      </c>
      <c r="AZ41" s="6">
        <v>0</v>
      </c>
      <c r="BA41">
        <v>0</v>
      </c>
      <c r="BB41" s="6">
        <v>0</v>
      </c>
      <c r="BC41">
        <v>0</v>
      </c>
      <c r="BD41" s="6">
        <v>0</v>
      </c>
      <c r="BE41">
        <v>0</v>
      </c>
      <c r="BF41" s="6">
        <v>12676377.35</v>
      </c>
      <c r="BG41" s="4">
        <v>9.4809000000000001</v>
      </c>
    </row>
    <row r="42" spans="1:59" ht="13.5" thickBot="1">
      <c r="A42" t="s">
        <v>241</v>
      </c>
      <c r="B42" s="6">
        <v>0</v>
      </c>
      <c r="C42">
        <v>0</v>
      </c>
      <c r="D42" s="6">
        <v>0</v>
      </c>
      <c r="E42">
        <v>0</v>
      </c>
      <c r="F42" s="6">
        <v>0</v>
      </c>
      <c r="G42">
        <v>0</v>
      </c>
      <c r="H42" s="6">
        <v>0</v>
      </c>
      <c r="I42">
        <v>0</v>
      </c>
      <c r="J42" s="6">
        <v>0</v>
      </c>
      <c r="K42">
        <v>0</v>
      </c>
      <c r="L42" s="6">
        <v>0</v>
      </c>
      <c r="M42">
        <v>0</v>
      </c>
      <c r="N42" s="6">
        <v>0</v>
      </c>
      <c r="O42">
        <v>0</v>
      </c>
      <c r="P42" s="6">
        <v>0</v>
      </c>
      <c r="Q42">
        <v>0</v>
      </c>
      <c r="R42" s="6">
        <v>0</v>
      </c>
      <c r="S42">
        <v>0</v>
      </c>
      <c r="T42" s="6">
        <v>0</v>
      </c>
      <c r="U42">
        <v>0</v>
      </c>
      <c r="V42" s="6">
        <v>0</v>
      </c>
      <c r="W42">
        <v>0</v>
      </c>
      <c r="X42" s="6">
        <v>0</v>
      </c>
      <c r="Y42">
        <v>0</v>
      </c>
      <c r="Z42" s="6">
        <v>0</v>
      </c>
      <c r="AA42">
        <v>0</v>
      </c>
      <c r="AB42" s="6">
        <v>0</v>
      </c>
      <c r="AC42">
        <v>0</v>
      </c>
      <c r="AD42" s="6">
        <v>0</v>
      </c>
      <c r="AE42">
        <v>0</v>
      </c>
      <c r="AF42" s="6">
        <v>0</v>
      </c>
      <c r="AG42">
        <v>0</v>
      </c>
      <c r="AH42" s="6">
        <v>0</v>
      </c>
      <c r="AI42">
        <v>0</v>
      </c>
      <c r="AJ42" s="6">
        <v>0</v>
      </c>
      <c r="AK42">
        <v>0</v>
      </c>
      <c r="AL42" s="6">
        <v>0</v>
      </c>
      <c r="AM42">
        <v>0</v>
      </c>
      <c r="AN42" s="6">
        <v>0</v>
      </c>
      <c r="AO42">
        <v>0</v>
      </c>
      <c r="AP42" s="6">
        <v>0</v>
      </c>
      <c r="AQ42">
        <v>0</v>
      </c>
      <c r="AR42" s="6">
        <v>0</v>
      </c>
      <c r="AS42">
        <v>0</v>
      </c>
      <c r="AT42" s="6">
        <v>0</v>
      </c>
      <c r="AU42">
        <v>0</v>
      </c>
      <c r="AV42" s="6">
        <v>0</v>
      </c>
      <c r="AW42">
        <v>0</v>
      </c>
      <c r="AX42" s="6">
        <v>0</v>
      </c>
      <c r="AY42">
        <v>0</v>
      </c>
      <c r="AZ42" s="6">
        <v>0</v>
      </c>
      <c r="BA42">
        <v>0</v>
      </c>
      <c r="BB42" s="6">
        <v>0</v>
      </c>
      <c r="BC42">
        <v>0</v>
      </c>
      <c r="BD42" s="6">
        <v>0</v>
      </c>
      <c r="BE42">
        <v>0</v>
      </c>
      <c r="BF42" s="6">
        <v>0</v>
      </c>
      <c r="BG42">
        <v>0</v>
      </c>
    </row>
    <row r="43" spans="1:59" ht="14.25" thickTop="1" thickBot="1">
      <c r="A43" s="15" t="s">
        <v>155</v>
      </c>
      <c r="B43" s="16">
        <v>435960537.38999999</v>
      </c>
      <c r="C43" s="17">
        <v>3.3713000000000002</v>
      </c>
      <c r="D43" s="16">
        <v>1605.82</v>
      </c>
      <c r="E43" s="17">
        <v>8.0000000000000004E-4</v>
      </c>
      <c r="F43" s="16">
        <v>0</v>
      </c>
      <c r="G43" s="15">
        <v>0</v>
      </c>
      <c r="H43" s="16">
        <v>132704244.48999999</v>
      </c>
      <c r="I43" s="17">
        <v>36.615299999999998</v>
      </c>
      <c r="J43" s="16">
        <v>25717853.309999999</v>
      </c>
      <c r="K43" s="17">
        <v>48.9191</v>
      </c>
      <c r="L43" s="16">
        <v>69201569.390000001</v>
      </c>
      <c r="M43" s="17">
        <v>7.0279999999999996</v>
      </c>
      <c r="N43" s="16">
        <v>34177991.670000002</v>
      </c>
      <c r="O43" s="17">
        <v>6.4728000000000003</v>
      </c>
      <c r="P43" s="16">
        <v>9450720.7100000009</v>
      </c>
      <c r="Q43" s="17">
        <v>7.2538999999999998</v>
      </c>
      <c r="R43" s="16">
        <v>0</v>
      </c>
      <c r="S43" s="15">
        <v>0</v>
      </c>
      <c r="T43" s="16">
        <v>0</v>
      </c>
      <c r="U43" s="15">
        <v>0</v>
      </c>
      <c r="V43" s="16">
        <v>1141038.79</v>
      </c>
      <c r="W43" s="17">
        <v>2.1770999999999998</v>
      </c>
      <c r="X43" s="16">
        <v>0</v>
      </c>
      <c r="Y43" s="15">
        <v>0</v>
      </c>
      <c r="Z43" s="16">
        <v>0</v>
      </c>
      <c r="AA43" s="15">
        <v>0</v>
      </c>
      <c r="AB43" s="16">
        <v>86430.65</v>
      </c>
      <c r="AC43" s="17">
        <v>3.5700000000000003E-2</v>
      </c>
      <c r="AD43" s="16">
        <v>6468.42</v>
      </c>
      <c r="AE43" s="17">
        <v>4.7999999999999996E-3</v>
      </c>
      <c r="AF43" s="16">
        <v>121040200.84999999</v>
      </c>
      <c r="AG43" s="17">
        <v>25.872499999999999</v>
      </c>
      <c r="AH43" s="16">
        <v>0</v>
      </c>
      <c r="AI43" s="15">
        <v>0</v>
      </c>
      <c r="AJ43" s="16">
        <v>12369944</v>
      </c>
      <c r="AK43" s="17">
        <v>6.1725000000000003</v>
      </c>
      <c r="AL43" s="16">
        <v>9558741.4900000002</v>
      </c>
      <c r="AM43" s="17">
        <v>20.293199999999999</v>
      </c>
      <c r="AN43" s="16">
        <v>0</v>
      </c>
      <c r="AO43" s="15">
        <v>0</v>
      </c>
      <c r="AP43" s="16">
        <v>11788.45</v>
      </c>
      <c r="AQ43" s="17">
        <v>4.48E-2</v>
      </c>
      <c r="AR43" s="16">
        <v>0</v>
      </c>
      <c r="AS43" s="15">
        <v>0</v>
      </c>
      <c r="AT43" s="16">
        <v>7815562</v>
      </c>
      <c r="AU43" s="17">
        <v>9.2457999999999991</v>
      </c>
      <c r="AV43" s="16">
        <v>0</v>
      </c>
      <c r="AW43" s="15">
        <v>0</v>
      </c>
      <c r="AX43" s="16">
        <v>0</v>
      </c>
      <c r="AY43" s="15">
        <v>0</v>
      </c>
      <c r="AZ43" s="16">
        <v>0</v>
      </c>
      <c r="BA43" s="15">
        <v>0</v>
      </c>
      <c r="BB43" s="16">
        <v>0</v>
      </c>
      <c r="BC43" s="15">
        <v>0</v>
      </c>
      <c r="BD43" s="16">
        <v>0</v>
      </c>
      <c r="BE43" s="15">
        <v>0</v>
      </c>
      <c r="BF43" s="16">
        <v>12676377.35</v>
      </c>
      <c r="BG43" s="17">
        <v>9.4809000000000001</v>
      </c>
    </row>
    <row r="44" spans="1:59" ht="14.25" thickTop="1" thickBot="1">
      <c r="A44" s="15" t="s">
        <v>156</v>
      </c>
      <c r="B44" s="16">
        <v>915233925.61000001</v>
      </c>
      <c r="C44" s="17">
        <v>7.0776000000000003</v>
      </c>
      <c r="D44" s="16">
        <v>4131526.56</v>
      </c>
      <c r="E44" s="17">
        <v>2.1705000000000001</v>
      </c>
      <c r="F44" s="16">
        <v>444455.26</v>
      </c>
      <c r="G44" s="17">
        <v>2.4289000000000001</v>
      </c>
      <c r="H44" s="16">
        <v>135113582.88999999</v>
      </c>
      <c r="I44" s="17">
        <v>37.28</v>
      </c>
      <c r="J44" s="16">
        <v>26621222.129999999</v>
      </c>
      <c r="K44" s="17">
        <v>50.6374</v>
      </c>
      <c r="L44" s="16">
        <v>81331302.390000001</v>
      </c>
      <c r="M44" s="17">
        <v>8.2598000000000003</v>
      </c>
      <c r="N44" s="16">
        <v>38839257.460000001</v>
      </c>
      <c r="O44" s="17">
        <v>7.3555000000000001</v>
      </c>
      <c r="P44" s="16">
        <v>10454626.52</v>
      </c>
      <c r="Q44" s="17">
        <v>8.0244999999999997</v>
      </c>
      <c r="R44" s="16">
        <v>2506233.52</v>
      </c>
      <c r="S44" s="17">
        <v>0.83940000000000003</v>
      </c>
      <c r="T44" s="16">
        <v>433313.57</v>
      </c>
      <c r="U44" s="17">
        <v>4.3342999999999998</v>
      </c>
      <c r="V44" s="16">
        <v>1502529.65</v>
      </c>
      <c r="W44" s="17">
        <v>2.8668999999999998</v>
      </c>
      <c r="X44" s="16">
        <v>3972966.06</v>
      </c>
      <c r="Y44" s="17">
        <v>20.409600000000001</v>
      </c>
      <c r="Z44" s="16">
        <v>1005543.46</v>
      </c>
      <c r="AA44" s="17">
        <v>0.93259999999999998</v>
      </c>
      <c r="AB44" s="16">
        <v>255359.5</v>
      </c>
      <c r="AC44" s="17">
        <v>0.10539999999999999</v>
      </c>
      <c r="AD44" s="16">
        <v>1458328.9</v>
      </c>
      <c r="AE44" s="17">
        <v>1.0747</v>
      </c>
      <c r="AF44" s="16">
        <v>150771568.41</v>
      </c>
      <c r="AG44" s="17">
        <v>32.227600000000002</v>
      </c>
      <c r="AH44" s="16">
        <v>615386.98</v>
      </c>
      <c r="AI44" s="17">
        <v>0.57850000000000001</v>
      </c>
      <c r="AJ44" s="16">
        <v>44135129.079999998</v>
      </c>
      <c r="AK44" s="17">
        <v>22.0229</v>
      </c>
      <c r="AL44" s="16">
        <v>10109786.16</v>
      </c>
      <c r="AM44" s="17">
        <v>21.463100000000001</v>
      </c>
      <c r="AN44" s="16">
        <v>1026540.3</v>
      </c>
      <c r="AO44" s="17">
        <v>3.0617000000000001</v>
      </c>
      <c r="AP44" s="16">
        <v>506481.09</v>
      </c>
      <c r="AQ44" s="17">
        <v>1.9267000000000001</v>
      </c>
      <c r="AR44" s="16">
        <v>231313493.84999999</v>
      </c>
      <c r="AS44" s="17">
        <v>24.055299999999999</v>
      </c>
      <c r="AT44" s="16">
        <v>12612779</v>
      </c>
      <c r="AU44" s="17">
        <v>14.920999999999999</v>
      </c>
      <c r="AV44" s="16">
        <v>2489914.94</v>
      </c>
      <c r="AW44" s="17">
        <v>6.117</v>
      </c>
      <c r="AX44" s="16">
        <v>33763326.490000002</v>
      </c>
      <c r="AY44" s="17">
        <v>1.5501</v>
      </c>
      <c r="AZ44" s="16">
        <v>46198252.340000004</v>
      </c>
      <c r="BA44" s="17">
        <v>1.5266</v>
      </c>
      <c r="BB44" s="16">
        <v>36198437.899999999</v>
      </c>
      <c r="BC44" s="17">
        <v>1.8532</v>
      </c>
      <c r="BD44" s="16">
        <v>11533421</v>
      </c>
      <c r="BE44" s="17">
        <v>2.1406000000000001</v>
      </c>
      <c r="BF44" s="16">
        <v>25889160.199999999</v>
      </c>
      <c r="BG44" s="17">
        <v>19.363</v>
      </c>
    </row>
    <row r="45" spans="1:59" ht="13.5" thickTop="1">
      <c r="A45" t="s">
        <v>126</v>
      </c>
      <c r="B45" s="6">
        <v>7094378407.8100004</v>
      </c>
      <c r="C45" s="4">
        <v>54.861699999999999</v>
      </c>
      <c r="D45" s="6">
        <v>44204690.840000004</v>
      </c>
      <c r="E45" s="4">
        <v>23.222899999999999</v>
      </c>
      <c r="F45" s="6">
        <v>14466594.970000001</v>
      </c>
      <c r="G45" s="4">
        <v>79.059899999999999</v>
      </c>
      <c r="H45" s="6">
        <v>11444.42</v>
      </c>
      <c r="I45" s="4">
        <v>3.2000000000000002E-3</v>
      </c>
      <c r="J45" s="6">
        <v>0</v>
      </c>
      <c r="K45">
        <v>0</v>
      </c>
      <c r="L45" s="6">
        <v>0</v>
      </c>
      <c r="M45">
        <v>0</v>
      </c>
      <c r="N45" s="6">
        <v>17698173.969999999</v>
      </c>
      <c r="O45" s="4">
        <v>3.3517999999999999</v>
      </c>
      <c r="P45" s="6">
        <v>26017435.109999999</v>
      </c>
      <c r="Q45" s="4">
        <v>19.9697</v>
      </c>
      <c r="R45" s="6">
        <v>0</v>
      </c>
      <c r="S45">
        <v>0</v>
      </c>
      <c r="T45" s="6">
        <v>9540196.4600000009</v>
      </c>
      <c r="U45" s="4">
        <v>95.427700000000002</v>
      </c>
      <c r="V45" s="6">
        <v>0</v>
      </c>
      <c r="W45">
        <v>0</v>
      </c>
      <c r="X45" s="6">
        <v>15493194.58</v>
      </c>
      <c r="Y45" s="4">
        <v>79.590400000000002</v>
      </c>
      <c r="Z45" s="6">
        <v>41672597.479999997</v>
      </c>
      <c r="AA45" s="4">
        <v>38.648400000000002</v>
      </c>
      <c r="AB45" s="6">
        <v>92717608.319999993</v>
      </c>
      <c r="AC45" s="4">
        <v>38.257300000000001</v>
      </c>
      <c r="AD45" s="6">
        <v>21898305.399999999</v>
      </c>
      <c r="AE45" s="4">
        <v>16.137499999999999</v>
      </c>
      <c r="AF45" s="6">
        <v>0</v>
      </c>
      <c r="AG45">
        <v>0</v>
      </c>
      <c r="AH45" s="6">
        <v>86064842.180000007</v>
      </c>
      <c r="AI45" s="4">
        <v>80.910799999999995</v>
      </c>
      <c r="AJ45" s="6">
        <v>77408649</v>
      </c>
      <c r="AK45" s="4">
        <v>38.626100000000001</v>
      </c>
      <c r="AL45" s="6">
        <v>0</v>
      </c>
      <c r="AM45">
        <v>0</v>
      </c>
      <c r="AN45" s="6">
        <v>16080624.390000001</v>
      </c>
      <c r="AO45" s="4">
        <v>47.961399999999998</v>
      </c>
      <c r="AP45" s="6">
        <v>18484220.170000002</v>
      </c>
      <c r="AQ45" s="4">
        <v>70.317499999999995</v>
      </c>
      <c r="AR45" s="6">
        <v>0</v>
      </c>
      <c r="AS45">
        <v>0</v>
      </c>
      <c r="AT45" s="6">
        <v>0</v>
      </c>
      <c r="AU45">
        <v>0</v>
      </c>
      <c r="AV45" s="6">
        <v>28378865.059999999</v>
      </c>
      <c r="AW45" s="4">
        <v>69.718599999999995</v>
      </c>
      <c r="AX45" s="6">
        <v>1864659354.29</v>
      </c>
      <c r="AY45" s="4">
        <v>85.606399999999994</v>
      </c>
      <c r="AZ45" s="6">
        <v>2588222443.7199998</v>
      </c>
      <c r="BA45" s="4">
        <v>85.528599999999997</v>
      </c>
      <c r="BB45" s="6">
        <v>1677600673.9400001</v>
      </c>
      <c r="BC45" s="4">
        <v>85.886600000000001</v>
      </c>
      <c r="BD45" s="6">
        <v>453697423.56</v>
      </c>
      <c r="BE45" s="4">
        <v>84.208100000000002</v>
      </c>
      <c r="BF45" s="6">
        <v>61069.95</v>
      </c>
      <c r="BG45" s="4">
        <v>4.5699999999999998E-2</v>
      </c>
    </row>
    <row r="46" spans="1:59">
      <c r="A46" t="s">
        <v>127</v>
      </c>
      <c r="B46" s="6">
        <v>119364737.59</v>
      </c>
      <c r="C46" s="4">
        <v>0.92310000000000003</v>
      </c>
      <c r="D46" s="6">
        <v>0</v>
      </c>
      <c r="E46">
        <v>0</v>
      </c>
      <c r="F46" s="6">
        <v>3387224.36</v>
      </c>
      <c r="G46" s="4">
        <v>18.511199999999999</v>
      </c>
      <c r="H46" s="6">
        <v>0</v>
      </c>
      <c r="I46">
        <v>0</v>
      </c>
      <c r="J46" s="6">
        <v>0</v>
      </c>
      <c r="K46">
        <v>0</v>
      </c>
      <c r="L46" s="6">
        <v>0</v>
      </c>
      <c r="M46">
        <v>0</v>
      </c>
      <c r="N46" s="6">
        <v>0</v>
      </c>
      <c r="O46">
        <v>0</v>
      </c>
      <c r="P46" s="6">
        <v>10708106.67</v>
      </c>
      <c r="Q46" s="4">
        <v>8.2189999999999994</v>
      </c>
      <c r="R46" s="6">
        <v>0</v>
      </c>
      <c r="S46">
        <v>0</v>
      </c>
      <c r="T46" s="6">
        <v>23798</v>
      </c>
      <c r="U46" s="4">
        <v>0.23799999999999999</v>
      </c>
      <c r="V46" s="6">
        <v>0</v>
      </c>
      <c r="W46">
        <v>0</v>
      </c>
      <c r="X46" s="6">
        <v>0</v>
      </c>
      <c r="Y46">
        <v>0</v>
      </c>
      <c r="Z46" s="6">
        <v>0</v>
      </c>
      <c r="AA46">
        <v>0</v>
      </c>
      <c r="AB46" s="6">
        <v>64107738.020000003</v>
      </c>
      <c r="AC46" s="4">
        <v>26.452300000000001</v>
      </c>
      <c r="AD46" s="6">
        <v>0</v>
      </c>
      <c r="AE46">
        <v>0</v>
      </c>
      <c r="AF46" s="6">
        <v>0</v>
      </c>
      <c r="AG46">
        <v>0</v>
      </c>
      <c r="AH46" s="6">
        <v>0</v>
      </c>
      <c r="AI46">
        <v>0</v>
      </c>
      <c r="AJ46" s="6">
        <v>14880688</v>
      </c>
      <c r="AK46" s="4">
        <v>7.4253</v>
      </c>
      <c r="AL46" s="6">
        <v>0</v>
      </c>
      <c r="AM46">
        <v>0</v>
      </c>
      <c r="AN46" s="6">
        <v>16421093.27</v>
      </c>
      <c r="AO46" s="4">
        <v>48.976900000000001</v>
      </c>
      <c r="AP46" s="6">
        <v>0</v>
      </c>
      <c r="AQ46">
        <v>0</v>
      </c>
      <c r="AR46" s="6">
        <v>0</v>
      </c>
      <c r="AS46">
        <v>0</v>
      </c>
      <c r="AT46" s="6">
        <v>0</v>
      </c>
      <c r="AU46">
        <v>0</v>
      </c>
      <c r="AV46" s="6">
        <v>9836089.2699999996</v>
      </c>
      <c r="AW46" s="4">
        <v>24.164400000000001</v>
      </c>
      <c r="AX46" s="6">
        <v>0</v>
      </c>
      <c r="AY46">
        <v>0</v>
      </c>
      <c r="AZ46" s="6">
        <v>0</v>
      </c>
      <c r="BA46">
        <v>0</v>
      </c>
      <c r="BB46" s="6">
        <v>0</v>
      </c>
      <c r="BC46">
        <v>0</v>
      </c>
      <c r="BD46" s="6">
        <v>0</v>
      </c>
      <c r="BE46">
        <v>0</v>
      </c>
      <c r="BF46" s="6">
        <v>0</v>
      </c>
      <c r="BG46">
        <v>0</v>
      </c>
    </row>
    <row r="47" spans="1:59" ht="13.5" thickBot="1">
      <c r="A47" t="s">
        <v>128</v>
      </c>
      <c r="B47" s="6">
        <v>2278234976.8299999</v>
      </c>
      <c r="C47" s="4">
        <v>17.617899999999999</v>
      </c>
      <c r="D47" s="6">
        <v>142013615.69</v>
      </c>
      <c r="E47" s="4">
        <v>74.6066</v>
      </c>
      <c r="F47" s="6">
        <v>0</v>
      </c>
      <c r="G47">
        <v>0</v>
      </c>
      <c r="H47" s="6">
        <v>0</v>
      </c>
      <c r="I47">
        <v>0</v>
      </c>
      <c r="J47" s="6">
        <v>0</v>
      </c>
      <c r="K47">
        <v>0</v>
      </c>
      <c r="L47" s="6">
        <v>98841909.030000001</v>
      </c>
      <c r="M47" s="4">
        <v>10.0382</v>
      </c>
      <c r="N47" s="6">
        <v>177982251.66</v>
      </c>
      <c r="O47" s="4">
        <v>33.707000000000001</v>
      </c>
      <c r="P47" s="6">
        <v>83104204.620000005</v>
      </c>
      <c r="Q47" s="4">
        <v>63.786799999999999</v>
      </c>
      <c r="R47" s="6">
        <v>296064284.31</v>
      </c>
      <c r="S47" s="4">
        <v>99.160600000000002</v>
      </c>
      <c r="T47" s="6">
        <v>0</v>
      </c>
      <c r="U47">
        <v>0</v>
      </c>
      <c r="V47" s="6">
        <v>2824264.33</v>
      </c>
      <c r="W47" s="4">
        <v>5.3887999999999998</v>
      </c>
      <c r="X47" s="6">
        <v>0</v>
      </c>
      <c r="Y47">
        <v>0</v>
      </c>
      <c r="Z47" s="6">
        <v>65146631.340000004</v>
      </c>
      <c r="AA47" s="4">
        <v>60.418999999999997</v>
      </c>
      <c r="AB47" s="6">
        <v>85271947.230000004</v>
      </c>
      <c r="AC47" s="4">
        <v>35.185099999999998</v>
      </c>
      <c r="AD47" s="6">
        <v>0</v>
      </c>
      <c r="AE47">
        <v>0</v>
      </c>
      <c r="AF47" s="6">
        <v>54759391.090000004</v>
      </c>
      <c r="AG47" s="4">
        <v>11.7049</v>
      </c>
      <c r="AH47" s="6">
        <v>19689847.690000001</v>
      </c>
      <c r="AI47" s="4">
        <v>18.5107</v>
      </c>
      <c r="AJ47" s="6">
        <v>63980776</v>
      </c>
      <c r="AK47" s="4">
        <v>31.925699999999999</v>
      </c>
      <c r="AL47" s="6">
        <v>8359813.4900000002</v>
      </c>
      <c r="AM47" s="4">
        <v>17.747900000000001</v>
      </c>
      <c r="AN47" s="6">
        <v>0</v>
      </c>
      <c r="AO47">
        <v>0</v>
      </c>
      <c r="AP47" s="6">
        <v>7296113.79</v>
      </c>
      <c r="AQ47" s="4">
        <v>27.755800000000001</v>
      </c>
      <c r="AR47" s="6">
        <v>188389861.5</v>
      </c>
      <c r="AS47" s="4">
        <v>19.5915</v>
      </c>
      <c r="AT47" s="6">
        <v>0</v>
      </c>
      <c r="AU47">
        <v>0</v>
      </c>
      <c r="AV47" s="6">
        <v>0</v>
      </c>
      <c r="AW47">
        <v>0</v>
      </c>
      <c r="AX47" s="6">
        <v>279755949</v>
      </c>
      <c r="AY47" s="4">
        <v>12.8436</v>
      </c>
      <c r="AZ47" s="6">
        <v>391728419.00999999</v>
      </c>
      <c r="BA47" s="4">
        <v>12.944800000000001</v>
      </c>
      <c r="BB47" s="6">
        <v>239475260.11000001</v>
      </c>
      <c r="BC47" s="4">
        <v>12.260199999999999</v>
      </c>
      <c r="BD47" s="6">
        <v>73550436.939999998</v>
      </c>
      <c r="BE47" s="4">
        <v>13.651300000000001</v>
      </c>
      <c r="BF47" s="6">
        <v>0</v>
      </c>
      <c r="BG47">
        <v>0</v>
      </c>
    </row>
    <row r="48" spans="1:59" ht="14.25" thickTop="1" thickBot="1">
      <c r="A48" s="15" t="s">
        <v>129</v>
      </c>
      <c r="B48" s="16">
        <v>9491978122.2299995</v>
      </c>
      <c r="C48" s="17">
        <v>73.402699999999996</v>
      </c>
      <c r="D48" s="16">
        <v>186218306.53</v>
      </c>
      <c r="E48" s="17">
        <v>97.829499999999996</v>
      </c>
      <c r="F48" s="16">
        <v>17853819.329999998</v>
      </c>
      <c r="G48" s="17">
        <v>97.571100000000001</v>
      </c>
      <c r="H48" s="16">
        <v>11444.42</v>
      </c>
      <c r="I48" s="17">
        <v>3.2000000000000002E-3</v>
      </c>
      <c r="J48" s="16">
        <v>0</v>
      </c>
      <c r="K48" s="15">
        <v>0</v>
      </c>
      <c r="L48" s="16">
        <v>98841909.030000001</v>
      </c>
      <c r="M48" s="17">
        <v>10.0382</v>
      </c>
      <c r="N48" s="16">
        <v>195680425.63</v>
      </c>
      <c r="O48" s="17">
        <v>37.058799999999998</v>
      </c>
      <c r="P48" s="16">
        <v>119829746.40000001</v>
      </c>
      <c r="Q48" s="17">
        <v>91.975499999999997</v>
      </c>
      <c r="R48" s="16">
        <v>296064284.31</v>
      </c>
      <c r="S48" s="17">
        <v>99.160600000000002</v>
      </c>
      <c r="T48" s="16">
        <v>9563994.4600000009</v>
      </c>
      <c r="U48" s="17">
        <v>95.665700000000001</v>
      </c>
      <c r="V48" s="16">
        <v>2824264.33</v>
      </c>
      <c r="W48" s="17">
        <v>5.3887999999999998</v>
      </c>
      <c r="X48" s="16">
        <v>15493194.58</v>
      </c>
      <c r="Y48" s="17">
        <v>79.590400000000002</v>
      </c>
      <c r="Z48" s="16">
        <v>106819228.81999999</v>
      </c>
      <c r="AA48" s="17">
        <v>99.067400000000006</v>
      </c>
      <c r="AB48" s="16">
        <v>242097293.56999999</v>
      </c>
      <c r="AC48" s="17">
        <v>99.894599999999997</v>
      </c>
      <c r="AD48" s="16">
        <v>21898305.399999999</v>
      </c>
      <c r="AE48" s="17">
        <v>16.137499999999999</v>
      </c>
      <c r="AF48" s="16">
        <v>54759391.090000004</v>
      </c>
      <c r="AG48" s="17">
        <v>11.7049</v>
      </c>
      <c r="AH48" s="16">
        <v>105754689.87</v>
      </c>
      <c r="AI48" s="17">
        <v>99.421499999999995</v>
      </c>
      <c r="AJ48" s="16">
        <v>156270113</v>
      </c>
      <c r="AK48" s="17">
        <v>77.977099999999993</v>
      </c>
      <c r="AL48" s="16">
        <v>8359813.4900000002</v>
      </c>
      <c r="AM48" s="17">
        <v>17.747900000000001</v>
      </c>
      <c r="AN48" s="16">
        <v>32501717.66</v>
      </c>
      <c r="AO48" s="17">
        <v>96.938299999999998</v>
      </c>
      <c r="AP48" s="16">
        <v>25780333.960000001</v>
      </c>
      <c r="AQ48" s="17">
        <v>98.073300000000003</v>
      </c>
      <c r="AR48" s="16">
        <v>188389861.5</v>
      </c>
      <c r="AS48" s="17">
        <v>19.5915</v>
      </c>
      <c r="AT48" s="16">
        <v>0</v>
      </c>
      <c r="AU48" s="15">
        <v>0</v>
      </c>
      <c r="AV48" s="16">
        <v>38214954.329999998</v>
      </c>
      <c r="AW48" s="17">
        <v>93.882999999999996</v>
      </c>
      <c r="AX48" s="16">
        <v>2144415303.29</v>
      </c>
      <c r="AY48" s="17">
        <v>98.4499</v>
      </c>
      <c r="AZ48" s="16">
        <v>2979950862.73</v>
      </c>
      <c r="BA48" s="17">
        <v>98.473399999999998</v>
      </c>
      <c r="BB48" s="16">
        <v>1917075934.05</v>
      </c>
      <c r="BC48" s="17">
        <v>98.146799999999999</v>
      </c>
      <c r="BD48" s="16">
        <v>527247860.5</v>
      </c>
      <c r="BE48" s="17">
        <v>97.859399999999994</v>
      </c>
      <c r="BF48" s="16">
        <v>61069.95</v>
      </c>
      <c r="BG48" s="17">
        <v>4.5699999999999998E-2</v>
      </c>
    </row>
    <row r="49" spans="1:59" ht="14.25" thickTop="1" thickBot="1">
      <c r="A49" s="15"/>
      <c r="B49" s="16"/>
      <c r="C49" s="15"/>
      <c r="D49" s="16"/>
      <c r="E49" s="15"/>
      <c r="F49" s="16"/>
      <c r="G49" s="15"/>
      <c r="H49" s="16"/>
      <c r="I49" s="15"/>
      <c r="J49" s="16"/>
      <c r="K49" s="15"/>
      <c r="L49" s="16"/>
      <c r="M49" s="15"/>
      <c r="N49" s="16"/>
      <c r="O49" s="15"/>
      <c r="P49" s="16"/>
      <c r="Q49" s="15"/>
      <c r="R49" s="16"/>
      <c r="S49" s="15"/>
      <c r="T49" s="16"/>
      <c r="U49" s="15"/>
      <c r="V49" s="16"/>
      <c r="W49" s="15"/>
      <c r="X49" s="16"/>
      <c r="Y49" s="15"/>
      <c r="Z49" s="16"/>
      <c r="AA49" s="15"/>
      <c r="AB49" s="16"/>
      <c r="AC49" s="15"/>
      <c r="AD49" s="16"/>
      <c r="AE49" s="15"/>
      <c r="AF49" s="16"/>
      <c r="AG49" s="15"/>
      <c r="AH49" s="16"/>
      <c r="AI49" s="15"/>
      <c r="AJ49" s="16"/>
      <c r="AK49" s="15"/>
      <c r="AL49" s="16"/>
      <c r="AM49" s="15"/>
      <c r="AN49" s="16"/>
      <c r="AO49" s="15"/>
      <c r="AP49" s="16"/>
      <c r="AQ49" s="15"/>
      <c r="AR49" s="16"/>
      <c r="AS49" s="15"/>
      <c r="AT49" s="16"/>
      <c r="AU49" s="15"/>
      <c r="AV49" s="16"/>
      <c r="AW49" s="15"/>
      <c r="AX49" s="16"/>
      <c r="AY49" s="15"/>
      <c r="AZ49" s="16"/>
      <c r="BA49" s="15"/>
      <c r="BB49" s="16"/>
      <c r="BC49" s="15"/>
      <c r="BD49" s="16"/>
      <c r="BE49" s="15"/>
      <c r="BF49" s="16"/>
      <c r="BG49" s="15"/>
    </row>
    <row r="50" spans="1:59" s="4" customFormat="1" ht="13.5" thickTop="1">
      <c r="A50" s="4" t="s">
        <v>610</v>
      </c>
      <c r="B50" s="4">
        <v>13630</v>
      </c>
      <c r="D50" s="4">
        <v>1600</v>
      </c>
      <c r="F50" s="4">
        <v>1</v>
      </c>
      <c r="H50" s="4">
        <v>4</v>
      </c>
      <c r="J50" s="4">
        <v>18</v>
      </c>
      <c r="L50" s="4">
        <v>774</v>
      </c>
      <c r="N50" s="4">
        <v>372</v>
      </c>
      <c r="P50" s="4">
        <v>61</v>
      </c>
      <c r="R50" s="4">
        <v>1</v>
      </c>
      <c r="T50" s="4">
        <v>1</v>
      </c>
      <c r="V50" s="4">
        <v>17</v>
      </c>
      <c r="X50" s="4">
        <v>1</v>
      </c>
      <c r="Z50" s="4">
        <v>830</v>
      </c>
      <c r="AB50" s="4">
        <v>1</v>
      </c>
      <c r="AD50" s="4">
        <v>29</v>
      </c>
      <c r="AF50" s="4">
        <v>303</v>
      </c>
      <c r="AH50" s="4">
        <v>715</v>
      </c>
      <c r="AJ50" s="4">
        <v>7739</v>
      </c>
      <c r="AL50" s="4">
        <v>400</v>
      </c>
      <c r="AN50" s="4">
        <v>95</v>
      </c>
      <c r="AP50" s="4">
        <v>1</v>
      </c>
      <c r="AR50" s="4">
        <v>465</v>
      </c>
      <c r="AT50" s="4">
        <v>89</v>
      </c>
      <c r="AV50" s="4">
        <v>1</v>
      </c>
      <c r="AX50" s="4">
        <v>16</v>
      </c>
      <c r="AZ50" s="4">
        <v>24</v>
      </c>
      <c r="BB50" s="4">
        <v>31</v>
      </c>
      <c r="BD50" s="4">
        <v>40</v>
      </c>
      <c r="BF50" s="4">
        <v>1</v>
      </c>
    </row>
    <row r="51" spans="1:59" s="4" customFormat="1" ht="13.5" thickBot="1">
      <c r="A51" s="19" t="s">
        <v>157</v>
      </c>
      <c r="B51" s="19">
        <v>948744.15</v>
      </c>
      <c r="C51" s="19"/>
      <c r="D51" s="19">
        <v>118968.65</v>
      </c>
      <c r="E51" s="19"/>
      <c r="F51" s="19">
        <v>18298274.59</v>
      </c>
      <c r="G51" s="19"/>
      <c r="H51" s="19">
        <v>90607206.829999998</v>
      </c>
      <c r="I51" s="19"/>
      <c r="J51" s="19">
        <v>2920679.27</v>
      </c>
      <c r="K51" s="19"/>
      <c r="L51" s="19">
        <v>1272172.57</v>
      </c>
      <c r="M51" s="19"/>
      <c r="N51" s="19">
        <v>1419428.73</v>
      </c>
      <c r="O51" s="19"/>
      <c r="P51" s="19">
        <v>2135809.39</v>
      </c>
      <c r="Q51" s="19"/>
      <c r="R51" s="19">
        <v>298570517.82999998</v>
      </c>
      <c r="S51" s="19"/>
      <c r="T51" s="19">
        <v>9997308.0299999993</v>
      </c>
      <c r="U51" s="19"/>
      <c r="V51" s="19">
        <v>3082933.56</v>
      </c>
      <c r="W51" s="19"/>
      <c r="X51" s="19">
        <v>19466160.640000001</v>
      </c>
      <c r="Y51" s="19"/>
      <c r="Z51" s="19">
        <v>129909.36</v>
      </c>
      <c r="AA51" s="19"/>
      <c r="AB51" s="19">
        <v>242352653.06999999</v>
      </c>
      <c r="AC51" s="19"/>
      <c r="AD51" s="19">
        <v>4679254.95</v>
      </c>
      <c r="AE51" s="19"/>
      <c r="AF51" s="19">
        <v>1544006.83</v>
      </c>
      <c r="AG51" s="19"/>
      <c r="AH51" s="19">
        <v>148769.34</v>
      </c>
      <c r="AI51" s="19"/>
      <c r="AJ51" s="19">
        <v>25895.5</v>
      </c>
      <c r="AK51" s="19"/>
      <c r="AL51" s="19">
        <v>117757.79</v>
      </c>
      <c r="AM51" s="19"/>
      <c r="AN51" s="19">
        <v>352929.03</v>
      </c>
      <c r="AO51" s="19"/>
      <c r="AP51" s="19">
        <v>26286815.050000001</v>
      </c>
      <c r="AQ51" s="19"/>
      <c r="AR51" s="19">
        <v>2067934.85</v>
      </c>
      <c r="AS51" s="19"/>
      <c r="AT51" s="19">
        <v>949781.48</v>
      </c>
      <c r="AU51" s="19"/>
      <c r="AV51" s="19">
        <v>40704869.270000003</v>
      </c>
      <c r="AW51" s="19"/>
      <c r="AX51" s="19">
        <v>136136164.36000001</v>
      </c>
      <c r="AY51" s="19"/>
      <c r="AZ51" s="19">
        <v>126089546.45999999</v>
      </c>
      <c r="BA51" s="19"/>
      <c r="BB51" s="19">
        <v>63008850.710000001</v>
      </c>
      <c r="BC51" s="19"/>
      <c r="BD51" s="19">
        <v>13469532.039999999</v>
      </c>
      <c r="BE51" s="19"/>
      <c r="BF51" s="19">
        <v>133704456.7</v>
      </c>
      <c r="BG51" s="19"/>
    </row>
    <row r="52" spans="1:59" ht="13.5" thickTop="1">
      <c r="D52" s="6" t="s">
        <v>327</v>
      </c>
      <c r="F52" s="6" t="s">
        <v>327</v>
      </c>
      <c r="P52" s="6" t="s">
        <v>327</v>
      </c>
      <c r="R52" s="6" t="s">
        <v>327</v>
      </c>
      <c r="T52" s="6" t="s">
        <v>327</v>
      </c>
      <c r="X52" s="6" t="s">
        <v>327</v>
      </c>
      <c r="Z52" s="6" t="s">
        <v>327</v>
      </c>
      <c r="AB52" s="6" t="s">
        <v>327</v>
      </c>
      <c r="AH52" s="6" t="s">
        <v>327</v>
      </c>
      <c r="AJ52" s="6" t="s">
        <v>327</v>
      </c>
      <c r="AN52" s="6" t="s">
        <v>327</v>
      </c>
      <c r="AP52" s="6" t="s">
        <v>327</v>
      </c>
      <c r="AV52" s="6" t="s">
        <v>327</v>
      </c>
      <c r="AX52" s="6" t="s">
        <v>327</v>
      </c>
      <c r="AZ52" s="6" t="s">
        <v>327</v>
      </c>
      <c r="BB52" s="6" t="s">
        <v>327</v>
      </c>
      <c r="BD52" s="6" t="s">
        <v>327</v>
      </c>
    </row>
    <row r="53" spans="1:59">
      <c r="A53" s="461" t="s">
        <v>158</v>
      </c>
      <c r="B53" s="532" t="s">
        <v>19</v>
      </c>
      <c r="C53" s="532"/>
      <c r="D53" s="518" t="s">
        <v>1199</v>
      </c>
      <c r="E53" s="518"/>
      <c r="F53" s="518" t="s">
        <v>1200</v>
      </c>
      <c r="G53" s="518"/>
      <c r="H53" s="518" t="s">
        <v>1201</v>
      </c>
      <c r="I53" s="518"/>
      <c r="J53" s="518" t="s">
        <v>1202</v>
      </c>
      <c r="K53" s="518"/>
      <c r="L53" s="518" t="s">
        <v>1203</v>
      </c>
      <c r="M53" s="518"/>
      <c r="N53" s="518" t="s">
        <v>1204</v>
      </c>
      <c r="O53" s="518"/>
      <c r="P53" s="518" t="s">
        <v>1205</v>
      </c>
      <c r="Q53" s="518"/>
      <c r="R53" s="518" t="s">
        <v>1206</v>
      </c>
      <c r="S53" s="518"/>
      <c r="T53" s="518" t="s">
        <v>1207</v>
      </c>
      <c r="U53" s="518"/>
      <c r="V53" s="518" t="s">
        <v>1208</v>
      </c>
      <c r="W53" s="518"/>
      <c r="X53" s="518" t="s">
        <v>1209</v>
      </c>
      <c r="Y53" s="518"/>
      <c r="Z53" s="518" t="s">
        <v>1210</v>
      </c>
      <c r="AA53" s="518"/>
      <c r="AB53" s="518" t="s">
        <v>1211</v>
      </c>
      <c r="AC53" s="518"/>
      <c r="AD53" s="518" t="s">
        <v>1212</v>
      </c>
      <c r="AE53" s="518"/>
      <c r="AF53" s="518" t="s">
        <v>1213</v>
      </c>
      <c r="AG53" s="518"/>
      <c r="AH53" s="518" t="s">
        <v>1214</v>
      </c>
      <c r="AI53" s="518"/>
      <c r="AJ53" s="518" t="s">
        <v>1215</v>
      </c>
      <c r="AK53" s="518"/>
      <c r="AL53" s="518" t="s">
        <v>1216</v>
      </c>
      <c r="AM53" s="518"/>
      <c r="AN53" s="518" t="s">
        <v>1217</v>
      </c>
      <c r="AO53" s="518"/>
      <c r="AP53" s="518" t="s">
        <v>1218</v>
      </c>
      <c r="AQ53" s="518"/>
      <c r="AR53" s="518" t="s">
        <v>1219</v>
      </c>
      <c r="AS53" s="518"/>
      <c r="AT53" s="518" t="s">
        <v>1220</v>
      </c>
      <c r="AU53" s="518"/>
      <c r="AV53" s="518" t="s">
        <v>1221</v>
      </c>
      <c r="AW53" s="518"/>
      <c r="AX53" s="518" t="s">
        <v>1222</v>
      </c>
      <c r="AY53" s="518"/>
      <c r="AZ53" s="518" t="s">
        <v>1223</v>
      </c>
      <c r="BA53" s="518"/>
      <c r="BB53" s="518" t="s">
        <v>1224</v>
      </c>
      <c r="BC53" s="518"/>
      <c r="BD53" s="518" t="s">
        <v>1225</v>
      </c>
      <c r="BE53" s="518"/>
      <c r="BF53" s="518" t="s">
        <v>1226</v>
      </c>
      <c r="BG53" s="518"/>
    </row>
    <row r="54" spans="1:59">
      <c r="A54" s="7"/>
      <c r="B54" s="8"/>
      <c r="C54" s="7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  <c r="T54" s="519"/>
      <c r="U54" s="519"/>
      <c r="V54" s="519"/>
      <c r="W54" s="519"/>
      <c r="X54" s="519"/>
      <c r="Y54" s="519"/>
      <c r="Z54" s="519"/>
      <c r="AA54" s="519"/>
      <c r="AB54" s="519"/>
      <c r="AC54" s="519"/>
      <c r="AD54" s="519"/>
      <c r="AE54" s="519"/>
      <c r="AF54" s="519"/>
      <c r="AG54" s="519"/>
      <c r="AH54" s="519"/>
      <c r="AI54" s="519"/>
      <c r="AJ54" s="519"/>
      <c r="AK54" s="519"/>
      <c r="AL54" s="519"/>
      <c r="AM54" s="519"/>
      <c r="AN54" s="519"/>
      <c r="AO54" s="519"/>
      <c r="AP54" s="519"/>
      <c r="AQ54" s="519"/>
      <c r="AR54" s="519"/>
      <c r="AS54" s="519"/>
      <c r="AT54" s="519"/>
      <c r="AU54" s="519"/>
      <c r="AV54" s="519"/>
      <c r="AW54" s="519"/>
      <c r="AX54" s="519"/>
      <c r="AY54" s="519"/>
      <c r="AZ54" s="519"/>
      <c r="BA54" s="519"/>
      <c r="BB54" s="519"/>
      <c r="BC54" s="519"/>
      <c r="BD54" s="519"/>
      <c r="BE54" s="519"/>
      <c r="BF54" s="519"/>
      <c r="BG54" s="519"/>
    </row>
    <row r="55" spans="1:59">
      <c r="A55" s="3"/>
      <c r="B55" s="9" t="s">
        <v>13</v>
      </c>
      <c r="C55" s="20" t="s">
        <v>14</v>
      </c>
      <c r="D55" s="9" t="s">
        <v>13</v>
      </c>
      <c r="E55" s="20" t="s">
        <v>14</v>
      </c>
      <c r="F55" s="9" t="s">
        <v>13</v>
      </c>
      <c r="G55" s="20" t="s">
        <v>14</v>
      </c>
      <c r="H55" s="9" t="s">
        <v>13</v>
      </c>
      <c r="I55" s="20" t="s">
        <v>14</v>
      </c>
      <c r="J55" s="9" t="s">
        <v>13</v>
      </c>
      <c r="K55" s="20" t="s">
        <v>14</v>
      </c>
      <c r="L55" s="9" t="s">
        <v>13</v>
      </c>
      <c r="M55" s="20" t="s">
        <v>14</v>
      </c>
      <c r="N55" s="9" t="s">
        <v>13</v>
      </c>
      <c r="O55" s="20" t="s">
        <v>14</v>
      </c>
      <c r="P55" s="9" t="s">
        <v>13</v>
      </c>
      <c r="Q55" s="20" t="s">
        <v>14</v>
      </c>
      <c r="R55" s="9" t="s">
        <v>13</v>
      </c>
      <c r="S55" s="20" t="s">
        <v>14</v>
      </c>
      <c r="T55" s="9" t="s">
        <v>13</v>
      </c>
      <c r="U55" s="20" t="s">
        <v>14</v>
      </c>
      <c r="V55" s="9" t="s">
        <v>13</v>
      </c>
      <c r="W55" s="20" t="s">
        <v>14</v>
      </c>
      <c r="X55" s="9" t="s">
        <v>13</v>
      </c>
      <c r="Y55" s="20" t="s">
        <v>14</v>
      </c>
      <c r="Z55" s="9" t="s">
        <v>13</v>
      </c>
      <c r="AA55" s="20" t="s">
        <v>14</v>
      </c>
      <c r="AB55" s="9" t="s">
        <v>13</v>
      </c>
      <c r="AC55" s="20" t="s">
        <v>14</v>
      </c>
      <c r="AD55" s="9" t="s">
        <v>13</v>
      </c>
      <c r="AE55" s="20" t="s">
        <v>14</v>
      </c>
      <c r="AF55" s="9" t="s">
        <v>13</v>
      </c>
      <c r="AG55" s="20" t="s">
        <v>14</v>
      </c>
      <c r="AH55" s="9" t="s">
        <v>13</v>
      </c>
      <c r="AI55" s="20" t="s">
        <v>14</v>
      </c>
      <c r="AJ55" s="9" t="s">
        <v>13</v>
      </c>
      <c r="AK55" s="20" t="s">
        <v>14</v>
      </c>
      <c r="AL55" s="9" t="s">
        <v>13</v>
      </c>
      <c r="AM55" s="20" t="s">
        <v>14</v>
      </c>
      <c r="AN55" s="9" t="s">
        <v>13</v>
      </c>
      <c r="AO55" s="20" t="s">
        <v>14</v>
      </c>
      <c r="AP55" s="9" t="s">
        <v>13</v>
      </c>
      <c r="AQ55" s="20" t="s">
        <v>14</v>
      </c>
      <c r="AR55" s="9" t="s">
        <v>13</v>
      </c>
      <c r="AS55" s="20" t="s">
        <v>14</v>
      </c>
      <c r="AT55" s="9" t="s">
        <v>13</v>
      </c>
      <c r="AU55" s="20" t="s">
        <v>14</v>
      </c>
      <c r="AV55" s="9" t="s">
        <v>13</v>
      </c>
      <c r="AW55" s="20" t="s">
        <v>14</v>
      </c>
      <c r="AX55" s="9" t="s">
        <v>13</v>
      </c>
      <c r="AY55" s="20" t="s">
        <v>14</v>
      </c>
      <c r="AZ55" s="9" t="s">
        <v>13</v>
      </c>
      <c r="BA55" s="20" t="s">
        <v>14</v>
      </c>
      <c r="BB55" s="9" t="s">
        <v>13</v>
      </c>
      <c r="BC55" s="20" t="s">
        <v>14</v>
      </c>
      <c r="BD55" s="9" t="s">
        <v>13</v>
      </c>
      <c r="BE55" s="20" t="s">
        <v>14</v>
      </c>
      <c r="BF55" s="9" t="s">
        <v>13</v>
      </c>
      <c r="BG55" s="20" t="s">
        <v>14</v>
      </c>
    </row>
    <row r="56" spans="1:59">
      <c r="A56" t="s">
        <v>159</v>
      </c>
      <c r="B56" s="6">
        <v>784420087.44000006</v>
      </c>
      <c r="C56" s="4">
        <v>6.0659999999999998</v>
      </c>
      <c r="D56" s="6">
        <v>4129920.87</v>
      </c>
      <c r="E56" s="4">
        <v>2.1696</v>
      </c>
      <c r="F56" s="6">
        <v>444455.26</v>
      </c>
      <c r="G56" s="4">
        <v>2.4289000000000001</v>
      </c>
      <c r="H56" s="6">
        <v>135113582.88999999</v>
      </c>
      <c r="I56" s="4">
        <v>37.28</v>
      </c>
      <c r="J56" s="6">
        <v>26621222.129999999</v>
      </c>
      <c r="K56" s="4">
        <v>50.6374</v>
      </c>
      <c r="L56" s="6">
        <v>54151239.140000001</v>
      </c>
      <c r="M56" s="4">
        <v>5.4995000000000003</v>
      </c>
      <c r="N56" s="6">
        <v>38839257.460000001</v>
      </c>
      <c r="O56" s="4">
        <v>7.3555000000000001</v>
      </c>
      <c r="P56" s="6">
        <v>10454626.52</v>
      </c>
      <c r="Q56" s="4">
        <v>8.0244999999999997</v>
      </c>
      <c r="R56" s="6">
        <v>2506233.52</v>
      </c>
      <c r="S56" s="4">
        <v>0.83940000000000003</v>
      </c>
      <c r="T56" s="6">
        <v>433313.57</v>
      </c>
      <c r="U56" s="4">
        <v>4.3342999999999998</v>
      </c>
      <c r="V56" s="6">
        <v>1502529.65</v>
      </c>
      <c r="W56" s="4">
        <v>2.8668999999999998</v>
      </c>
      <c r="X56" s="6">
        <v>3972966.06</v>
      </c>
      <c r="Y56" s="4">
        <v>20.409600000000001</v>
      </c>
      <c r="Z56" s="6">
        <v>1005543.46</v>
      </c>
      <c r="AA56" s="4">
        <v>0.93259999999999998</v>
      </c>
      <c r="AB56" s="6">
        <v>255359.5</v>
      </c>
      <c r="AC56" s="4">
        <v>0.10539999999999999</v>
      </c>
      <c r="AD56" s="6">
        <v>1458328.9</v>
      </c>
      <c r="AE56" s="4">
        <v>1.0747</v>
      </c>
      <c r="AF56" s="6">
        <v>145519903.88</v>
      </c>
      <c r="AG56" s="4">
        <v>31.105</v>
      </c>
      <c r="AH56" s="6">
        <v>615386.98</v>
      </c>
      <c r="AI56" s="4">
        <v>0.57850000000000001</v>
      </c>
      <c r="AJ56" s="6">
        <v>44135129.079999998</v>
      </c>
      <c r="AK56" s="4">
        <v>22.0229</v>
      </c>
      <c r="AL56" s="6">
        <v>7462544.4699999997</v>
      </c>
      <c r="AM56" s="4">
        <v>15.843</v>
      </c>
      <c r="AN56" s="6">
        <v>1026540.3</v>
      </c>
      <c r="AO56" s="4">
        <v>3.0617000000000001</v>
      </c>
      <c r="AP56" s="6">
        <v>506481.09</v>
      </c>
      <c r="AQ56" s="4">
        <v>1.9267000000000001</v>
      </c>
      <c r="AR56" s="6">
        <v>135580230.84</v>
      </c>
      <c r="AS56" s="4">
        <v>14.099600000000001</v>
      </c>
      <c r="AT56" s="6">
        <v>12612779</v>
      </c>
      <c r="AU56" s="4">
        <v>14.920999999999999</v>
      </c>
      <c r="AV56" s="6">
        <v>2489914.94</v>
      </c>
      <c r="AW56" s="4">
        <v>6.117</v>
      </c>
      <c r="AX56" s="6">
        <v>33763326.490000002</v>
      </c>
      <c r="AY56" s="4">
        <v>1.5501</v>
      </c>
      <c r="AZ56" s="6">
        <v>46198252.340000004</v>
      </c>
      <c r="BA56" s="4">
        <v>1.5266</v>
      </c>
      <c r="BB56" s="6">
        <v>36198437.899999999</v>
      </c>
      <c r="BC56" s="4">
        <v>1.8532</v>
      </c>
      <c r="BD56" s="6">
        <v>11533421</v>
      </c>
      <c r="BE56" s="4">
        <v>2.1406000000000001</v>
      </c>
      <c r="BF56" s="6">
        <v>25889160.199999999</v>
      </c>
      <c r="BG56" s="4">
        <v>19.363</v>
      </c>
    </row>
    <row r="57" spans="1:59">
      <c r="A57" t="s">
        <v>160</v>
      </c>
      <c r="B57" s="6">
        <v>1605.69</v>
      </c>
      <c r="C57" s="4">
        <v>0</v>
      </c>
      <c r="D57" s="6">
        <v>1605.69</v>
      </c>
      <c r="E57" s="4">
        <v>8.0000000000000004E-4</v>
      </c>
      <c r="F57" s="6">
        <v>0</v>
      </c>
      <c r="G57">
        <v>0</v>
      </c>
      <c r="H57" s="6">
        <v>0</v>
      </c>
      <c r="I57">
        <v>0</v>
      </c>
      <c r="J57" s="6">
        <v>0</v>
      </c>
      <c r="K57">
        <v>0</v>
      </c>
      <c r="L57" s="6">
        <v>0</v>
      </c>
      <c r="M57">
        <v>0</v>
      </c>
      <c r="N57" s="6">
        <v>0</v>
      </c>
      <c r="O57">
        <v>0</v>
      </c>
      <c r="P57" s="6">
        <v>0</v>
      </c>
      <c r="Q57">
        <v>0</v>
      </c>
      <c r="R57" s="6">
        <v>0</v>
      </c>
      <c r="S57">
        <v>0</v>
      </c>
      <c r="T57" s="6">
        <v>0</v>
      </c>
      <c r="U57">
        <v>0</v>
      </c>
      <c r="V57" s="6">
        <v>0</v>
      </c>
      <c r="W57">
        <v>0</v>
      </c>
      <c r="X57" s="6">
        <v>0</v>
      </c>
      <c r="Y57">
        <v>0</v>
      </c>
      <c r="Z57" s="6">
        <v>0</v>
      </c>
      <c r="AA57">
        <v>0</v>
      </c>
      <c r="AB57" s="6">
        <v>0</v>
      </c>
      <c r="AC57">
        <v>0</v>
      </c>
      <c r="AD57" s="6">
        <v>0</v>
      </c>
      <c r="AE57">
        <v>0</v>
      </c>
      <c r="AF57" s="6">
        <v>0</v>
      </c>
      <c r="AG57">
        <v>0</v>
      </c>
      <c r="AH57" s="6">
        <v>0</v>
      </c>
      <c r="AI57">
        <v>0</v>
      </c>
      <c r="AJ57" s="6">
        <v>0</v>
      </c>
      <c r="AK57">
        <v>0</v>
      </c>
      <c r="AL57" s="6">
        <v>0</v>
      </c>
      <c r="AM57">
        <v>0</v>
      </c>
      <c r="AN57" s="6">
        <v>0</v>
      </c>
      <c r="AO57">
        <v>0</v>
      </c>
      <c r="AP57" s="6">
        <v>0</v>
      </c>
      <c r="AQ57">
        <v>0</v>
      </c>
      <c r="AR57" s="6">
        <v>0</v>
      </c>
      <c r="AS57">
        <v>0</v>
      </c>
      <c r="AT57" s="6">
        <v>0</v>
      </c>
      <c r="AU57">
        <v>0</v>
      </c>
      <c r="AV57" s="6">
        <v>0</v>
      </c>
      <c r="AW57">
        <v>0</v>
      </c>
      <c r="AX57" s="6">
        <v>0</v>
      </c>
      <c r="AY57">
        <v>0</v>
      </c>
      <c r="AZ57" s="6">
        <v>0</v>
      </c>
      <c r="BA57">
        <v>0</v>
      </c>
      <c r="BB57" s="6">
        <v>0</v>
      </c>
      <c r="BC57">
        <v>0</v>
      </c>
      <c r="BD57" s="6">
        <v>0</v>
      </c>
      <c r="BE57">
        <v>0</v>
      </c>
      <c r="BF57" s="6">
        <v>0</v>
      </c>
      <c r="BG57">
        <v>0</v>
      </c>
    </row>
    <row r="58" spans="1:59">
      <c r="A58" t="s">
        <v>161</v>
      </c>
      <c r="B58" s="6">
        <v>0</v>
      </c>
      <c r="C58">
        <v>0</v>
      </c>
      <c r="D58" s="6">
        <v>0</v>
      </c>
      <c r="E58">
        <v>0</v>
      </c>
      <c r="F58" s="6">
        <v>0</v>
      </c>
      <c r="G58">
        <v>0</v>
      </c>
      <c r="H58" s="6">
        <v>0</v>
      </c>
      <c r="I58">
        <v>0</v>
      </c>
      <c r="J58" s="6">
        <v>0</v>
      </c>
      <c r="K58">
        <v>0</v>
      </c>
      <c r="L58" s="6">
        <v>0</v>
      </c>
      <c r="M58">
        <v>0</v>
      </c>
      <c r="N58" s="6">
        <v>0</v>
      </c>
      <c r="O58">
        <v>0</v>
      </c>
      <c r="P58" s="6">
        <v>0</v>
      </c>
      <c r="Q58">
        <v>0</v>
      </c>
      <c r="R58" s="6">
        <v>0</v>
      </c>
      <c r="S58">
        <v>0</v>
      </c>
      <c r="T58" s="6">
        <v>0</v>
      </c>
      <c r="U58">
        <v>0</v>
      </c>
      <c r="V58" s="6">
        <v>0</v>
      </c>
      <c r="W58">
        <v>0</v>
      </c>
      <c r="X58" s="6">
        <v>0</v>
      </c>
      <c r="Y58">
        <v>0</v>
      </c>
      <c r="Z58" s="6">
        <v>0</v>
      </c>
      <c r="AA58">
        <v>0</v>
      </c>
      <c r="AB58" s="6">
        <v>0</v>
      </c>
      <c r="AC58">
        <v>0</v>
      </c>
      <c r="AD58" s="6">
        <v>0</v>
      </c>
      <c r="AE58">
        <v>0</v>
      </c>
      <c r="AF58" s="6">
        <v>0</v>
      </c>
      <c r="AG58">
        <v>0</v>
      </c>
      <c r="AH58" s="6">
        <v>0</v>
      </c>
      <c r="AI58">
        <v>0</v>
      </c>
      <c r="AJ58" s="6">
        <v>0</v>
      </c>
      <c r="AK58">
        <v>0</v>
      </c>
      <c r="AL58" s="6">
        <v>0</v>
      </c>
      <c r="AM58">
        <v>0</v>
      </c>
      <c r="AN58" s="6">
        <v>0</v>
      </c>
      <c r="AO58">
        <v>0</v>
      </c>
      <c r="AP58" s="6">
        <v>0</v>
      </c>
      <c r="AQ58">
        <v>0</v>
      </c>
      <c r="AR58" s="6">
        <v>0</v>
      </c>
      <c r="AS58">
        <v>0</v>
      </c>
      <c r="AT58" s="6">
        <v>0</v>
      </c>
      <c r="AU58">
        <v>0</v>
      </c>
      <c r="AV58" s="6">
        <v>0</v>
      </c>
      <c r="AW58">
        <v>0</v>
      </c>
      <c r="AX58" s="6">
        <v>0</v>
      </c>
      <c r="AY58">
        <v>0</v>
      </c>
      <c r="AZ58" s="6">
        <v>0</v>
      </c>
      <c r="BA58">
        <v>0</v>
      </c>
      <c r="BB58" s="6">
        <v>0</v>
      </c>
      <c r="BC58">
        <v>0</v>
      </c>
      <c r="BD58" s="6">
        <v>0</v>
      </c>
      <c r="BE58">
        <v>0</v>
      </c>
      <c r="BF58" s="6">
        <v>0</v>
      </c>
      <c r="BG58">
        <v>0</v>
      </c>
    </row>
    <row r="59" spans="1:59">
      <c r="A59" t="s">
        <v>162</v>
      </c>
      <c r="B59" s="6">
        <v>95733263.010000005</v>
      </c>
      <c r="C59" s="4">
        <v>0.74029999999999996</v>
      </c>
      <c r="D59" s="6">
        <v>0</v>
      </c>
      <c r="E59">
        <v>0</v>
      </c>
      <c r="F59" s="6">
        <v>0</v>
      </c>
      <c r="G59">
        <v>0</v>
      </c>
      <c r="H59" s="6">
        <v>0</v>
      </c>
      <c r="I59">
        <v>0</v>
      </c>
      <c r="J59" s="6">
        <v>0</v>
      </c>
      <c r="K59">
        <v>0</v>
      </c>
      <c r="L59" s="6">
        <v>0</v>
      </c>
      <c r="M59">
        <v>0</v>
      </c>
      <c r="N59" s="6">
        <v>0</v>
      </c>
      <c r="O59">
        <v>0</v>
      </c>
      <c r="P59" s="6">
        <v>0</v>
      </c>
      <c r="Q59">
        <v>0</v>
      </c>
      <c r="R59" s="6">
        <v>0</v>
      </c>
      <c r="S59">
        <v>0</v>
      </c>
      <c r="T59" s="6">
        <v>0</v>
      </c>
      <c r="U59">
        <v>0</v>
      </c>
      <c r="V59" s="6">
        <v>0</v>
      </c>
      <c r="W59">
        <v>0</v>
      </c>
      <c r="X59" s="6">
        <v>0</v>
      </c>
      <c r="Y59">
        <v>0</v>
      </c>
      <c r="Z59" s="6">
        <v>0</v>
      </c>
      <c r="AA59">
        <v>0</v>
      </c>
      <c r="AB59" s="6">
        <v>0</v>
      </c>
      <c r="AC59">
        <v>0</v>
      </c>
      <c r="AD59" s="6">
        <v>0</v>
      </c>
      <c r="AE59">
        <v>0</v>
      </c>
      <c r="AF59" s="6">
        <v>0</v>
      </c>
      <c r="AG59">
        <v>0</v>
      </c>
      <c r="AH59" s="6">
        <v>0</v>
      </c>
      <c r="AI59">
        <v>0</v>
      </c>
      <c r="AJ59" s="6">
        <v>0</v>
      </c>
      <c r="AK59">
        <v>0</v>
      </c>
      <c r="AL59" s="6">
        <v>0</v>
      </c>
      <c r="AM59">
        <v>0</v>
      </c>
      <c r="AN59" s="6">
        <v>0</v>
      </c>
      <c r="AO59">
        <v>0</v>
      </c>
      <c r="AP59" s="6">
        <v>0</v>
      </c>
      <c r="AQ59">
        <v>0</v>
      </c>
      <c r="AR59" s="6">
        <v>95733263.010000005</v>
      </c>
      <c r="AS59" s="4">
        <v>9.9557000000000002</v>
      </c>
      <c r="AT59" s="6">
        <v>0</v>
      </c>
      <c r="AU59">
        <v>0</v>
      </c>
      <c r="AV59" s="6">
        <v>0</v>
      </c>
      <c r="AW59">
        <v>0</v>
      </c>
      <c r="AX59" s="6">
        <v>0</v>
      </c>
      <c r="AY59">
        <v>0</v>
      </c>
      <c r="AZ59" s="6">
        <v>0</v>
      </c>
      <c r="BA59">
        <v>0</v>
      </c>
      <c r="BB59" s="6">
        <v>0</v>
      </c>
      <c r="BC59">
        <v>0</v>
      </c>
      <c r="BD59" s="6">
        <v>0</v>
      </c>
      <c r="BE59">
        <v>0</v>
      </c>
      <c r="BF59" s="6">
        <v>0</v>
      </c>
      <c r="BG59">
        <v>0</v>
      </c>
    </row>
    <row r="60" spans="1:59">
      <c r="A60" t="s">
        <v>163</v>
      </c>
      <c r="B60" s="6">
        <v>0</v>
      </c>
      <c r="C60">
        <v>0</v>
      </c>
      <c r="D60" s="6">
        <v>0</v>
      </c>
      <c r="E60">
        <v>0</v>
      </c>
      <c r="F60" s="6">
        <v>0</v>
      </c>
      <c r="G60">
        <v>0</v>
      </c>
      <c r="H60" s="6">
        <v>0</v>
      </c>
      <c r="I60">
        <v>0</v>
      </c>
      <c r="J60" s="6">
        <v>0</v>
      </c>
      <c r="K60">
        <v>0</v>
      </c>
      <c r="L60" s="6">
        <v>0</v>
      </c>
      <c r="M60">
        <v>0</v>
      </c>
      <c r="N60" s="6">
        <v>0</v>
      </c>
      <c r="O60">
        <v>0</v>
      </c>
      <c r="P60" s="6">
        <v>0</v>
      </c>
      <c r="Q60">
        <v>0</v>
      </c>
      <c r="R60" s="6">
        <v>0</v>
      </c>
      <c r="S60">
        <v>0</v>
      </c>
      <c r="T60" s="6">
        <v>0</v>
      </c>
      <c r="U60">
        <v>0</v>
      </c>
      <c r="V60" s="6">
        <v>0</v>
      </c>
      <c r="W60">
        <v>0</v>
      </c>
      <c r="X60" s="6">
        <v>0</v>
      </c>
      <c r="Y60">
        <v>0</v>
      </c>
      <c r="Z60" s="6">
        <v>0</v>
      </c>
      <c r="AA60">
        <v>0</v>
      </c>
      <c r="AB60" s="6">
        <v>0</v>
      </c>
      <c r="AC60">
        <v>0</v>
      </c>
      <c r="AD60" s="6">
        <v>0</v>
      </c>
      <c r="AE60">
        <v>0</v>
      </c>
      <c r="AF60" s="6">
        <v>0</v>
      </c>
      <c r="AG60">
        <v>0</v>
      </c>
      <c r="AH60" s="6">
        <v>0</v>
      </c>
      <c r="AI60">
        <v>0</v>
      </c>
      <c r="AJ60" s="6">
        <v>0</v>
      </c>
      <c r="AK60">
        <v>0</v>
      </c>
      <c r="AL60" s="6">
        <v>0</v>
      </c>
      <c r="AM60">
        <v>0</v>
      </c>
      <c r="AN60" s="6">
        <v>0</v>
      </c>
      <c r="AO60">
        <v>0</v>
      </c>
      <c r="AP60" s="6">
        <v>0</v>
      </c>
      <c r="AQ60">
        <v>0</v>
      </c>
      <c r="AR60" s="6">
        <v>0</v>
      </c>
      <c r="AS60">
        <v>0</v>
      </c>
      <c r="AT60" s="6">
        <v>0</v>
      </c>
      <c r="AU60">
        <v>0</v>
      </c>
      <c r="AV60" s="6">
        <v>0</v>
      </c>
      <c r="AW60">
        <v>0</v>
      </c>
      <c r="AX60" s="6">
        <v>0</v>
      </c>
      <c r="AY60">
        <v>0</v>
      </c>
      <c r="AZ60" s="6">
        <v>0</v>
      </c>
      <c r="BA60">
        <v>0</v>
      </c>
      <c r="BB60" s="6">
        <v>0</v>
      </c>
      <c r="BC60">
        <v>0</v>
      </c>
      <c r="BD60" s="6">
        <v>0</v>
      </c>
      <c r="BE60">
        <v>0</v>
      </c>
      <c r="BF60" s="6">
        <v>0</v>
      </c>
      <c r="BG60">
        <v>0</v>
      </c>
    </row>
    <row r="61" spans="1:59">
      <c r="A61" t="s">
        <v>164</v>
      </c>
      <c r="B61" s="6">
        <v>14774737.1</v>
      </c>
      <c r="C61" s="4">
        <v>0.1143</v>
      </c>
      <c r="D61" s="6">
        <v>0</v>
      </c>
      <c r="E61">
        <v>0</v>
      </c>
      <c r="F61" s="6">
        <v>0</v>
      </c>
      <c r="G61">
        <v>0</v>
      </c>
      <c r="H61" s="6">
        <v>0</v>
      </c>
      <c r="I61">
        <v>0</v>
      </c>
      <c r="J61" s="6">
        <v>0</v>
      </c>
      <c r="K61">
        <v>0</v>
      </c>
      <c r="L61" s="6">
        <v>9523072.5700000003</v>
      </c>
      <c r="M61" s="4">
        <v>0.96709999999999996</v>
      </c>
      <c r="N61" s="6">
        <v>0</v>
      </c>
      <c r="O61">
        <v>0</v>
      </c>
      <c r="P61" s="6">
        <v>0</v>
      </c>
      <c r="Q61">
        <v>0</v>
      </c>
      <c r="R61" s="6">
        <v>0</v>
      </c>
      <c r="S61">
        <v>0</v>
      </c>
      <c r="T61" s="6">
        <v>0</v>
      </c>
      <c r="U61">
        <v>0</v>
      </c>
      <c r="V61" s="6">
        <v>0</v>
      </c>
      <c r="W61">
        <v>0</v>
      </c>
      <c r="X61" s="6">
        <v>0</v>
      </c>
      <c r="Y61">
        <v>0</v>
      </c>
      <c r="Z61" s="6">
        <v>0</v>
      </c>
      <c r="AA61">
        <v>0</v>
      </c>
      <c r="AB61" s="6">
        <v>0</v>
      </c>
      <c r="AC61">
        <v>0</v>
      </c>
      <c r="AD61" s="6">
        <v>0</v>
      </c>
      <c r="AE61">
        <v>0</v>
      </c>
      <c r="AF61" s="6">
        <v>5251664.53</v>
      </c>
      <c r="AG61" s="4">
        <v>1.1225000000000001</v>
      </c>
      <c r="AH61" s="6">
        <v>0</v>
      </c>
      <c r="AI61">
        <v>0</v>
      </c>
      <c r="AJ61" s="6">
        <v>0</v>
      </c>
      <c r="AK61">
        <v>0</v>
      </c>
      <c r="AL61" s="6">
        <v>0</v>
      </c>
      <c r="AM61">
        <v>0</v>
      </c>
      <c r="AN61" s="6">
        <v>0</v>
      </c>
      <c r="AO61">
        <v>0</v>
      </c>
      <c r="AP61" s="6">
        <v>0</v>
      </c>
      <c r="AQ61">
        <v>0</v>
      </c>
      <c r="AR61" s="6">
        <v>0</v>
      </c>
      <c r="AS61">
        <v>0</v>
      </c>
      <c r="AT61" s="6">
        <v>0</v>
      </c>
      <c r="AU61">
        <v>0</v>
      </c>
      <c r="AV61" s="6">
        <v>0</v>
      </c>
      <c r="AW61">
        <v>0</v>
      </c>
      <c r="AX61" s="6">
        <v>0</v>
      </c>
      <c r="AY61">
        <v>0</v>
      </c>
      <c r="AZ61" s="6">
        <v>0</v>
      </c>
      <c r="BA61">
        <v>0</v>
      </c>
      <c r="BB61" s="6">
        <v>0</v>
      </c>
      <c r="BC61">
        <v>0</v>
      </c>
      <c r="BD61" s="6">
        <v>0</v>
      </c>
      <c r="BE61">
        <v>0</v>
      </c>
      <c r="BF61" s="6">
        <v>0</v>
      </c>
      <c r="BG61">
        <v>0</v>
      </c>
    </row>
    <row r="62" spans="1:59">
      <c r="A62" t="s">
        <v>165</v>
      </c>
      <c r="B62" s="6">
        <v>17656990.68</v>
      </c>
      <c r="C62" s="4">
        <v>0.13650000000000001</v>
      </c>
      <c r="D62" s="6">
        <v>0</v>
      </c>
      <c r="E62">
        <v>0</v>
      </c>
      <c r="F62" s="6">
        <v>0</v>
      </c>
      <c r="G62">
        <v>0</v>
      </c>
      <c r="H62" s="6">
        <v>0</v>
      </c>
      <c r="I62">
        <v>0</v>
      </c>
      <c r="J62" s="6">
        <v>0</v>
      </c>
      <c r="K62">
        <v>0</v>
      </c>
      <c r="L62" s="6">
        <v>17656990.68</v>
      </c>
      <c r="M62" s="4">
        <v>1.7931999999999999</v>
      </c>
      <c r="N62" s="6">
        <v>0</v>
      </c>
      <c r="O62">
        <v>0</v>
      </c>
      <c r="P62" s="6">
        <v>0</v>
      </c>
      <c r="Q62">
        <v>0</v>
      </c>
      <c r="R62" s="6">
        <v>0</v>
      </c>
      <c r="S62">
        <v>0</v>
      </c>
      <c r="T62" s="6">
        <v>0</v>
      </c>
      <c r="U62">
        <v>0</v>
      </c>
      <c r="V62" s="6">
        <v>0</v>
      </c>
      <c r="W62">
        <v>0</v>
      </c>
      <c r="X62" s="6">
        <v>0</v>
      </c>
      <c r="Y62">
        <v>0</v>
      </c>
      <c r="Z62" s="6">
        <v>0</v>
      </c>
      <c r="AA62">
        <v>0</v>
      </c>
      <c r="AB62" s="6">
        <v>0</v>
      </c>
      <c r="AC62">
        <v>0</v>
      </c>
      <c r="AD62" s="6">
        <v>0</v>
      </c>
      <c r="AE62">
        <v>0</v>
      </c>
      <c r="AF62" s="6">
        <v>0</v>
      </c>
      <c r="AG62">
        <v>0</v>
      </c>
      <c r="AH62" s="6">
        <v>0</v>
      </c>
      <c r="AI62">
        <v>0</v>
      </c>
      <c r="AJ62" s="6">
        <v>0</v>
      </c>
      <c r="AK62">
        <v>0</v>
      </c>
      <c r="AL62" s="6">
        <v>0</v>
      </c>
      <c r="AM62">
        <v>0</v>
      </c>
      <c r="AN62" s="6">
        <v>0</v>
      </c>
      <c r="AO62">
        <v>0</v>
      </c>
      <c r="AP62" s="6">
        <v>0</v>
      </c>
      <c r="AQ62">
        <v>0</v>
      </c>
      <c r="AR62" s="6">
        <v>0</v>
      </c>
      <c r="AS62">
        <v>0</v>
      </c>
      <c r="AT62" s="6">
        <v>0</v>
      </c>
      <c r="AU62">
        <v>0</v>
      </c>
      <c r="AV62" s="6">
        <v>0</v>
      </c>
      <c r="AW62">
        <v>0</v>
      </c>
      <c r="AX62" s="6">
        <v>0</v>
      </c>
      <c r="AY62">
        <v>0</v>
      </c>
      <c r="AZ62" s="6">
        <v>0</v>
      </c>
      <c r="BA62">
        <v>0</v>
      </c>
      <c r="BB62" s="6">
        <v>0</v>
      </c>
      <c r="BC62">
        <v>0</v>
      </c>
      <c r="BD62" s="6">
        <v>0</v>
      </c>
      <c r="BE62">
        <v>0</v>
      </c>
      <c r="BF62" s="6">
        <v>0</v>
      </c>
      <c r="BG62">
        <v>0</v>
      </c>
    </row>
    <row r="63" spans="1:59" ht="13.5" thickBot="1">
      <c r="A63" t="s">
        <v>166</v>
      </c>
      <c r="B63" s="6">
        <v>2647241.69</v>
      </c>
      <c r="C63" s="4">
        <v>2.0500000000000001E-2</v>
      </c>
      <c r="D63" s="6">
        <v>0</v>
      </c>
      <c r="E63">
        <v>0</v>
      </c>
      <c r="F63" s="6">
        <v>0</v>
      </c>
      <c r="G63">
        <v>0</v>
      </c>
      <c r="H63" s="6">
        <v>0</v>
      </c>
      <c r="I63">
        <v>0</v>
      </c>
      <c r="J63" s="6">
        <v>0</v>
      </c>
      <c r="K63">
        <v>0</v>
      </c>
      <c r="L63" s="6">
        <v>0</v>
      </c>
      <c r="M63">
        <v>0</v>
      </c>
      <c r="N63" s="6">
        <v>0</v>
      </c>
      <c r="O63">
        <v>0</v>
      </c>
      <c r="P63" s="6">
        <v>0</v>
      </c>
      <c r="Q63">
        <v>0</v>
      </c>
      <c r="R63" s="6">
        <v>0</v>
      </c>
      <c r="S63">
        <v>0</v>
      </c>
      <c r="T63" s="6">
        <v>0</v>
      </c>
      <c r="U63">
        <v>0</v>
      </c>
      <c r="V63" s="6">
        <v>0</v>
      </c>
      <c r="W63">
        <v>0</v>
      </c>
      <c r="X63" s="6">
        <v>0</v>
      </c>
      <c r="Y63">
        <v>0</v>
      </c>
      <c r="Z63" s="6">
        <v>0</v>
      </c>
      <c r="AA63">
        <v>0</v>
      </c>
      <c r="AB63" s="6">
        <v>0</v>
      </c>
      <c r="AC63">
        <v>0</v>
      </c>
      <c r="AD63" s="6">
        <v>0</v>
      </c>
      <c r="AE63">
        <v>0</v>
      </c>
      <c r="AF63" s="6">
        <v>0</v>
      </c>
      <c r="AG63">
        <v>0</v>
      </c>
      <c r="AH63" s="6">
        <v>0</v>
      </c>
      <c r="AI63">
        <v>0</v>
      </c>
      <c r="AJ63" s="6">
        <v>0</v>
      </c>
      <c r="AK63">
        <v>0</v>
      </c>
      <c r="AL63" s="6">
        <v>2647241.69</v>
      </c>
      <c r="AM63" s="4">
        <v>5.6200999999999999</v>
      </c>
      <c r="AN63" s="6">
        <v>0</v>
      </c>
      <c r="AO63">
        <v>0</v>
      </c>
      <c r="AP63" s="6">
        <v>0</v>
      </c>
      <c r="AQ63">
        <v>0</v>
      </c>
      <c r="AR63" s="6">
        <v>0</v>
      </c>
      <c r="AS63">
        <v>0</v>
      </c>
      <c r="AT63" s="6">
        <v>0</v>
      </c>
      <c r="AU63">
        <v>0</v>
      </c>
      <c r="AV63" s="6">
        <v>0</v>
      </c>
      <c r="AW63">
        <v>0</v>
      </c>
      <c r="AX63" s="6">
        <v>0</v>
      </c>
      <c r="AY63">
        <v>0</v>
      </c>
      <c r="AZ63" s="6">
        <v>0</v>
      </c>
      <c r="BA63">
        <v>0</v>
      </c>
      <c r="BB63" s="6">
        <v>0</v>
      </c>
      <c r="BC63">
        <v>0</v>
      </c>
      <c r="BD63" s="6">
        <v>0</v>
      </c>
      <c r="BE63">
        <v>0</v>
      </c>
      <c r="BF63" s="6">
        <v>0</v>
      </c>
      <c r="BG63">
        <v>0</v>
      </c>
    </row>
    <row r="64" spans="1:59" ht="14.25" thickTop="1" thickBot="1">
      <c r="A64" s="15" t="s">
        <v>19</v>
      </c>
      <c r="B64" s="16">
        <v>915233925.61000001</v>
      </c>
      <c r="C64" s="17">
        <v>7.0776000000000003</v>
      </c>
      <c r="D64" s="16">
        <v>4131526.56</v>
      </c>
      <c r="E64" s="17">
        <v>2.1705000000000001</v>
      </c>
      <c r="F64" s="16">
        <v>444455.26</v>
      </c>
      <c r="G64" s="17">
        <v>2.4289000000000001</v>
      </c>
      <c r="H64" s="16">
        <v>135113582.88999999</v>
      </c>
      <c r="I64" s="17">
        <v>37.28</v>
      </c>
      <c r="J64" s="16">
        <v>26621222.129999999</v>
      </c>
      <c r="K64" s="17">
        <v>50.6374</v>
      </c>
      <c r="L64" s="16">
        <v>81331302.390000001</v>
      </c>
      <c r="M64" s="17">
        <v>8.2598000000000003</v>
      </c>
      <c r="N64" s="16">
        <v>38839257.460000001</v>
      </c>
      <c r="O64" s="17">
        <v>7.3555000000000001</v>
      </c>
      <c r="P64" s="16">
        <v>10454626.52</v>
      </c>
      <c r="Q64" s="17">
        <v>8.0244999999999997</v>
      </c>
      <c r="R64" s="16">
        <v>2506233.52</v>
      </c>
      <c r="S64" s="17">
        <v>0.83940000000000003</v>
      </c>
      <c r="T64" s="16">
        <v>433313.57</v>
      </c>
      <c r="U64" s="17">
        <v>4.3342999999999998</v>
      </c>
      <c r="V64" s="16">
        <v>1502529.65</v>
      </c>
      <c r="W64" s="17">
        <v>2.8668999999999998</v>
      </c>
      <c r="X64" s="16">
        <v>3972966.06</v>
      </c>
      <c r="Y64" s="17">
        <v>20.409600000000001</v>
      </c>
      <c r="Z64" s="16">
        <v>1005543.46</v>
      </c>
      <c r="AA64" s="17">
        <v>0.93259999999999998</v>
      </c>
      <c r="AB64" s="16">
        <v>255359.5</v>
      </c>
      <c r="AC64" s="17">
        <v>0.10539999999999999</v>
      </c>
      <c r="AD64" s="16">
        <v>1458328.9</v>
      </c>
      <c r="AE64" s="17">
        <v>1.0747</v>
      </c>
      <c r="AF64" s="16">
        <v>150771568.41</v>
      </c>
      <c r="AG64" s="17">
        <v>32.227600000000002</v>
      </c>
      <c r="AH64" s="16">
        <v>615386.98</v>
      </c>
      <c r="AI64" s="17">
        <v>0.57850000000000001</v>
      </c>
      <c r="AJ64" s="16">
        <v>44135129.079999998</v>
      </c>
      <c r="AK64" s="17">
        <v>22.0229</v>
      </c>
      <c r="AL64" s="16">
        <v>10109786.16</v>
      </c>
      <c r="AM64" s="17">
        <v>21.463100000000001</v>
      </c>
      <c r="AN64" s="16">
        <v>1026540.3</v>
      </c>
      <c r="AO64" s="17">
        <v>3.0617000000000001</v>
      </c>
      <c r="AP64" s="16">
        <v>506481.09</v>
      </c>
      <c r="AQ64" s="17">
        <v>1.9267000000000001</v>
      </c>
      <c r="AR64" s="16">
        <v>231313493.84999999</v>
      </c>
      <c r="AS64" s="17">
        <v>24.055299999999999</v>
      </c>
      <c r="AT64" s="16">
        <v>12612779</v>
      </c>
      <c r="AU64" s="17">
        <v>14.920999999999999</v>
      </c>
      <c r="AV64" s="16">
        <v>2489914.94</v>
      </c>
      <c r="AW64" s="17">
        <v>6.117</v>
      </c>
      <c r="AX64" s="16">
        <v>33763326.490000002</v>
      </c>
      <c r="AY64" s="17">
        <v>1.5501</v>
      </c>
      <c r="AZ64" s="16">
        <v>46198252.340000004</v>
      </c>
      <c r="BA64" s="17">
        <v>1.5266</v>
      </c>
      <c r="BB64" s="16">
        <v>36198437.899999999</v>
      </c>
      <c r="BC64" s="17">
        <v>1.8532</v>
      </c>
      <c r="BD64" s="16">
        <v>11533421</v>
      </c>
      <c r="BE64" s="17">
        <v>2.1406000000000001</v>
      </c>
      <c r="BF64" s="16">
        <v>25889160.199999999</v>
      </c>
      <c r="BG64" s="17">
        <v>19.363</v>
      </c>
    </row>
    <row r="65" spans="1:58" ht="13.5" thickTop="1"/>
    <row r="66" spans="1:58">
      <c r="A66" t="s">
        <v>326</v>
      </c>
      <c r="B66" s="6">
        <v>8005248053.7600002</v>
      </c>
      <c r="D66" s="6">
        <v>0</v>
      </c>
      <c r="F66" s="6">
        <v>0</v>
      </c>
      <c r="H66" s="6">
        <v>0</v>
      </c>
      <c r="J66" s="6">
        <v>0</v>
      </c>
      <c r="L66" s="6">
        <v>39386462.840000004</v>
      </c>
      <c r="N66" s="6">
        <v>0</v>
      </c>
      <c r="P66" s="6">
        <v>0</v>
      </c>
      <c r="R66" s="6">
        <v>0</v>
      </c>
      <c r="T66" s="6">
        <v>0</v>
      </c>
      <c r="V66" s="6">
        <v>0</v>
      </c>
      <c r="X66" s="6">
        <v>0</v>
      </c>
      <c r="Z66" s="6">
        <v>2416412.25</v>
      </c>
      <c r="AB66" s="6">
        <v>0</v>
      </c>
      <c r="AD66" s="6">
        <v>0</v>
      </c>
      <c r="AF66" s="6">
        <v>108506105.3</v>
      </c>
      <c r="AH66" s="6">
        <v>71647010.900000006</v>
      </c>
      <c r="AJ66" s="6">
        <v>1684267.98</v>
      </c>
      <c r="AL66" s="6">
        <v>0</v>
      </c>
      <c r="AN66" s="6">
        <v>12724141.539999999</v>
      </c>
      <c r="AP66" s="6">
        <v>0</v>
      </c>
      <c r="AR66" s="6">
        <v>72500254.650000006</v>
      </c>
      <c r="AT66" s="6">
        <v>0</v>
      </c>
      <c r="AV66" s="6">
        <v>0</v>
      </c>
      <c r="AX66" s="6">
        <v>2178178629.7800002</v>
      </c>
      <c r="AZ66" s="6">
        <v>3026149115.0700002</v>
      </c>
      <c r="BB66" s="6">
        <v>1953274371.95</v>
      </c>
      <c r="BD66" s="6">
        <v>538781281.5</v>
      </c>
      <c r="BF66" s="6">
        <v>0</v>
      </c>
    </row>
  </sheetData>
  <mergeCells count="58">
    <mergeCell ref="BD53:BE54"/>
    <mergeCell ref="BF53:BG54"/>
    <mergeCell ref="AR53:AS54"/>
    <mergeCell ref="AT53:AU54"/>
    <mergeCell ref="AV53:AW54"/>
    <mergeCell ref="AX53:AY54"/>
    <mergeCell ref="BF3:BG4"/>
    <mergeCell ref="B53:C53"/>
    <mergeCell ref="D53:E54"/>
    <mergeCell ref="F53:G54"/>
    <mergeCell ref="H53:I54"/>
    <mergeCell ref="J53:K54"/>
    <mergeCell ref="AJ53:AK54"/>
    <mergeCell ref="AL53:AM54"/>
    <mergeCell ref="AN53:AO54"/>
    <mergeCell ref="AP53:AQ54"/>
    <mergeCell ref="AB53:AC54"/>
    <mergeCell ref="AD53:AE54"/>
    <mergeCell ref="AF53:AG54"/>
    <mergeCell ref="AH53:AI54"/>
    <mergeCell ref="AZ53:BA54"/>
    <mergeCell ref="BB53:BC54"/>
    <mergeCell ref="L53:M54"/>
    <mergeCell ref="N53:O54"/>
    <mergeCell ref="P53:Q54"/>
    <mergeCell ref="R53:S54"/>
    <mergeCell ref="AX3:AY4"/>
    <mergeCell ref="AH3:AI4"/>
    <mergeCell ref="AJ3:AK4"/>
    <mergeCell ref="AL3:AM4"/>
    <mergeCell ref="AN3:AO4"/>
    <mergeCell ref="T53:U54"/>
    <mergeCell ref="V53:W54"/>
    <mergeCell ref="X53:Y54"/>
    <mergeCell ref="Z53:AA54"/>
    <mergeCell ref="BB3:BC4"/>
    <mergeCell ref="BD3:BE4"/>
    <mergeCell ref="AP3:AQ4"/>
    <mergeCell ref="AR3:AS4"/>
    <mergeCell ref="AT3:AU4"/>
    <mergeCell ref="AV3:AW4"/>
    <mergeCell ref="AZ3:BA4"/>
    <mergeCell ref="Z3:AA4"/>
    <mergeCell ref="AB3:AC4"/>
    <mergeCell ref="AD3:AE4"/>
    <mergeCell ref="AF3:AG4"/>
    <mergeCell ref="R3:S4"/>
    <mergeCell ref="T3:U4"/>
    <mergeCell ref="V3:W4"/>
    <mergeCell ref="X3:Y4"/>
    <mergeCell ref="J3:K4"/>
    <mergeCell ref="L3:M4"/>
    <mergeCell ref="N3:O4"/>
    <mergeCell ref="P3:Q4"/>
    <mergeCell ref="B3:C3"/>
    <mergeCell ref="D3:E4"/>
    <mergeCell ref="F3:G4"/>
    <mergeCell ref="H3:I4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3:HD39"/>
  <sheetViews>
    <sheetView topLeftCell="A31" workbookViewId="0" xr3:uid="{2DFAA6B7-64D6-5785-A35B-5A71D07F531F}"/>
  </sheetViews>
  <sheetFormatPr defaultRowHeight="12.75"/>
  <cols>
    <col min="1" max="1" width="31" customWidth="1"/>
    <col min="2" max="2" width="15.42578125" style="242" bestFit="1" customWidth="1"/>
    <col min="3" max="3" width="28.28515625" customWidth="1"/>
    <col min="4" max="4" width="10.28515625" style="242" customWidth="1"/>
    <col min="5" max="5" width="6" style="4" customWidth="1"/>
    <col min="6" max="6" width="28.28515625" customWidth="1"/>
    <col min="7" max="7" width="10.28515625" style="242" customWidth="1"/>
    <col min="8" max="8" width="6" style="4" customWidth="1"/>
    <col min="9" max="9" width="28.28515625" customWidth="1"/>
    <col min="10" max="10" width="10.28515625" style="242" customWidth="1"/>
    <col min="11" max="11" width="6" style="4" customWidth="1"/>
    <col min="12" max="12" width="28.28515625" customWidth="1"/>
    <col min="13" max="13" width="10.28515625" style="242" customWidth="1"/>
    <col min="14" max="14" width="6" style="4" customWidth="1"/>
    <col min="15" max="15" width="28.28515625" customWidth="1"/>
    <col min="16" max="16" width="10.28515625" style="242" customWidth="1"/>
    <col min="17" max="17" width="6" style="4" customWidth="1"/>
    <col min="18" max="18" width="28.28515625" customWidth="1"/>
    <col min="19" max="19" width="10.28515625" style="242" customWidth="1"/>
    <col min="20" max="20" width="6" style="4" customWidth="1"/>
    <col min="21" max="21" width="28.28515625" customWidth="1"/>
    <col min="22" max="22" width="10.28515625" style="242" customWidth="1"/>
    <col min="23" max="23" width="6" style="4" customWidth="1"/>
    <col min="24" max="24" width="28.28515625" customWidth="1"/>
    <col min="25" max="25" width="10.28515625" style="242" customWidth="1"/>
    <col min="26" max="26" width="6" style="4" customWidth="1"/>
    <col min="27" max="27" width="28.28515625" customWidth="1"/>
    <col min="28" max="28" width="10.28515625" style="242" customWidth="1"/>
    <col min="29" max="29" width="6" style="4" customWidth="1"/>
    <col min="30" max="30" width="28.28515625" customWidth="1"/>
    <col min="31" max="31" width="10.28515625" style="242" customWidth="1"/>
    <col min="32" max="32" width="6" style="4" customWidth="1"/>
    <col min="33" max="33" width="28.28515625" customWidth="1"/>
    <col min="34" max="34" width="10.28515625" style="242" customWidth="1"/>
    <col min="35" max="35" width="6" style="4" customWidth="1"/>
    <col min="36" max="36" width="28.28515625" customWidth="1"/>
    <col min="37" max="37" width="10.28515625" style="242" customWidth="1"/>
    <col min="38" max="38" width="6" style="4" customWidth="1"/>
    <col min="39" max="39" width="28.28515625" customWidth="1"/>
    <col min="40" max="40" width="10.28515625" style="242" customWidth="1"/>
    <col min="41" max="41" width="6" style="4" customWidth="1"/>
    <col min="42" max="42" width="28.28515625" customWidth="1"/>
    <col min="43" max="43" width="10.28515625" style="242" customWidth="1"/>
    <col min="44" max="44" width="6" style="4" customWidth="1"/>
    <col min="45" max="45" width="28.28515625" customWidth="1"/>
    <col min="46" max="46" width="10.28515625" style="242" customWidth="1"/>
    <col min="47" max="47" width="6" style="4" customWidth="1"/>
    <col min="48" max="48" width="28.28515625" customWidth="1"/>
    <col min="49" max="49" width="10.28515625" style="242" customWidth="1"/>
    <col min="50" max="50" width="6" style="4" customWidth="1"/>
    <col min="51" max="51" width="28.28515625" customWidth="1"/>
    <col min="52" max="52" width="10.28515625" style="242" customWidth="1"/>
    <col min="53" max="53" width="6" style="4" customWidth="1"/>
    <col min="54" max="54" width="28.28515625" customWidth="1"/>
    <col min="55" max="55" width="10.28515625" style="242" customWidth="1"/>
    <col min="56" max="56" width="6" style="4" customWidth="1"/>
    <col min="57" max="57" width="28.28515625" customWidth="1"/>
    <col min="58" max="58" width="10.28515625" style="242" customWidth="1"/>
    <col min="59" max="59" width="6" style="4" customWidth="1"/>
    <col min="60" max="60" width="28.28515625" customWidth="1"/>
    <col min="61" max="61" width="10.28515625" style="242" customWidth="1"/>
    <col min="62" max="62" width="6" style="4" customWidth="1"/>
    <col min="63" max="63" width="28.28515625" customWidth="1"/>
    <col min="64" max="64" width="10.28515625" style="242" customWidth="1"/>
    <col min="65" max="65" width="6" style="4" customWidth="1"/>
    <col min="66" max="66" width="28.28515625" customWidth="1"/>
    <col min="67" max="67" width="10.28515625" style="242" customWidth="1"/>
    <col min="68" max="68" width="6" style="4" customWidth="1"/>
    <col min="69" max="69" width="28.28515625" customWidth="1"/>
    <col min="70" max="70" width="10.28515625" style="242" customWidth="1"/>
    <col min="71" max="71" width="6" style="4" customWidth="1"/>
    <col min="72" max="72" width="28.28515625" customWidth="1"/>
    <col min="73" max="73" width="10.28515625" style="242" customWidth="1"/>
    <col min="74" max="74" width="6" style="4" customWidth="1"/>
    <col min="75" max="75" width="28.28515625" customWidth="1"/>
    <col min="76" max="76" width="10.28515625" style="242" customWidth="1"/>
    <col min="77" max="77" width="6" style="4" customWidth="1"/>
    <col min="78" max="78" width="28.28515625" customWidth="1"/>
    <col min="79" max="79" width="10.28515625" style="242" customWidth="1"/>
    <col min="80" max="80" width="6" style="4" customWidth="1"/>
    <col min="81" max="81" width="28.28515625" customWidth="1"/>
    <col min="82" max="82" width="10.28515625" style="242" customWidth="1"/>
    <col min="83" max="83" width="6" style="4" customWidth="1"/>
    <col min="84" max="84" width="28.28515625" customWidth="1"/>
    <col min="85" max="85" width="10.28515625" style="242" customWidth="1"/>
    <col min="86" max="86" width="6" style="4" customWidth="1"/>
    <col min="87" max="87" width="28.28515625" customWidth="1"/>
    <col min="88" max="88" width="10.28515625" style="242" customWidth="1"/>
    <col min="89" max="89" width="6" style="4" customWidth="1"/>
    <col min="90" max="90" width="28.28515625" customWidth="1"/>
    <col min="91" max="91" width="10.28515625" style="242" customWidth="1"/>
    <col min="92" max="92" width="6" style="4" customWidth="1"/>
    <col min="93" max="93" width="28.28515625" customWidth="1"/>
    <col min="94" max="94" width="10.28515625" style="242" customWidth="1"/>
    <col min="95" max="95" width="6" style="4" customWidth="1"/>
    <col min="96" max="96" width="28.28515625" customWidth="1"/>
    <col min="97" max="97" width="10.28515625" style="242" customWidth="1"/>
    <col min="98" max="98" width="6" style="4" customWidth="1"/>
    <col min="99" max="99" width="28.28515625" customWidth="1"/>
    <col min="100" max="100" width="10.28515625" style="242" customWidth="1"/>
    <col min="101" max="101" width="6" style="4" customWidth="1"/>
    <col min="102" max="102" width="28.28515625" customWidth="1"/>
    <col min="103" max="103" width="10.28515625" style="242" customWidth="1"/>
    <col min="104" max="104" width="6" style="4" customWidth="1"/>
    <col min="105" max="105" width="28.28515625" customWidth="1"/>
    <col min="106" max="106" width="10.28515625" style="242" customWidth="1"/>
    <col min="107" max="107" width="6" style="4" customWidth="1"/>
    <col min="108" max="108" width="28.28515625" customWidth="1"/>
    <col min="109" max="109" width="10.28515625" style="242" customWidth="1"/>
    <col min="110" max="110" width="6" style="4" customWidth="1"/>
    <col min="111" max="111" width="28.28515625" customWidth="1"/>
    <col min="112" max="112" width="10.28515625" style="242" customWidth="1"/>
    <col min="113" max="113" width="6" style="4" customWidth="1"/>
    <col min="114" max="114" width="28.28515625" customWidth="1"/>
    <col min="115" max="115" width="10.28515625" style="242" customWidth="1"/>
    <col min="116" max="116" width="6" style="4" customWidth="1"/>
    <col min="117" max="117" width="28.28515625" customWidth="1"/>
    <col min="118" max="118" width="10.28515625" style="242" customWidth="1"/>
    <col min="119" max="119" width="6" style="4" customWidth="1"/>
    <col min="120" max="120" width="28.28515625" customWidth="1"/>
    <col min="121" max="121" width="10.28515625" style="242" customWidth="1"/>
    <col min="122" max="122" width="6" style="4" customWidth="1"/>
    <col min="123" max="123" width="28.28515625" customWidth="1"/>
    <col min="124" max="124" width="10.28515625" style="242" customWidth="1"/>
    <col min="125" max="125" width="6" style="4" customWidth="1"/>
    <col min="126" max="126" width="28.28515625" customWidth="1"/>
    <col min="127" max="127" width="10.28515625" style="242" customWidth="1"/>
    <col min="128" max="128" width="6" style="4" customWidth="1"/>
    <col min="129" max="129" width="28.28515625" customWidth="1"/>
    <col min="130" max="130" width="10.28515625" style="242" customWidth="1"/>
    <col min="131" max="131" width="6" style="4" customWidth="1"/>
    <col min="132" max="132" width="28.28515625" customWidth="1"/>
    <col min="133" max="133" width="10.28515625" style="242" customWidth="1"/>
    <col min="134" max="134" width="6" style="4" customWidth="1"/>
    <col min="135" max="135" width="28.28515625" customWidth="1"/>
    <col min="136" max="136" width="10.28515625" style="242" customWidth="1"/>
    <col min="137" max="137" width="6" style="4" customWidth="1"/>
    <col min="138" max="138" width="28.28515625" customWidth="1"/>
    <col min="139" max="139" width="10.28515625" style="242" customWidth="1"/>
    <col min="140" max="140" width="6" style="4" customWidth="1"/>
    <col min="141" max="141" width="28.28515625" customWidth="1"/>
    <col min="142" max="142" width="10.28515625" style="242" customWidth="1"/>
    <col min="143" max="143" width="6" style="4" customWidth="1"/>
    <col min="144" max="144" width="28.28515625" customWidth="1"/>
    <col min="145" max="145" width="10.28515625" style="242" customWidth="1"/>
    <col min="146" max="146" width="6" style="4" customWidth="1"/>
    <col min="147" max="147" width="28.28515625" customWidth="1"/>
    <col min="148" max="148" width="10.28515625" style="242" customWidth="1"/>
    <col min="149" max="149" width="6" style="4" customWidth="1"/>
    <col min="150" max="150" width="28.28515625" customWidth="1"/>
    <col min="151" max="151" width="10.28515625" style="242" customWidth="1"/>
    <col min="152" max="152" width="6" style="4" customWidth="1"/>
    <col min="153" max="153" width="28.28515625" customWidth="1"/>
    <col min="154" max="154" width="10.28515625" style="242" customWidth="1"/>
    <col min="155" max="155" width="6" style="4" customWidth="1"/>
    <col min="156" max="156" width="28.28515625" customWidth="1"/>
    <col min="157" max="157" width="10.28515625" style="242" customWidth="1"/>
    <col min="158" max="158" width="6" style="4" customWidth="1"/>
    <col min="159" max="159" width="28.28515625" customWidth="1"/>
    <col min="160" max="160" width="10.28515625" style="242" customWidth="1"/>
    <col min="161" max="161" width="6" style="4" customWidth="1"/>
    <col min="162" max="162" width="28.28515625" customWidth="1"/>
    <col min="163" max="163" width="10.28515625" style="242" customWidth="1"/>
    <col min="164" max="164" width="6" style="4" customWidth="1"/>
    <col min="165" max="165" width="28.28515625" customWidth="1"/>
    <col min="166" max="166" width="10.28515625" style="242" customWidth="1"/>
    <col min="167" max="167" width="6" style="4" customWidth="1"/>
    <col min="168" max="168" width="28.28515625" customWidth="1"/>
    <col min="169" max="169" width="10.28515625" style="242" customWidth="1"/>
    <col min="170" max="170" width="6" style="4" customWidth="1"/>
    <col min="171" max="171" width="28.28515625" customWidth="1"/>
    <col min="172" max="172" width="10.28515625" style="242" customWidth="1"/>
    <col min="173" max="173" width="6" style="4" customWidth="1"/>
    <col min="174" max="174" width="28.28515625" customWidth="1"/>
    <col min="175" max="175" width="10.28515625" style="242" customWidth="1"/>
    <col min="176" max="176" width="6" style="4" customWidth="1"/>
    <col min="177" max="177" width="28.28515625" customWidth="1"/>
    <col min="178" max="178" width="10.28515625" style="242" customWidth="1"/>
    <col min="179" max="179" width="6" style="4" customWidth="1"/>
    <col min="180" max="180" width="28.28515625" customWidth="1"/>
    <col min="181" max="181" width="10.28515625" style="242" customWidth="1"/>
    <col min="182" max="182" width="6" style="4" customWidth="1"/>
    <col min="183" max="183" width="28.28515625" customWidth="1"/>
    <col min="184" max="184" width="10.28515625" style="242" customWidth="1"/>
    <col min="185" max="185" width="6" style="4" customWidth="1"/>
    <col min="186" max="186" width="28.28515625" customWidth="1"/>
    <col min="187" max="187" width="10.28515625" style="242" customWidth="1"/>
    <col min="188" max="188" width="6" style="4" customWidth="1"/>
    <col min="189" max="189" width="28.28515625" customWidth="1"/>
    <col min="190" max="190" width="10.28515625" style="242" customWidth="1"/>
    <col min="191" max="191" width="6" style="4" customWidth="1"/>
    <col min="192" max="192" width="28.28515625" customWidth="1"/>
    <col min="193" max="193" width="10.28515625" style="242" customWidth="1"/>
    <col min="194" max="194" width="6" style="4" customWidth="1"/>
    <col min="195" max="195" width="28.28515625" customWidth="1"/>
    <col min="196" max="196" width="10.28515625" style="242" customWidth="1"/>
    <col min="197" max="197" width="6" style="4" customWidth="1"/>
    <col min="198" max="198" width="28.28515625" customWidth="1"/>
    <col min="199" max="199" width="10.28515625" style="242" customWidth="1"/>
    <col min="200" max="200" width="6" style="4" customWidth="1"/>
    <col min="201" max="201" width="28.28515625" customWidth="1"/>
    <col min="202" max="202" width="10.28515625" style="242" customWidth="1"/>
    <col min="203" max="203" width="6" style="4" customWidth="1"/>
    <col min="204" max="204" width="28.28515625" customWidth="1"/>
    <col min="205" max="205" width="10.28515625" style="242" customWidth="1"/>
    <col min="206" max="206" width="6" style="4" customWidth="1"/>
    <col min="207" max="207" width="28.28515625" customWidth="1"/>
    <col min="208" max="208" width="10.28515625" style="242" customWidth="1"/>
    <col min="209" max="209" width="6" style="4" customWidth="1"/>
  </cols>
  <sheetData>
    <row r="3" spans="1:212">
      <c r="A3" s="1" t="s">
        <v>18</v>
      </c>
      <c r="B3" s="229" t="s">
        <v>19</v>
      </c>
      <c r="C3" s="522" t="s">
        <v>742</v>
      </c>
      <c r="D3" s="229"/>
      <c r="E3" s="230"/>
      <c r="F3" s="524" t="s">
        <v>611</v>
      </c>
      <c r="G3" s="231"/>
      <c r="H3" s="232"/>
      <c r="I3" s="522" t="s">
        <v>612</v>
      </c>
      <c r="J3" s="229"/>
      <c r="K3" s="230"/>
      <c r="L3" s="524" t="s">
        <v>743</v>
      </c>
      <c r="M3" s="231"/>
      <c r="N3" s="232"/>
      <c r="O3" s="522" t="s">
        <v>526</v>
      </c>
      <c r="P3" s="229"/>
      <c r="Q3" s="230"/>
      <c r="R3" s="524" t="s">
        <v>613</v>
      </c>
      <c r="S3" s="231"/>
      <c r="T3" s="232"/>
      <c r="U3" s="522" t="s">
        <v>928</v>
      </c>
      <c r="V3" s="229"/>
      <c r="W3" s="230"/>
      <c r="X3" s="524" t="s">
        <v>330</v>
      </c>
      <c r="Y3" s="231"/>
      <c r="Z3" s="232"/>
      <c r="AA3" s="522" t="s">
        <v>1078</v>
      </c>
      <c r="AB3" s="229"/>
      <c r="AC3" s="230"/>
      <c r="AD3" s="524" t="s">
        <v>614</v>
      </c>
      <c r="AE3" s="231"/>
      <c r="AF3" s="232"/>
      <c r="AG3" s="522" t="s">
        <v>615</v>
      </c>
      <c r="AH3" s="229"/>
      <c r="AI3" s="230"/>
      <c r="AJ3" s="524" t="s">
        <v>683</v>
      </c>
      <c r="AK3" s="231"/>
      <c r="AL3" s="232"/>
      <c r="AM3" s="522" t="s">
        <v>684</v>
      </c>
      <c r="AN3" s="229"/>
      <c r="AO3" s="230"/>
      <c r="AP3" s="524" t="s">
        <v>725</v>
      </c>
      <c r="AQ3" s="231"/>
      <c r="AR3" s="232"/>
      <c r="AS3" s="522" t="s">
        <v>726</v>
      </c>
      <c r="AT3" s="229"/>
      <c r="AU3" s="230"/>
      <c r="AV3" s="524" t="s">
        <v>685</v>
      </c>
      <c r="AW3" s="231"/>
      <c r="AX3" s="232"/>
      <c r="AY3" s="522" t="s">
        <v>746</v>
      </c>
      <c r="AZ3" s="229"/>
      <c r="BA3" s="230"/>
      <c r="BB3" s="524" t="s">
        <v>616</v>
      </c>
      <c r="BC3" s="231"/>
      <c r="BD3" s="232"/>
      <c r="BE3" s="522" t="s">
        <v>727</v>
      </c>
      <c r="BF3" s="229"/>
      <c r="BG3" s="230"/>
      <c r="BH3" s="524" t="s">
        <v>686</v>
      </c>
      <c r="BI3" s="231"/>
      <c r="BJ3" s="232"/>
      <c r="BK3" s="522" t="s">
        <v>617</v>
      </c>
      <c r="BL3" s="229"/>
      <c r="BM3" s="230"/>
      <c r="BN3" s="524" t="s">
        <v>618</v>
      </c>
      <c r="BO3" s="231"/>
      <c r="BP3" s="232"/>
      <c r="BQ3" s="522" t="s">
        <v>687</v>
      </c>
      <c r="BR3" s="229"/>
      <c r="BS3" s="230"/>
      <c r="BT3" s="524" t="s">
        <v>1119</v>
      </c>
      <c r="BU3" s="231"/>
      <c r="BV3" s="232"/>
      <c r="BW3" s="522" t="s">
        <v>1079</v>
      </c>
      <c r="BX3" s="229"/>
      <c r="BY3" s="230"/>
      <c r="BZ3" s="524" t="s">
        <v>620</v>
      </c>
      <c r="CA3" s="231"/>
      <c r="CB3" s="232"/>
      <c r="CC3" s="522" t="s">
        <v>529</v>
      </c>
      <c r="CD3" s="229"/>
      <c r="CE3" s="230"/>
      <c r="CF3" s="524" t="s">
        <v>688</v>
      </c>
      <c r="CG3" s="231"/>
      <c r="CH3" s="232"/>
      <c r="CI3" s="522" t="s">
        <v>728</v>
      </c>
      <c r="CJ3" s="229"/>
      <c r="CK3" s="230"/>
      <c r="CL3" s="524" t="s">
        <v>621</v>
      </c>
      <c r="CM3" s="231"/>
      <c r="CN3" s="232"/>
      <c r="CO3" s="522" t="s">
        <v>1199</v>
      </c>
      <c r="CP3" s="229"/>
      <c r="CQ3" s="230"/>
      <c r="CR3" s="524" t="s">
        <v>689</v>
      </c>
      <c r="CS3" s="231"/>
      <c r="CT3" s="232"/>
      <c r="CU3" s="522" t="s">
        <v>530</v>
      </c>
      <c r="CV3" s="229"/>
      <c r="CW3" s="230"/>
      <c r="CX3" s="524" t="s">
        <v>1080</v>
      </c>
      <c r="CY3" s="231"/>
      <c r="CZ3" s="232"/>
      <c r="DA3" s="522" t="s">
        <v>622</v>
      </c>
      <c r="DB3" s="229"/>
      <c r="DC3" s="230"/>
      <c r="DD3" s="524" t="s">
        <v>729</v>
      </c>
      <c r="DE3" s="231"/>
      <c r="DF3" s="232"/>
      <c r="DG3" s="522" t="s">
        <v>690</v>
      </c>
      <c r="DH3" s="229"/>
      <c r="DI3" s="230"/>
      <c r="DJ3" s="524" t="s">
        <v>730</v>
      </c>
      <c r="DK3" s="231"/>
      <c r="DL3" s="232"/>
      <c r="DM3" s="522" t="s">
        <v>623</v>
      </c>
      <c r="DN3" s="229"/>
      <c r="DO3" s="230"/>
      <c r="DP3" s="524" t="s">
        <v>691</v>
      </c>
      <c r="DQ3" s="231"/>
      <c r="DR3" s="232"/>
      <c r="DS3" s="522" t="s">
        <v>624</v>
      </c>
      <c r="DT3" s="229"/>
      <c r="DU3" s="230"/>
      <c r="DV3" s="524" t="s">
        <v>531</v>
      </c>
      <c r="DW3" s="231"/>
      <c r="DX3" s="232"/>
      <c r="DY3" s="522" t="s">
        <v>692</v>
      </c>
      <c r="DZ3" s="229"/>
      <c r="EA3" s="230"/>
      <c r="EB3" s="524" t="s">
        <v>827</v>
      </c>
      <c r="EC3" s="231"/>
      <c r="ED3" s="232"/>
      <c r="EE3" s="522" t="s">
        <v>693</v>
      </c>
      <c r="EF3" s="229"/>
      <c r="EG3" s="230"/>
      <c r="EH3" s="524" t="s">
        <v>1200</v>
      </c>
      <c r="EI3" s="231"/>
      <c r="EJ3" s="232"/>
      <c r="EK3" s="522" t="s">
        <v>694</v>
      </c>
      <c r="EL3" s="229"/>
      <c r="EM3" s="230"/>
      <c r="EN3" s="524" t="s">
        <v>625</v>
      </c>
      <c r="EO3" s="231"/>
      <c r="EP3" s="232"/>
      <c r="EQ3" s="522" t="s">
        <v>626</v>
      </c>
      <c r="ER3" s="229"/>
      <c r="ES3" s="230"/>
      <c r="ET3" s="524" t="s">
        <v>695</v>
      </c>
      <c r="EU3" s="231"/>
      <c r="EV3" s="232"/>
      <c r="EW3" s="522" t="s">
        <v>627</v>
      </c>
      <c r="EX3" s="229"/>
      <c r="EY3" s="230"/>
      <c r="EZ3" s="524" t="s">
        <v>628</v>
      </c>
      <c r="FA3" s="231"/>
      <c r="FB3" s="232"/>
      <c r="FC3" s="522" t="s">
        <v>533</v>
      </c>
      <c r="FD3" s="229"/>
      <c r="FE3" s="230"/>
      <c r="FF3" s="524" t="s">
        <v>534</v>
      </c>
      <c r="FG3" s="231"/>
      <c r="FH3" s="232"/>
      <c r="FI3" s="522" t="s">
        <v>535</v>
      </c>
      <c r="FJ3" s="229"/>
      <c r="FK3" s="230"/>
      <c r="FL3" s="524" t="s">
        <v>1081</v>
      </c>
      <c r="FM3" s="231"/>
      <c r="FN3" s="232"/>
      <c r="FO3" s="522" t="s">
        <v>342</v>
      </c>
      <c r="FP3" s="229"/>
      <c r="FQ3" s="230"/>
      <c r="FR3" s="524" t="s">
        <v>539</v>
      </c>
      <c r="FS3" s="231"/>
      <c r="FT3" s="232"/>
      <c r="FU3" s="522" t="s">
        <v>753</v>
      </c>
      <c r="FV3" s="229"/>
      <c r="FW3" s="230"/>
      <c r="FX3" s="524" t="s">
        <v>1154</v>
      </c>
      <c r="FY3" s="231"/>
      <c r="FZ3" s="232"/>
      <c r="GA3" s="522" t="s">
        <v>629</v>
      </c>
      <c r="GB3" s="229"/>
      <c r="GC3" s="230"/>
      <c r="GD3" s="524" t="s">
        <v>540</v>
      </c>
      <c r="GE3" s="231"/>
      <c r="GF3" s="232"/>
      <c r="GG3" s="522" t="s">
        <v>929</v>
      </c>
      <c r="GH3" s="229"/>
      <c r="GI3" s="230"/>
      <c r="GJ3" s="524" t="s">
        <v>1166</v>
      </c>
      <c r="GK3" s="231"/>
      <c r="GL3" s="232"/>
      <c r="GM3" s="522" t="s">
        <v>1120</v>
      </c>
      <c r="GN3" s="229"/>
      <c r="GO3" s="230"/>
      <c r="GP3" s="524" t="s">
        <v>1121</v>
      </c>
      <c r="GQ3" s="231"/>
      <c r="GR3" s="232"/>
      <c r="GS3" s="522" t="s">
        <v>1084</v>
      </c>
      <c r="GT3" s="229"/>
      <c r="GU3" s="230"/>
      <c r="GV3" s="524" t="s">
        <v>1085</v>
      </c>
      <c r="GW3" s="231"/>
      <c r="GX3" s="232"/>
      <c r="GY3" s="522" t="s">
        <v>1122</v>
      </c>
      <c r="GZ3" s="229"/>
      <c r="HA3" s="230"/>
    </row>
    <row r="4" spans="1:212">
      <c r="A4" s="2" t="s">
        <v>1227</v>
      </c>
      <c r="B4" s="233"/>
      <c r="C4" s="523"/>
      <c r="D4" s="233"/>
      <c r="E4" s="234"/>
      <c r="F4" s="525"/>
      <c r="G4" s="235"/>
      <c r="H4" s="236"/>
      <c r="I4" s="523"/>
      <c r="J4" s="233"/>
      <c r="K4" s="234"/>
      <c r="L4" s="525"/>
      <c r="M4" s="235"/>
      <c r="N4" s="236"/>
      <c r="O4" s="523"/>
      <c r="P4" s="233"/>
      <c r="Q4" s="234"/>
      <c r="R4" s="525"/>
      <c r="S4" s="235"/>
      <c r="T4" s="236"/>
      <c r="U4" s="523"/>
      <c r="V4" s="233"/>
      <c r="W4" s="234"/>
      <c r="X4" s="525"/>
      <c r="Y4" s="235"/>
      <c r="Z4" s="236"/>
      <c r="AA4" s="523"/>
      <c r="AB4" s="233"/>
      <c r="AC4" s="234"/>
      <c r="AD4" s="525"/>
      <c r="AE4" s="235"/>
      <c r="AF4" s="236"/>
      <c r="AG4" s="523"/>
      <c r="AH4" s="233"/>
      <c r="AI4" s="234"/>
      <c r="AJ4" s="525"/>
      <c r="AK4" s="235"/>
      <c r="AL4" s="236"/>
      <c r="AM4" s="523"/>
      <c r="AN4" s="233"/>
      <c r="AO4" s="234"/>
      <c r="AP4" s="525"/>
      <c r="AQ4" s="235"/>
      <c r="AR4" s="236"/>
      <c r="AS4" s="523"/>
      <c r="AT4" s="233"/>
      <c r="AU4" s="234"/>
      <c r="AV4" s="525"/>
      <c r="AW4" s="235"/>
      <c r="AX4" s="236"/>
      <c r="AY4" s="523"/>
      <c r="AZ4" s="233"/>
      <c r="BA4" s="234"/>
      <c r="BB4" s="525"/>
      <c r="BC4" s="235"/>
      <c r="BD4" s="236"/>
      <c r="BE4" s="523"/>
      <c r="BF4" s="233"/>
      <c r="BG4" s="234"/>
      <c r="BH4" s="525"/>
      <c r="BI4" s="235"/>
      <c r="BJ4" s="236"/>
      <c r="BK4" s="523"/>
      <c r="BL4" s="233"/>
      <c r="BM4" s="234"/>
      <c r="BN4" s="525"/>
      <c r="BO4" s="235"/>
      <c r="BP4" s="236"/>
      <c r="BQ4" s="523"/>
      <c r="BR4" s="233"/>
      <c r="BS4" s="234"/>
      <c r="BT4" s="525"/>
      <c r="BU4" s="235"/>
      <c r="BV4" s="236"/>
      <c r="BW4" s="523"/>
      <c r="BX4" s="233"/>
      <c r="BY4" s="234"/>
      <c r="BZ4" s="525"/>
      <c r="CA4" s="235"/>
      <c r="CB4" s="236"/>
      <c r="CC4" s="523"/>
      <c r="CD4" s="233"/>
      <c r="CE4" s="234"/>
      <c r="CF4" s="525"/>
      <c r="CG4" s="235"/>
      <c r="CH4" s="236"/>
      <c r="CI4" s="523"/>
      <c r="CJ4" s="233"/>
      <c r="CK4" s="234"/>
      <c r="CL4" s="525"/>
      <c r="CM4" s="235"/>
      <c r="CN4" s="236"/>
      <c r="CO4" s="523"/>
      <c r="CP4" s="233"/>
      <c r="CQ4" s="234"/>
      <c r="CR4" s="525"/>
      <c r="CS4" s="235"/>
      <c r="CT4" s="236"/>
      <c r="CU4" s="523"/>
      <c r="CV4" s="233"/>
      <c r="CW4" s="234"/>
      <c r="CX4" s="525"/>
      <c r="CY4" s="235"/>
      <c r="CZ4" s="236"/>
      <c r="DA4" s="523"/>
      <c r="DB4" s="233"/>
      <c r="DC4" s="234"/>
      <c r="DD4" s="525"/>
      <c r="DE4" s="235"/>
      <c r="DF4" s="236"/>
      <c r="DG4" s="523"/>
      <c r="DH4" s="233"/>
      <c r="DI4" s="234"/>
      <c r="DJ4" s="525"/>
      <c r="DK4" s="235"/>
      <c r="DL4" s="236"/>
      <c r="DM4" s="523"/>
      <c r="DN4" s="233"/>
      <c r="DO4" s="234"/>
      <c r="DP4" s="525"/>
      <c r="DQ4" s="235"/>
      <c r="DR4" s="236"/>
      <c r="DS4" s="523"/>
      <c r="DT4" s="233"/>
      <c r="DU4" s="234"/>
      <c r="DV4" s="525"/>
      <c r="DW4" s="235"/>
      <c r="DX4" s="236"/>
      <c r="DY4" s="523"/>
      <c r="DZ4" s="233"/>
      <c r="EA4" s="234"/>
      <c r="EB4" s="525"/>
      <c r="EC4" s="235"/>
      <c r="ED4" s="236"/>
      <c r="EE4" s="523"/>
      <c r="EF4" s="233"/>
      <c r="EG4" s="234"/>
      <c r="EH4" s="525"/>
      <c r="EI4" s="235"/>
      <c r="EJ4" s="236"/>
      <c r="EK4" s="523"/>
      <c r="EL4" s="233"/>
      <c r="EM4" s="234"/>
      <c r="EN4" s="525"/>
      <c r="EO4" s="235"/>
      <c r="EP4" s="236"/>
      <c r="EQ4" s="523"/>
      <c r="ER4" s="233"/>
      <c r="ES4" s="234"/>
      <c r="ET4" s="525"/>
      <c r="EU4" s="235"/>
      <c r="EV4" s="236"/>
      <c r="EW4" s="523"/>
      <c r="EX4" s="233"/>
      <c r="EY4" s="234"/>
      <c r="EZ4" s="525"/>
      <c r="FA4" s="235"/>
      <c r="FB4" s="236"/>
      <c r="FC4" s="523"/>
      <c r="FD4" s="233"/>
      <c r="FE4" s="234"/>
      <c r="FF4" s="525"/>
      <c r="FG4" s="235"/>
      <c r="FH4" s="236"/>
      <c r="FI4" s="523"/>
      <c r="FJ4" s="233"/>
      <c r="FK4" s="234"/>
      <c r="FL4" s="525"/>
      <c r="FM4" s="235"/>
      <c r="FN4" s="236"/>
      <c r="FO4" s="523"/>
      <c r="FP4" s="233"/>
      <c r="FQ4" s="234"/>
      <c r="FR4" s="525"/>
      <c r="FS4" s="235"/>
      <c r="FT4" s="236"/>
      <c r="FU4" s="523"/>
      <c r="FV4" s="233"/>
      <c r="FW4" s="234"/>
      <c r="FX4" s="525"/>
      <c r="FY4" s="235"/>
      <c r="FZ4" s="236"/>
      <c r="GA4" s="523"/>
      <c r="GB4" s="233"/>
      <c r="GC4" s="234"/>
      <c r="GD4" s="525"/>
      <c r="GE4" s="235"/>
      <c r="GF4" s="236"/>
      <c r="GG4" s="523"/>
      <c r="GH4" s="233"/>
      <c r="GI4" s="234"/>
      <c r="GJ4" s="525"/>
      <c r="GK4" s="235"/>
      <c r="GL4" s="236"/>
      <c r="GM4" s="523"/>
      <c r="GN4" s="233"/>
      <c r="GO4" s="234"/>
      <c r="GP4" s="525"/>
      <c r="GQ4" s="235"/>
      <c r="GR4" s="236"/>
      <c r="GS4" s="523"/>
      <c r="GT4" s="233"/>
      <c r="GU4" s="234"/>
      <c r="GV4" s="525"/>
      <c r="GW4" s="235"/>
      <c r="GX4" s="236"/>
      <c r="GY4" s="523"/>
      <c r="GZ4" s="233"/>
      <c r="HA4" s="234"/>
    </row>
    <row r="5" spans="1:212">
      <c r="A5" s="3"/>
      <c r="B5" s="237" t="s">
        <v>13</v>
      </c>
      <c r="C5" s="3"/>
      <c r="D5" s="237" t="s">
        <v>13</v>
      </c>
      <c r="E5" s="238" t="s">
        <v>14</v>
      </c>
      <c r="F5" s="239"/>
      <c r="G5" s="240" t="s">
        <v>13</v>
      </c>
      <c r="H5" s="241" t="s">
        <v>14</v>
      </c>
      <c r="I5" s="3"/>
      <c r="J5" s="237" t="s">
        <v>13</v>
      </c>
      <c r="K5" s="238" t="s">
        <v>14</v>
      </c>
      <c r="L5" s="239"/>
      <c r="M5" s="240" t="s">
        <v>13</v>
      </c>
      <c r="N5" s="241" t="s">
        <v>14</v>
      </c>
      <c r="O5" s="3"/>
      <c r="P5" s="237" t="s">
        <v>13</v>
      </c>
      <c r="Q5" s="238" t="s">
        <v>14</v>
      </c>
      <c r="R5" s="239"/>
      <c r="S5" s="240" t="s">
        <v>13</v>
      </c>
      <c r="T5" s="241" t="s">
        <v>14</v>
      </c>
      <c r="U5" s="3"/>
      <c r="V5" s="237" t="s">
        <v>13</v>
      </c>
      <c r="W5" s="238" t="s">
        <v>14</v>
      </c>
      <c r="X5" s="239"/>
      <c r="Y5" s="240" t="s">
        <v>13</v>
      </c>
      <c r="Z5" s="241" t="s">
        <v>14</v>
      </c>
      <c r="AA5" s="3"/>
      <c r="AB5" s="237" t="s">
        <v>13</v>
      </c>
      <c r="AC5" s="238" t="s">
        <v>14</v>
      </c>
      <c r="AD5" s="239"/>
      <c r="AE5" s="240" t="s">
        <v>13</v>
      </c>
      <c r="AF5" s="241" t="s">
        <v>14</v>
      </c>
      <c r="AG5" s="3"/>
      <c r="AH5" s="237" t="s">
        <v>13</v>
      </c>
      <c r="AI5" s="238" t="s">
        <v>14</v>
      </c>
      <c r="AJ5" s="239"/>
      <c r="AK5" s="240" t="s">
        <v>13</v>
      </c>
      <c r="AL5" s="241" t="s">
        <v>14</v>
      </c>
      <c r="AM5" s="3"/>
      <c r="AN5" s="237" t="s">
        <v>13</v>
      </c>
      <c r="AO5" s="238" t="s">
        <v>14</v>
      </c>
      <c r="AP5" s="239"/>
      <c r="AQ5" s="240" t="s">
        <v>13</v>
      </c>
      <c r="AR5" s="241" t="s">
        <v>14</v>
      </c>
      <c r="AS5" s="3"/>
      <c r="AT5" s="237" t="s">
        <v>13</v>
      </c>
      <c r="AU5" s="238" t="s">
        <v>14</v>
      </c>
      <c r="AV5" s="239"/>
      <c r="AW5" s="240" t="s">
        <v>13</v>
      </c>
      <c r="AX5" s="241" t="s">
        <v>14</v>
      </c>
      <c r="AY5" s="3"/>
      <c r="AZ5" s="237" t="s">
        <v>13</v>
      </c>
      <c r="BA5" s="238" t="s">
        <v>14</v>
      </c>
      <c r="BB5" s="239"/>
      <c r="BC5" s="240" t="s">
        <v>13</v>
      </c>
      <c r="BD5" s="241" t="s">
        <v>14</v>
      </c>
      <c r="BE5" s="3"/>
      <c r="BF5" s="237" t="s">
        <v>13</v>
      </c>
      <c r="BG5" s="238" t="s">
        <v>14</v>
      </c>
      <c r="BH5" s="239"/>
      <c r="BI5" s="240" t="s">
        <v>13</v>
      </c>
      <c r="BJ5" s="241" t="s">
        <v>14</v>
      </c>
      <c r="BK5" s="3"/>
      <c r="BL5" s="237" t="s">
        <v>13</v>
      </c>
      <c r="BM5" s="238" t="s">
        <v>14</v>
      </c>
      <c r="BN5" s="239"/>
      <c r="BO5" s="240" t="s">
        <v>13</v>
      </c>
      <c r="BP5" s="241" t="s">
        <v>14</v>
      </c>
      <c r="BQ5" s="3"/>
      <c r="BR5" s="237" t="s">
        <v>13</v>
      </c>
      <c r="BS5" s="238" t="s">
        <v>14</v>
      </c>
      <c r="BT5" s="239"/>
      <c r="BU5" s="240" t="s">
        <v>13</v>
      </c>
      <c r="BV5" s="241" t="s">
        <v>14</v>
      </c>
      <c r="BW5" s="3"/>
      <c r="BX5" s="237" t="s">
        <v>13</v>
      </c>
      <c r="BY5" s="238" t="s">
        <v>14</v>
      </c>
      <c r="BZ5" s="239"/>
      <c r="CA5" s="240" t="s">
        <v>13</v>
      </c>
      <c r="CB5" s="241" t="s">
        <v>14</v>
      </c>
      <c r="CC5" s="3"/>
      <c r="CD5" s="237" t="s">
        <v>13</v>
      </c>
      <c r="CE5" s="238" t="s">
        <v>14</v>
      </c>
      <c r="CF5" s="239"/>
      <c r="CG5" s="240" t="s">
        <v>13</v>
      </c>
      <c r="CH5" s="241" t="s">
        <v>14</v>
      </c>
      <c r="CI5" s="3"/>
      <c r="CJ5" s="237" t="s">
        <v>13</v>
      </c>
      <c r="CK5" s="238" t="s">
        <v>14</v>
      </c>
      <c r="CL5" s="239"/>
      <c r="CM5" s="240" t="s">
        <v>13</v>
      </c>
      <c r="CN5" s="241" t="s">
        <v>14</v>
      </c>
      <c r="CO5" s="3"/>
      <c r="CP5" s="237" t="s">
        <v>13</v>
      </c>
      <c r="CQ5" s="238" t="s">
        <v>14</v>
      </c>
      <c r="CR5" s="239"/>
      <c r="CS5" s="240" t="s">
        <v>13</v>
      </c>
      <c r="CT5" s="241" t="s">
        <v>14</v>
      </c>
      <c r="CU5" s="3"/>
      <c r="CV5" s="237" t="s">
        <v>13</v>
      </c>
      <c r="CW5" s="238" t="s">
        <v>14</v>
      </c>
      <c r="CX5" s="239"/>
      <c r="CY5" s="240" t="s">
        <v>13</v>
      </c>
      <c r="CZ5" s="241" t="s">
        <v>14</v>
      </c>
      <c r="DA5" s="3"/>
      <c r="DB5" s="237" t="s">
        <v>13</v>
      </c>
      <c r="DC5" s="238" t="s">
        <v>14</v>
      </c>
      <c r="DD5" s="239"/>
      <c r="DE5" s="240" t="s">
        <v>13</v>
      </c>
      <c r="DF5" s="241" t="s">
        <v>14</v>
      </c>
      <c r="DG5" s="3"/>
      <c r="DH5" s="237" t="s">
        <v>13</v>
      </c>
      <c r="DI5" s="238" t="s">
        <v>14</v>
      </c>
      <c r="DJ5" s="239"/>
      <c r="DK5" s="240" t="s">
        <v>13</v>
      </c>
      <c r="DL5" s="241" t="s">
        <v>14</v>
      </c>
      <c r="DM5" s="3"/>
      <c r="DN5" s="237" t="s">
        <v>13</v>
      </c>
      <c r="DO5" s="238" t="s">
        <v>14</v>
      </c>
      <c r="DP5" s="239"/>
      <c r="DQ5" s="240" t="s">
        <v>13</v>
      </c>
      <c r="DR5" s="241" t="s">
        <v>14</v>
      </c>
      <c r="DS5" s="3"/>
      <c r="DT5" s="237" t="s">
        <v>13</v>
      </c>
      <c r="DU5" s="238" t="s">
        <v>14</v>
      </c>
      <c r="DV5" s="239"/>
      <c r="DW5" s="240" t="s">
        <v>13</v>
      </c>
      <c r="DX5" s="241" t="s">
        <v>14</v>
      </c>
      <c r="DY5" s="3"/>
      <c r="DZ5" s="237" t="s">
        <v>13</v>
      </c>
      <c r="EA5" s="238" t="s">
        <v>14</v>
      </c>
      <c r="EB5" s="239"/>
      <c r="EC5" s="240" t="s">
        <v>13</v>
      </c>
      <c r="ED5" s="241" t="s">
        <v>14</v>
      </c>
      <c r="EE5" s="3"/>
      <c r="EF5" s="237" t="s">
        <v>13</v>
      </c>
      <c r="EG5" s="238" t="s">
        <v>14</v>
      </c>
      <c r="EH5" s="239"/>
      <c r="EI5" s="240" t="s">
        <v>13</v>
      </c>
      <c r="EJ5" s="241" t="s">
        <v>14</v>
      </c>
      <c r="EK5" s="3"/>
      <c r="EL5" s="237" t="s">
        <v>13</v>
      </c>
      <c r="EM5" s="238" t="s">
        <v>14</v>
      </c>
      <c r="EN5" s="239"/>
      <c r="EO5" s="240" t="s">
        <v>13</v>
      </c>
      <c r="EP5" s="241" t="s">
        <v>14</v>
      </c>
      <c r="EQ5" s="3"/>
      <c r="ER5" s="237" t="s">
        <v>13</v>
      </c>
      <c r="ES5" s="238" t="s">
        <v>14</v>
      </c>
      <c r="ET5" s="239"/>
      <c r="EU5" s="240" t="s">
        <v>13</v>
      </c>
      <c r="EV5" s="241" t="s">
        <v>14</v>
      </c>
      <c r="EW5" s="3"/>
      <c r="EX5" s="237" t="s">
        <v>13</v>
      </c>
      <c r="EY5" s="238" t="s">
        <v>14</v>
      </c>
      <c r="EZ5" s="239"/>
      <c r="FA5" s="240" t="s">
        <v>13</v>
      </c>
      <c r="FB5" s="241" t="s">
        <v>14</v>
      </c>
      <c r="FC5" s="3"/>
      <c r="FD5" s="237" t="s">
        <v>13</v>
      </c>
      <c r="FE5" s="238" t="s">
        <v>14</v>
      </c>
      <c r="FF5" s="239"/>
      <c r="FG5" s="240" t="s">
        <v>13</v>
      </c>
      <c r="FH5" s="241" t="s">
        <v>14</v>
      </c>
      <c r="FI5" s="3"/>
      <c r="FJ5" s="237" t="s">
        <v>13</v>
      </c>
      <c r="FK5" s="238" t="s">
        <v>14</v>
      </c>
      <c r="FL5" s="239"/>
      <c r="FM5" s="240" t="s">
        <v>13</v>
      </c>
      <c r="FN5" s="241" t="s">
        <v>14</v>
      </c>
      <c r="FO5" s="3"/>
      <c r="FP5" s="237" t="s">
        <v>13</v>
      </c>
      <c r="FQ5" s="238" t="s">
        <v>14</v>
      </c>
      <c r="FR5" s="239"/>
      <c r="FS5" s="240" t="s">
        <v>13</v>
      </c>
      <c r="FT5" s="241" t="s">
        <v>14</v>
      </c>
      <c r="FU5" s="3"/>
      <c r="FV5" s="237" t="s">
        <v>13</v>
      </c>
      <c r="FW5" s="238" t="s">
        <v>14</v>
      </c>
      <c r="FX5" s="239"/>
      <c r="FY5" s="240" t="s">
        <v>13</v>
      </c>
      <c r="FZ5" s="241" t="s">
        <v>14</v>
      </c>
      <c r="GA5" s="3"/>
      <c r="GB5" s="237" t="s">
        <v>13</v>
      </c>
      <c r="GC5" s="238" t="s">
        <v>14</v>
      </c>
      <c r="GD5" s="239"/>
      <c r="GE5" s="240" t="s">
        <v>13</v>
      </c>
      <c r="GF5" s="241" t="s">
        <v>14</v>
      </c>
      <c r="GG5" s="3"/>
      <c r="GH5" s="237" t="s">
        <v>13</v>
      </c>
      <c r="GI5" s="238" t="s">
        <v>14</v>
      </c>
      <c r="GJ5" s="239"/>
      <c r="GK5" s="240" t="s">
        <v>13</v>
      </c>
      <c r="GL5" s="241" t="s">
        <v>14</v>
      </c>
      <c r="GM5" s="3"/>
      <c r="GN5" s="237" t="s">
        <v>13</v>
      </c>
      <c r="GO5" s="238" t="s">
        <v>14</v>
      </c>
      <c r="GP5" s="239"/>
      <c r="GQ5" s="240" t="s">
        <v>13</v>
      </c>
      <c r="GR5" s="241" t="s">
        <v>14</v>
      </c>
      <c r="GS5" s="3"/>
      <c r="GT5" s="237" t="s">
        <v>13</v>
      </c>
      <c r="GU5" s="238" t="s">
        <v>14</v>
      </c>
      <c r="GV5" s="239"/>
      <c r="GW5" s="240" t="s">
        <v>13</v>
      </c>
      <c r="GX5" s="241" t="s">
        <v>14</v>
      </c>
      <c r="GY5" s="3"/>
      <c r="GZ5" s="237" t="s">
        <v>13</v>
      </c>
      <c r="HA5" s="238" t="s">
        <v>14</v>
      </c>
    </row>
    <row r="6" spans="1:212">
      <c r="A6" t="s">
        <v>102</v>
      </c>
      <c r="F6" s="243"/>
      <c r="G6" s="244"/>
      <c r="H6" s="245"/>
      <c r="L6" s="243"/>
      <c r="M6" s="244"/>
      <c r="N6" s="245"/>
      <c r="R6" s="243"/>
      <c r="S6" s="244"/>
      <c r="T6" s="245"/>
      <c r="X6" s="243"/>
      <c r="Y6" s="244"/>
      <c r="Z6" s="245"/>
      <c r="AD6" s="243"/>
      <c r="AE6" s="244"/>
      <c r="AF6" s="245"/>
      <c r="AJ6" s="243"/>
      <c r="AK6" s="244"/>
      <c r="AL6" s="245"/>
      <c r="AP6" s="243"/>
      <c r="AQ6" s="244"/>
      <c r="AR6" s="245"/>
      <c r="AV6" s="243"/>
      <c r="AW6" s="244"/>
      <c r="AX6" s="245"/>
      <c r="BB6" s="243"/>
      <c r="BC6" s="244"/>
      <c r="BD6" s="245"/>
      <c r="BH6" s="243"/>
      <c r="BI6" s="244"/>
      <c r="BJ6" s="245"/>
      <c r="BN6" s="243"/>
      <c r="BO6" s="244"/>
      <c r="BP6" s="245"/>
      <c r="BT6" s="243"/>
      <c r="BU6" s="244"/>
      <c r="BV6" s="245"/>
      <c r="BZ6" s="243"/>
      <c r="CA6" s="244"/>
      <c r="CB6" s="245"/>
      <c r="CF6" s="243"/>
      <c r="CG6" s="244"/>
      <c r="CH6" s="245"/>
      <c r="CL6" s="243"/>
      <c r="CM6" s="244"/>
      <c r="CN6" s="245"/>
      <c r="CR6" s="243"/>
      <c r="CS6" s="244"/>
      <c r="CT6" s="245"/>
      <c r="CX6" s="243"/>
      <c r="CY6" s="244"/>
      <c r="CZ6" s="245"/>
      <c r="DD6" s="243"/>
      <c r="DE6" s="244"/>
      <c r="DF6" s="245"/>
      <c r="DJ6" s="243"/>
      <c r="DK6" s="244"/>
      <c r="DL6" s="245"/>
      <c r="DP6" s="243"/>
      <c r="DQ6" s="244"/>
      <c r="DR6" s="245"/>
      <c r="DV6" s="243"/>
      <c r="DW6" s="244"/>
      <c r="DX6" s="245"/>
      <c r="EB6" s="243"/>
      <c r="EC6" s="244"/>
      <c r="ED6" s="245"/>
      <c r="EH6" s="243"/>
      <c r="EI6" s="244"/>
      <c r="EJ6" s="245"/>
      <c r="EN6" s="243"/>
      <c r="EO6" s="244"/>
      <c r="EP6" s="245"/>
      <c r="ET6" s="243"/>
      <c r="EU6" s="244"/>
      <c r="EV6" s="245"/>
      <c r="EZ6" s="243"/>
      <c r="FA6" s="244"/>
      <c r="FB6" s="245"/>
      <c r="FF6" s="243"/>
      <c r="FG6" s="244"/>
      <c r="FH6" s="245"/>
      <c r="FL6" s="243"/>
      <c r="FM6" s="244"/>
      <c r="FN6" s="245"/>
      <c r="FR6" s="243"/>
      <c r="FS6" s="244"/>
      <c r="FT6" s="245"/>
      <c r="FX6" s="243"/>
      <c r="FY6" s="244"/>
      <c r="FZ6" s="245"/>
      <c r="GD6" s="243"/>
      <c r="GE6" s="244"/>
      <c r="GF6" s="245"/>
      <c r="GJ6" s="243"/>
      <c r="GK6" s="244"/>
      <c r="GL6" s="245"/>
      <c r="GP6" s="243"/>
      <c r="GQ6" s="244"/>
      <c r="GR6" s="245"/>
      <c r="GV6" s="243"/>
      <c r="GW6" s="244"/>
      <c r="GX6" s="245"/>
    </row>
    <row r="7" spans="1:212">
      <c r="A7" t="s">
        <v>1228</v>
      </c>
      <c r="B7" s="242">
        <v>70223.603880909985</v>
      </c>
      <c r="D7" s="242">
        <v>94.320137889999984</v>
      </c>
      <c r="E7" s="4">
        <v>99.5</v>
      </c>
      <c r="F7" s="243"/>
      <c r="G7" s="244">
        <v>365.79550870000003</v>
      </c>
      <c r="H7" s="245">
        <v>99.44</v>
      </c>
      <c r="J7" s="242">
        <v>134.51431488999998</v>
      </c>
      <c r="K7" s="4">
        <v>100</v>
      </c>
      <c r="L7" s="243"/>
      <c r="M7" s="244">
        <v>143.28442823999998</v>
      </c>
      <c r="N7" s="245">
        <v>100</v>
      </c>
      <c r="P7" s="242">
        <v>244.35482984999999</v>
      </c>
      <c r="Q7" s="4">
        <v>90.52</v>
      </c>
      <c r="R7" s="243"/>
      <c r="S7" s="244">
        <v>45.930815320000001</v>
      </c>
      <c r="T7" s="245">
        <v>95.85</v>
      </c>
      <c r="V7" s="242">
        <v>0.45574139000000002</v>
      </c>
      <c r="W7" s="4">
        <v>92</v>
      </c>
      <c r="X7" s="243"/>
      <c r="Y7" s="244">
        <v>87.832478710000004</v>
      </c>
      <c r="Z7" s="245">
        <v>80.319999999999993</v>
      </c>
      <c r="AB7" s="242">
        <v>0</v>
      </c>
      <c r="AC7" s="4">
        <v>0</v>
      </c>
      <c r="AD7" s="243"/>
      <c r="AE7" s="244">
        <v>838.73519550000003</v>
      </c>
      <c r="AF7" s="245">
        <v>97.48</v>
      </c>
      <c r="AH7" s="242">
        <v>1044.56258882</v>
      </c>
      <c r="AI7" s="4">
        <v>97.07</v>
      </c>
      <c r="AJ7" s="243"/>
      <c r="AK7" s="244">
        <v>716.18638261000012</v>
      </c>
      <c r="AL7" s="245">
        <v>96.39</v>
      </c>
      <c r="AN7" s="242">
        <v>354.90251795999995</v>
      </c>
      <c r="AO7" s="4">
        <v>94.53</v>
      </c>
      <c r="AP7" s="243"/>
      <c r="AQ7" s="244">
        <v>118.70199942999999</v>
      </c>
      <c r="AR7" s="245">
        <v>92.37</v>
      </c>
      <c r="AT7" s="242">
        <v>147.0411321</v>
      </c>
      <c r="AU7" s="4">
        <v>89.85</v>
      </c>
      <c r="AV7" s="243"/>
      <c r="AW7" s="244">
        <v>76.240733050000017</v>
      </c>
      <c r="AX7" s="245">
        <v>99.65</v>
      </c>
      <c r="AZ7" s="242">
        <v>38.512430309999999</v>
      </c>
      <c r="BA7" s="4">
        <v>99.73</v>
      </c>
      <c r="BB7" s="243"/>
      <c r="BC7" s="244">
        <v>106.05562024000001</v>
      </c>
      <c r="BD7" s="245">
        <v>99.9</v>
      </c>
      <c r="BF7" s="242">
        <v>25.096288050000005</v>
      </c>
      <c r="BG7" s="4">
        <v>99.38</v>
      </c>
      <c r="BH7" s="243"/>
      <c r="BI7" s="244">
        <v>56.206035329999999</v>
      </c>
      <c r="BJ7" s="245">
        <v>98.77</v>
      </c>
      <c r="BL7" s="242">
        <v>54.507658329999991</v>
      </c>
      <c r="BM7" s="4">
        <v>99.66</v>
      </c>
      <c r="BN7" s="243"/>
      <c r="BO7" s="244">
        <v>91.389776530000006</v>
      </c>
      <c r="BP7" s="245">
        <v>98.51</v>
      </c>
      <c r="BR7" s="242">
        <v>33.297521369999998</v>
      </c>
      <c r="BS7" s="4">
        <v>99.73</v>
      </c>
      <c r="BT7" s="243"/>
      <c r="BU7" s="244">
        <v>0</v>
      </c>
      <c r="BV7" s="245">
        <v>0</v>
      </c>
      <c r="BX7" s="242">
        <v>0</v>
      </c>
      <c r="BY7" s="4">
        <v>0</v>
      </c>
      <c r="BZ7" s="243"/>
      <c r="CA7" s="244">
        <v>98.122642870000007</v>
      </c>
      <c r="CB7" s="245">
        <v>99.87</v>
      </c>
      <c r="CD7" s="242">
        <v>113.32829324000001</v>
      </c>
      <c r="CE7" s="4">
        <v>100.08</v>
      </c>
      <c r="CF7" s="243"/>
      <c r="CG7" s="244">
        <v>132.09745911000002</v>
      </c>
      <c r="CH7" s="245">
        <v>100.2</v>
      </c>
      <c r="CJ7" s="242">
        <v>476.55592732999997</v>
      </c>
      <c r="CK7" s="4">
        <v>83.33</v>
      </c>
      <c r="CL7" s="243"/>
      <c r="CM7" s="244">
        <v>802.97609460000001</v>
      </c>
      <c r="CN7" s="245">
        <v>86.22</v>
      </c>
      <c r="CP7" s="242">
        <v>44.204690840000005</v>
      </c>
      <c r="CQ7" s="4">
        <v>23.22</v>
      </c>
      <c r="CR7" s="243"/>
      <c r="CS7" s="244">
        <v>459.13417299999998</v>
      </c>
      <c r="CT7" s="245">
        <v>84.68</v>
      </c>
      <c r="CV7" s="242">
        <v>6.2955156399999996</v>
      </c>
      <c r="CW7" s="4">
        <v>97.97</v>
      </c>
      <c r="CX7" s="243"/>
      <c r="CY7" s="244">
        <v>0</v>
      </c>
      <c r="CZ7" s="245">
        <v>0</v>
      </c>
      <c r="DB7" s="242">
        <v>245.65388558999999</v>
      </c>
      <c r="DC7" s="4">
        <v>79.489999999999995</v>
      </c>
      <c r="DD7" s="243"/>
      <c r="DE7" s="244">
        <v>151.76678001000002</v>
      </c>
      <c r="DF7" s="245">
        <v>82.31</v>
      </c>
      <c r="DH7" s="242">
        <v>1025.0900566099999</v>
      </c>
      <c r="DI7" s="4">
        <v>85.09</v>
      </c>
      <c r="DJ7" s="243"/>
      <c r="DK7" s="244">
        <v>131.63258378999998</v>
      </c>
      <c r="DL7" s="245">
        <v>99.81</v>
      </c>
      <c r="DN7" s="242">
        <v>67.891559310000019</v>
      </c>
      <c r="DO7" s="4">
        <v>99.45</v>
      </c>
      <c r="DP7" s="243"/>
      <c r="DQ7" s="244">
        <v>153.76964077000002</v>
      </c>
      <c r="DR7" s="245">
        <v>99.82</v>
      </c>
      <c r="DT7" s="242">
        <v>52.383937409999994</v>
      </c>
      <c r="DU7" s="4">
        <v>95.85</v>
      </c>
      <c r="DV7" s="243"/>
      <c r="DW7" s="244">
        <v>81.255928069999996</v>
      </c>
      <c r="DX7" s="245">
        <v>108.18</v>
      </c>
      <c r="DZ7" s="242">
        <v>65.677561749999995</v>
      </c>
      <c r="EA7" s="4">
        <v>99.79</v>
      </c>
      <c r="EB7" s="243"/>
      <c r="EC7" s="244">
        <v>42.161826659999996</v>
      </c>
      <c r="ED7" s="245">
        <v>98.55</v>
      </c>
      <c r="EF7" s="242">
        <v>40.931221170000001</v>
      </c>
      <c r="EG7" s="4">
        <v>99.45</v>
      </c>
      <c r="EH7" s="243"/>
      <c r="EI7" s="244">
        <v>17.85381933</v>
      </c>
      <c r="EJ7" s="245">
        <v>97.56</v>
      </c>
      <c r="EL7" s="242">
        <v>866.44254424999997</v>
      </c>
      <c r="EM7" s="4">
        <v>98.97</v>
      </c>
      <c r="EN7" s="243"/>
      <c r="EO7" s="244">
        <v>43.274328909999994</v>
      </c>
      <c r="EP7" s="245">
        <v>99</v>
      </c>
      <c r="ER7" s="242">
        <v>171.97746138000002</v>
      </c>
      <c r="ES7" s="4">
        <v>99.08</v>
      </c>
      <c r="ET7" s="243"/>
      <c r="EU7" s="244">
        <v>55.16425893000001</v>
      </c>
      <c r="EV7" s="245">
        <v>98.36</v>
      </c>
      <c r="EX7" s="242">
        <v>2.06961737</v>
      </c>
      <c r="EY7" s="4">
        <v>97.13</v>
      </c>
      <c r="EZ7" s="243"/>
      <c r="FA7" s="244">
        <v>6.4605252800000006</v>
      </c>
      <c r="FB7" s="245">
        <v>96.53</v>
      </c>
      <c r="FD7" s="242">
        <v>33.291931980000001</v>
      </c>
      <c r="FE7" s="4">
        <v>98.53</v>
      </c>
      <c r="FF7" s="243"/>
      <c r="FG7" s="244">
        <v>27.875323850000004</v>
      </c>
      <c r="FH7" s="245">
        <v>98.37</v>
      </c>
      <c r="FJ7" s="242">
        <v>87.998140620000001</v>
      </c>
      <c r="FK7" s="4">
        <v>98.84</v>
      </c>
      <c r="FL7" s="243"/>
      <c r="FM7" s="244">
        <v>0</v>
      </c>
      <c r="FN7" s="245">
        <v>0</v>
      </c>
      <c r="FP7" s="242">
        <v>73.262403899999995</v>
      </c>
      <c r="FQ7" s="4">
        <v>99.34</v>
      </c>
      <c r="FR7" s="243"/>
      <c r="FS7" s="244">
        <v>86.133049880000002</v>
      </c>
      <c r="FT7" s="245">
        <v>99.67</v>
      </c>
      <c r="FV7" s="242">
        <v>178.92714724999999</v>
      </c>
      <c r="FW7" s="4">
        <v>99.39</v>
      </c>
      <c r="FX7" s="243"/>
      <c r="FY7" s="244">
        <v>0</v>
      </c>
      <c r="FZ7" s="245">
        <v>0</v>
      </c>
      <c r="GB7" s="242">
        <v>184.26971716999998</v>
      </c>
      <c r="GC7" s="4">
        <v>99.35</v>
      </c>
      <c r="GD7" s="243"/>
      <c r="GE7" s="244">
        <v>64.841584879999999</v>
      </c>
      <c r="GF7" s="245">
        <v>99.34</v>
      </c>
      <c r="GH7" s="242">
        <v>23.34403945</v>
      </c>
      <c r="GI7" s="4">
        <v>97.89</v>
      </c>
      <c r="GJ7" s="243"/>
      <c r="GK7" s="244">
        <v>0</v>
      </c>
      <c r="GL7" s="245">
        <v>0</v>
      </c>
      <c r="GN7" s="242">
        <v>0</v>
      </c>
      <c r="GO7" s="4">
        <v>0</v>
      </c>
      <c r="GP7" s="243"/>
      <c r="GQ7" s="244">
        <v>0</v>
      </c>
      <c r="GR7" s="245">
        <v>0</v>
      </c>
      <c r="GT7" s="242">
        <v>0</v>
      </c>
      <c r="GU7" s="4">
        <v>0</v>
      </c>
      <c r="GV7" s="243"/>
      <c r="GW7" s="244">
        <v>0</v>
      </c>
      <c r="GX7" s="245">
        <v>0</v>
      </c>
      <c r="GZ7" s="242">
        <v>0</v>
      </c>
      <c r="HA7" s="4">
        <v>0</v>
      </c>
    </row>
    <row r="8" spans="1:212">
      <c r="A8" t="s">
        <v>1229</v>
      </c>
      <c r="B8" s="242">
        <v>1887.1575293599997</v>
      </c>
      <c r="D8" s="242">
        <v>0</v>
      </c>
      <c r="E8" s="4">
        <v>0</v>
      </c>
      <c r="F8" s="243"/>
      <c r="G8" s="244">
        <v>0</v>
      </c>
      <c r="H8" s="245">
        <v>0</v>
      </c>
      <c r="J8" s="242">
        <v>0</v>
      </c>
      <c r="K8" s="4">
        <v>0</v>
      </c>
      <c r="L8" s="243"/>
      <c r="M8" s="244">
        <v>0</v>
      </c>
      <c r="N8" s="245">
        <v>0</v>
      </c>
      <c r="P8" s="242">
        <v>0.69205680999999986</v>
      </c>
      <c r="Q8" s="4">
        <v>0.26</v>
      </c>
      <c r="R8" s="243"/>
      <c r="S8" s="244">
        <v>1.9823474000000012</v>
      </c>
      <c r="T8" s="245">
        <v>4.12</v>
      </c>
      <c r="V8" s="242">
        <v>3.9608919999999999E-2</v>
      </c>
      <c r="W8" s="4">
        <v>8</v>
      </c>
      <c r="X8" s="243"/>
      <c r="Y8" s="244">
        <v>1.71451446</v>
      </c>
      <c r="Z8" s="245">
        <v>1.57</v>
      </c>
      <c r="AB8" s="242">
        <v>2.0869624699999996</v>
      </c>
      <c r="AC8" s="4">
        <v>3.61</v>
      </c>
      <c r="AD8" s="243"/>
      <c r="AE8" s="244">
        <v>2.9034540799999999</v>
      </c>
      <c r="AF8" s="245">
        <v>0.34</v>
      </c>
      <c r="AH8" s="242">
        <v>5.6583999399999998</v>
      </c>
      <c r="AI8" s="4">
        <v>0.52</v>
      </c>
      <c r="AJ8" s="243"/>
      <c r="AK8" s="244">
        <v>2.7534786800000002</v>
      </c>
      <c r="AL8" s="245">
        <v>0.36</v>
      </c>
      <c r="AN8" s="242">
        <v>2.6296262199999987</v>
      </c>
      <c r="AO8" s="4">
        <v>0.7</v>
      </c>
      <c r="AP8" s="243"/>
      <c r="AQ8" s="244">
        <v>2.1098652400000004</v>
      </c>
      <c r="AR8" s="245">
        <v>1.64</v>
      </c>
      <c r="AT8" s="242">
        <v>2.5125583200000001</v>
      </c>
      <c r="AU8" s="4">
        <v>1.54</v>
      </c>
      <c r="AV8" s="243"/>
      <c r="AW8" s="244">
        <v>0</v>
      </c>
      <c r="AX8" s="245">
        <v>0</v>
      </c>
      <c r="AZ8" s="242">
        <v>0</v>
      </c>
      <c r="BA8" s="4">
        <v>0</v>
      </c>
      <c r="BB8" s="243"/>
      <c r="BC8" s="244">
        <v>0.10936712</v>
      </c>
      <c r="BD8" s="245">
        <v>0.1</v>
      </c>
      <c r="BF8" s="242">
        <v>0.15744101000000002</v>
      </c>
      <c r="BG8" s="4">
        <v>0.62</v>
      </c>
      <c r="BH8" s="243"/>
      <c r="BI8" s="244">
        <v>0.71054735999999996</v>
      </c>
      <c r="BJ8" s="245">
        <v>1.25</v>
      </c>
      <c r="BL8" s="242">
        <v>0.18343245999999999</v>
      </c>
      <c r="BM8" s="4">
        <v>0.34</v>
      </c>
      <c r="BN8" s="243"/>
      <c r="BO8" s="244">
        <v>1.3750315</v>
      </c>
      <c r="BP8" s="245">
        <v>1.48</v>
      </c>
      <c r="BR8" s="242">
        <v>9.0506420000000004E-2</v>
      </c>
      <c r="BS8" s="4">
        <v>0.27</v>
      </c>
      <c r="BT8" s="243"/>
      <c r="BU8" s="244">
        <v>11.49402604</v>
      </c>
      <c r="BV8" s="245">
        <v>0.31</v>
      </c>
      <c r="BX8" s="242">
        <v>26.409435519999999</v>
      </c>
      <c r="BY8" s="4">
        <v>0.39</v>
      </c>
      <c r="BZ8" s="243"/>
      <c r="CA8" s="244">
        <v>0</v>
      </c>
      <c r="CB8" s="245">
        <v>0</v>
      </c>
      <c r="CD8" s="242">
        <v>-8.8012199999999999E-2</v>
      </c>
      <c r="CE8" s="4">
        <v>-0.08</v>
      </c>
      <c r="CF8" s="243"/>
      <c r="CG8" s="244">
        <v>0</v>
      </c>
      <c r="CH8" s="245">
        <v>0</v>
      </c>
      <c r="CJ8" s="242">
        <v>12.918167240000001</v>
      </c>
      <c r="CK8" s="4">
        <v>2.2599999999999998</v>
      </c>
      <c r="CL8" s="243"/>
      <c r="CM8" s="244">
        <v>19.064489040000002</v>
      </c>
      <c r="CN8" s="245">
        <v>2.0499999999999998</v>
      </c>
      <c r="CP8" s="242">
        <v>4.1299207400000002</v>
      </c>
      <c r="CQ8" s="4">
        <v>2.17</v>
      </c>
      <c r="CR8" s="243"/>
      <c r="CS8" s="244">
        <v>10.93824785</v>
      </c>
      <c r="CT8" s="245">
        <v>2.02</v>
      </c>
      <c r="CV8" s="242">
        <v>0</v>
      </c>
      <c r="CW8" s="4">
        <v>0</v>
      </c>
      <c r="CX8" s="243"/>
      <c r="CY8" s="244">
        <v>0</v>
      </c>
      <c r="CZ8" s="245">
        <v>0</v>
      </c>
      <c r="DB8" s="242">
        <v>37.443941639999998</v>
      </c>
      <c r="DC8" s="4">
        <v>12.12</v>
      </c>
      <c r="DD8" s="243"/>
      <c r="DE8" s="244">
        <v>11.93940905</v>
      </c>
      <c r="DF8" s="245">
        <v>6.48</v>
      </c>
      <c r="DH8" s="242">
        <v>28.969960219999997</v>
      </c>
      <c r="DI8" s="4">
        <v>2.4</v>
      </c>
      <c r="DJ8" s="243"/>
      <c r="DK8" s="244">
        <v>0</v>
      </c>
      <c r="DL8" s="245">
        <v>0</v>
      </c>
      <c r="DN8" s="242">
        <v>0</v>
      </c>
      <c r="DO8" s="4">
        <v>0</v>
      </c>
      <c r="DP8" s="243"/>
      <c r="DQ8" s="244">
        <v>0</v>
      </c>
      <c r="DR8" s="245">
        <v>0</v>
      </c>
      <c r="DT8" s="242">
        <v>2.2666362999999996</v>
      </c>
      <c r="DU8" s="4">
        <v>4.1500000000000004</v>
      </c>
      <c r="DV8" s="243"/>
      <c r="DW8" s="244">
        <v>-6.1474619500000003</v>
      </c>
      <c r="DX8" s="245">
        <v>-8.18</v>
      </c>
      <c r="DZ8" s="242">
        <v>0</v>
      </c>
      <c r="EA8" s="4">
        <v>0</v>
      </c>
      <c r="EB8" s="243"/>
      <c r="EC8" s="244">
        <v>0</v>
      </c>
      <c r="ED8" s="245">
        <v>0</v>
      </c>
      <c r="EF8" s="242">
        <v>0</v>
      </c>
      <c r="EG8" s="4">
        <v>0</v>
      </c>
      <c r="EH8" s="243"/>
      <c r="EI8" s="244">
        <v>0.44445526000000002</v>
      </c>
      <c r="EJ8" s="245">
        <v>2.4300000000000002</v>
      </c>
      <c r="EL8" s="242">
        <v>9.0294000000000008</v>
      </c>
      <c r="EM8" s="4">
        <v>1.03</v>
      </c>
      <c r="EN8" s="243"/>
      <c r="EO8" s="244">
        <v>0.44045499999999999</v>
      </c>
      <c r="EP8" s="245">
        <v>1.01</v>
      </c>
      <c r="ER8" s="242">
        <v>1.5958490000000001</v>
      </c>
      <c r="ES8" s="4">
        <v>0.92</v>
      </c>
      <c r="ET8" s="243"/>
      <c r="EU8" s="244">
        <v>0.92481599999999997</v>
      </c>
      <c r="EV8" s="245">
        <v>1.65</v>
      </c>
      <c r="EX8" s="242">
        <v>6.0867999999999998E-2</v>
      </c>
      <c r="EY8" s="4">
        <v>2.86</v>
      </c>
      <c r="EZ8" s="243"/>
      <c r="FA8" s="244">
        <v>0.23269300000000001</v>
      </c>
      <c r="FB8" s="245">
        <v>3.48</v>
      </c>
      <c r="FD8" s="242">
        <v>0.49171900000000002</v>
      </c>
      <c r="FE8" s="4">
        <v>1.46</v>
      </c>
      <c r="FF8" s="243"/>
      <c r="FG8" s="244">
        <v>0.46437299999999998</v>
      </c>
      <c r="FH8" s="245">
        <v>1.64</v>
      </c>
      <c r="FJ8" s="242">
        <v>1.0375099999999999</v>
      </c>
      <c r="FK8" s="4">
        <v>1.17</v>
      </c>
      <c r="FL8" s="243"/>
      <c r="FM8" s="244">
        <v>18.067250939999997</v>
      </c>
      <c r="FN8" s="245">
        <v>3.77</v>
      </c>
      <c r="FP8" s="242">
        <v>0.48537944</v>
      </c>
      <c r="FQ8" s="4">
        <v>0.66</v>
      </c>
      <c r="FR8" s="243"/>
      <c r="FS8" s="244">
        <v>0</v>
      </c>
      <c r="FT8" s="245">
        <v>0</v>
      </c>
      <c r="FV8" s="242">
        <v>0</v>
      </c>
      <c r="FW8" s="4">
        <v>0</v>
      </c>
      <c r="FX8" s="243"/>
      <c r="FY8" s="244">
        <v>-4.440239E-2</v>
      </c>
      <c r="FZ8" s="245">
        <v>-0.19</v>
      </c>
      <c r="GB8" s="242">
        <v>0</v>
      </c>
      <c r="GC8" s="4">
        <v>0</v>
      </c>
      <c r="GD8" s="243"/>
      <c r="GE8" s="244">
        <v>0</v>
      </c>
      <c r="GF8" s="245">
        <v>0</v>
      </c>
      <c r="GH8" s="242">
        <v>0.50286721000000001</v>
      </c>
      <c r="GI8" s="4">
        <v>2.11</v>
      </c>
      <c r="GJ8" s="243"/>
      <c r="GK8" s="244">
        <v>4.0845970000000002E-2</v>
      </c>
      <c r="GL8" s="245">
        <v>0.01</v>
      </c>
      <c r="GN8" s="242">
        <v>33.493581829999997</v>
      </c>
      <c r="GO8" s="4">
        <v>0.17</v>
      </c>
      <c r="GP8" s="243"/>
      <c r="GQ8" s="244">
        <v>243.5370671</v>
      </c>
      <c r="GR8" s="245">
        <v>0.18</v>
      </c>
      <c r="GT8" s="242">
        <v>-3.6560760000000005E-2</v>
      </c>
      <c r="GU8" s="4">
        <v>-3.36</v>
      </c>
      <c r="GV8" s="243"/>
      <c r="GW8" s="244">
        <v>0.58107860999999994</v>
      </c>
      <c r="GX8" s="245">
        <v>1.1499999999999999</v>
      </c>
      <c r="GZ8" s="242">
        <v>-1.8441425999999996</v>
      </c>
      <c r="HA8" s="4">
        <v>-0.24</v>
      </c>
    </row>
    <row r="9" spans="1:212">
      <c r="A9" t="s">
        <v>148</v>
      </c>
      <c r="B9" s="242">
        <v>0</v>
      </c>
      <c r="D9" s="242">
        <v>0</v>
      </c>
      <c r="E9" s="4">
        <v>0</v>
      </c>
      <c r="F9" s="243"/>
      <c r="G9" s="244">
        <v>0</v>
      </c>
      <c r="H9" s="245">
        <v>0</v>
      </c>
      <c r="J9" s="242">
        <v>0</v>
      </c>
      <c r="K9" s="4">
        <v>0</v>
      </c>
      <c r="L9" s="243"/>
      <c r="M9" s="244">
        <v>0</v>
      </c>
      <c r="N9" s="245">
        <v>0</v>
      </c>
      <c r="P9" s="242">
        <v>0</v>
      </c>
      <c r="Q9" s="4">
        <v>0</v>
      </c>
      <c r="R9" s="243"/>
      <c r="S9" s="244">
        <v>0</v>
      </c>
      <c r="T9" s="245">
        <v>0</v>
      </c>
      <c r="V9" s="242">
        <v>0</v>
      </c>
      <c r="W9" s="4">
        <v>0</v>
      </c>
      <c r="X9" s="243"/>
      <c r="Y9" s="244">
        <v>0</v>
      </c>
      <c r="Z9" s="245">
        <v>0</v>
      </c>
      <c r="AB9" s="242">
        <v>0</v>
      </c>
      <c r="AC9" s="4">
        <v>0</v>
      </c>
      <c r="AD9" s="243"/>
      <c r="AE9" s="244">
        <v>0</v>
      </c>
      <c r="AF9" s="245">
        <v>0</v>
      </c>
      <c r="AH9" s="242">
        <v>0</v>
      </c>
      <c r="AI9" s="4">
        <v>0</v>
      </c>
      <c r="AJ9" s="243"/>
      <c r="AK9" s="244">
        <v>0</v>
      </c>
      <c r="AL9" s="245">
        <v>0</v>
      </c>
      <c r="AN9" s="242">
        <v>0</v>
      </c>
      <c r="AO9" s="4">
        <v>0</v>
      </c>
      <c r="AP9" s="243"/>
      <c r="AQ9" s="244">
        <v>0</v>
      </c>
      <c r="AR9" s="245">
        <v>0</v>
      </c>
      <c r="AT9" s="242">
        <v>0</v>
      </c>
      <c r="AU9" s="4">
        <v>0</v>
      </c>
      <c r="AV9" s="243"/>
      <c r="AW9" s="244">
        <v>0</v>
      </c>
      <c r="AX9" s="245">
        <v>0</v>
      </c>
      <c r="AZ9" s="242">
        <v>0</v>
      </c>
      <c r="BA9" s="4">
        <v>0</v>
      </c>
      <c r="BB9" s="243"/>
      <c r="BC9" s="244">
        <v>0</v>
      </c>
      <c r="BD9" s="245">
        <v>0</v>
      </c>
      <c r="BF9" s="242">
        <v>0</v>
      </c>
      <c r="BG9" s="4">
        <v>0</v>
      </c>
      <c r="BH9" s="243"/>
      <c r="BI9" s="244">
        <v>0</v>
      </c>
      <c r="BJ9" s="245">
        <v>0</v>
      </c>
      <c r="BL9" s="242">
        <v>0</v>
      </c>
      <c r="BM9" s="4">
        <v>0</v>
      </c>
      <c r="BN9" s="243"/>
      <c r="BO9" s="244">
        <v>0</v>
      </c>
      <c r="BP9" s="245">
        <v>0</v>
      </c>
      <c r="BR9" s="242">
        <v>0</v>
      </c>
      <c r="BS9" s="4">
        <v>0</v>
      </c>
      <c r="BT9" s="243"/>
      <c r="BU9" s="244">
        <v>0</v>
      </c>
      <c r="BV9" s="245">
        <v>0</v>
      </c>
      <c r="BX9" s="242">
        <v>0</v>
      </c>
      <c r="BY9" s="4">
        <v>0</v>
      </c>
      <c r="BZ9" s="243"/>
      <c r="CA9" s="244">
        <v>0</v>
      </c>
      <c r="CB9" s="245">
        <v>0</v>
      </c>
      <c r="CD9" s="242">
        <v>0</v>
      </c>
      <c r="CE9" s="4">
        <v>0</v>
      </c>
      <c r="CF9" s="243"/>
      <c r="CG9" s="244">
        <v>0</v>
      </c>
      <c r="CH9" s="245">
        <v>0</v>
      </c>
      <c r="CJ9" s="242">
        <v>0</v>
      </c>
      <c r="CK9" s="4">
        <v>0</v>
      </c>
      <c r="CL9" s="243"/>
      <c r="CM9" s="244">
        <v>0</v>
      </c>
      <c r="CN9" s="245">
        <v>0</v>
      </c>
      <c r="CP9" s="242">
        <v>0</v>
      </c>
      <c r="CQ9" s="4">
        <v>0</v>
      </c>
      <c r="CR9" s="243"/>
      <c r="CS9" s="244">
        <v>0</v>
      </c>
      <c r="CT9" s="245">
        <v>0</v>
      </c>
      <c r="CV9" s="242">
        <v>0</v>
      </c>
      <c r="CW9" s="4">
        <v>0</v>
      </c>
      <c r="CX9" s="243"/>
      <c r="CY9" s="244">
        <v>0</v>
      </c>
      <c r="CZ9" s="245">
        <v>0</v>
      </c>
      <c r="DB9" s="242">
        <v>0</v>
      </c>
      <c r="DC9" s="4">
        <v>0</v>
      </c>
      <c r="DD9" s="243"/>
      <c r="DE9" s="244">
        <v>0</v>
      </c>
      <c r="DF9" s="245">
        <v>0</v>
      </c>
      <c r="DH9" s="242">
        <v>0</v>
      </c>
      <c r="DI9" s="4">
        <v>0</v>
      </c>
      <c r="DJ9" s="243"/>
      <c r="DK9" s="244">
        <v>0</v>
      </c>
      <c r="DL9" s="245">
        <v>0</v>
      </c>
      <c r="DN9" s="242">
        <v>0</v>
      </c>
      <c r="DO9" s="4">
        <v>0</v>
      </c>
      <c r="DP9" s="243"/>
      <c r="DQ9" s="244">
        <v>0</v>
      </c>
      <c r="DR9" s="245">
        <v>0</v>
      </c>
      <c r="DT9" s="242">
        <v>0</v>
      </c>
      <c r="DU9" s="4">
        <v>0</v>
      </c>
      <c r="DV9" s="243"/>
      <c r="DW9" s="244">
        <v>0</v>
      </c>
      <c r="DX9" s="245">
        <v>0</v>
      </c>
      <c r="DZ9" s="242">
        <v>0</v>
      </c>
      <c r="EA9" s="4">
        <v>0</v>
      </c>
      <c r="EB9" s="243"/>
      <c r="EC9" s="244">
        <v>0</v>
      </c>
      <c r="ED9" s="245">
        <v>0</v>
      </c>
      <c r="EF9" s="242">
        <v>0</v>
      </c>
      <c r="EG9" s="4">
        <v>0</v>
      </c>
      <c r="EH9" s="243"/>
      <c r="EI9" s="244">
        <v>0</v>
      </c>
      <c r="EJ9" s="245">
        <v>0</v>
      </c>
      <c r="EL9" s="242">
        <v>0</v>
      </c>
      <c r="EM9" s="4">
        <v>0</v>
      </c>
      <c r="EN9" s="243"/>
      <c r="EO9" s="244">
        <v>0</v>
      </c>
      <c r="EP9" s="245">
        <v>0</v>
      </c>
      <c r="ER9" s="242">
        <v>0</v>
      </c>
      <c r="ES9" s="4">
        <v>0</v>
      </c>
      <c r="ET9" s="243"/>
      <c r="EU9" s="244">
        <v>0</v>
      </c>
      <c r="EV9" s="245">
        <v>0</v>
      </c>
      <c r="EX9" s="242">
        <v>0</v>
      </c>
      <c r="EY9" s="4">
        <v>0</v>
      </c>
      <c r="EZ9" s="243"/>
      <c r="FA9" s="244">
        <v>0</v>
      </c>
      <c r="FB9" s="245">
        <v>0</v>
      </c>
      <c r="FD9" s="242">
        <v>0</v>
      </c>
      <c r="FE9" s="4">
        <v>0</v>
      </c>
      <c r="FF9" s="243"/>
      <c r="FG9" s="244">
        <v>0</v>
      </c>
      <c r="FH9" s="245">
        <v>0</v>
      </c>
      <c r="FJ9" s="242">
        <v>0</v>
      </c>
      <c r="FK9" s="4">
        <v>0</v>
      </c>
      <c r="FL9" s="243"/>
      <c r="FM9" s="244">
        <v>0</v>
      </c>
      <c r="FN9" s="245">
        <v>0</v>
      </c>
      <c r="FP9" s="242">
        <v>0</v>
      </c>
      <c r="FQ9" s="4">
        <v>0</v>
      </c>
      <c r="FR9" s="243"/>
      <c r="FS9" s="244">
        <v>0</v>
      </c>
      <c r="FT9" s="245">
        <v>0</v>
      </c>
      <c r="FV9" s="242">
        <v>0</v>
      </c>
      <c r="FW9" s="4">
        <v>0</v>
      </c>
      <c r="FX9" s="243"/>
      <c r="FY9" s="244">
        <v>0</v>
      </c>
      <c r="FZ9" s="245">
        <v>0</v>
      </c>
      <c r="GB9" s="242">
        <v>0</v>
      </c>
      <c r="GC9" s="4">
        <v>0</v>
      </c>
      <c r="GD9" s="243"/>
      <c r="GE9" s="244">
        <v>0</v>
      </c>
      <c r="GF9" s="245">
        <v>0</v>
      </c>
      <c r="GH9" s="242">
        <v>0</v>
      </c>
      <c r="GI9" s="4">
        <v>0</v>
      </c>
      <c r="GJ9" s="243"/>
      <c r="GK9" s="244">
        <v>0</v>
      </c>
      <c r="GL9" s="245">
        <v>0</v>
      </c>
      <c r="GN9" s="242">
        <v>0</v>
      </c>
      <c r="GO9" s="4">
        <v>0</v>
      </c>
      <c r="GP9" s="243"/>
      <c r="GQ9" s="244">
        <v>0</v>
      </c>
      <c r="GR9" s="245">
        <v>0</v>
      </c>
      <c r="GT9" s="242">
        <v>0</v>
      </c>
      <c r="GU9" s="4">
        <v>0</v>
      </c>
      <c r="GV9" s="243"/>
      <c r="GW9" s="244">
        <v>0</v>
      </c>
      <c r="GX9" s="245">
        <v>0</v>
      </c>
      <c r="GZ9" s="242">
        <v>0</v>
      </c>
      <c r="HA9" s="4">
        <v>0</v>
      </c>
    </row>
    <row r="10" spans="1:212">
      <c r="A10" t="s">
        <v>1230</v>
      </c>
      <c r="B10" s="242">
        <v>2366.6182798299997</v>
      </c>
      <c r="D10" s="242">
        <v>0.48278806000000002</v>
      </c>
      <c r="E10" s="4">
        <v>0.51</v>
      </c>
      <c r="F10" s="243"/>
      <c r="G10" s="244">
        <v>1.9676421100000001</v>
      </c>
      <c r="H10" s="245">
        <v>0.54</v>
      </c>
      <c r="J10" s="242">
        <v>0</v>
      </c>
      <c r="K10" s="4">
        <v>0</v>
      </c>
      <c r="L10" s="243"/>
      <c r="M10" s="244">
        <v>0</v>
      </c>
      <c r="N10" s="245">
        <v>0</v>
      </c>
      <c r="P10" s="242">
        <v>4.1638400000000002E-3</v>
      </c>
      <c r="Q10" s="4">
        <v>0</v>
      </c>
      <c r="R10" s="243"/>
      <c r="S10" s="244">
        <v>0</v>
      </c>
      <c r="T10" s="245">
        <v>0</v>
      </c>
      <c r="V10" s="242">
        <v>0</v>
      </c>
      <c r="W10" s="4">
        <v>0</v>
      </c>
      <c r="X10" s="243"/>
      <c r="Y10" s="244">
        <v>6.5238000000000015E-4</v>
      </c>
      <c r="Z10" s="245">
        <v>0</v>
      </c>
      <c r="AB10" s="242">
        <v>20.086037610000002</v>
      </c>
      <c r="AC10" s="4">
        <v>34.659999999999997</v>
      </c>
      <c r="AD10" s="243"/>
      <c r="AE10" s="244">
        <v>4.1794704500000002</v>
      </c>
      <c r="AF10" s="245">
        <v>0.48</v>
      </c>
      <c r="AH10" s="242">
        <v>5.2530185500000011</v>
      </c>
      <c r="AI10" s="4">
        <v>0.49</v>
      </c>
      <c r="AJ10" s="243"/>
      <c r="AK10" s="244">
        <v>3.63400641</v>
      </c>
      <c r="AL10" s="245">
        <v>0.49</v>
      </c>
      <c r="AN10" s="242">
        <v>1.8079907400000002</v>
      </c>
      <c r="AO10" s="4">
        <v>0.48</v>
      </c>
      <c r="AP10" s="243"/>
      <c r="AQ10" s="244">
        <v>0.63391396</v>
      </c>
      <c r="AR10" s="245">
        <v>0.5</v>
      </c>
      <c r="AT10" s="242">
        <v>2.09633E-3</v>
      </c>
      <c r="AU10" s="4">
        <v>0</v>
      </c>
      <c r="AV10" s="243"/>
      <c r="AW10" s="244">
        <v>0.27638771999999995</v>
      </c>
      <c r="AX10" s="245">
        <v>0.36</v>
      </c>
      <c r="AZ10" s="242">
        <v>0.10092472999999999</v>
      </c>
      <c r="BA10" s="4">
        <v>0.26</v>
      </c>
      <c r="BB10" s="243"/>
      <c r="BC10" s="244">
        <v>0</v>
      </c>
      <c r="BD10" s="245">
        <v>0</v>
      </c>
      <c r="BF10" s="242">
        <v>0</v>
      </c>
      <c r="BG10" s="4">
        <v>0</v>
      </c>
      <c r="BH10" s="243"/>
      <c r="BI10" s="244">
        <v>0</v>
      </c>
      <c r="BJ10" s="245">
        <v>0</v>
      </c>
      <c r="BL10" s="242">
        <v>0</v>
      </c>
      <c r="BM10" s="4">
        <v>0</v>
      </c>
      <c r="BN10" s="243"/>
      <c r="BO10" s="244">
        <v>0</v>
      </c>
      <c r="BP10" s="245">
        <v>0</v>
      </c>
      <c r="BR10" s="242">
        <v>0</v>
      </c>
      <c r="BS10" s="4">
        <v>0</v>
      </c>
      <c r="BT10" s="243"/>
      <c r="BU10" s="244">
        <v>0</v>
      </c>
      <c r="BV10" s="245">
        <v>0</v>
      </c>
      <c r="BX10" s="242">
        <v>0</v>
      </c>
      <c r="BY10" s="4">
        <v>0</v>
      </c>
      <c r="BZ10" s="243"/>
      <c r="CA10" s="244">
        <v>0.11806272999999999</v>
      </c>
      <c r="CB10" s="245">
        <v>0.12</v>
      </c>
      <c r="CD10" s="242">
        <v>0</v>
      </c>
      <c r="CE10" s="4">
        <v>0</v>
      </c>
      <c r="CF10" s="243"/>
      <c r="CG10" s="244">
        <v>-0.26752014000000002</v>
      </c>
      <c r="CH10" s="245">
        <v>-0.2</v>
      </c>
      <c r="CJ10" s="242">
        <v>0</v>
      </c>
      <c r="CK10" s="4">
        <v>0</v>
      </c>
      <c r="CL10" s="243"/>
      <c r="CM10" s="244">
        <v>0</v>
      </c>
      <c r="CN10" s="245">
        <v>0</v>
      </c>
      <c r="CP10" s="242">
        <v>0</v>
      </c>
      <c r="CQ10" s="4">
        <v>0</v>
      </c>
      <c r="CR10" s="243"/>
      <c r="CS10" s="244">
        <v>0</v>
      </c>
      <c r="CT10" s="245">
        <v>0</v>
      </c>
      <c r="CV10" s="242">
        <v>0.13066250999999998</v>
      </c>
      <c r="CW10" s="4">
        <v>2.0299999999999998</v>
      </c>
      <c r="CX10" s="243"/>
      <c r="CY10" s="244">
        <v>3.3467770200000002</v>
      </c>
      <c r="CZ10" s="245">
        <v>2.54</v>
      </c>
      <c r="DB10" s="242">
        <v>0</v>
      </c>
      <c r="DC10" s="4">
        <v>0</v>
      </c>
      <c r="DD10" s="243"/>
      <c r="DE10" s="244">
        <v>0</v>
      </c>
      <c r="DF10" s="245">
        <v>0</v>
      </c>
      <c r="DH10" s="242">
        <v>0</v>
      </c>
      <c r="DI10" s="4">
        <v>0</v>
      </c>
      <c r="DJ10" s="243"/>
      <c r="DK10" s="244">
        <v>0.26647615999999996</v>
      </c>
      <c r="DL10" s="245">
        <v>0.2</v>
      </c>
      <c r="DN10" s="242">
        <v>0.38765521999999997</v>
      </c>
      <c r="DO10" s="4">
        <v>0.56999999999999995</v>
      </c>
      <c r="DP10" s="243"/>
      <c r="DQ10" s="244">
        <v>0.27563416999999996</v>
      </c>
      <c r="DR10" s="245">
        <v>0.18</v>
      </c>
      <c r="DT10" s="242">
        <v>0</v>
      </c>
      <c r="DU10" s="4">
        <v>0</v>
      </c>
      <c r="DV10" s="243"/>
      <c r="DW10" s="244">
        <v>0</v>
      </c>
      <c r="DX10" s="245">
        <v>0</v>
      </c>
      <c r="DZ10" s="242">
        <v>0.14535381</v>
      </c>
      <c r="EA10" s="4">
        <v>0.22</v>
      </c>
      <c r="EB10" s="243"/>
      <c r="EC10" s="244">
        <v>0.62063376999999997</v>
      </c>
      <c r="ED10" s="245">
        <v>1.45</v>
      </c>
      <c r="EF10" s="242">
        <v>0.23135355999999999</v>
      </c>
      <c r="EG10" s="4">
        <v>0.56000000000000005</v>
      </c>
      <c r="EH10" s="243"/>
      <c r="EI10" s="244">
        <v>0</v>
      </c>
      <c r="EJ10" s="245">
        <v>0</v>
      </c>
      <c r="EL10" s="242">
        <v>0</v>
      </c>
      <c r="EM10" s="4">
        <v>0</v>
      </c>
      <c r="EN10" s="243"/>
      <c r="EO10" s="244">
        <v>0</v>
      </c>
      <c r="EP10" s="245">
        <v>0</v>
      </c>
      <c r="ER10" s="242">
        <v>0</v>
      </c>
      <c r="ES10" s="4">
        <v>0</v>
      </c>
      <c r="ET10" s="243"/>
      <c r="EU10" s="244">
        <v>0</v>
      </c>
      <c r="EV10" s="245">
        <v>0</v>
      </c>
      <c r="EX10" s="242">
        <v>0</v>
      </c>
      <c r="EY10" s="4">
        <v>0</v>
      </c>
      <c r="EZ10" s="243"/>
      <c r="FA10" s="244">
        <v>0</v>
      </c>
      <c r="FB10" s="245">
        <v>0</v>
      </c>
      <c r="FD10" s="242">
        <v>0</v>
      </c>
      <c r="FE10" s="4">
        <v>0</v>
      </c>
      <c r="FF10" s="243"/>
      <c r="FG10" s="244">
        <v>0</v>
      </c>
      <c r="FH10" s="245">
        <v>0</v>
      </c>
      <c r="FJ10" s="242">
        <v>0</v>
      </c>
      <c r="FK10" s="4">
        <v>0</v>
      </c>
      <c r="FL10" s="243"/>
      <c r="FM10" s="244">
        <v>0</v>
      </c>
      <c r="FN10" s="245">
        <v>0</v>
      </c>
      <c r="FP10" s="242">
        <v>0</v>
      </c>
      <c r="FQ10" s="4">
        <v>0</v>
      </c>
      <c r="FR10" s="243"/>
      <c r="FS10" s="244">
        <v>0.29241519999999999</v>
      </c>
      <c r="FT10" s="245">
        <v>0.34</v>
      </c>
      <c r="FV10" s="242">
        <v>1.1040669299999999</v>
      </c>
      <c r="FW10" s="4">
        <v>0.61</v>
      </c>
      <c r="FX10" s="243"/>
      <c r="FY10" s="244">
        <v>1.2669124599999999</v>
      </c>
      <c r="FZ10" s="245">
        <v>5.29</v>
      </c>
      <c r="GB10" s="242">
        <v>1.2081498500000001</v>
      </c>
      <c r="GC10" s="4">
        <v>0.65</v>
      </c>
      <c r="GD10" s="243"/>
      <c r="GE10" s="244">
        <v>0.42931040999999998</v>
      </c>
      <c r="GF10" s="245">
        <v>0.66</v>
      </c>
      <c r="GH10" s="242">
        <v>0</v>
      </c>
      <c r="GI10" s="4">
        <v>0</v>
      </c>
      <c r="GJ10" s="243"/>
      <c r="GK10" s="244">
        <v>3.013273E-2</v>
      </c>
      <c r="GL10" s="245">
        <v>0</v>
      </c>
      <c r="GN10" s="242">
        <v>1.537578E-2</v>
      </c>
      <c r="GO10" s="4">
        <v>0.01</v>
      </c>
      <c r="GP10" s="243"/>
      <c r="GQ10" s="244">
        <v>8.4922999999999995E-3</v>
      </c>
      <c r="GR10" s="245">
        <v>0</v>
      </c>
      <c r="GT10" s="242">
        <v>1.1244016699999999</v>
      </c>
      <c r="GU10" s="4">
        <v>103.24</v>
      </c>
      <c r="GV10" s="243"/>
      <c r="GW10" s="244">
        <v>46.799727479999994</v>
      </c>
      <c r="GX10" s="245">
        <v>91.92</v>
      </c>
      <c r="GZ10" s="242">
        <v>108.08887897999999</v>
      </c>
      <c r="HA10" s="4">
        <v>13.62</v>
      </c>
    </row>
    <row r="11" spans="1:212">
      <c r="A11" t="s">
        <v>1231</v>
      </c>
      <c r="B11" s="242">
        <v>28375.352406010003</v>
      </c>
      <c r="D11" s="242">
        <v>0</v>
      </c>
      <c r="E11" s="4">
        <v>0</v>
      </c>
      <c r="F11" s="243"/>
      <c r="G11" s="244">
        <v>0</v>
      </c>
      <c r="H11" s="245">
        <v>0</v>
      </c>
      <c r="J11" s="242">
        <v>0</v>
      </c>
      <c r="K11" s="4">
        <v>0</v>
      </c>
      <c r="L11" s="243"/>
      <c r="M11" s="244">
        <v>0</v>
      </c>
      <c r="N11" s="245">
        <v>0</v>
      </c>
      <c r="P11" s="242">
        <v>24.908854569999999</v>
      </c>
      <c r="Q11" s="4">
        <v>9.23</v>
      </c>
      <c r="R11" s="243"/>
      <c r="S11" s="244">
        <v>0</v>
      </c>
      <c r="T11" s="245">
        <v>0</v>
      </c>
      <c r="V11" s="242">
        <v>0</v>
      </c>
      <c r="W11" s="4">
        <v>0</v>
      </c>
      <c r="X11" s="243"/>
      <c r="Y11" s="244">
        <v>19.797443739999999</v>
      </c>
      <c r="Z11" s="245">
        <v>18.100000000000001</v>
      </c>
      <c r="AB11" s="242">
        <v>35.770167469999997</v>
      </c>
      <c r="AC11" s="4">
        <v>61.73</v>
      </c>
      <c r="AD11" s="243"/>
      <c r="AE11" s="244">
        <v>14.624331830000001</v>
      </c>
      <c r="AF11" s="245">
        <v>1.7</v>
      </c>
      <c r="AH11" s="242">
        <v>20.513421949999998</v>
      </c>
      <c r="AI11" s="4">
        <v>1.91</v>
      </c>
      <c r="AJ11" s="243"/>
      <c r="AK11" s="244">
        <v>20.42771432</v>
      </c>
      <c r="AL11" s="245">
        <v>2.75</v>
      </c>
      <c r="AN11" s="242">
        <v>16.06971871</v>
      </c>
      <c r="AO11" s="4">
        <v>4.28</v>
      </c>
      <c r="AP11" s="243"/>
      <c r="AQ11" s="244">
        <v>7.0712989400000001</v>
      </c>
      <c r="AR11" s="245">
        <v>5.5</v>
      </c>
      <c r="AT11" s="242">
        <v>14.06505769</v>
      </c>
      <c r="AU11" s="4">
        <v>8.6</v>
      </c>
      <c r="AV11" s="243"/>
      <c r="AW11" s="244">
        <v>0</v>
      </c>
      <c r="AX11" s="245">
        <v>0</v>
      </c>
      <c r="AZ11" s="242">
        <v>0</v>
      </c>
      <c r="BA11" s="4">
        <v>0</v>
      </c>
      <c r="BB11" s="243"/>
      <c r="BC11" s="244">
        <v>0</v>
      </c>
      <c r="BD11" s="245">
        <v>0</v>
      </c>
      <c r="BF11" s="242">
        <v>0</v>
      </c>
      <c r="BG11" s="4">
        <v>0</v>
      </c>
      <c r="BH11" s="243"/>
      <c r="BI11" s="244">
        <v>0</v>
      </c>
      <c r="BJ11" s="245">
        <v>0</v>
      </c>
      <c r="BL11" s="242">
        <v>0</v>
      </c>
      <c r="BM11" s="4">
        <v>0</v>
      </c>
      <c r="BN11" s="243"/>
      <c r="BO11" s="244">
        <v>0</v>
      </c>
      <c r="BP11" s="245">
        <v>0</v>
      </c>
      <c r="BR11" s="242">
        <v>0</v>
      </c>
      <c r="BS11" s="4">
        <v>0</v>
      </c>
      <c r="BT11" s="243"/>
      <c r="BU11" s="244">
        <v>3691.26423811</v>
      </c>
      <c r="BV11" s="245">
        <v>99.53</v>
      </c>
      <c r="BX11" s="242">
        <v>6672.2678861200002</v>
      </c>
      <c r="BY11" s="4">
        <v>99.46</v>
      </c>
      <c r="BZ11" s="243"/>
      <c r="CA11" s="244">
        <v>0</v>
      </c>
      <c r="CB11" s="245">
        <v>0</v>
      </c>
      <c r="CD11" s="242">
        <v>0</v>
      </c>
      <c r="CE11" s="4">
        <v>0</v>
      </c>
      <c r="CF11" s="243"/>
      <c r="CG11" s="244">
        <v>0</v>
      </c>
      <c r="CH11" s="245">
        <v>0</v>
      </c>
      <c r="CJ11" s="242">
        <v>67.373655389999996</v>
      </c>
      <c r="CK11" s="4">
        <v>11.78</v>
      </c>
      <c r="CL11" s="243"/>
      <c r="CM11" s="244">
        <v>109.31134483999999</v>
      </c>
      <c r="CN11" s="245">
        <v>11.73</v>
      </c>
      <c r="CP11" s="242">
        <v>142.01361568999999</v>
      </c>
      <c r="CQ11" s="4">
        <v>74.599999999999994</v>
      </c>
      <c r="CR11" s="243"/>
      <c r="CS11" s="244">
        <v>72.113482629999993</v>
      </c>
      <c r="CT11" s="245">
        <v>13.3</v>
      </c>
      <c r="CV11" s="242">
        <v>0</v>
      </c>
      <c r="CW11" s="4">
        <v>0</v>
      </c>
      <c r="CX11" s="243"/>
      <c r="CY11" s="244">
        <v>128.28894675999999</v>
      </c>
      <c r="CZ11" s="245">
        <v>97.46</v>
      </c>
      <c r="DB11" s="242">
        <v>25.944885289999998</v>
      </c>
      <c r="DC11" s="4">
        <v>8.39</v>
      </c>
      <c r="DD11" s="243"/>
      <c r="DE11" s="244">
        <v>20.661895300000001</v>
      </c>
      <c r="DF11" s="245">
        <v>11.21</v>
      </c>
      <c r="DH11" s="242">
        <v>150.73285891</v>
      </c>
      <c r="DI11" s="4">
        <v>12.51</v>
      </c>
      <c r="DJ11" s="243"/>
      <c r="DK11" s="244">
        <v>0</v>
      </c>
      <c r="DL11" s="245">
        <v>0</v>
      </c>
      <c r="DN11" s="242">
        <v>0</v>
      </c>
      <c r="DO11" s="4">
        <v>0</v>
      </c>
      <c r="DP11" s="243"/>
      <c r="DQ11" s="244">
        <v>0</v>
      </c>
      <c r="DR11" s="245">
        <v>0</v>
      </c>
      <c r="DT11" s="242">
        <v>0</v>
      </c>
      <c r="DU11" s="4">
        <v>0</v>
      </c>
      <c r="DV11" s="243"/>
      <c r="DW11" s="244">
        <v>0</v>
      </c>
      <c r="DX11" s="245">
        <v>0</v>
      </c>
      <c r="DZ11" s="242">
        <v>0</v>
      </c>
      <c r="EA11" s="4">
        <v>0</v>
      </c>
      <c r="EB11" s="243"/>
      <c r="EC11" s="244">
        <v>0</v>
      </c>
      <c r="ED11" s="245">
        <v>0</v>
      </c>
      <c r="EF11" s="242">
        <v>0</v>
      </c>
      <c r="EG11" s="4">
        <v>0</v>
      </c>
      <c r="EH11" s="243"/>
      <c r="EI11" s="244">
        <v>0</v>
      </c>
      <c r="EJ11" s="245">
        <v>0</v>
      </c>
      <c r="EL11" s="242">
        <v>0</v>
      </c>
      <c r="EM11" s="4">
        <v>0</v>
      </c>
      <c r="EN11" s="243"/>
      <c r="EO11" s="244">
        <v>0</v>
      </c>
      <c r="EP11" s="245">
        <v>0</v>
      </c>
      <c r="ER11" s="242">
        <v>0</v>
      </c>
      <c r="ES11" s="4">
        <v>0</v>
      </c>
      <c r="ET11" s="243"/>
      <c r="EU11" s="244">
        <v>0</v>
      </c>
      <c r="EV11" s="245">
        <v>0</v>
      </c>
      <c r="EX11" s="242">
        <v>0</v>
      </c>
      <c r="EY11" s="4">
        <v>0</v>
      </c>
      <c r="EZ11" s="243"/>
      <c r="FA11" s="244">
        <v>0</v>
      </c>
      <c r="FB11" s="245">
        <v>0</v>
      </c>
      <c r="FD11" s="242">
        <v>0</v>
      </c>
      <c r="FE11" s="4">
        <v>0</v>
      </c>
      <c r="FF11" s="243"/>
      <c r="FG11" s="244">
        <v>0</v>
      </c>
      <c r="FH11" s="245">
        <v>0</v>
      </c>
      <c r="FJ11" s="242">
        <v>0</v>
      </c>
      <c r="FK11" s="4">
        <v>0</v>
      </c>
      <c r="FL11" s="243"/>
      <c r="FM11" s="244">
        <v>460.51088553</v>
      </c>
      <c r="FN11" s="245">
        <v>96.22</v>
      </c>
      <c r="FP11" s="242">
        <v>0</v>
      </c>
      <c r="FQ11" s="4">
        <v>0</v>
      </c>
      <c r="FR11" s="243"/>
      <c r="FS11" s="244">
        <v>0</v>
      </c>
      <c r="FT11" s="245">
        <v>0</v>
      </c>
      <c r="FV11" s="242">
        <v>0</v>
      </c>
      <c r="FW11" s="4">
        <v>0</v>
      </c>
      <c r="FX11" s="243"/>
      <c r="FY11" s="244">
        <v>22.704360699999999</v>
      </c>
      <c r="FZ11" s="245">
        <v>94.86</v>
      </c>
      <c r="GB11" s="242">
        <v>0</v>
      </c>
      <c r="GC11" s="4">
        <v>0</v>
      </c>
      <c r="GD11" s="243"/>
      <c r="GE11" s="244">
        <v>0</v>
      </c>
      <c r="GF11" s="245">
        <v>0</v>
      </c>
      <c r="GH11" s="242">
        <v>0</v>
      </c>
      <c r="GI11" s="4">
        <v>0</v>
      </c>
      <c r="GJ11" s="243"/>
      <c r="GK11" s="244">
        <v>8.0917571800000001</v>
      </c>
      <c r="GL11" s="245">
        <v>0.99</v>
      </c>
      <c r="GN11" s="242">
        <v>156.50165906000001</v>
      </c>
      <c r="GO11" s="4">
        <v>0.82</v>
      </c>
      <c r="GP11" s="243"/>
      <c r="GQ11" s="244">
        <v>1331.9230992</v>
      </c>
      <c r="GR11" s="245">
        <v>1.01</v>
      </c>
      <c r="GT11" s="242">
        <v>0</v>
      </c>
      <c r="GU11" s="4">
        <v>0</v>
      </c>
      <c r="GV11" s="243"/>
      <c r="GW11" s="244">
        <v>3.5227253899999997</v>
      </c>
      <c r="GX11" s="245">
        <v>6.92</v>
      </c>
      <c r="GZ11" s="242">
        <v>652.80099292999989</v>
      </c>
      <c r="HA11" s="4">
        <v>82.25</v>
      </c>
    </row>
    <row r="12" spans="1:212" ht="13.5" thickBot="1">
      <c r="A12" t="s">
        <v>1232</v>
      </c>
      <c r="B12" s="242">
        <v>246.15093543999996</v>
      </c>
      <c r="D12" s="242">
        <v>0</v>
      </c>
      <c r="E12" s="4">
        <v>0</v>
      </c>
      <c r="F12" s="243"/>
      <c r="G12" s="244">
        <v>0</v>
      </c>
      <c r="H12" s="245">
        <v>0</v>
      </c>
      <c r="J12" s="242">
        <v>0</v>
      </c>
      <c r="K12" s="4">
        <v>0</v>
      </c>
      <c r="L12" s="243"/>
      <c r="M12" s="244">
        <v>0</v>
      </c>
      <c r="N12" s="245">
        <v>0</v>
      </c>
      <c r="P12" s="242">
        <v>0</v>
      </c>
      <c r="Q12" s="4">
        <v>0</v>
      </c>
      <c r="R12" s="243"/>
      <c r="S12" s="244">
        <v>0</v>
      </c>
      <c r="T12" s="245">
        <v>0</v>
      </c>
      <c r="V12" s="242">
        <v>0</v>
      </c>
      <c r="W12" s="4">
        <v>0</v>
      </c>
      <c r="X12" s="243"/>
      <c r="Y12" s="244">
        <v>0</v>
      </c>
      <c r="Z12" s="245">
        <v>0</v>
      </c>
      <c r="AB12" s="242">
        <v>0</v>
      </c>
      <c r="AC12" s="4">
        <v>0</v>
      </c>
      <c r="AD12" s="243"/>
      <c r="AE12" s="244">
        <v>0</v>
      </c>
      <c r="AF12" s="245">
        <v>0</v>
      </c>
      <c r="AH12" s="242">
        <v>0</v>
      </c>
      <c r="AI12" s="4">
        <v>0</v>
      </c>
      <c r="AJ12" s="243"/>
      <c r="AK12" s="244">
        <v>0</v>
      </c>
      <c r="AL12" s="245">
        <v>0</v>
      </c>
      <c r="AN12" s="242">
        <v>0</v>
      </c>
      <c r="AO12" s="4">
        <v>0</v>
      </c>
      <c r="AP12" s="243"/>
      <c r="AQ12" s="244">
        <v>0</v>
      </c>
      <c r="AR12" s="245">
        <v>0</v>
      </c>
      <c r="AT12" s="242">
        <v>0</v>
      </c>
      <c r="AU12" s="4">
        <v>0</v>
      </c>
      <c r="AV12" s="243"/>
      <c r="AW12" s="244">
        <v>0</v>
      </c>
      <c r="AX12" s="245">
        <v>0</v>
      </c>
      <c r="AZ12" s="242">
        <v>0</v>
      </c>
      <c r="BA12" s="4">
        <v>0</v>
      </c>
      <c r="BB12" s="243"/>
      <c r="BC12" s="244">
        <v>0</v>
      </c>
      <c r="BD12" s="245">
        <v>0</v>
      </c>
      <c r="BF12" s="242">
        <v>0</v>
      </c>
      <c r="BG12" s="4">
        <v>0</v>
      </c>
      <c r="BH12" s="243"/>
      <c r="BI12" s="244">
        <v>0</v>
      </c>
      <c r="BJ12" s="245">
        <v>0</v>
      </c>
      <c r="BL12" s="242">
        <v>0</v>
      </c>
      <c r="BM12" s="4">
        <v>0</v>
      </c>
      <c r="BN12" s="243"/>
      <c r="BO12" s="244">
        <v>0</v>
      </c>
      <c r="BP12" s="245">
        <v>0</v>
      </c>
      <c r="BR12" s="242">
        <v>0</v>
      </c>
      <c r="BS12" s="4">
        <v>0</v>
      </c>
      <c r="BT12" s="243"/>
      <c r="BU12" s="244">
        <v>5.9237458499999995</v>
      </c>
      <c r="BV12" s="245">
        <v>0.16</v>
      </c>
      <c r="BX12" s="242">
        <v>9.8729096799999994</v>
      </c>
      <c r="BY12" s="4">
        <v>0.15</v>
      </c>
      <c r="BZ12" s="243"/>
      <c r="CA12" s="244">
        <v>0</v>
      </c>
      <c r="CB12" s="245">
        <v>0</v>
      </c>
      <c r="CD12" s="242">
        <v>0</v>
      </c>
      <c r="CE12" s="4">
        <v>0</v>
      </c>
      <c r="CF12" s="243"/>
      <c r="CG12" s="244">
        <v>0</v>
      </c>
      <c r="CH12" s="245">
        <v>0</v>
      </c>
      <c r="CJ12" s="242">
        <v>15.077228570000001</v>
      </c>
      <c r="CK12" s="4">
        <v>2.64</v>
      </c>
      <c r="CL12" s="243"/>
      <c r="CM12" s="244">
        <v>0</v>
      </c>
      <c r="CN12" s="245">
        <v>0</v>
      </c>
      <c r="CP12" s="242">
        <v>1.60582E-3</v>
      </c>
      <c r="CQ12" s="4">
        <v>0</v>
      </c>
      <c r="CR12" s="243"/>
      <c r="CS12" s="244">
        <v>3.4511559999999997E-2</v>
      </c>
      <c r="CT12" s="245">
        <v>0.01</v>
      </c>
      <c r="CV12" s="242">
        <v>0</v>
      </c>
      <c r="CW12" s="4">
        <v>0</v>
      </c>
      <c r="CX12" s="243"/>
      <c r="CY12" s="244">
        <v>0</v>
      </c>
      <c r="CZ12" s="245">
        <v>0</v>
      </c>
      <c r="DB12" s="242">
        <v>3.4601E-4</v>
      </c>
      <c r="DC12" s="4">
        <v>0</v>
      </c>
      <c r="DD12" s="243"/>
      <c r="DE12" s="244">
        <v>9.1498000000000003E-4</v>
      </c>
      <c r="DF12" s="245">
        <v>0</v>
      </c>
      <c r="DH12" s="242">
        <v>2.4964699999999998E-3</v>
      </c>
      <c r="DI12" s="4">
        <v>0</v>
      </c>
      <c r="DJ12" s="243"/>
      <c r="DK12" s="244">
        <v>0</v>
      </c>
      <c r="DL12" s="245">
        <v>0</v>
      </c>
      <c r="DN12" s="242">
        <v>0</v>
      </c>
      <c r="DO12" s="4">
        <v>0</v>
      </c>
      <c r="DP12" s="243"/>
      <c r="DQ12" s="244">
        <v>0</v>
      </c>
      <c r="DR12" s="245">
        <v>0</v>
      </c>
      <c r="DT12" s="242">
        <v>0</v>
      </c>
      <c r="DU12" s="4">
        <v>0</v>
      </c>
      <c r="DV12" s="243"/>
      <c r="DW12" s="244">
        <v>0</v>
      </c>
      <c r="DX12" s="245">
        <v>0</v>
      </c>
      <c r="DZ12" s="242">
        <v>0</v>
      </c>
      <c r="EA12" s="4">
        <v>0</v>
      </c>
      <c r="EB12" s="243"/>
      <c r="EC12" s="244">
        <v>0</v>
      </c>
      <c r="ED12" s="245">
        <v>0</v>
      </c>
      <c r="EF12" s="242">
        <v>0</v>
      </c>
      <c r="EG12" s="4">
        <v>0</v>
      </c>
      <c r="EH12" s="243"/>
      <c r="EI12" s="244">
        <v>0</v>
      </c>
      <c r="EJ12" s="245">
        <v>0</v>
      </c>
      <c r="EL12" s="242">
        <v>0</v>
      </c>
      <c r="EM12" s="4">
        <v>0</v>
      </c>
      <c r="EN12" s="243"/>
      <c r="EO12" s="244">
        <v>0</v>
      </c>
      <c r="EP12" s="245">
        <v>0</v>
      </c>
      <c r="ER12" s="242">
        <v>0</v>
      </c>
      <c r="ES12" s="4">
        <v>0</v>
      </c>
      <c r="ET12" s="243"/>
      <c r="EU12" s="244">
        <v>0</v>
      </c>
      <c r="EV12" s="245">
        <v>0</v>
      </c>
      <c r="EX12" s="242">
        <v>0</v>
      </c>
      <c r="EY12" s="4">
        <v>0</v>
      </c>
      <c r="EZ12" s="243"/>
      <c r="FA12" s="244">
        <v>0</v>
      </c>
      <c r="FB12" s="245">
        <v>0</v>
      </c>
      <c r="FD12" s="242">
        <v>0</v>
      </c>
      <c r="FE12" s="4">
        <v>0</v>
      </c>
      <c r="FF12" s="243"/>
      <c r="FG12" s="244">
        <v>0</v>
      </c>
      <c r="FH12" s="245">
        <v>0</v>
      </c>
      <c r="FJ12" s="242">
        <v>0</v>
      </c>
      <c r="FK12" s="4">
        <v>0</v>
      </c>
      <c r="FL12" s="243"/>
      <c r="FM12" s="244">
        <v>0</v>
      </c>
      <c r="FN12" s="245">
        <v>0</v>
      </c>
      <c r="FP12" s="242">
        <v>0</v>
      </c>
      <c r="FQ12" s="4">
        <v>0</v>
      </c>
      <c r="FR12" s="243"/>
      <c r="FS12" s="244">
        <v>0</v>
      </c>
      <c r="FT12" s="245">
        <v>0</v>
      </c>
      <c r="FV12" s="242">
        <v>0</v>
      </c>
      <c r="FW12" s="4">
        <v>0</v>
      </c>
      <c r="FX12" s="243"/>
      <c r="FY12" s="244">
        <v>7.9295400000000005E-3</v>
      </c>
      <c r="FZ12" s="245">
        <v>0.03</v>
      </c>
      <c r="GB12" s="242">
        <v>0</v>
      </c>
      <c r="GC12" s="4">
        <v>0</v>
      </c>
      <c r="GD12" s="243"/>
      <c r="GE12" s="244">
        <v>0</v>
      </c>
      <c r="GF12" s="245">
        <v>0</v>
      </c>
      <c r="GH12" s="242">
        <v>0</v>
      </c>
      <c r="GI12" s="4">
        <v>0</v>
      </c>
      <c r="GJ12" s="243"/>
      <c r="GK12" s="244">
        <v>0</v>
      </c>
      <c r="GL12" s="245">
        <v>0</v>
      </c>
      <c r="GN12" s="242">
        <v>0</v>
      </c>
      <c r="GO12" s="4">
        <v>0</v>
      </c>
      <c r="GP12" s="243"/>
      <c r="GQ12" s="244">
        <v>0</v>
      </c>
      <c r="GR12" s="245">
        <v>0</v>
      </c>
      <c r="GT12" s="242">
        <v>1.31745E-3</v>
      </c>
      <c r="GU12" s="4">
        <v>0.12</v>
      </c>
      <c r="GV12" s="243"/>
      <c r="GW12" s="244">
        <v>5.0544600000000002E-3</v>
      </c>
      <c r="GX12" s="245">
        <v>0.01</v>
      </c>
      <c r="GZ12" s="242">
        <v>34.422415919999992</v>
      </c>
      <c r="HA12" s="4">
        <v>4.34</v>
      </c>
    </row>
    <row r="13" spans="1:212" ht="13.5" thickBot="1">
      <c r="A13" s="246" t="s">
        <v>3</v>
      </c>
      <c r="B13" s="247">
        <v>103098.98676854999</v>
      </c>
      <c r="C13" s="246"/>
      <c r="D13" s="247">
        <v>94.802925949999988</v>
      </c>
      <c r="E13" s="248">
        <v>100.01</v>
      </c>
      <c r="F13" s="249"/>
      <c r="G13" s="250">
        <v>367.76315081000007</v>
      </c>
      <c r="H13" s="251">
        <v>99.98</v>
      </c>
      <c r="I13" s="246"/>
      <c r="J13" s="247">
        <v>134.51431488999998</v>
      </c>
      <c r="K13" s="248">
        <v>100</v>
      </c>
      <c r="L13" s="249"/>
      <c r="M13" s="250">
        <v>143.28442823999998</v>
      </c>
      <c r="N13" s="251">
        <v>100</v>
      </c>
      <c r="O13" s="246"/>
      <c r="P13" s="247">
        <v>269.95990506999999</v>
      </c>
      <c r="Q13" s="248">
        <v>100.01</v>
      </c>
      <c r="R13" s="249"/>
      <c r="S13" s="250">
        <v>47.913162719999995</v>
      </c>
      <c r="T13" s="251">
        <v>99.97</v>
      </c>
      <c r="U13" s="246"/>
      <c r="V13" s="247">
        <v>0.49535031000000002</v>
      </c>
      <c r="W13" s="248">
        <v>100</v>
      </c>
      <c r="X13" s="249"/>
      <c r="Y13" s="250">
        <v>109.34508928999999</v>
      </c>
      <c r="Z13" s="251">
        <v>99.99</v>
      </c>
      <c r="AA13" s="246"/>
      <c r="AB13" s="247">
        <v>57.943167549999998</v>
      </c>
      <c r="AC13" s="248">
        <v>100</v>
      </c>
      <c r="AD13" s="249"/>
      <c r="AE13" s="250">
        <v>860.44245186000012</v>
      </c>
      <c r="AF13" s="251">
        <v>100</v>
      </c>
      <c r="AG13" s="246"/>
      <c r="AH13" s="247">
        <v>1075.98742926</v>
      </c>
      <c r="AI13" s="248">
        <v>99.99</v>
      </c>
      <c r="AJ13" s="249"/>
      <c r="AK13" s="250">
        <v>743.00158202000011</v>
      </c>
      <c r="AL13" s="251">
        <v>99.99</v>
      </c>
      <c r="AM13" s="246"/>
      <c r="AN13" s="247">
        <v>375.40985362999993</v>
      </c>
      <c r="AO13" s="248">
        <v>99.99</v>
      </c>
      <c r="AP13" s="249"/>
      <c r="AQ13" s="250">
        <v>128.51707756999997</v>
      </c>
      <c r="AR13" s="251">
        <v>100.01</v>
      </c>
      <c r="AS13" s="246"/>
      <c r="AT13" s="247">
        <v>163.62084443999998</v>
      </c>
      <c r="AU13" s="248">
        <v>99.99</v>
      </c>
      <c r="AV13" s="249"/>
      <c r="AW13" s="250">
        <v>76.517120770000005</v>
      </c>
      <c r="AX13" s="251">
        <v>100.01</v>
      </c>
      <c r="AY13" s="246"/>
      <c r="AZ13" s="247">
        <v>38.613355040000002</v>
      </c>
      <c r="BA13" s="248">
        <v>99.99</v>
      </c>
      <c r="BB13" s="249"/>
      <c r="BC13" s="250">
        <v>106.16498736000001</v>
      </c>
      <c r="BD13" s="251">
        <v>100</v>
      </c>
      <c r="BE13" s="246"/>
      <c r="BF13" s="247">
        <v>25.253729060000005</v>
      </c>
      <c r="BG13" s="248">
        <v>100</v>
      </c>
      <c r="BH13" s="249"/>
      <c r="BI13" s="250">
        <v>56.916582689999998</v>
      </c>
      <c r="BJ13" s="251">
        <v>100.02</v>
      </c>
      <c r="BK13" s="246"/>
      <c r="BL13" s="247">
        <v>54.69109078999999</v>
      </c>
      <c r="BM13" s="248">
        <v>100</v>
      </c>
      <c r="BN13" s="249"/>
      <c r="BO13" s="250">
        <v>92.764808029999998</v>
      </c>
      <c r="BP13" s="251">
        <v>99.99</v>
      </c>
      <c r="BQ13" s="246"/>
      <c r="BR13" s="247">
        <v>33.388027790000002</v>
      </c>
      <c r="BS13" s="248">
        <v>100</v>
      </c>
      <c r="BT13" s="249"/>
      <c r="BU13" s="250">
        <v>3708.68201</v>
      </c>
      <c r="BV13" s="251">
        <v>100</v>
      </c>
      <c r="BW13" s="246"/>
      <c r="BX13" s="247">
        <v>6708.5502313200004</v>
      </c>
      <c r="BY13" s="248">
        <v>100</v>
      </c>
      <c r="BZ13" s="249"/>
      <c r="CA13" s="250">
        <v>98.240705600000013</v>
      </c>
      <c r="CB13" s="251">
        <v>99.99</v>
      </c>
      <c r="CC13" s="246"/>
      <c r="CD13" s="247">
        <v>113.24028104000001</v>
      </c>
      <c r="CE13" s="248">
        <v>100</v>
      </c>
      <c r="CF13" s="249"/>
      <c r="CG13" s="250">
        <v>131.82993897</v>
      </c>
      <c r="CH13" s="251">
        <v>100</v>
      </c>
      <c r="CI13" s="246"/>
      <c r="CJ13" s="247">
        <v>571.92497853000009</v>
      </c>
      <c r="CK13" s="248">
        <v>100.01</v>
      </c>
      <c r="CL13" s="249"/>
      <c r="CM13" s="250">
        <v>931.35192847999997</v>
      </c>
      <c r="CN13" s="251">
        <v>100</v>
      </c>
      <c r="CO13" s="246"/>
      <c r="CP13" s="247">
        <v>190.34983309</v>
      </c>
      <c r="CQ13" s="248">
        <v>99.99</v>
      </c>
      <c r="CR13" s="249"/>
      <c r="CS13" s="250">
        <v>542.22041503999992</v>
      </c>
      <c r="CT13" s="251">
        <v>100.01</v>
      </c>
      <c r="CU13" s="246"/>
      <c r="CV13" s="247">
        <v>6.4261781499999993</v>
      </c>
      <c r="CW13" s="248">
        <v>100</v>
      </c>
      <c r="CX13" s="249"/>
      <c r="CY13" s="250">
        <v>131.63572377999998</v>
      </c>
      <c r="CZ13" s="251">
        <v>100</v>
      </c>
      <c r="DA13" s="246"/>
      <c r="DB13" s="247">
        <v>309.04305853</v>
      </c>
      <c r="DC13" s="248">
        <v>100</v>
      </c>
      <c r="DD13" s="249"/>
      <c r="DE13" s="250">
        <v>184.36899934000004</v>
      </c>
      <c r="DF13" s="251">
        <v>100</v>
      </c>
      <c r="DG13" s="246"/>
      <c r="DH13" s="247">
        <v>1204.7953722100001</v>
      </c>
      <c r="DI13" s="248">
        <v>100</v>
      </c>
      <c r="DJ13" s="249"/>
      <c r="DK13" s="250">
        <v>131.89905994999998</v>
      </c>
      <c r="DL13" s="251">
        <v>100.01</v>
      </c>
      <c r="DM13" s="246"/>
      <c r="DN13" s="247">
        <v>68.279214530000019</v>
      </c>
      <c r="DO13" s="248">
        <v>100.02</v>
      </c>
      <c r="DP13" s="249"/>
      <c r="DQ13" s="250">
        <v>154.04527493999998</v>
      </c>
      <c r="DR13" s="251">
        <v>100</v>
      </c>
      <c r="DS13" s="246"/>
      <c r="DT13" s="247">
        <v>54.650573709999996</v>
      </c>
      <c r="DU13" s="248">
        <v>100</v>
      </c>
      <c r="DV13" s="249"/>
      <c r="DW13" s="250">
        <v>75.108466119999989</v>
      </c>
      <c r="DX13" s="251">
        <v>100</v>
      </c>
      <c r="DY13" s="246"/>
      <c r="DZ13" s="247">
        <v>65.822915559999998</v>
      </c>
      <c r="EA13" s="248">
        <v>100.01</v>
      </c>
      <c r="EB13" s="249"/>
      <c r="EC13" s="250">
        <v>42.78246043</v>
      </c>
      <c r="ED13" s="251">
        <v>100</v>
      </c>
      <c r="EE13" s="246"/>
      <c r="EF13" s="247">
        <v>41.162574730000003</v>
      </c>
      <c r="EG13" s="248">
        <v>100.01</v>
      </c>
      <c r="EH13" s="249"/>
      <c r="EI13" s="250">
        <v>18.298274590000002</v>
      </c>
      <c r="EJ13" s="251">
        <v>99.99</v>
      </c>
      <c r="EK13" s="246"/>
      <c r="EL13" s="247">
        <v>875.47194424999998</v>
      </c>
      <c r="EM13" s="248">
        <v>100</v>
      </c>
      <c r="EN13" s="249"/>
      <c r="EO13" s="250">
        <v>43.714783909999994</v>
      </c>
      <c r="EP13" s="251">
        <v>100.01</v>
      </c>
      <c r="EQ13" s="246"/>
      <c r="ER13" s="247">
        <v>173.57331038000004</v>
      </c>
      <c r="ES13" s="248">
        <v>100</v>
      </c>
      <c r="ET13" s="249"/>
      <c r="EU13" s="250">
        <v>56.08907493000001</v>
      </c>
      <c r="EV13" s="251">
        <v>100.01</v>
      </c>
      <c r="EW13" s="246"/>
      <c r="EX13" s="247">
        <v>2.1304853700000002</v>
      </c>
      <c r="EY13" s="248">
        <v>99.99</v>
      </c>
      <c r="EZ13" s="249"/>
      <c r="FA13" s="250">
        <v>6.69321828</v>
      </c>
      <c r="FB13" s="251">
        <v>100.01</v>
      </c>
      <c r="FC13" s="246"/>
      <c r="FD13" s="247">
        <v>33.783650980000004</v>
      </c>
      <c r="FE13" s="248">
        <v>99.99</v>
      </c>
      <c r="FF13" s="249"/>
      <c r="FG13" s="250">
        <v>28.339696850000006</v>
      </c>
      <c r="FH13" s="251">
        <v>100.01</v>
      </c>
      <c r="FI13" s="246"/>
      <c r="FJ13" s="247">
        <v>89.035650619999998</v>
      </c>
      <c r="FK13" s="248">
        <v>100.01</v>
      </c>
      <c r="FL13" s="249"/>
      <c r="FM13" s="250">
        <v>478.57813646999995</v>
      </c>
      <c r="FN13" s="251">
        <v>99.99</v>
      </c>
      <c r="FO13" s="246"/>
      <c r="FP13" s="247">
        <v>73.747783339999984</v>
      </c>
      <c r="FQ13" s="248">
        <v>100</v>
      </c>
      <c r="FR13" s="249"/>
      <c r="FS13" s="250">
        <v>86.425465079999995</v>
      </c>
      <c r="FT13" s="251">
        <v>100.01</v>
      </c>
      <c r="FU13" s="246"/>
      <c r="FV13" s="247">
        <v>180.03121418000001</v>
      </c>
      <c r="FW13" s="248">
        <v>100</v>
      </c>
      <c r="FX13" s="249"/>
      <c r="FY13" s="250">
        <v>23.93480031</v>
      </c>
      <c r="FZ13" s="251">
        <v>99.99</v>
      </c>
      <c r="GA13" s="246"/>
      <c r="GB13" s="247">
        <v>185.47786701999999</v>
      </c>
      <c r="GC13" s="248">
        <v>100</v>
      </c>
      <c r="GD13" s="249"/>
      <c r="GE13" s="250">
        <v>65.270895289999999</v>
      </c>
      <c r="GF13" s="251">
        <v>100</v>
      </c>
      <c r="GG13" s="246"/>
      <c r="GH13" s="247">
        <v>23.846906660000002</v>
      </c>
      <c r="GI13" s="248">
        <v>100</v>
      </c>
      <c r="GJ13" s="249"/>
      <c r="GK13" s="250">
        <v>8.1627358799999996</v>
      </c>
      <c r="GL13" s="251">
        <v>1</v>
      </c>
      <c r="GM13" s="246"/>
      <c r="GN13" s="247">
        <v>190.01061667000002</v>
      </c>
      <c r="GO13" s="248">
        <v>1</v>
      </c>
      <c r="GP13" s="249"/>
      <c r="GQ13" s="250">
        <v>1575.4686586000003</v>
      </c>
      <c r="GR13" s="251">
        <v>1.19</v>
      </c>
      <c r="GS13" s="246"/>
      <c r="GT13" s="247">
        <v>1.0891583599999999</v>
      </c>
      <c r="GU13" s="248">
        <v>100</v>
      </c>
      <c r="GV13" s="249"/>
      <c r="GW13" s="250">
        <v>50.908585939999995</v>
      </c>
      <c r="GX13" s="251">
        <v>100</v>
      </c>
      <c r="GY13" s="246"/>
      <c r="GZ13" s="247">
        <v>793.46814522999989</v>
      </c>
      <c r="HA13" s="248">
        <v>99.97</v>
      </c>
      <c r="HC13">
        <v>0</v>
      </c>
      <c r="HD13">
        <v>0</v>
      </c>
    </row>
    <row r="14" spans="1:212">
      <c r="A14" t="s">
        <v>1233</v>
      </c>
      <c r="F14" s="243"/>
      <c r="G14" s="244"/>
      <c r="H14" s="245"/>
      <c r="L14" s="243"/>
      <c r="M14" s="244"/>
      <c r="N14" s="245"/>
      <c r="R14" s="243"/>
      <c r="S14" s="244"/>
      <c r="T14" s="245"/>
      <c r="X14" s="243"/>
      <c r="Y14" s="244"/>
      <c r="Z14" s="245"/>
      <c r="AD14" s="243"/>
      <c r="AE14" s="244"/>
      <c r="AF14" s="245"/>
      <c r="AJ14" s="243"/>
      <c r="AK14" s="244"/>
      <c r="AL14" s="245"/>
      <c r="AP14" s="243"/>
      <c r="AQ14" s="244"/>
      <c r="AR14" s="245"/>
      <c r="AV14" s="243"/>
      <c r="AW14" s="244"/>
      <c r="AX14" s="245"/>
      <c r="BB14" s="243"/>
      <c r="BC14" s="244"/>
      <c r="BD14" s="245"/>
      <c r="BH14" s="243"/>
      <c r="BI14" s="244"/>
      <c r="BJ14" s="245"/>
      <c r="BN14" s="243"/>
      <c r="BO14" s="244"/>
      <c r="BP14" s="245"/>
      <c r="BT14" s="243"/>
      <c r="BU14" s="244"/>
      <c r="BV14" s="245"/>
      <c r="BZ14" s="243"/>
      <c r="CA14" s="244"/>
      <c r="CB14" s="245"/>
      <c r="CF14" s="243"/>
      <c r="CG14" s="244"/>
      <c r="CH14" s="245"/>
      <c r="CL14" s="243"/>
      <c r="CM14" s="244"/>
      <c r="CN14" s="245"/>
      <c r="CR14" s="243"/>
      <c r="CS14" s="244"/>
      <c r="CT14" s="245"/>
      <c r="CX14" s="243"/>
      <c r="CY14" s="244"/>
      <c r="CZ14" s="245"/>
      <c r="DD14" s="243"/>
      <c r="DE14" s="244"/>
      <c r="DF14" s="245"/>
      <c r="DJ14" s="243"/>
      <c r="DK14" s="244"/>
      <c r="DL14" s="245"/>
      <c r="DP14" s="243"/>
      <c r="DQ14" s="244"/>
      <c r="DR14" s="245"/>
      <c r="DV14" s="243"/>
      <c r="DW14" s="244"/>
      <c r="DX14" s="245"/>
      <c r="EB14" s="243"/>
      <c r="EC14" s="244"/>
      <c r="ED14" s="245"/>
      <c r="EH14" s="243"/>
      <c r="EI14" s="244"/>
      <c r="EJ14" s="245"/>
      <c r="EN14" s="243"/>
      <c r="EO14" s="244"/>
      <c r="EP14" s="245"/>
      <c r="ET14" s="243"/>
      <c r="EU14" s="244"/>
      <c r="EV14" s="245"/>
      <c r="EZ14" s="243"/>
      <c r="FA14" s="244"/>
      <c r="FB14" s="245"/>
      <c r="FF14" s="243"/>
      <c r="FG14" s="244"/>
      <c r="FH14" s="245"/>
      <c r="FL14" s="243"/>
      <c r="FM14" s="244"/>
      <c r="FN14" s="245"/>
      <c r="FR14" s="243"/>
      <c r="FS14" s="244"/>
      <c r="FT14" s="245"/>
      <c r="FX14" s="243"/>
      <c r="FY14" s="244"/>
      <c r="FZ14" s="245"/>
      <c r="GD14" s="243"/>
      <c r="GE14" s="244"/>
      <c r="GF14" s="245"/>
      <c r="GJ14" s="243"/>
      <c r="GK14" s="244"/>
      <c r="GL14" s="245"/>
      <c r="GP14" s="243"/>
      <c r="GQ14" s="244"/>
      <c r="GR14" s="245"/>
      <c r="GV14" s="243"/>
      <c r="GW14" s="244"/>
      <c r="GX14" s="245"/>
    </row>
    <row r="15" spans="1:212">
      <c r="C15" t="s">
        <v>1234</v>
      </c>
      <c r="D15" s="242">
        <v>65.400685820000007</v>
      </c>
      <c r="E15" s="4">
        <v>68.989999999999995</v>
      </c>
      <c r="F15" s="243" t="s">
        <v>1234</v>
      </c>
      <c r="G15" s="244">
        <v>151.42439311000001</v>
      </c>
      <c r="H15" s="245">
        <v>41.17</v>
      </c>
      <c r="I15" t="s">
        <v>1235</v>
      </c>
      <c r="J15" s="242">
        <v>6.08036478</v>
      </c>
      <c r="K15" s="4">
        <v>4.5199999999999996</v>
      </c>
      <c r="L15" s="243" t="s">
        <v>1235</v>
      </c>
      <c r="M15" s="244">
        <v>2.3580858999999998</v>
      </c>
      <c r="N15" s="245">
        <v>1.65</v>
      </c>
      <c r="O15" t="s">
        <v>527</v>
      </c>
      <c r="P15" s="242">
        <v>37.249038429999999</v>
      </c>
      <c r="Q15" s="4">
        <v>13.8</v>
      </c>
      <c r="R15" s="243" t="s">
        <v>1236</v>
      </c>
      <c r="S15" s="244">
        <v>23.419612310000002</v>
      </c>
      <c r="T15" s="245">
        <v>48.88</v>
      </c>
      <c r="U15" t="s">
        <v>1237</v>
      </c>
      <c r="V15" s="242">
        <v>0.45574139000000002</v>
      </c>
      <c r="W15" s="4">
        <v>92</v>
      </c>
      <c r="X15" s="243" t="s">
        <v>527</v>
      </c>
      <c r="Y15" s="244">
        <v>8.1744274499999996</v>
      </c>
      <c r="Z15" s="245">
        <v>7.48</v>
      </c>
      <c r="AD15" s="243" t="s">
        <v>943</v>
      </c>
      <c r="AE15" s="244">
        <v>358.70368791999999</v>
      </c>
      <c r="AF15" s="245">
        <v>41.69</v>
      </c>
      <c r="AG15" t="s">
        <v>943</v>
      </c>
      <c r="AH15" s="242">
        <v>305.81494214999998</v>
      </c>
      <c r="AI15" s="4">
        <v>28.42</v>
      </c>
      <c r="AJ15" s="243" t="s">
        <v>943</v>
      </c>
      <c r="AK15" s="244">
        <v>115.34724103000001</v>
      </c>
      <c r="AL15" s="245">
        <v>15.52</v>
      </c>
      <c r="AM15" t="s">
        <v>943</v>
      </c>
      <c r="AN15" s="242">
        <v>43.522841819999996</v>
      </c>
      <c r="AO15" s="4">
        <v>11.59</v>
      </c>
      <c r="AP15" s="243" t="s">
        <v>943</v>
      </c>
      <c r="AQ15" s="244">
        <v>4.6278292499999996</v>
      </c>
      <c r="AR15" s="245">
        <v>3.6</v>
      </c>
      <c r="AS15" t="s">
        <v>527</v>
      </c>
      <c r="AT15" s="242">
        <v>11.492677540000001</v>
      </c>
      <c r="AU15" s="4">
        <v>7.02</v>
      </c>
      <c r="AV15" s="243" t="s">
        <v>1238</v>
      </c>
      <c r="AW15" s="244">
        <v>16.015255140000001</v>
      </c>
      <c r="AX15" s="245">
        <v>20.93</v>
      </c>
      <c r="AY15" t="s">
        <v>1238</v>
      </c>
      <c r="AZ15" s="242">
        <v>8.2130893100000009</v>
      </c>
      <c r="BA15" s="4">
        <v>21.27</v>
      </c>
      <c r="BB15" s="243" t="s">
        <v>1239</v>
      </c>
      <c r="BC15" s="244">
        <v>27.224601029999999</v>
      </c>
      <c r="BD15" s="245">
        <v>25.64</v>
      </c>
      <c r="BE15" t="s">
        <v>1240</v>
      </c>
      <c r="BF15" s="242">
        <v>4.2213709799999997</v>
      </c>
      <c r="BG15" s="4">
        <v>16.72</v>
      </c>
      <c r="BH15" s="243" t="s">
        <v>1240</v>
      </c>
      <c r="BI15" s="244">
        <v>6.6747918799999999</v>
      </c>
      <c r="BJ15" s="245">
        <v>11.73</v>
      </c>
      <c r="BK15" t="s">
        <v>1240</v>
      </c>
      <c r="BL15" s="242">
        <v>2.4850675199999999</v>
      </c>
      <c r="BM15" s="4">
        <v>4.54</v>
      </c>
      <c r="BN15" s="243" t="s">
        <v>1241</v>
      </c>
      <c r="BO15" s="244">
        <v>8.2520722800000001</v>
      </c>
      <c r="BP15" s="245">
        <v>8.9</v>
      </c>
      <c r="BQ15" t="s">
        <v>1240</v>
      </c>
      <c r="BR15" s="242">
        <v>4.8797740899999997</v>
      </c>
      <c r="BS15" s="4">
        <v>14.62</v>
      </c>
      <c r="BT15" s="243"/>
      <c r="BU15" s="244"/>
      <c r="BV15" s="245"/>
      <c r="BZ15" s="243" t="s">
        <v>1242</v>
      </c>
      <c r="CA15" s="244">
        <v>33.21596752</v>
      </c>
      <c r="CB15" s="245">
        <v>33.81</v>
      </c>
      <c r="CC15" t="s">
        <v>1238</v>
      </c>
      <c r="CD15" s="242">
        <v>28.613056740000001</v>
      </c>
      <c r="CE15" s="4">
        <v>25.27</v>
      </c>
      <c r="CF15" s="243" t="s">
        <v>1243</v>
      </c>
      <c r="CG15" s="244">
        <v>32.919136219999999</v>
      </c>
      <c r="CH15" s="245">
        <v>24.97</v>
      </c>
      <c r="CI15" t="s">
        <v>1244</v>
      </c>
      <c r="CJ15" s="242">
        <v>61.797380709999999</v>
      </c>
      <c r="CK15" s="4">
        <v>10.81</v>
      </c>
      <c r="CL15" s="243" t="s">
        <v>1244</v>
      </c>
      <c r="CM15" s="244">
        <v>35.927052629999999</v>
      </c>
      <c r="CN15" s="245">
        <v>3.86</v>
      </c>
      <c r="CO15" t="s">
        <v>1245</v>
      </c>
      <c r="CP15" s="242">
        <v>44.204690839999998</v>
      </c>
      <c r="CQ15" s="4">
        <v>23.22</v>
      </c>
      <c r="CR15" s="243" t="s">
        <v>1244</v>
      </c>
      <c r="CS15" s="244">
        <v>39.712103169999999</v>
      </c>
      <c r="CT15" s="245">
        <v>7.32</v>
      </c>
      <c r="CU15" t="s">
        <v>1242</v>
      </c>
      <c r="CV15" s="242">
        <v>3.1421465799999999</v>
      </c>
      <c r="CW15" s="4">
        <v>48.9</v>
      </c>
      <c r="CX15" s="243"/>
      <c r="CY15" s="244"/>
      <c r="CZ15" s="245"/>
      <c r="DA15" t="s">
        <v>1246</v>
      </c>
      <c r="DB15" s="242">
        <v>10.06892667</v>
      </c>
      <c r="DC15" s="4">
        <v>3.26</v>
      </c>
      <c r="DD15" s="243" t="s">
        <v>1246</v>
      </c>
      <c r="DE15" s="244">
        <v>19.860608079999999</v>
      </c>
      <c r="DF15" s="245">
        <v>10.77</v>
      </c>
      <c r="DG15" t="s">
        <v>1246</v>
      </c>
      <c r="DH15" s="242">
        <v>93.883062429999995</v>
      </c>
      <c r="DI15" s="4">
        <v>7.79</v>
      </c>
      <c r="DJ15" s="243" t="s">
        <v>1247</v>
      </c>
      <c r="DK15" s="244">
        <v>17.90776365</v>
      </c>
      <c r="DL15" s="245">
        <v>13.58</v>
      </c>
      <c r="DM15" t="s">
        <v>1247</v>
      </c>
      <c r="DN15" s="242">
        <v>3.17888758</v>
      </c>
      <c r="DO15" s="4">
        <v>4.66</v>
      </c>
      <c r="DP15" s="243" t="s">
        <v>1247</v>
      </c>
      <c r="DQ15" s="244">
        <v>15.008966600000001</v>
      </c>
      <c r="DR15" s="245">
        <v>9.74</v>
      </c>
      <c r="DS15" t="s">
        <v>1248</v>
      </c>
      <c r="DT15" s="242">
        <v>9.2336750399999996</v>
      </c>
      <c r="DU15" s="4">
        <v>16.899999999999999</v>
      </c>
      <c r="DV15" s="243" t="s">
        <v>1249</v>
      </c>
      <c r="DW15" s="244">
        <v>13.45490041</v>
      </c>
      <c r="DX15" s="245">
        <v>17.91</v>
      </c>
      <c r="DY15" t="s">
        <v>1238</v>
      </c>
      <c r="DZ15" s="242">
        <v>9.9964042899999992</v>
      </c>
      <c r="EA15" s="4">
        <v>15.19</v>
      </c>
      <c r="EB15" s="243" t="s">
        <v>1250</v>
      </c>
      <c r="EC15" s="244">
        <v>1.46803627</v>
      </c>
      <c r="ED15" s="245">
        <v>3.43</v>
      </c>
      <c r="EE15" t="s">
        <v>1243</v>
      </c>
      <c r="EF15" s="242">
        <v>7.6762304600000002</v>
      </c>
      <c r="EG15" s="4">
        <v>18.649999999999999</v>
      </c>
      <c r="EH15" s="243" t="s">
        <v>1251</v>
      </c>
      <c r="EI15" s="244">
        <v>2.7139198100000002</v>
      </c>
      <c r="EJ15" s="245">
        <v>14.83</v>
      </c>
      <c r="EK15" t="s">
        <v>1252</v>
      </c>
      <c r="EL15" s="242">
        <v>56.325095920000003</v>
      </c>
      <c r="EM15" s="4">
        <v>6.43</v>
      </c>
      <c r="EN15" s="243" t="s">
        <v>1252</v>
      </c>
      <c r="EO15" s="244">
        <v>4.8239450100000001</v>
      </c>
      <c r="EP15" s="245">
        <v>11.04</v>
      </c>
      <c r="EQ15" t="s">
        <v>1252</v>
      </c>
      <c r="ER15" s="242">
        <v>22.474256889999999</v>
      </c>
      <c r="ES15" s="4">
        <v>12.95</v>
      </c>
      <c r="ET15" s="243" t="s">
        <v>1252</v>
      </c>
      <c r="EU15" s="244">
        <v>2.1587749999999999</v>
      </c>
      <c r="EV15" s="245">
        <v>3.85</v>
      </c>
      <c r="EW15" t="s">
        <v>1252</v>
      </c>
      <c r="EX15" s="242">
        <v>0.20242859999999999</v>
      </c>
      <c r="EY15" s="4">
        <v>9.5</v>
      </c>
      <c r="EZ15" s="243" t="s">
        <v>1252</v>
      </c>
      <c r="FA15" s="244">
        <v>0.26946365</v>
      </c>
      <c r="FB15" s="245">
        <v>4.03</v>
      </c>
      <c r="FC15" t="s">
        <v>1253</v>
      </c>
      <c r="FD15" s="242">
        <v>2.96356639</v>
      </c>
      <c r="FE15" s="4">
        <v>8.77</v>
      </c>
      <c r="FF15" s="243" t="s">
        <v>1253</v>
      </c>
      <c r="FG15" s="244">
        <v>0.40152464999999998</v>
      </c>
      <c r="FH15" s="245">
        <v>1.42</v>
      </c>
      <c r="FI15" t="s">
        <v>1253</v>
      </c>
      <c r="FJ15" s="242">
        <v>9.54310978</v>
      </c>
      <c r="FK15" s="4">
        <v>10.72</v>
      </c>
      <c r="FL15" s="243"/>
      <c r="FM15" s="244"/>
      <c r="FN15" s="245"/>
      <c r="FO15" t="s">
        <v>1254</v>
      </c>
      <c r="FP15" s="242">
        <v>4.1803597000000003</v>
      </c>
      <c r="FQ15" s="4">
        <v>5.67</v>
      </c>
      <c r="FR15" s="243" t="s">
        <v>1249</v>
      </c>
      <c r="FS15" s="244">
        <v>4.2244913799999999</v>
      </c>
      <c r="FT15" s="245">
        <v>4.8899999999999997</v>
      </c>
      <c r="FU15" t="s">
        <v>1249</v>
      </c>
      <c r="FV15" s="242">
        <v>3.51173841</v>
      </c>
      <c r="FW15" s="4">
        <v>1.95</v>
      </c>
      <c r="FX15" s="243"/>
      <c r="FY15" s="244"/>
      <c r="FZ15" s="245"/>
      <c r="GA15" t="s">
        <v>1249</v>
      </c>
      <c r="GB15" s="242">
        <v>12.748178149999999</v>
      </c>
      <c r="GC15" s="4">
        <v>6.87</v>
      </c>
      <c r="GD15" s="243" t="s">
        <v>1249</v>
      </c>
      <c r="GE15" s="244">
        <v>8.8066097800000005</v>
      </c>
      <c r="GF15" s="245">
        <v>13.49</v>
      </c>
      <c r="GG15" t="s">
        <v>1255</v>
      </c>
      <c r="GH15" s="242">
        <v>3.9797425199999998</v>
      </c>
      <c r="GI15" s="4">
        <v>16.690000000000001</v>
      </c>
      <c r="GJ15" s="243"/>
      <c r="GK15" s="244"/>
      <c r="GL15" s="245"/>
      <c r="GP15" s="243"/>
      <c r="GQ15" s="244"/>
      <c r="GR15" s="245"/>
      <c r="GV15" s="243"/>
      <c r="GW15" s="244"/>
      <c r="GX15" s="245"/>
    </row>
    <row r="16" spans="1:212">
      <c r="C16" t="s">
        <v>1238</v>
      </c>
      <c r="D16" s="242">
        <v>0.41775646999999999</v>
      </c>
      <c r="E16" s="4">
        <v>0.44</v>
      </c>
      <c r="F16" s="243" t="s">
        <v>1238</v>
      </c>
      <c r="G16" s="244">
        <v>1.91492251</v>
      </c>
      <c r="H16" s="245">
        <v>0.52</v>
      </c>
      <c r="I16" t="s">
        <v>1256</v>
      </c>
      <c r="J16" s="242">
        <v>6.3473314099999998</v>
      </c>
      <c r="K16" s="4">
        <v>4.72</v>
      </c>
      <c r="L16" s="243" t="s">
        <v>1256</v>
      </c>
      <c r="M16" s="244">
        <v>10.15573028</v>
      </c>
      <c r="N16" s="245">
        <v>7.09</v>
      </c>
      <c r="O16" t="s">
        <v>943</v>
      </c>
      <c r="P16" s="242">
        <v>2.820015E-2</v>
      </c>
      <c r="Q16" s="4">
        <v>0.01</v>
      </c>
      <c r="R16" s="243" t="s">
        <v>332</v>
      </c>
      <c r="S16" s="244">
        <v>5.2228500000000002E-3</v>
      </c>
      <c r="T16" s="245">
        <v>0.01</v>
      </c>
      <c r="X16" s="243" t="s">
        <v>943</v>
      </c>
      <c r="Y16" s="244">
        <v>0.21154680000000001</v>
      </c>
      <c r="Z16" s="245">
        <v>0.19</v>
      </c>
      <c r="AD16" s="243" t="s">
        <v>1257</v>
      </c>
      <c r="AE16" s="244">
        <v>176.02618016</v>
      </c>
      <c r="AF16" s="245">
        <v>20.46</v>
      </c>
      <c r="AG16" t="s">
        <v>1257</v>
      </c>
      <c r="AH16" s="242">
        <v>277.10707208000002</v>
      </c>
      <c r="AI16" s="4">
        <v>25.75</v>
      </c>
      <c r="AJ16" s="243" t="s">
        <v>1257</v>
      </c>
      <c r="AK16" s="244">
        <v>230.18393420999999</v>
      </c>
      <c r="AL16" s="245">
        <v>30.98</v>
      </c>
      <c r="AM16" t="s">
        <v>1257</v>
      </c>
      <c r="AN16" s="242">
        <v>89.021800380000002</v>
      </c>
      <c r="AO16" s="4">
        <v>23.71</v>
      </c>
      <c r="AP16" s="243" t="s">
        <v>1257</v>
      </c>
      <c r="AQ16" s="244">
        <v>23.28675964</v>
      </c>
      <c r="AR16" s="245">
        <v>18.12</v>
      </c>
      <c r="AS16" t="s">
        <v>943</v>
      </c>
      <c r="AT16" s="242">
        <v>4.9740000000000001E-5</v>
      </c>
      <c r="AU16" s="4">
        <v>0</v>
      </c>
      <c r="AV16" s="243" t="s">
        <v>1250</v>
      </c>
      <c r="AW16" s="244">
        <v>10.07696881</v>
      </c>
      <c r="AX16" s="245">
        <v>13.17</v>
      </c>
      <c r="AY16" t="s">
        <v>1258</v>
      </c>
      <c r="AZ16" s="242">
        <v>1.9055417400000001</v>
      </c>
      <c r="BA16" s="4">
        <v>4.93</v>
      </c>
      <c r="BB16" s="243" t="s">
        <v>1250</v>
      </c>
      <c r="BC16" s="244">
        <v>20.606228529999999</v>
      </c>
      <c r="BD16" s="245">
        <v>19.41</v>
      </c>
      <c r="BE16" t="s">
        <v>1259</v>
      </c>
      <c r="BF16" s="242">
        <v>0.56437015000000001</v>
      </c>
      <c r="BG16" s="4">
        <v>2.23</v>
      </c>
      <c r="BH16" s="243" t="s">
        <v>1260</v>
      </c>
      <c r="BI16" s="244">
        <v>2.8836621199999999</v>
      </c>
      <c r="BJ16" s="245">
        <v>5.07</v>
      </c>
      <c r="BK16" t="s">
        <v>1260</v>
      </c>
      <c r="BL16" s="242">
        <v>5.5527337399999999</v>
      </c>
      <c r="BM16" s="4">
        <v>10.15</v>
      </c>
      <c r="BN16" s="243" t="s">
        <v>1260</v>
      </c>
      <c r="BO16" s="244">
        <v>6.0517765900000002</v>
      </c>
      <c r="BP16" s="245">
        <v>6.52</v>
      </c>
      <c r="BQ16" t="s">
        <v>1260</v>
      </c>
      <c r="BR16" s="242">
        <v>1.0029512899999999</v>
      </c>
      <c r="BS16" s="4">
        <v>3</v>
      </c>
      <c r="BT16" s="243"/>
      <c r="BU16" s="244"/>
      <c r="BV16" s="245"/>
      <c r="BZ16" s="243" t="s">
        <v>1261</v>
      </c>
      <c r="CA16" s="244">
        <v>32.384211800000003</v>
      </c>
      <c r="CB16" s="245">
        <v>32.96</v>
      </c>
      <c r="CC16" t="s">
        <v>1262</v>
      </c>
      <c r="CD16" s="242">
        <v>28.301124680000001</v>
      </c>
      <c r="CE16" s="4">
        <v>24.99</v>
      </c>
      <c r="CF16" s="243" t="s">
        <v>1263</v>
      </c>
      <c r="CG16" s="244">
        <v>32.790935349999998</v>
      </c>
      <c r="CH16" s="245">
        <v>24.87</v>
      </c>
      <c r="CI16" t="s">
        <v>1264</v>
      </c>
      <c r="CJ16" s="242">
        <v>13.87515297</v>
      </c>
      <c r="CK16" s="4">
        <v>2.4300000000000002</v>
      </c>
      <c r="CL16" s="243" t="s">
        <v>1265</v>
      </c>
      <c r="CM16" s="244">
        <v>113.86981674</v>
      </c>
      <c r="CN16" s="245">
        <v>12.23</v>
      </c>
      <c r="CR16" s="243" t="s">
        <v>1266</v>
      </c>
      <c r="CS16" s="244">
        <v>40.393222229999999</v>
      </c>
      <c r="CT16" s="245">
        <v>7.45</v>
      </c>
      <c r="CU16" t="s">
        <v>1267</v>
      </c>
      <c r="CV16" s="242">
        <v>1.7752134100000001</v>
      </c>
      <c r="CW16" s="4">
        <v>27.62</v>
      </c>
      <c r="CX16" s="243"/>
      <c r="CY16" s="244"/>
      <c r="CZ16" s="245"/>
      <c r="DA16" t="s">
        <v>1268</v>
      </c>
      <c r="DB16" s="242">
        <v>67.193278960000001</v>
      </c>
      <c r="DC16" s="4">
        <v>21.74</v>
      </c>
      <c r="DD16" s="243" t="s">
        <v>1269</v>
      </c>
      <c r="DE16" s="244">
        <v>47.432772909999997</v>
      </c>
      <c r="DF16" s="245">
        <v>25.73</v>
      </c>
      <c r="DG16" t="s">
        <v>1268</v>
      </c>
      <c r="DH16" s="242">
        <v>61.629697350000001</v>
      </c>
      <c r="DI16" s="4">
        <v>5.12</v>
      </c>
      <c r="DJ16" s="243" t="s">
        <v>1270</v>
      </c>
      <c r="DK16" s="244">
        <v>6.4836635600000001</v>
      </c>
      <c r="DL16" s="245">
        <v>4.92</v>
      </c>
      <c r="DM16" t="s">
        <v>1270</v>
      </c>
      <c r="DN16" s="242">
        <v>12.22107701</v>
      </c>
      <c r="DO16" s="4">
        <v>17.899999999999999</v>
      </c>
      <c r="DP16" s="243" t="s">
        <v>1270</v>
      </c>
      <c r="DQ16" s="244">
        <v>19.75420622</v>
      </c>
      <c r="DR16" s="245">
        <v>12.82</v>
      </c>
      <c r="DS16" t="s">
        <v>1251</v>
      </c>
      <c r="DT16" s="242">
        <v>8.2376670900000004</v>
      </c>
      <c r="DU16" s="4">
        <v>15.07</v>
      </c>
      <c r="DV16" s="243" t="s">
        <v>1258</v>
      </c>
      <c r="DW16" s="244">
        <v>5.3254449800000003</v>
      </c>
      <c r="DX16" s="245">
        <v>7.09</v>
      </c>
      <c r="DY16" t="s">
        <v>1251</v>
      </c>
      <c r="DZ16" s="242">
        <v>7.5335742899999998</v>
      </c>
      <c r="EA16" s="4">
        <v>11.45</v>
      </c>
      <c r="EB16" s="243" t="s">
        <v>1251</v>
      </c>
      <c r="EC16" s="244">
        <v>7.1443304000000003</v>
      </c>
      <c r="ED16" s="245">
        <v>16.7</v>
      </c>
      <c r="EE16" t="s">
        <v>1271</v>
      </c>
      <c r="EF16" s="242">
        <v>7.27576921</v>
      </c>
      <c r="EG16" s="4">
        <v>17.68</v>
      </c>
      <c r="EH16" s="243" t="s">
        <v>1272</v>
      </c>
      <c r="EI16" s="244">
        <v>3.3872243599999998</v>
      </c>
      <c r="EJ16" s="245">
        <v>18.510000000000002</v>
      </c>
      <c r="EK16" t="s">
        <v>1253</v>
      </c>
      <c r="EL16" s="242">
        <v>158.68315866</v>
      </c>
      <c r="EM16" s="4">
        <v>18.13</v>
      </c>
      <c r="EN16" s="243" t="s">
        <v>1253</v>
      </c>
      <c r="EO16" s="244">
        <v>17.291148539999998</v>
      </c>
      <c r="EP16" s="245">
        <v>39.549999999999997</v>
      </c>
      <c r="EQ16" t="s">
        <v>1253</v>
      </c>
      <c r="ER16" s="242">
        <v>49.407823440000001</v>
      </c>
      <c r="ES16" s="4">
        <v>28.47</v>
      </c>
      <c r="ET16" s="243" t="s">
        <v>1253</v>
      </c>
      <c r="EU16" s="244">
        <v>4.6751230499999998</v>
      </c>
      <c r="EV16" s="245">
        <v>8.34</v>
      </c>
      <c r="EW16" t="s">
        <v>1253</v>
      </c>
      <c r="EX16" s="242">
        <v>0.30327819</v>
      </c>
      <c r="EY16" s="4">
        <v>14.24</v>
      </c>
      <c r="EZ16" s="243" t="s">
        <v>1253</v>
      </c>
      <c r="FA16" s="244">
        <v>0.61094625000000002</v>
      </c>
      <c r="FB16" s="245">
        <v>9.1300000000000008</v>
      </c>
      <c r="FC16" t="s">
        <v>1273</v>
      </c>
      <c r="FD16" s="242">
        <v>11.83521273</v>
      </c>
      <c r="FE16" s="4">
        <v>35.03</v>
      </c>
      <c r="FF16" s="243" t="s">
        <v>1273</v>
      </c>
      <c r="FG16" s="244">
        <v>13.981026590000001</v>
      </c>
      <c r="FH16" s="245">
        <v>49.33</v>
      </c>
      <c r="FI16" t="s">
        <v>1273</v>
      </c>
      <c r="FJ16" s="242">
        <v>32.629216829999997</v>
      </c>
      <c r="FK16" s="4">
        <v>36.65</v>
      </c>
      <c r="FL16" s="243"/>
      <c r="FM16" s="244"/>
      <c r="FN16" s="245"/>
      <c r="FO16" t="s">
        <v>1274</v>
      </c>
      <c r="FP16" s="242">
        <v>7.8779513200000002</v>
      </c>
      <c r="FQ16" s="4">
        <v>10.68</v>
      </c>
      <c r="FR16" s="243" t="s">
        <v>1243</v>
      </c>
      <c r="FS16" s="244">
        <v>6.8252883999999998</v>
      </c>
      <c r="FT16" s="245">
        <v>7.9</v>
      </c>
      <c r="FU16" t="s">
        <v>1243</v>
      </c>
      <c r="FV16" s="242">
        <v>14.24635776</v>
      </c>
      <c r="FW16" s="4">
        <v>7.91</v>
      </c>
      <c r="FX16" s="243"/>
      <c r="FY16" s="244"/>
      <c r="FZ16" s="245"/>
      <c r="GA16" t="s">
        <v>1242</v>
      </c>
      <c r="GB16" s="242">
        <v>32.520416079999997</v>
      </c>
      <c r="GC16" s="4">
        <v>17.53</v>
      </c>
      <c r="GD16" s="243" t="s">
        <v>1238</v>
      </c>
      <c r="GE16" s="244">
        <v>9.8771440699999999</v>
      </c>
      <c r="GF16" s="245">
        <v>15.13</v>
      </c>
      <c r="GG16" t="s">
        <v>1275</v>
      </c>
      <c r="GH16" s="242">
        <v>6.3554879099999999</v>
      </c>
      <c r="GI16" s="4">
        <v>26.65</v>
      </c>
      <c r="GJ16" s="243"/>
      <c r="GK16" s="244"/>
      <c r="GL16" s="245"/>
      <c r="GP16" s="243"/>
      <c r="GQ16" s="244"/>
      <c r="GR16" s="245"/>
      <c r="GV16" s="243"/>
      <c r="GW16" s="244"/>
      <c r="GX16" s="245"/>
    </row>
    <row r="17" spans="3:206">
      <c r="C17" t="s">
        <v>1247</v>
      </c>
      <c r="D17" s="242">
        <v>3.2615078</v>
      </c>
      <c r="E17" s="4">
        <v>3.44</v>
      </c>
      <c r="F17" s="243" t="s">
        <v>1247</v>
      </c>
      <c r="G17" s="244">
        <v>12.3711219</v>
      </c>
      <c r="H17" s="245">
        <v>3.36</v>
      </c>
      <c r="I17" t="s">
        <v>1276</v>
      </c>
      <c r="J17" s="242">
        <v>32.256123049999999</v>
      </c>
      <c r="K17" s="4">
        <v>23.98</v>
      </c>
      <c r="L17" s="243" t="s">
        <v>1276</v>
      </c>
      <c r="M17" s="244">
        <v>45.35620368</v>
      </c>
      <c r="N17" s="245">
        <v>31.65</v>
      </c>
      <c r="O17" t="s">
        <v>332</v>
      </c>
      <c r="P17" s="242">
        <v>14.12489544</v>
      </c>
      <c r="Q17" s="4">
        <v>5.23</v>
      </c>
      <c r="R17" s="243" t="s">
        <v>619</v>
      </c>
      <c r="S17" s="244">
        <v>13.47935419</v>
      </c>
      <c r="T17" s="245">
        <v>28.13</v>
      </c>
      <c r="X17" s="243" t="s">
        <v>332</v>
      </c>
      <c r="Y17" s="244">
        <v>18.567530609999999</v>
      </c>
      <c r="Z17" s="245">
        <v>16.98</v>
      </c>
      <c r="AD17" s="243" t="s">
        <v>1277</v>
      </c>
      <c r="AE17" s="244">
        <v>208.51236965000001</v>
      </c>
      <c r="AF17" s="245">
        <v>24.23</v>
      </c>
      <c r="AG17" t="s">
        <v>1277</v>
      </c>
      <c r="AH17" s="242">
        <v>334.07685077000002</v>
      </c>
      <c r="AI17" s="4">
        <v>31.05</v>
      </c>
      <c r="AJ17" s="243" t="s">
        <v>1277</v>
      </c>
      <c r="AK17" s="244">
        <v>277.95590735000002</v>
      </c>
      <c r="AL17" s="245">
        <v>37.409999999999997</v>
      </c>
      <c r="AM17" t="s">
        <v>1277</v>
      </c>
      <c r="AN17" s="242">
        <v>170.01448396999999</v>
      </c>
      <c r="AO17" s="4">
        <v>45.29</v>
      </c>
      <c r="AP17" s="243" t="s">
        <v>1277</v>
      </c>
      <c r="AQ17" s="244">
        <v>70.364599420000005</v>
      </c>
      <c r="AR17" s="245">
        <v>54.75</v>
      </c>
      <c r="AS17" t="s">
        <v>332</v>
      </c>
      <c r="AT17" s="242">
        <v>13.456811030000001</v>
      </c>
      <c r="AU17" s="4">
        <v>8.2200000000000006</v>
      </c>
      <c r="AV17" s="243" t="s">
        <v>1258</v>
      </c>
      <c r="AW17" s="244">
        <v>4.0599633400000004</v>
      </c>
      <c r="AX17" s="245">
        <v>5.31</v>
      </c>
      <c r="AY17" t="s">
        <v>1278</v>
      </c>
      <c r="AZ17" s="242">
        <v>5.2516066500000003</v>
      </c>
      <c r="BA17" s="4">
        <v>13.6</v>
      </c>
      <c r="BB17" s="243" t="s">
        <v>1270</v>
      </c>
      <c r="BC17" s="244">
        <v>18.637877830000001</v>
      </c>
      <c r="BD17" s="245">
        <v>17.559999999999999</v>
      </c>
      <c r="BE17" t="s">
        <v>1279</v>
      </c>
      <c r="BF17" s="242">
        <v>1.3961918799999999</v>
      </c>
      <c r="BG17" s="4">
        <v>5.53</v>
      </c>
      <c r="BH17" s="243" t="s">
        <v>1259</v>
      </c>
      <c r="BI17" s="244">
        <v>4.2274494899999997</v>
      </c>
      <c r="BJ17" s="245">
        <v>7.43</v>
      </c>
      <c r="BK17" t="s">
        <v>1259</v>
      </c>
      <c r="BL17" s="242">
        <v>6.8920186499999998</v>
      </c>
      <c r="BM17" s="4">
        <v>12.6</v>
      </c>
      <c r="BN17" s="243" t="s">
        <v>1259</v>
      </c>
      <c r="BO17" s="244">
        <v>9.25962</v>
      </c>
      <c r="BP17" s="245">
        <v>9.98</v>
      </c>
      <c r="BQ17" t="s">
        <v>1259</v>
      </c>
      <c r="BR17" s="242">
        <v>1.8964192</v>
      </c>
      <c r="BS17" s="4">
        <v>5.68</v>
      </c>
      <c r="BT17" s="243"/>
      <c r="BU17" s="244"/>
      <c r="BV17" s="245"/>
      <c r="BZ17" s="243" t="s">
        <v>1280</v>
      </c>
      <c r="CA17" s="244">
        <v>32.522463549999998</v>
      </c>
      <c r="CB17" s="245">
        <v>33.1</v>
      </c>
      <c r="CC17" t="s">
        <v>1281</v>
      </c>
      <c r="CD17" s="242">
        <v>28.822617470000001</v>
      </c>
      <c r="CE17" s="4">
        <v>25.45</v>
      </c>
      <c r="CF17" s="243" t="s">
        <v>1282</v>
      </c>
      <c r="CG17" s="244">
        <v>33.664543700000003</v>
      </c>
      <c r="CH17" s="245">
        <v>25.54</v>
      </c>
      <c r="CI17" t="s">
        <v>1245</v>
      </c>
      <c r="CJ17" s="242">
        <v>400.88339365000002</v>
      </c>
      <c r="CK17" s="4">
        <v>70.09</v>
      </c>
      <c r="CL17" s="243" t="s">
        <v>1266</v>
      </c>
      <c r="CM17" s="244">
        <v>123.50393601</v>
      </c>
      <c r="CN17" s="245">
        <v>13.26</v>
      </c>
      <c r="CR17" s="243" t="s">
        <v>1264</v>
      </c>
      <c r="CS17" s="244">
        <v>58.425062220000001</v>
      </c>
      <c r="CT17" s="245">
        <v>10.78</v>
      </c>
      <c r="CU17" t="s">
        <v>1283</v>
      </c>
      <c r="CV17" s="242">
        <v>1E-8</v>
      </c>
      <c r="CW17" s="4">
        <v>0</v>
      </c>
      <c r="CX17" s="243"/>
      <c r="CY17" s="244"/>
      <c r="CZ17" s="245"/>
      <c r="DA17" t="s">
        <v>1269</v>
      </c>
      <c r="DB17" s="242">
        <v>31.264231290000001</v>
      </c>
      <c r="DC17" s="4">
        <v>10.119999999999999</v>
      </c>
      <c r="DD17" s="243" t="s">
        <v>1284</v>
      </c>
      <c r="DE17" s="244">
        <v>11.36051247</v>
      </c>
      <c r="DF17" s="245">
        <v>6.16</v>
      </c>
      <c r="DG17" t="s">
        <v>1269</v>
      </c>
      <c r="DH17" s="242">
        <v>221.36627465999999</v>
      </c>
      <c r="DI17" s="4">
        <v>18.37</v>
      </c>
      <c r="DJ17" s="243" t="s">
        <v>1258</v>
      </c>
      <c r="DK17" s="244">
        <v>21.37935182</v>
      </c>
      <c r="DL17" s="245">
        <v>16.21</v>
      </c>
      <c r="DM17" t="s">
        <v>1258</v>
      </c>
      <c r="DN17" s="242">
        <v>5.3029545899999997</v>
      </c>
      <c r="DO17" s="4">
        <v>7.77</v>
      </c>
      <c r="DP17" s="243" t="s">
        <v>1258</v>
      </c>
      <c r="DQ17" s="244">
        <v>21.905079929999999</v>
      </c>
      <c r="DR17" s="245">
        <v>14.22</v>
      </c>
      <c r="DS17" t="s">
        <v>1272</v>
      </c>
      <c r="DT17" s="242">
        <v>4.9365967900000003</v>
      </c>
      <c r="DU17" s="4">
        <v>9.0299999999999994</v>
      </c>
      <c r="DV17" s="243" t="s">
        <v>1283</v>
      </c>
      <c r="DW17" s="244">
        <v>33.183720659999999</v>
      </c>
      <c r="DX17" s="245">
        <v>44.18</v>
      </c>
      <c r="DY17" t="s">
        <v>1285</v>
      </c>
      <c r="DZ17" s="242">
        <v>0.24592549</v>
      </c>
      <c r="EA17" s="4">
        <v>0.37</v>
      </c>
      <c r="EB17" s="243" t="s">
        <v>1286</v>
      </c>
      <c r="EC17" s="244">
        <v>5.1016414399999999</v>
      </c>
      <c r="ED17" s="245">
        <v>11.92</v>
      </c>
      <c r="EE17" t="s">
        <v>1287</v>
      </c>
      <c r="EF17" s="242">
        <v>9.1883342500000005</v>
      </c>
      <c r="EG17" s="4">
        <v>22.32</v>
      </c>
      <c r="EH17" s="243" t="s">
        <v>1288</v>
      </c>
      <c r="EI17" s="244">
        <v>2.6434141599999998</v>
      </c>
      <c r="EJ17" s="245">
        <v>14.45</v>
      </c>
      <c r="EK17" t="s">
        <v>1273</v>
      </c>
      <c r="EL17" s="242">
        <v>238.48551418</v>
      </c>
      <c r="EM17" s="4">
        <v>27.24</v>
      </c>
      <c r="EN17" s="243" t="s">
        <v>1273</v>
      </c>
      <c r="EO17" s="244">
        <v>2.6824630800000002</v>
      </c>
      <c r="EP17" s="245">
        <v>6.14</v>
      </c>
      <c r="EQ17" t="s">
        <v>1273</v>
      </c>
      <c r="ER17" s="242">
        <v>27.29665374</v>
      </c>
      <c r="ES17" s="4">
        <v>15.73</v>
      </c>
      <c r="ET17" s="243" t="s">
        <v>1273</v>
      </c>
      <c r="EU17" s="244">
        <v>15.455481989999999</v>
      </c>
      <c r="EV17" s="245">
        <v>27.56</v>
      </c>
      <c r="EW17" t="s">
        <v>1273</v>
      </c>
      <c r="EX17" s="242">
        <v>0.11514973000000001</v>
      </c>
      <c r="EY17" s="4">
        <v>5.4</v>
      </c>
      <c r="EZ17" s="243" t="s">
        <v>1273</v>
      </c>
      <c r="FA17" s="244">
        <v>1.16117347</v>
      </c>
      <c r="FB17" s="245">
        <v>17.350000000000001</v>
      </c>
      <c r="FC17" t="s">
        <v>1289</v>
      </c>
      <c r="FD17" s="242">
        <v>1.9221053699999999</v>
      </c>
      <c r="FE17" s="4">
        <v>5.69</v>
      </c>
      <c r="FF17" s="243" t="s">
        <v>1290</v>
      </c>
      <c r="FG17" s="244">
        <v>1.7783232499999999</v>
      </c>
      <c r="FH17" s="245">
        <v>6.28</v>
      </c>
      <c r="FI17" t="s">
        <v>1289</v>
      </c>
      <c r="FJ17" s="242">
        <v>11.668131989999999</v>
      </c>
      <c r="FK17" s="4">
        <v>13.11</v>
      </c>
      <c r="FL17" s="243"/>
      <c r="FM17" s="244"/>
      <c r="FN17" s="245"/>
      <c r="FO17" t="s">
        <v>1291</v>
      </c>
      <c r="FP17" s="242">
        <v>4.0796884999999996</v>
      </c>
      <c r="FQ17" s="4">
        <v>5.53</v>
      </c>
      <c r="FR17" s="243" t="s">
        <v>1292</v>
      </c>
      <c r="FS17" s="244">
        <v>3.52529965</v>
      </c>
      <c r="FT17" s="245">
        <v>4.08</v>
      </c>
      <c r="FU17" t="s">
        <v>1292</v>
      </c>
      <c r="FV17" s="242">
        <v>7.3200877100000001</v>
      </c>
      <c r="FW17" s="4">
        <v>4.07</v>
      </c>
      <c r="FX17" s="243"/>
      <c r="FY17" s="244"/>
      <c r="FZ17" s="245"/>
      <c r="GA17" t="s">
        <v>1270</v>
      </c>
      <c r="GB17" s="242">
        <v>33.268279450000001</v>
      </c>
      <c r="GC17" s="4">
        <v>17.940000000000001</v>
      </c>
      <c r="GD17" s="243" t="s">
        <v>1270</v>
      </c>
      <c r="GE17" s="244">
        <v>5.8064427199999997</v>
      </c>
      <c r="GF17" s="245">
        <v>8.9</v>
      </c>
      <c r="GG17" t="s">
        <v>1293</v>
      </c>
      <c r="GH17" s="242">
        <v>6.5113610599999996</v>
      </c>
      <c r="GI17" s="4">
        <v>27.3</v>
      </c>
      <c r="GJ17" s="243"/>
      <c r="GK17" s="244"/>
      <c r="GL17" s="245"/>
      <c r="GP17" s="243"/>
      <c r="GQ17" s="244"/>
      <c r="GR17" s="245"/>
      <c r="GV17" s="243"/>
      <c r="GW17" s="244"/>
      <c r="GX17" s="245"/>
    </row>
    <row r="18" spans="3:206">
      <c r="C18" t="s">
        <v>1248</v>
      </c>
      <c r="D18" s="242">
        <v>1.1379000000000001E-4</v>
      </c>
      <c r="E18" s="4">
        <v>0</v>
      </c>
      <c r="F18" s="243" t="s">
        <v>1248</v>
      </c>
      <c r="G18" s="244">
        <v>4.5703426599999997</v>
      </c>
      <c r="H18" s="245">
        <v>1.24</v>
      </c>
      <c r="I18" t="s">
        <v>1294</v>
      </c>
      <c r="J18" s="242">
        <v>60.4543477</v>
      </c>
      <c r="K18" s="4">
        <v>44.94</v>
      </c>
      <c r="L18" s="243" t="s">
        <v>1294</v>
      </c>
      <c r="M18" s="244">
        <v>47.465729430000003</v>
      </c>
      <c r="N18" s="245">
        <v>33.130000000000003</v>
      </c>
      <c r="O18" t="s">
        <v>335</v>
      </c>
      <c r="P18" s="242">
        <v>21.907520420000001</v>
      </c>
      <c r="Q18" s="4">
        <v>8.1199999999999992</v>
      </c>
      <c r="R18" s="243" t="s">
        <v>1295</v>
      </c>
      <c r="S18" s="244">
        <v>1.2187599999999999E-3</v>
      </c>
      <c r="T18" s="245">
        <v>0</v>
      </c>
      <c r="X18" s="243" t="s">
        <v>335</v>
      </c>
      <c r="Y18" s="244">
        <v>6.0527013299999997</v>
      </c>
      <c r="Z18" s="245">
        <v>5.54</v>
      </c>
      <c r="AD18" s="243" t="s">
        <v>332</v>
      </c>
      <c r="AE18" s="244">
        <v>52.741867880000001</v>
      </c>
      <c r="AF18" s="245">
        <v>6.13</v>
      </c>
      <c r="AG18" t="s">
        <v>332</v>
      </c>
      <c r="AH18" s="242">
        <v>84.489573280000002</v>
      </c>
      <c r="AI18" s="4">
        <v>7.85</v>
      </c>
      <c r="AJ18" s="243" t="s">
        <v>332</v>
      </c>
      <c r="AK18" s="244">
        <v>70.291833830000002</v>
      </c>
      <c r="AL18" s="245">
        <v>9.4600000000000009</v>
      </c>
      <c r="AM18" t="s">
        <v>332</v>
      </c>
      <c r="AN18" s="242">
        <v>43.002445979999997</v>
      </c>
      <c r="AO18" s="4">
        <v>11.45</v>
      </c>
      <c r="AP18" s="243" t="s">
        <v>332</v>
      </c>
      <c r="AQ18" s="244">
        <v>17.793457490000002</v>
      </c>
      <c r="AR18" s="245">
        <v>13.85</v>
      </c>
      <c r="AS18" t="s">
        <v>335</v>
      </c>
      <c r="AT18" s="242">
        <v>11.34018163</v>
      </c>
      <c r="AU18" s="4">
        <v>6.93</v>
      </c>
      <c r="AV18" s="243" t="s">
        <v>1296</v>
      </c>
      <c r="AW18" s="244">
        <v>11.1015935</v>
      </c>
      <c r="AX18" s="245">
        <v>14.51</v>
      </c>
      <c r="AY18" t="s">
        <v>1297</v>
      </c>
      <c r="AZ18" s="242">
        <v>9.0083493400000005</v>
      </c>
      <c r="BA18" s="4">
        <v>23.33</v>
      </c>
      <c r="BB18" s="243" t="s">
        <v>1298</v>
      </c>
      <c r="BC18" s="244">
        <v>21.27093279</v>
      </c>
      <c r="BD18" s="245">
        <v>20.04</v>
      </c>
      <c r="BE18" t="s">
        <v>1299</v>
      </c>
      <c r="BF18" s="242">
        <v>15.52577932</v>
      </c>
      <c r="BG18" s="4">
        <v>61.48</v>
      </c>
      <c r="BH18" s="243" t="s">
        <v>1279</v>
      </c>
      <c r="BI18" s="244">
        <v>5.9588864399999997</v>
      </c>
      <c r="BJ18" s="245">
        <v>10.47</v>
      </c>
      <c r="BK18" t="s">
        <v>1279</v>
      </c>
      <c r="BL18" s="242">
        <v>8.1933925599999995</v>
      </c>
      <c r="BM18" s="4">
        <v>14.98</v>
      </c>
      <c r="BN18" s="243" t="s">
        <v>1279</v>
      </c>
      <c r="BO18" s="244">
        <v>10.875769439999999</v>
      </c>
      <c r="BP18" s="245">
        <v>11.72</v>
      </c>
      <c r="BQ18" t="s">
        <v>1279</v>
      </c>
      <c r="BR18" s="242">
        <v>2.7630577000000001</v>
      </c>
      <c r="BS18" s="4">
        <v>8.2799999999999994</v>
      </c>
      <c r="BT18" s="243"/>
      <c r="BU18" s="244"/>
      <c r="BV18" s="245"/>
      <c r="BZ18" s="243"/>
      <c r="CA18" s="244"/>
      <c r="CB18" s="245"/>
      <c r="CC18" t="s">
        <v>1300</v>
      </c>
      <c r="CD18" s="242">
        <v>27.591494350000001</v>
      </c>
      <c r="CE18" s="4">
        <v>24.37</v>
      </c>
      <c r="CF18" s="243" t="s">
        <v>1301</v>
      </c>
      <c r="CG18" s="244">
        <v>32.722843840000003</v>
      </c>
      <c r="CH18" s="245">
        <v>24.82</v>
      </c>
      <c r="CL18" s="243" t="s">
        <v>1264</v>
      </c>
      <c r="CM18" s="244">
        <v>285.34695283999997</v>
      </c>
      <c r="CN18" s="245">
        <v>30.64</v>
      </c>
      <c r="CR18" s="243" t="s">
        <v>1245</v>
      </c>
      <c r="CS18" s="244">
        <v>320.60378537999998</v>
      </c>
      <c r="CT18" s="245">
        <v>59.13</v>
      </c>
      <c r="CU18" t="s">
        <v>1302</v>
      </c>
      <c r="CV18" s="242">
        <v>1.3781556399999999</v>
      </c>
      <c r="CW18" s="4">
        <v>21.45</v>
      </c>
      <c r="CX18" s="243"/>
      <c r="CY18" s="244"/>
      <c r="CZ18" s="245"/>
      <c r="DA18" t="s">
        <v>1284</v>
      </c>
      <c r="DB18" s="242">
        <v>4.4215575100000004</v>
      </c>
      <c r="DC18" s="4">
        <v>1.43</v>
      </c>
      <c r="DD18" s="243" t="s">
        <v>1303</v>
      </c>
      <c r="DE18" s="244">
        <v>13.24227172</v>
      </c>
      <c r="DF18" s="245">
        <v>7.18</v>
      </c>
      <c r="DG18" t="s">
        <v>1284</v>
      </c>
      <c r="DH18" s="242">
        <v>61.665278219999998</v>
      </c>
      <c r="DI18" s="4">
        <v>5.12</v>
      </c>
      <c r="DJ18" s="243" t="s">
        <v>1283</v>
      </c>
      <c r="DK18" s="244">
        <v>2.8330000000000002E-5</v>
      </c>
      <c r="DL18" s="245">
        <v>0</v>
      </c>
      <c r="DM18" t="s">
        <v>1267</v>
      </c>
      <c r="DN18" s="242">
        <v>14.6434441</v>
      </c>
      <c r="DO18" s="4">
        <v>21.45</v>
      </c>
      <c r="DP18" s="243" t="s">
        <v>1283</v>
      </c>
      <c r="DQ18" s="244">
        <v>2.74E-6</v>
      </c>
      <c r="DR18" s="245">
        <v>0</v>
      </c>
      <c r="DS18" t="s">
        <v>1283</v>
      </c>
      <c r="DT18" s="242">
        <v>23.20980677</v>
      </c>
      <c r="DU18" s="4">
        <v>42.47</v>
      </c>
      <c r="DV18" s="243" t="s">
        <v>1281</v>
      </c>
      <c r="DW18" s="244">
        <v>8.6675675600000002</v>
      </c>
      <c r="DX18" s="245">
        <v>11.54</v>
      </c>
      <c r="DY18" t="s">
        <v>1304</v>
      </c>
      <c r="DZ18" s="242">
        <v>9.1226133300000001</v>
      </c>
      <c r="EA18" s="4">
        <v>13.86</v>
      </c>
      <c r="EB18" s="243" t="s">
        <v>1263</v>
      </c>
      <c r="EC18" s="244">
        <v>8.8444312000000007</v>
      </c>
      <c r="ED18" s="245">
        <v>20.67</v>
      </c>
      <c r="EE18" t="s">
        <v>1272</v>
      </c>
      <c r="EF18" s="242">
        <v>1.6566052899999999</v>
      </c>
      <c r="EG18" s="4">
        <v>4.0199999999999996</v>
      </c>
      <c r="EH18" s="243" t="s">
        <v>1305</v>
      </c>
      <c r="EI18" s="244">
        <v>2.0589157600000001</v>
      </c>
      <c r="EJ18" s="245">
        <v>11.25</v>
      </c>
      <c r="EK18" t="s">
        <v>1289</v>
      </c>
      <c r="EL18" s="242">
        <v>183.3945282</v>
      </c>
      <c r="EM18" s="4">
        <v>20.95</v>
      </c>
      <c r="EN18" s="243" t="s">
        <v>1289</v>
      </c>
      <c r="EO18" s="244">
        <v>7.1948666699999997</v>
      </c>
      <c r="EP18" s="245">
        <v>16.46</v>
      </c>
      <c r="EQ18" t="s">
        <v>1289</v>
      </c>
      <c r="ER18" s="242">
        <v>42.825930169999999</v>
      </c>
      <c r="ES18" s="4">
        <v>24.67</v>
      </c>
      <c r="ET18" s="243" t="s">
        <v>1289</v>
      </c>
      <c r="EU18" s="244">
        <v>7.4321227700000003</v>
      </c>
      <c r="EV18" s="245">
        <v>13.25</v>
      </c>
      <c r="EW18" t="s">
        <v>1289</v>
      </c>
      <c r="EX18" s="242">
        <v>0.44719269</v>
      </c>
      <c r="EY18" s="4">
        <v>20.99</v>
      </c>
      <c r="EZ18" s="243" t="s">
        <v>1289</v>
      </c>
      <c r="FA18" s="244">
        <v>1.47961085</v>
      </c>
      <c r="FB18" s="245">
        <v>22.11</v>
      </c>
      <c r="FC18" t="s">
        <v>1290</v>
      </c>
      <c r="FD18" s="242">
        <v>1.78188309</v>
      </c>
      <c r="FE18" s="4">
        <v>5.27</v>
      </c>
      <c r="FF18" s="243" t="s">
        <v>1258</v>
      </c>
      <c r="FG18" s="244">
        <v>2.1300139699999998</v>
      </c>
      <c r="FH18" s="245">
        <v>7.52</v>
      </c>
      <c r="FI18" t="s">
        <v>1290</v>
      </c>
      <c r="FJ18" s="242">
        <v>4.7633288499999997</v>
      </c>
      <c r="FK18" s="4">
        <v>5.35</v>
      </c>
      <c r="FL18" s="243"/>
      <c r="FM18" s="244"/>
      <c r="FN18" s="245"/>
      <c r="FO18" t="s">
        <v>1305</v>
      </c>
      <c r="FP18" s="242">
        <v>8.7858383399999997</v>
      </c>
      <c r="FQ18" s="4">
        <v>11.91</v>
      </c>
      <c r="FR18" s="243" t="s">
        <v>1251</v>
      </c>
      <c r="FS18" s="244">
        <v>6.1349023100000002</v>
      </c>
      <c r="FT18" s="245">
        <v>7.1</v>
      </c>
      <c r="FU18" t="s">
        <v>1251</v>
      </c>
      <c r="FV18" s="242">
        <v>9.1773397600000006</v>
      </c>
      <c r="FW18" s="4">
        <v>5.0999999999999996</v>
      </c>
      <c r="FX18" s="243"/>
      <c r="FY18" s="244"/>
      <c r="FZ18" s="245"/>
      <c r="GA18" t="s">
        <v>1286</v>
      </c>
      <c r="GB18" s="242">
        <v>13.237626929999999</v>
      </c>
      <c r="GC18" s="4">
        <v>7.14</v>
      </c>
      <c r="GD18" s="243" t="s">
        <v>1306</v>
      </c>
      <c r="GE18" s="244">
        <v>10.320709839999999</v>
      </c>
      <c r="GF18" s="245">
        <v>15.81</v>
      </c>
      <c r="GG18" t="s">
        <v>1307</v>
      </c>
      <c r="GH18" s="242">
        <v>6.4974479599999997</v>
      </c>
      <c r="GI18" s="4">
        <v>27.25</v>
      </c>
      <c r="GJ18" s="243"/>
      <c r="GK18" s="244"/>
      <c r="GL18" s="245"/>
      <c r="GP18" s="243"/>
      <c r="GQ18" s="244"/>
      <c r="GR18" s="245"/>
      <c r="GV18" s="243"/>
      <c r="GW18" s="244"/>
      <c r="GX18" s="245"/>
    </row>
    <row r="19" spans="3:206">
      <c r="C19" t="s">
        <v>1272</v>
      </c>
      <c r="D19" s="242">
        <v>4.1767232999999999</v>
      </c>
      <c r="E19" s="4">
        <v>4.41</v>
      </c>
      <c r="F19" s="243" t="s">
        <v>1272</v>
      </c>
      <c r="G19" s="244">
        <v>16.456348240000001</v>
      </c>
      <c r="H19" s="245">
        <v>4.47</v>
      </c>
      <c r="I19" t="s">
        <v>1308</v>
      </c>
      <c r="J19" s="242">
        <v>27.685147579999999</v>
      </c>
      <c r="K19" s="4">
        <v>20.58</v>
      </c>
      <c r="L19" s="243" t="s">
        <v>1308</v>
      </c>
      <c r="M19" s="244">
        <v>35.726522379999999</v>
      </c>
      <c r="N19" s="245">
        <v>24.93</v>
      </c>
      <c r="O19" t="s">
        <v>1309</v>
      </c>
      <c r="P19" s="242">
        <v>7.1631627299999998</v>
      </c>
      <c r="Q19" s="4">
        <v>2.65</v>
      </c>
      <c r="R19" s="243" t="s">
        <v>1310</v>
      </c>
      <c r="S19" s="244">
        <v>9.00470507</v>
      </c>
      <c r="T19" s="245">
        <v>18.79</v>
      </c>
      <c r="X19" s="243" t="s">
        <v>945</v>
      </c>
      <c r="Y19" s="244">
        <v>3.9705280000000003E-2</v>
      </c>
      <c r="Z19" s="245">
        <v>0.04</v>
      </c>
      <c r="AD19" s="243" t="s">
        <v>1246</v>
      </c>
      <c r="AE19" s="244">
        <v>42.751089890000003</v>
      </c>
      <c r="AF19" s="245">
        <v>4.97</v>
      </c>
      <c r="AG19" t="s">
        <v>1246</v>
      </c>
      <c r="AH19" s="242">
        <v>43.074150539999998</v>
      </c>
      <c r="AI19" s="4">
        <v>4</v>
      </c>
      <c r="AJ19" s="243" t="s">
        <v>1246</v>
      </c>
      <c r="AK19" s="244">
        <v>22.407466190000001</v>
      </c>
      <c r="AL19" s="245">
        <v>3.02</v>
      </c>
      <c r="AM19" t="s">
        <v>1246</v>
      </c>
      <c r="AN19" s="242">
        <v>9.3409458099999991</v>
      </c>
      <c r="AO19" s="4">
        <v>2.4900000000000002</v>
      </c>
      <c r="AP19" s="243" t="s">
        <v>1246</v>
      </c>
      <c r="AQ19" s="244">
        <v>2.6293536300000002</v>
      </c>
      <c r="AR19" s="245">
        <v>2.0499999999999998</v>
      </c>
      <c r="AS19" t="s">
        <v>619</v>
      </c>
      <c r="AT19" s="242">
        <v>6.5330698800000002</v>
      </c>
      <c r="AU19" s="4">
        <v>3.99</v>
      </c>
      <c r="AV19" s="243" t="s">
        <v>1278</v>
      </c>
      <c r="AW19" s="244">
        <v>10.349951580000001</v>
      </c>
      <c r="AX19" s="245">
        <v>13.53</v>
      </c>
      <c r="AY19" t="s">
        <v>1305</v>
      </c>
      <c r="AZ19" s="242">
        <v>5.1351828499999996</v>
      </c>
      <c r="BA19" s="4">
        <v>13.3</v>
      </c>
      <c r="BB19" s="243" t="s">
        <v>1311</v>
      </c>
      <c r="BC19" s="244">
        <v>18.315980060000001</v>
      </c>
      <c r="BD19" s="245">
        <v>17.25</v>
      </c>
      <c r="BE19" t="s">
        <v>1312</v>
      </c>
      <c r="BF19" s="242">
        <v>2.60944157</v>
      </c>
      <c r="BG19" s="4">
        <v>10.33</v>
      </c>
      <c r="BH19" s="243" t="s">
        <v>1299</v>
      </c>
      <c r="BI19" s="244">
        <v>23.106801870000002</v>
      </c>
      <c r="BJ19" s="245">
        <v>40.6</v>
      </c>
      <c r="BK19" t="s">
        <v>1299</v>
      </c>
      <c r="BL19" s="242">
        <v>11.27938383</v>
      </c>
      <c r="BM19" s="4">
        <v>20.62</v>
      </c>
      <c r="BN19" s="243" t="s">
        <v>1299</v>
      </c>
      <c r="BO19" s="244">
        <v>28.535402999999999</v>
      </c>
      <c r="BP19" s="245">
        <v>30.76</v>
      </c>
      <c r="BQ19" t="s">
        <v>1299</v>
      </c>
      <c r="BR19" s="242">
        <v>17.27819109</v>
      </c>
      <c r="BS19" s="4">
        <v>51.75</v>
      </c>
      <c r="BT19" s="243"/>
      <c r="BU19" s="244"/>
      <c r="BV19" s="245"/>
      <c r="BZ19" s="243"/>
      <c r="CA19" s="244"/>
      <c r="CB19" s="245"/>
      <c r="CF19" s="243"/>
      <c r="CG19" s="244"/>
      <c r="CH19" s="245"/>
      <c r="CL19" s="243" t="s">
        <v>1245</v>
      </c>
      <c r="CM19" s="244">
        <v>244.32833638</v>
      </c>
      <c r="CN19" s="245">
        <v>26.23</v>
      </c>
      <c r="CR19" s="243"/>
      <c r="CS19" s="244"/>
      <c r="CT19" s="245"/>
      <c r="CX19" s="243"/>
      <c r="CY19" s="244"/>
      <c r="CZ19" s="245"/>
      <c r="DA19" t="s">
        <v>1303</v>
      </c>
      <c r="DB19" s="242">
        <v>18.7713787</v>
      </c>
      <c r="DC19" s="4">
        <v>6.07</v>
      </c>
      <c r="DD19" s="243" t="s">
        <v>1313</v>
      </c>
      <c r="DE19" s="244">
        <v>54.521759539999998</v>
      </c>
      <c r="DF19" s="245">
        <v>29.57</v>
      </c>
      <c r="DG19" t="s">
        <v>1303</v>
      </c>
      <c r="DH19" s="242">
        <v>86.069157520000005</v>
      </c>
      <c r="DI19" s="4">
        <v>7.14</v>
      </c>
      <c r="DJ19" s="243" t="s">
        <v>1314</v>
      </c>
      <c r="DK19" s="244">
        <v>26.758472770000001</v>
      </c>
      <c r="DL19" s="245">
        <v>20.29</v>
      </c>
      <c r="DM19" t="s">
        <v>1283</v>
      </c>
      <c r="DN19" s="242">
        <v>5.9999999999999995E-8</v>
      </c>
      <c r="DO19" s="4">
        <v>0</v>
      </c>
      <c r="DP19" s="243" t="s">
        <v>1314</v>
      </c>
      <c r="DQ19" s="244">
        <v>25.07619446</v>
      </c>
      <c r="DR19" s="245">
        <v>16.28</v>
      </c>
      <c r="DS19" t="s">
        <v>1315</v>
      </c>
      <c r="DT19" s="242">
        <v>0.90774118000000004</v>
      </c>
      <c r="DU19" s="4">
        <v>1.66</v>
      </c>
      <c r="DV19" s="243" t="s">
        <v>1315</v>
      </c>
      <c r="DW19" s="244">
        <v>13.616118459999999</v>
      </c>
      <c r="DX19" s="245">
        <v>18.13</v>
      </c>
      <c r="DY19" t="s">
        <v>1316</v>
      </c>
      <c r="DZ19" s="242">
        <v>10.338429809999999</v>
      </c>
      <c r="EA19" s="4">
        <v>15.71</v>
      </c>
      <c r="EB19" s="243" t="s">
        <v>1317</v>
      </c>
      <c r="EC19" s="244">
        <v>7.4085422999999997</v>
      </c>
      <c r="ED19" s="245">
        <v>17.32</v>
      </c>
      <c r="EE19" t="s">
        <v>1282</v>
      </c>
      <c r="EF19" s="242">
        <v>8.9469667299999998</v>
      </c>
      <c r="EG19" s="4">
        <v>21.74</v>
      </c>
      <c r="EH19" s="243" t="s">
        <v>1283</v>
      </c>
      <c r="EI19" s="244">
        <v>1.1757979999999999E-2</v>
      </c>
      <c r="EJ19" s="245">
        <v>0.06</v>
      </c>
      <c r="EK19" t="s">
        <v>1290</v>
      </c>
      <c r="EL19" s="242">
        <v>42.322872709999999</v>
      </c>
      <c r="EM19" s="4">
        <v>4.83</v>
      </c>
      <c r="EN19" s="243" t="s">
        <v>1318</v>
      </c>
      <c r="EO19" s="244">
        <v>1.3080472700000001</v>
      </c>
      <c r="EP19" s="245">
        <v>2.99</v>
      </c>
      <c r="EQ19" t="s">
        <v>1258</v>
      </c>
      <c r="ER19" s="242">
        <v>9.0341051199999995</v>
      </c>
      <c r="ES19" s="4">
        <v>5.2</v>
      </c>
      <c r="ET19" s="243" t="s">
        <v>1290</v>
      </c>
      <c r="EU19" s="244">
        <v>2.5465529099999999</v>
      </c>
      <c r="EV19" s="245">
        <v>4.54</v>
      </c>
      <c r="EW19" t="s">
        <v>1319</v>
      </c>
      <c r="EX19" s="242">
        <v>0.82630464999999997</v>
      </c>
      <c r="EY19" s="4">
        <v>38.78</v>
      </c>
      <c r="EZ19" s="243" t="s">
        <v>1258</v>
      </c>
      <c r="FA19" s="244">
        <v>0.26237881000000002</v>
      </c>
      <c r="FB19" s="245">
        <v>3.92</v>
      </c>
      <c r="FC19" t="s">
        <v>1258</v>
      </c>
      <c r="FD19" s="242">
        <v>2.8114619699999999</v>
      </c>
      <c r="FE19" s="4">
        <v>8.32</v>
      </c>
      <c r="FF19" s="243" t="s">
        <v>1319</v>
      </c>
      <c r="FG19" s="244">
        <v>0.79950942999999997</v>
      </c>
      <c r="FH19" s="245">
        <v>2.82</v>
      </c>
      <c r="FI19" t="s">
        <v>1258</v>
      </c>
      <c r="FJ19" s="242">
        <v>7.4011098999999998</v>
      </c>
      <c r="FK19" s="4">
        <v>8.31</v>
      </c>
      <c r="FL19" s="243"/>
      <c r="FM19" s="244"/>
      <c r="FN19" s="245"/>
      <c r="FO19" t="s">
        <v>1283</v>
      </c>
      <c r="FP19" s="242">
        <v>10.64805862</v>
      </c>
      <c r="FQ19" s="4">
        <v>14.44</v>
      </c>
      <c r="FR19" s="243" t="s">
        <v>1254</v>
      </c>
      <c r="FS19" s="244">
        <v>4.1571812699999997</v>
      </c>
      <c r="FT19" s="245">
        <v>4.8099999999999996</v>
      </c>
      <c r="FU19" t="s">
        <v>1287</v>
      </c>
      <c r="FV19" s="242">
        <v>21.515707129999999</v>
      </c>
      <c r="FW19" s="4">
        <v>11.95</v>
      </c>
      <c r="FX19" s="243"/>
      <c r="FY19" s="244"/>
      <c r="FZ19" s="245"/>
      <c r="GA19" t="s">
        <v>1267</v>
      </c>
      <c r="GB19" s="242">
        <v>32.157220700000003</v>
      </c>
      <c r="GC19" s="4">
        <v>17.34</v>
      </c>
      <c r="GD19" s="243" t="s">
        <v>1283</v>
      </c>
      <c r="GE19" s="244">
        <v>5.9999999999999995E-8</v>
      </c>
      <c r="GF19" s="245">
        <v>0</v>
      </c>
      <c r="GJ19" s="243"/>
      <c r="GK19" s="244"/>
      <c r="GL19" s="245"/>
      <c r="GP19" s="243"/>
      <c r="GQ19" s="244"/>
      <c r="GR19" s="245"/>
      <c r="GV19" s="243"/>
      <c r="GW19" s="244"/>
      <c r="GX19" s="245"/>
    </row>
    <row r="20" spans="3:206">
      <c r="C20" t="s">
        <v>1258</v>
      </c>
      <c r="D20" s="242">
        <v>3.2253630000000002</v>
      </c>
      <c r="E20" s="4">
        <v>3.4</v>
      </c>
      <c r="F20" s="243" t="s">
        <v>1258</v>
      </c>
      <c r="G20" s="244">
        <v>1.9123226099999999</v>
      </c>
      <c r="H20" s="245">
        <v>0.52</v>
      </c>
      <c r="I20" t="s">
        <v>1320</v>
      </c>
      <c r="J20" s="242">
        <v>1.69100037</v>
      </c>
      <c r="K20" s="4">
        <v>1.26</v>
      </c>
      <c r="L20" s="243" t="s">
        <v>1320</v>
      </c>
      <c r="M20" s="244">
        <v>2.2221565700000001</v>
      </c>
      <c r="N20" s="245">
        <v>1.55</v>
      </c>
      <c r="O20" t="s">
        <v>1321</v>
      </c>
      <c r="P20" s="242">
        <v>37.299385399999998</v>
      </c>
      <c r="Q20" s="4">
        <v>13.82</v>
      </c>
      <c r="R20" s="243" t="s">
        <v>1322</v>
      </c>
      <c r="S20" s="244">
        <v>2.0702140000000001E-2</v>
      </c>
      <c r="T20" s="245">
        <v>0.04</v>
      </c>
      <c r="X20" s="243" t="s">
        <v>1309</v>
      </c>
      <c r="Y20" s="244">
        <v>14.97925356</v>
      </c>
      <c r="Z20" s="245">
        <v>13.7</v>
      </c>
      <c r="AD20" s="243"/>
      <c r="AE20" s="244"/>
      <c r="AF20" s="245"/>
      <c r="AJ20" s="243"/>
      <c r="AK20" s="244"/>
      <c r="AL20" s="245"/>
      <c r="AP20" s="243"/>
      <c r="AQ20" s="244"/>
      <c r="AR20" s="245"/>
      <c r="AS20" t="s">
        <v>1309</v>
      </c>
      <c r="AT20" s="242">
        <v>25.907507500000001</v>
      </c>
      <c r="AU20" s="4">
        <v>15.83</v>
      </c>
      <c r="AV20" s="243" t="s">
        <v>1305</v>
      </c>
      <c r="AW20" s="244">
        <v>10.18659186</v>
      </c>
      <c r="AX20" s="245">
        <v>13.31</v>
      </c>
      <c r="AY20" t="s">
        <v>1298</v>
      </c>
      <c r="AZ20" s="242">
        <v>8.9986604200000002</v>
      </c>
      <c r="BA20" s="4">
        <v>23.3</v>
      </c>
      <c r="BB20" s="243"/>
      <c r="BC20" s="244"/>
      <c r="BD20" s="245"/>
      <c r="BE20" t="s">
        <v>1323</v>
      </c>
      <c r="BF20" s="242">
        <v>0.69617662000000002</v>
      </c>
      <c r="BG20" s="4">
        <v>2.76</v>
      </c>
      <c r="BH20" s="243" t="s">
        <v>1312</v>
      </c>
      <c r="BI20" s="244">
        <v>3.1296928400000001</v>
      </c>
      <c r="BJ20" s="245">
        <v>5.5</v>
      </c>
      <c r="BK20" t="s">
        <v>1312</v>
      </c>
      <c r="BL20" s="242">
        <v>2.616487E-2</v>
      </c>
      <c r="BM20" s="4">
        <v>0.05</v>
      </c>
      <c r="BN20" s="243" t="s">
        <v>1312</v>
      </c>
      <c r="BO20" s="244">
        <v>2.2479654600000001</v>
      </c>
      <c r="BP20" s="245">
        <v>2.42</v>
      </c>
      <c r="BQ20" t="s">
        <v>1312</v>
      </c>
      <c r="BR20" s="242">
        <v>2.5625011400000002</v>
      </c>
      <c r="BS20" s="4">
        <v>7.67</v>
      </c>
      <c r="BT20" s="243"/>
      <c r="BU20" s="244"/>
      <c r="BV20" s="245"/>
      <c r="BZ20" s="243"/>
      <c r="CA20" s="244"/>
      <c r="CB20" s="245"/>
      <c r="CF20" s="243"/>
      <c r="CG20" s="244"/>
      <c r="CH20" s="245"/>
      <c r="CL20" s="243"/>
      <c r="CM20" s="244"/>
      <c r="CN20" s="245"/>
      <c r="CR20" s="243"/>
      <c r="CS20" s="244"/>
      <c r="CT20" s="245"/>
      <c r="CX20" s="243"/>
      <c r="CY20" s="244"/>
      <c r="CZ20" s="245"/>
      <c r="DA20" t="s">
        <v>1313</v>
      </c>
      <c r="DB20" s="242">
        <v>20.927325830000001</v>
      </c>
      <c r="DC20" s="4">
        <v>6.77</v>
      </c>
      <c r="DD20" s="243" t="s">
        <v>1324</v>
      </c>
      <c r="DE20" s="244">
        <v>1.03343374</v>
      </c>
      <c r="DF20" s="245">
        <v>0.56000000000000005</v>
      </c>
      <c r="DG20" t="s">
        <v>1313</v>
      </c>
      <c r="DH20" s="242">
        <v>295.23561941999998</v>
      </c>
      <c r="DI20" s="4">
        <v>24.51</v>
      </c>
      <c r="DJ20" s="243" t="s">
        <v>1298</v>
      </c>
      <c r="DK20" s="244">
        <v>6.4636116599999998</v>
      </c>
      <c r="DL20" s="245">
        <v>4.9000000000000004</v>
      </c>
      <c r="DM20" t="s">
        <v>1314</v>
      </c>
      <c r="DN20" s="242">
        <v>5.0851947300000004</v>
      </c>
      <c r="DO20" s="4">
        <v>7.45</v>
      </c>
      <c r="DP20" s="243" t="s">
        <v>1298</v>
      </c>
      <c r="DQ20" s="244">
        <v>22.72344189</v>
      </c>
      <c r="DR20" s="245">
        <v>14.75</v>
      </c>
      <c r="DS20" t="s">
        <v>1325</v>
      </c>
      <c r="DT20" s="242">
        <v>3.003504</v>
      </c>
      <c r="DU20" s="4">
        <v>5.5</v>
      </c>
      <c r="DV20" s="243" t="s">
        <v>1325</v>
      </c>
      <c r="DW20" s="244">
        <v>7.0081759999999997</v>
      </c>
      <c r="DX20" s="245">
        <v>9.33</v>
      </c>
      <c r="DY20" t="s">
        <v>1326</v>
      </c>
      <c r="DZ20" s="242">
        <v>0.23771212</v>
      </c>
      <c r="EA20" s="4">
        <v>0.36</v>
      </c>
      <c r="EB20" s="243" t="s">
        <v>1282</v>
      </c>
      <c r="EC20" s="244">
        <v>2.8309615899999998</v>
      </c>
      <c r="ED20" s="245">
        <v>6.62</v>
      </c>
      <c r="EE20" t="s">
        <v>1283</v>
      </c>
      <c r="EF20" s="242">
        <v>0.20578083999999999</v>
      </c>
      <c r="EG20" s="4">
        <v>0.5</v>
      </c>
      <c r="EH20" s="243" t="s">
        <v>1298</v>
      </c>
      <c r="EI20" s="244">
        <v>1.5022071400000001</v>
      </c>
      <c r="EJ20" s="245">
        <v>8.2100000000000009</v>
      </c>
      <c r="EK20" t="s">
        <v>1258</v>
      </c>
      <c r="EL20" s="242">
        <v>50.222333030000001</v>
      </c>
      <c r="EM20" s="4">
        <v>5.74</v>
      </c>
      <c r="EN20" s="243" t="s">
        <v>1327</v>
      </c>
      <c r="EO20" s="244">
        <v>1.5868255099999999</v>
      </c>
      <c r="EP20" s="245">
        <v>3.63</v>
      </c>
      <c r="EQ20" t="s">
        <v>1328</v>
      </c>
      <c r="ER20" s="242">
        <v>6.6942638399999996</v>
      </c>
      <c r="ES20" s="4">
        <v>3.86</v>
      </c>
      <c r="ET20" s="243" t="s">
        <v>1258</v>
      </c>
      <c r="EU20" s="244">
        <v>3.9646491300000002</v>
      </c>
      <c r="EV20" s="245">
        <v>7.07</v>
      </c>
      <c r="EW20" t="s">
        <v>1327</v>
      </c>
      <c r="EX20" s="242">
        <v>0.13810802</v>
      </c>
      <c r="EY20" s="4">
        <v>6.48</v>
      </c>
      <c r="EZ20" s="243" t="s">
        <v>1319</v>
      </c>
      <c r="FA20" s="244">
        <v>1.5649618700000001</v>
      </c>
      <c r="FB20" s="245">
        <v>23.38</v>
      </c>
      <c r="FC20" t="s">
        <v>1319</v>
      </c>
      <c r="FD20" s="242">
        <v>2.6158643800000001</v>
      </c>
      <c r="FE20" s="4">
        <v>7.74</v>
      </c>
      <c r="FF20" s="243" t="s">
        <v>1328</v>
      </c>
      <c r="FG20" s="244">
        <v>2.2921422100000002</v>
      </c>
      <c r="FH20" s="245">
        <v>8.09</v>
      </c>
      <c r="FI20" t="s">
        <v>1328</v>
      </c>
      <c r="FJ20" s="242">
        <v>6.0884408099999998</v>
      </c>
      <c r="FK20" s="4">
        <v>6.84</v>
      </c>
      <c r="FL20" s="243"/>
      <c r="FM20" s="244"/>
      <c r="FN20" s="245"/>
      <c r="FO20" t="s">
        <v>1281</v>
      </c>
      <c r="FP20" s="242">
        <v>8.2724808799999998</v>
      </c>
      <c r="FQ20" s="4">
        <v>11.22</v>
      </c>
      <c r="FR20" s="243" t="s">
        <v>1287</v>
      </c>
      <c r="FS20" s="244">
        <v>10.2631827</v>
      </c>
      <c r="FT20" s="245">
        <v>11.88</v>
      </c>
      <c r="FU20" t="s">
        <v>1329</v>
      </c>
      <c r="FV20" s="242">
        <v>8.6081333000000004</v>
      </c>
      <c r="FW20" s="4">
        <v>4.78</v>
      </c>
      <c r="FX20" s="243"/>
      <c r="FY20" s="244"/>
      <c r="FZ20" s="245"/>
      <c r="GA20" t="s">
        <v>1330</v>
      </c>
      <c r="GB20" s="242">
        <v>4.5211830900000001</v>
      </c>
      <c r="GC20" s="4">
        <v>2.44</v>
      </c>
      <c r="GD20" s="243" t="s">
        <v>1314</v>
      </c>
      <c r="GE20" s="244">
        <v>13.01732017</v>
      </c>
      <c r="GF20" s="245">
        <v>19.940000000000001</v>
      </c>
      <c r="GJ20" s="243"/>
      <c r="GK20" s="244"/>
      <c r="GL20" s="245"/>
      <c r="GP20" s="243"/>
      <c r="GQ20" s="244"/>
      <c r="GR20" s="245"/>
      <c r="GV20" s="243"/>
      <c r="GW20" s="244"/>
      <c r="GX20" s="245"/>
    </row>
    <row r="21" spans="3:206">
      <c r="C21" t="s">
        <v>1331</v>
      </c>
      <c r="D21" s="242">
        <v>1.88810422</v>
      </c>
      <c r="E21" s="4">
        <v>1.99</v>
      </c>
      <c r="F21" s="243" t="s">
        <v>1331</v>
      </c>
      <c r="G21" s="244">
        <v>116.26511211</v>
      </c>
      <c r="H21" s="245">
        <v>31.61</v>
      </c>
      <c r="L21" s="243"/>
      <c r="M21" s="244"/>
      <c r="N21" s="245"/>
      <c r="O21" t="s">
        <v>1332</v>
      </c>
      <c r="P21" s="242">
        <v>9.8397000000000003E-4</v>
      </c>
      <c r="Q21" s="4">
        <v>0</v>
      </c>
      <c r="R21" s="243"/>
      <c r="S21" s="244"/>
      <c r="T21" s="245"/>
      <c r="X21" s="243" t="s">
        <v>1332</v>
      </c>
      <c r="Y21" s="244">
        <v>1.51589E-3</v>
      </c>
      <c r="Z21" s="245">
        <v>0</v>
      </c>
      <c r="AD21" s="243"/>
      <c r="AE21" s="244"/>
      <c r="AF21" s="245"/>
      <c r="AJ21" s="243"/>
      <c r="AK21" s="244"/>
      <c r="AL21" s="245"/>
      <c r="AP21" s="243"/>
      <c r="AQ21" s="244"/>
      <c r="AR21" s="245"/>
      <c r="AS21" t="s">
        <v>1321</v>
      </c>
      <c r="AT21" s="242">
        <v>16.794401239999999</v>
      </c>
      <c r="AU21" s="4">
        <v>10.26</v>
      </c>
      <c r="AV21" s="243" t="s">
        <v>1298</v>
      </c>
      <c r="AW21" s="244">
        <v>14.45040882</v>
      </c>
      <c r="AX21" s="245">
        <v>18.89</v>
      </c>
      <c r="BB21" s="243"/>
      <c r="BC21" s="244"/>
      <c r="BD21" s="245"/>
      <c r="BE21" t="s">
        <v>1333</v>
      </c>
      <c r="BF21" s="242">
        <v>8.2957530000000002E-2</v>
      </c>
      <c r="BG21" s="4">
        <v>0.33</v>
      </c>
      <c r="BH21" s="243" t="s">
        <v>1323</v>
      </c>
      <c r="BI21" s="244">
        <v>7.3188326799999999</v>
      </c>
      <c r="BJ21" s="245">
        <v>12.86</v>
      </c>
      <c r="BK21" t="s">
        <v>1323</v>
      </c>
      <c r="BL21" s="242">
        <v>12.4505307</v>
      </c>
      <c r="BM21" s="4">
        <v>22.77</v>
      </c>
      <c r="BN21" s="243" t="s">
        <v>1323</v>
      </c>
      <c r="BO21" s="244">
        <v>19.00056833</v>
      </c>
      <c r="BP21" s="245">
        <v>20.48</v>
      </c>
      <c r="BQ21" t="s">
        <v>1323</v>
      </c>
      <c r="BR21" s="242">
        <v>1.9327521400000001</v>
      </c>
      <c r="BS21" s="4">
        <v>5.79</v>
      </c>
      <c r="BT21" s="243"/>
      <c r="BU21" s="244"/>
      <c r="BV21" s="245"/>
      <c r="BZ21" s="243"/>
      <c r="CA21" s="244"/>
      <c r="CB21" s="245"/>
      <c r="CF21" s="243"/>
      <c r="CG21" s="244"/>
      <c r="CH21" s="245"/>
      <c r="CL21" s="243"/>
      <c r="CM21" s="244"/>
      <c r="CN21" s="245"/>
      <c r="CR21" s="243"/>
      <c r="CS21" s="244"/>
      <c r="CT21" s="245"/>
      <c r="CX21" s="243"/>
      <c r="CY21" s="244"/>
      <c r="CZ21" s="245"/>
      <c r="DA21" t="s">
        <v>1324</v>
      </c>
      <c r="DB21" s="242">
        <v>90.632585899999995</v>
      </c>
      <c r="DC21" s="4">
        <v>29.33</v>
      </c>
      <c r="DD21" s="243" t="s">
        <v>1334</v>
      </c>
      <c r="DE21" s="244">
        <v>4.3154215499999999</v>
      </c>
      <c r="DF21" s="245">
        <v>2.34</v>
      </c>
      <c r="DG21" t="s">
        <v>1324</v>
      </c>
      <c r="DH21" s="242">
        <v>183.24452954</v>
      </c>
      <c r="DI21" s="4">
        <v>15.21</v>
      </c>
      <c r="DJ21" s="243" t="s">
        <v>1335</v>
      </c>
      <c r="DK21" s="244">
        <v>19.854752090000002</v>
      </c>
      <c r="DL21" s="245">
        <v>15.05</v>
      </c>
      <c r="DM21" t="s">
        <v>1298</v>
      </c>
      <c r="DN21" s="242">
        <v>14.60173509</v>
      </c>
      <c r="DO21" s="4">
        <v>21.39</v>
      </c>
      <c r="DP21" s="243" t="s">
        <v>1335</v>
      </c>
      <c r="DQ21" s="244">
        <v>20.112843229999999</v>
      </c>
      <c r="DR21" s="245">
        <v>13.06</v>
      </c>
      <c r="DS21" t="s">
        <v>1336</v>
      </c>
      <c r="DT21" s="242">
        <v>2.8549465399999998</v>
      </c>
      <c r="DU21" s="4">
        <v>5.22</v>
      </c>
      <c r="DV21" s="243"/>
      <c r="DW21" s="244"/>
      <c r="DX21" s="245"/>
      <c r="DY21" t="s">
        <v>1283</v>
      </c>
      <c r="DZ21" s="242">
        <v>14.27038591</v>
      </c>
      <c r="EA21" s="4">
        <v>21.68</v>
      </c>
      <c r="EB21" s="243" t="s">
        <v>1283</v>
      </c>
      <c r="EC21" s="244">
        <v>1.1999999999999999E-7</v>
      </c>
      <c r="ED21" s="245">
        <v>0</v>
      </c>
      <c r="EE21" t="s">
        <v>1298</v>
      </c>
      <c r="EF21" s="242">
        <v>4.2213515800000003</v>
      </c>
      <c r="EG21" s="4">
        <v>10.26</v>
      </c>
      <c r="EH21" s="243" t="s">
        <v>1337</v>
      </c>
      <c r="EI21" s="244">
        <v>2.5877537199999998</v>
      </c>
      <c r="EJ21" s="245">
        <v>14.14</v>
      </c>
      <c r="EK21" t="s">
        <v>1328</v>
      </c>
      <c r="EL21" s="242">
        <v>44.717537270000001</v>
      </c>
      <c r="EM21" s="4">
        <v>5.1100000000000003</v>
      </c>
      <c r="EN21" s="243" t="s">
        <v>1338</v>
      </c>
      <c r="EO21" s="244">
        <v>8.3870328300000008</v>
      </c>
      <c r="EP21" s="245">
        <v>19.190000000000001</v>
      </c>
      <c r="EQ21" t="s">
        <v>1318</v>
      </c>
      <c r="ER21" s="242">
        <v>7.1597575600000001</v>
      </c>
      <c r="ES21" s="4">
        <v>4.12</v>
      </c>
      <c r="ET21" s="243" t="s">
        <v>1319</v>
      </c>
      <c r="EU21" s="244">
        <v>7.6621061299999997</v>
      </c>
      <c r="EV21" s="245">
        <v>13.66</v>
      </c>
      <c r="EW21" t="s">
        <v>1339</v>
      </c>
      <c r="EX21" s="242">
        <v>3.7155489999999999E-2</v>
      </c>
      <c r="EY21" s="4">
        <v>1.74</v>
      </c>
      <c r="EZ21" s="243" t="s">
        <v>1328</v>
      </c>
      <c r="FA21" s="244">
        <v>0.29945295</v>
      </c>
      <c r="FB21" s="245">
        <v>4.47</v>
      </c>
      <c r="FC21" t="s">
        <v>1328</v>
      </c>
      <c r="FD21" s="242">
        <v>1.6630956800000001</v>
      </c>
      <c r="FE21" s="4">
        <v>4.92</v>
      </c>
      <c r="FF21" s="243" t="s">
        <v>1318</v>
      </c>
      <c r="FG21" s="244">
        <v>2.15716185</v>
      </c>
      <c r="FH21" s="245">
        <v>7.61</v>
      </c>
      <c r="FI21" t="s">
        <v>1318</v>
      </c>
      <c r="FJ21" s="242">
        <v>5.6385719500000002</v>
      </c>
      <c r="FK21" s="4">
        <v>6.33</v>
      </c>
      <c r="FL21" s="243"/>
      <c r="FM21" s="244"/>
      <c r="FN21" s="245"/>
      <c r="FO21" t="s">
        <v>1340</v>
      </c>
      <c r="FP21" s="242">
        <v>2.83219456</v>
      </c>
      <c r="FQ21" s="4">
        <v>3.84</v>
      </c>
      <c r="FR21" s="243" t="s">
        <v>1329</v>
      </c>
      <c r="FS21" s="244">
        <v>4.9722208500000002</v>
      </c>
      <c r="FT21" s="245">
        <v>5.75</v>
      </c>
      <c r="FU21" t="s">
        <v>1341</v>
      </c>
      <c r="FV21" s="242">
        <v>10.851303229999999</v>
      </c>
      <c r="FW21" s="4">
        <v>6.03</v>
      </c>
      <c r="FX21" s="243"/>
      <c r="FY21" s="244"/>
      <c r="FZ21" s="245"/>
      <c r="GA21" t="s">
        <v>1283</v>
      </c>
      <c r="GB21" s="242">
        <v>1.8598633200000001</v>
      </c>
      <c r="GC21" s="4">
        <v>1</v>
      </c>
      <c r="GD21" s="243" t="s">
        <v>1342</v>
      </c>
      <c r="GE21" s="244">
        <v>3.1300651799999999</v>
      </c>
      <c r="GF21" s="245">
        <v>4.8</v>
      </c>
      <c r="GJ21" s="243"/>
      <c r="GK21" s="244"/>
      <c r="GL21" s="245"/>
      <c r="GP21" s="243"/>
      <c r="GQ21" s="244"/>
      <c r="GR21" s="245"/>
      <c r="GV21" s="243"/>
      <c r="GW21" s="244"/>
      <c r="GX21" s="245"/>
    </row>
    <row r="22" spans="3:206">
      <c r="C22" t="s">
        <v>1283</v>
      </c>
      <c r="D22" s="242">
        <v>2.9459909199999998</v>
      </c>
      <c r="E22" s="4">
        <v>3.11</v>
      </c>
      <c r="F22" s="243" t="s">
        <v>1283</v>
      </c>
      <c r="G22" s="244">
        <v>7.8339120900000001</v>
      </c>
      <c r="H22" s="245">
        <v>2.13</v>
      </c>
      <c r="L22" s="243"/>
      <c r="M22" s="244"/>
      <c r="N22" s="245"/>
      <c r="O22" t="s">
        <v>1343</v>
      </c>
      <c r="P22" s="242">
        <v>10.233654789999999</v>
      </c>
      <c r="Q22" s="4">
        <v>3.79</v>
      </c>
      <c r="R22" s="243"/>
      <c r="S22" s="244"/>
      <c r="T22" s="245"/>
      <c r="X22" s="243" t="s">
        <v>1343</v>
      </c>
      <c r="Y22" s="244">
        <v>15.83788245</v>
      </c>
      <c r="Z22" s="245">
        <v>14.48</v>
      </c>
      <c r="AD22" s="243"/>
      <c r="AE22" s="244"/>
      <c r="AF22" s="245"/>
      <c r="AJ22" s="243"/>
      <c r="AK22" s="244"/>
      <c r="AL22" s="245"/>
      <c r="AP22" s="243"/>
      <c r="AQ22" s="244"/>
      <c r="AR22" s="245"/>
      <c r="AS22" t="s">
        <v>1343</v>
      </c>
      <c r="AT22" s="242">
        <v>10.03583164</v>
      </c>
      <c r="AU22" s="4">
        <v>6.13</v>
      </c>
      <c r="AV22" s="243"/>
      <c r="AW22" s="244"/>
      <c r="AX22" s="245"/>
      <c r="BB22" s="243"/>
      <c r="BC22" s="244"/>
      <c r="BD22" s="245"/>
      <c r="BH22" s="243" t="s">
        <v>1333</v>
      </c>
      <c r="BI22" s="244">
        <v>2.9059180100000002</v>
      </c>
      <c r="BJ22" s="245">
        <v>5.1100000000000003</v>
      </c>
      <c r="BK22" t="s">
        <v>1333</v>
      </c>
      <c r="BL22" s="242">
        <v>7.6283664599999996</v>
      </c>
      <c r="BM22" s="4">
        <v>13.95</v>
      </c>
      <c r="BN22" s="243" t="s">
        <v>1333</v>
      </c>
      <c r="BO22" s="244">
        <v>7.1666014300000001</v>
      </c>
      <c r="BP22" s="245">
        <v>7.73</v>
      </c>
      <c r="BQ22" t="s">
        <v>1333</v>
      </c>
      <c r="BR22" s="242">
        <v>0.98187471999999998</v>
      </c>
      <c r="BS22" s="4">
        <v>2.94</v>
      </c>
      <c r="BT22" s="243"/>
      <c r="BU22" s="244"/>
      <c r="BV22" s="245"/>
      <c r="BZ22" s="243"/>
      <c r="CA22" s="244"/>
      <c r="CB22" s="245"/>
      <c r="CF22" s="243"/>
      <c r="CG22" s="244"/>
      <c r="CH22" s="245"/>
      <c r="CL22" s="243"/>
      <c r="CM22" s="244"/>
      <c r="CN22" s="245"/>
      <c r="CR22" s="243"/>
      <c r="CS22" s="244"/>
      <c r="CT22" s="245"/>
      <c r="CX22" s="243"/>
      <c r="CY22" s="244"/>
      <c r="CZ22" s="245"/>
      <c r="DA22" t="s">
        <v>1334</v>
      </c>
      <c r="DB22" s="242">
        <v>2.37460073</v>
      </c>
      <c r="DC22" s="4">
        <v>0.77</v>
      </c>
      <c r="DD22" s="243"/>
      <c r="DE22" s="244"/>
      <c r="DF22" s="245"/>
      <c r="DG22" t="s">
        <v>1334</v>
      </c>
      <c r="DH22" s="242">
        <v>21.99643747</v>
      </c>
      <c r="DI22" s="4">
        <v>1.83</v>
      </c>
      <c r="DJ22" s="243" t="s">
        <v>1342</v>
      </c>
      <c r="DK22" s="244">
        <v>9.0742279700000008</v>
      </c>
      <c r="DL22" s="245">
        <v>6.88</v>
      </c>
      <c r="DM22" t="s">
        <v>1335</v>
      </c>
      <c r="DN22" s="242">
        <v>4.17966281</v>
      </c>
      <c r="DO22" s="4">
        <v>6.12</v>
      </c>
      <c r="DP22" s="243" t="s">
        <v>1342</v>
      </c>
      <c r="DQ22" s="244">
        <v>9.1127308399999993</v>
      </c>
      <c r="DR22" s="245">
        <v>5.92</v>
      </c>
      <c r="DV22" s="243"/>
      <c r="DW22" s="244"/>
      <c r="DX22" s="245"/>
      <c r="DY22" t="s">
        <v>1344</v>
      </c>
      <c r="DZ22" s="242">
        <v>10.562959360000001</v>
      </c>
      <c r="EA22" s="4">
        <v>16.05</v>
      </c>
      <c r="EB22" s="243" t="s">
        <v>1345</v>
      </c>
      <c r="EC22" s="244">
        <v>9.3638833399999992</v>
      </c>
      <c r="ED22" s="245">
        <v>21.89</v>
      </c>
      <c r="EE22" t="s">
        <v>1344</v>
      </c>
      <c r="EF22" s="242">
        <v>1.7601828100000001</v>
      </c>
      <c r="EG22" s="4">
        <v>4.28</v>
      </c>
      <c r="EH22" s="243" t="s">
        <v>1346</v>
      </c>
      <c r="EI22" s="244">
        <v>2.9486264000000002</v>
      </c>
      <c r="EJ22" s="245">
        <v>16.11</v>
      </c>
      <c r="EK22" t="s">
        <v>1318</v>
      </c>
      <c r="EL22" s="242">
        <v>41.7953191</v>
      </c>
      <c r="EM22" s="4">
        <v>4.7699999999999996</v>
      </c>
      <c r="EN22" s="243"/>
      <c r="EO22" s="244"/>
      <c r="EP22" s="245"/>
      <c r="EQ22" t="s">
        <v>1327</v>
      </c>
      <c r="ER22" s="242">
        <v>7.0846706199999998</v>
      </c>
      <c r="ES22" s="4">
        <v>4.08</v>
      </c>
      <c r="ET22" s="243" t="s">
        <v>1328</v>
      </c>
      <c r="EU22" s="244">
        <v>2.6826270700000001</v>
      </c>
      <c r="EV22" s="245">
        <v>4.78</v>
      </c>
      <c r="EZ22" s="243" t="s">
        <v>1318</v>
      </c>
      <c r="FA22" s="244">
        <v>9.3476199999999992E-3</v>
      </c>
      <c r="FB22" s="245">
        <v>0.14000000000000001</v>
      </c>
      <c r="FC22" t="s">
        <v>1318</v>
      </c>
      <c r="FD22" s="242">
        <v>1.4175294300000001</v>
      </c>
      <c r="FE22" s="4">
        <v>4.2</v>
      </c>
      <c r="FF22" s="243" t="s">
        <v>1347</v>
      </c>
      <c r="FG22" s="244">
        <v>2.3824931</v>
      </c>
      <c r="FH22" s="245">
        <v>8.41</v>
      </c>
      <c r="FI22" t="s">
        <v>1347</v>
      </c>
      <c r="FJ22" s="242">
        <v>5.0468948400000002</v>
      </c>
      <c r="FK22" s="4">
        <v>5.67</v>
      </c>
      <c r="FL22" s="243"/>
      <c r="FM22" s="244"/>
      <c r="FN22" s="245"/>
      <c r="FO22" t="s">
        <v>1348</v>
      </c>
      <c r="FP22" s="242">
        <v>13.651373059999999</v>
      </c>
      <c r="FQ22" s="4">
        <v>18.510000000000002</v>
      </c>
      <c r="FR22" s="243" t="s">
        <v>1341</v>
      </c>
      <c r="FS22" s="244">
        <v>4.3350368499999998</v>
      </c>
      <c r="FT22" s="245">
        <v>5.0199999999999996</v>
      </c>
      <c r="FU22" t="s">
        <v>1349</v>
      </c>
      <c r="FV22" s="242">
        <v>18.26157705</v>
      </c>
      <c r="FW22" s="4">
        <v>10.14</v>
      </c>
      <c r="FX22" s="243"/>
      <c r="FY22" s="244"/>
      <c r="FZ22" s="245"/>
      <c r="GA22" t="s">
        <v>1298</v>
      </c>
      <c r="GB22" s="242">
        <v>33.261308040000003</v>
      </c>
      <c r="GC22" s="4">
        <v>17.93</v>
      </c>
      <c r="GD22" s="243" t="s">
        <v>1281</v>
      </c>
      <c r="GE22" s="244">
        <v>13.88329306</v>
      </c>
      <c r="GF22" s="245">
        <v>21.27</v>
      </c>
      <c r="GJ22" s="243"/>
      <c r="GK22" s="244"/>
      <c r="GL22" s="245"/>
      <c r="GP22" s="243"/>
      <c r="GQ22" s="244"/>
      <c r="GR22" s="245"/>
      <c r="GV22" s="243"/>
      <c r="GW22" s="244"/>
      <c r="GX22" s="245"/>
    </row>
    <row r="23" spans="3:206">
      <c r="C23" t="s">
        <v>1350</v>
      </c>
      <c r="D23" s="242">
        <v>3.2867024599999999</v>
      </c>
      <c r="E23" s="4">
        <v>3.47</v>
      </c>
      <c r="F23" s="243" t="s">
        <v>1350</v>
      </c>
      <c r="G23" s="244">
        <v>12.29763307</v>
      </c>
      <c r="H23" s="245">
        <v>3.34</v>
      </c>
      <c r="L23" s="243"/>
      <c r="M23" s="244"/>
      <c r="N23" s="245"/>
      <c r="O23" t="s">
        <v>1351</v>
      </c>
      <c r="P23" s="242">
        <v>13.198502810000001</v>
      </c>
      <c r="Q23" s="4">
        <v>4.8899999999999997</v>
      </c>
      <c r="R23" s="243"/>
      <c r="S23" s="244"/>
      <c r="T23" s="245"/>
      <c r="X23" s="243" t="s">
        <v>1352</v>
      </c>
      <c r="Y23" s="244">
        <v>6.8829239900000001</v>
      </c>
      <c r="Z23" s="245">
        <v>6.29</v>
      </c>
      <c r="AD23" s="243"/>
      <c r="AE23" s="244"/>
      <c r="AF23" s="245"/>
      <c r="AJ23" s="243"/>
      <c r="AK23" s="244"/>
      <c r="AL23" s="245"/>
      <c r="AP23" s="243"/>
      <c r="AQ23" s="244"/>
      <c r="AR23" s="245"/>
      <c r="AS23" t="s">
        <v>1353</v>
      </c>
      <c r="AT23" s="242">
        <v>10.25888758</v>
      </c>
      <c r="AU23" s="4">
        <v>6.27</v>
      </c>
      <c r="AV23" s="243"/>
      <c r="AW23" s="244"/>
      <c r="AX23" s="245"/>
      <c r="BB23" s="243"/>
      <c r="BC23" s="244"/>
      <c r="BD23" s="245"/>
      <c r="BH23" s="243"/>
      <c r="BI23" s="244"/>
      <c r="BJ23" s="245"/>
      <c r="BN23" s="243"/>
      <c r="BO23" s="244"/>
      <c r="BP23" s="245"/>
      <c r="BT23" s="243"/>
      <c r="BU23" s="244"/>
      <c r="BV23" s="245"/>
      <c r="BZ23" s="243"/>
      <c r="CA23" s="244"/>
      <c r="CB23" s="245"/>
      <c r="CF23" s="243"/>
      <c r="CG23" s="244"/>
      <c r="CH23" s="245"/>
      <c r="CL23" s="243"/>
      <c r="CM23" s="244"/>
      <c r="CN23" s="245"/>
      <c r="CR23" s="243"/>
      <c r="CS23" s="244"/>
      <c r="CT23" s="245"/>
      <c r="CX23" s="243"/>
      <c r="CY23" s="244"/>
      <c r="CZ23" s="245"/>
      <c r="DD23" s="243"/>
      <c r="DE23" s="244"/>
      <c r="DF23" s="245"/>
      <c r="DJ23" s="243" t="s">
        <v>1281</v>
      </c>
      <c r="DK23" s="244">
        <v>23.710711939999999</v>
      </c>
      <c r="DL23" s="245">
        <v>17.98</v>
      </c>
      <c r="DM23" t="s">
        <v>1342</v>
      </c>
      <c r="DN23" s="242">
        <v>3.70211245</v>
      </c>
      <c r="DO23" s="4">
        <v>5.42</v>
      </c>
      <c r="DP23" s="243" t="s">
        <v>1281</v>
      </c>
      <c r="DQ23" s="244">
        <v>20.076174859999998</v>
      </c>
      <c r="DR23" s="245">
        <v>13.03</v>
      </c>
      <c r="DV23" s="243"/>
      <c r="DW23" s="244"/>
      <c r="DX23" s="245"/>
      <c r="DY23" t="s">
        <v>1354</v>
      </c>
      <c r="DZ23" s="242">
        <v>3.3695571499999999</v>
      </c>
      <c r="EA23" s="4">
        <v>5.12</v>
      </c>
      <c r="EB23" s="243"/>
      <c r="EC23" s="244"/>
      <c r="ED23" s="245"/>
      <c r="EH23" s="243"/>
      <c r="EI23" s="244"/>
      <c r="EJ23" s="245"/>
      <c r="EK23" t="s">
        <v>1327</v>
      </c>
      <c r="EL23" s="242">
        <v>50.496185179999998</v>
      </c>
      <c r="EM23" s="4">
        <v>5.77</v>
      </c>
      <c r="EN23" s="243"/>
      <c r="EO23" s="244"/>
      <c r="EP23" s="245"/>
      <c r="ET23" s="243" t="s">
        <v>1318</v>
      </c>
      <c r="EU23" s="244">
        <v>2.8327918200000002</v>
      </c>
      <c r="EV23" s="245">
        <v>5.05</v>
      </c>
      <c r="EZ23" s="243" t="s">
        <v>1327</v>
      </c>
      <c r="FA23" s="244">
        <v>0.49481217999999999</v>
      </c>
      <c r="FB23" s="245">
        <v>7.39</v>
      </c>
      <c r="FC23" t="s">
        <v>1347</v>
      </c>
      <c r="FD23" s="242">
        <v>2.24936297</v>
      </c>
      <c r="FE23" s="4">
        <v>6.66</v>
      </c>
      <c r="FF23" s="243" t="s">
        <v>1327</v>
      </c>
      <c r="FG23" s="244">
        <v>1.9531288</v>
      </c>
      <c r="FH23" s="245">
        <v>6.89</v>
      </c>
      <c r="FI23" t="s">
        <v>1327</v>
      </c>
      <c r="FJ23" s="242">
        <v>5.2193356700000004</v>
      </c>
      <c r="FK23" s="4">
        <v>5.86</v>
      </c>
      <c r="FL23" s="243"/>
      <c r="FM23" s="244"/>
      <c r="FN23" s="245"/>
      <c r="FO23" t="s">
        <v>1355</v>
      </c>
      <c r="FP23" s="242">
        <v>10.26619296</v>
      </c>
      <c r="FQ23" s="4">
        <v>13.92</v>
      </c>
      <c r="FR23" s="243" t="s">
        <v>1349</v>
      </c>
      <c r="FS23" s="244">
        <v>10.577008360000001</v>
      </c>
      <c r="FT23" s="245">
        <v>12.24</v>
      </c>
      <c r="FU23" t="s">
        <v>1282</v>
      </c>
      <c r="FV23" s="242">
        <v>18.22980218</v>
      </c>
      <c r="FW23" s="4">
        <v>10.130000000000001</v>
      </c>
      <c r="FX23" s="243"/>
      <c r="FY23" s="244"/>
      <c r="FZ23" s="245"/>
      <c r="GA23" t="s">
        <v>1342</v>
      </c>
      <c r="GB23" s="242">
        <v>7.6230640999999997</v>
      </c>
      <c r="GC23" s="4">
        <v>4.1100000000000003</v>
      </c>
      <c r="GD23" s="243"/>
      <c r="GE23" s="244"/>
      <c r="GF23" s="245"/>
      <c r="GJ23" s="243"/>
      <c r="GK23" s="244"/>
      <c r="GL23" s="245"/>
      <c r="GP23" s="243"/>
      <c r="GQ23" s="244"/>
      <c r="GR23" s="245"/>
      <c r="GV23" s="243"/>
      <c r="GW23" s="244"/>
      <c r="GX23" s="245"/>
    </row>
    <row r="24" spans="3:206">
      <c r="C24" t="s">
        <v>1342</v>
      </c>
      <c r="D24" s="242">
        <v>3.1814322100000001</v>
      </c>
      <c r="E24" s="4">
        <v>3.36</v>
      </c>
      <c r="F24" s="243" t="s">
        <v>1342</v>
      </c>
      <c r="G24" s="244">
        <v>14.299385989999999</v>
      </c>
      <c r="H24" s="245">
        <v>3.89</v>
      </c>
      <c r="L24" s="243"/>
      <c r="M24" s="244"/>
      <c r="N24" s="245"/>
      <c r="O24" t="s">
        <v>1353</v>
      </c>
      <c r="P24" s="242">
        <v>16.715972170000001</v>
      </c>
      <c r="Q24" s="4">
        <v>6.19</v>
      </c>
      <c r="R24" s="243"/>
      <c r="S24" s="244"/>
      <c r="T24" s="245"/>
      <c r="X24" s="243" t="s">
        <v>1356</v>
      </c>
      <c r="Y24" s="244">
        <v>17.084991349999999</v>
      </c>
      <c r="Z24" s="245">
        <v>15.62</v>
      </c>
      <c r="AD24" s="243"/>
      <c r="AE24" s="244"/>
      <c r="AF24" s="245"/>
      <c r="AJ24" s="243"/>
      <c r="AK24" s="244"/>
      <c r="AL24" s="245"/>
      <c r="AP24" s="243"/>
      <c r="AQ24" s="244"/>
      <c r="AR24" s="245"/>
      <c r="AS24" t="s">
        <v>1352</v>
      </c>
      <c r="AT24" s="242">
        <v>10.203414329999999</v>
      </c>
      <c r="AU24" s="4">
        <v>6.24</v>
      </c>
      <c r="AV24" s="243"/>
      <c r="AW24" s="244"/>
      <c r="AX24" s="245"/>
      <c r="BB24" s="243"/>
      <c r="BC24" s="244"/>
      <c r="BD24" s="245"/>
      <c r="BH24" s="243"/>
      <c r="BI24" s="244"/>
      <c r="BJ24" s="245"/>
      <c r="BN24" s="243"/>
      <c r="BO24" s="244"/>
      <c r="BP24" s="245"/>
      <c r="BT24" s="243"/>
      <c r="BU24" s="244"/>
      <c r="BV24" s="245"/>
      <c r="BZ24" s="243"/>
      <c r="CA24" s="244"/>
      <c r="CB24" s="245"/>
      <c r="CF24" s="243"/>
      <c r="CG24" s="244"/>
      <c r="CH24" s="245"/>
      <c r="CL24" s="243"/>
      <c r="CM24" s="244"/>
      <c r="CN24" s="245"/>
      <c r="CR24" s="243"/>
      <c r="CS24" s="244"/>
      <c r="CT24" s="245"/>
      <c r="CX24" s="243"/>
      <c r="CY24" s="244"/>
      <c r="CZ24" s="245"/>
      <c r="DD24" s="243"/>
      <c r="DE24" s="244"/>
      <c r="DF24" s="245"/>
      <c r="DJ24" s="243"/>
      <c r="DK24" s="244"/>
      <c r="DL24" s="245"/>
      <c r="DM24" t="s">
        <v>1281</v>
      </c>
      <c r="DN24" s="242">
        <v>4.97649089</v>
      </c>
      <c r="DO24" s="4">
        <v>7.29</v>
      </c>
      <c r="DP24" s="243"/>
      <c r="DQ24" s="244"/>
      <c r="DR24" s="245"/>
      <c r="DV24" s="243"/>
      <c r="DW24" s="244"/>
      <c r="DX24" s="245"/>
      <c r="EB24" s="243"/>
      <c r="EC24" s="244"/>
      <c r="ED24" s="245"/>
      <c r="EH24" s="243"/>
      <c r="EI24" s="244"/>
      <c r="EJ24" s="245"/>
      <c r="EN24" s="243"/>
      <c r="EO24" s="244"/>
      <c r="EP24" s="245"/>
      <c r="ET24" s="243" t="s">
        <v>1327</v>
      </c>
      <c r="EU24" s="244">
        <v>2.7300111299999998</v>
      </c>
      <c r="EV24" s="245">
        <v>4.87</v>
      </c>
      <c r="EZ24" s="243" t="s">
        <v>1339</v>
      </c>
      <c r="FA24" s="244">
        <v>0.30837763000000001</v>
      </c>
      <c r="FB24" s="245">
        <v>4.6100000000000003</v>
      </c>
      <c r="FC24" t="s">
        <v>1327</v>
      </c>
      <c r="FD24" s="242">
        <v>2.7444042799999999</v>
      </c>
      <c r="FE24" s="4">
        <v>8.1199999999999992</v>
      </c>
      <c r="FF24" s="243"/>
      <c r="FG24" s="244"/>
      <c r="FH24" s="245"/>
      <c r="FL24" s="243"/>
      <c r="FM24" s="244"/>
      <c r="FN24" s="245"/>
      <c r="FO24" t="s">
        <v>1325</v>
      </c>
      <c r="FP24" s="242">
        <v>2.6682659599999998</v>
      </c>
      <c r="FQ24" s="4">
        <v>3.62</v>
      </c>
      <c r="FR24" s="243" t="s">
        <v>1282</v>
      </c>
      <c r="FS24" s="244">
        <v>10.485724619999999</v>
      </c>
      <c r="FT24" s="245">
        <v>12.13</v>
      </c>
      <c r="FU24" t="s">
        <v>1267</v>
      </c>
      <c r="FV24" s="242">
        <v>8.8001752799999995</v>
      </c>
      <c r="FW24" s="4">
        <v>4.8899999999999997</v>
      </c>
      <c r="FX24" s="243"/>
      <c r="FY24" s="244"/>
      <c r="FZ24" s="245"/>
      <c r="GA24" t="s">
        <v>1281</v>
      </c>
      <c r="GB24" s="242">
        <v>13.07257731</v>
      </c>
      <c r="GC24" s="4">
        <v>7.05</v>
      </c>
      <c r="GD24" s="243"/>
      <c r="GE24" s="244"/>
      <c r="GF24" s="245"/>
      <c r="GJ24" s="243"/>
      <c r="GK24" s="244"/>
      <c r="GL24" s="245"/>
      <c r="GP24" s="243"/>
      <c r="GQ24" s="244"/>
      <c r="GR24" s="245"/>
      <c r="GV24" s="243"/>
      <c r="GW24" s="244"/>
      <c r="GX24" s="245"/>
    </row>
    <row r="25" spans="3:206">
      <c r="C25" t="s">
        <v>1281</v>
      </c>
      <c r="D25" s="242">
        <v>0.41991908</v>
      </c>
      <c r="E25" s="4">
        <v>0.44</v>
      </c>
      <c r="F25" s="243" t="s">
        <v>1281</v>
      </c>
      <c r="G25" s="244">
        <v>1.7446986799999999</v>
      </c>
      <c r="H25" s="245">
        <v>0.47</v>
      </c>
      <c r="L25" s="243"/>
      <c r="M25" s="244"/>
      <c r="N25" s="245"/>
      <c r="O25" t="s">
        <v>1352</v>
      </c>
      <c r="P25" s="242">
        <v>15.19794555</v>
      </c>
      <c r="Q25" s="4">
        <v>5.63</v>
      </c>
      <c r="R25" s="243"/>
      <c r="S25" s="244"/>
      <c r="T25" s="245"/>
      <c r="X25" s="243"/>
      <c r="Y25" s="244"/>
      <c r="Z25" s="245"/>
      <c r="AD25" s="243"/>
      <c r="AE25" s="244"/>
      <c r="AF25" s="245"/>
      <c r="AJ25" s="243"/>
      <c r="AK25" s="244"/>
      <c r="AL25" s="245"/>
      <c r="AP25" s="243"/>
      <c r="AQ25" s="244"/>
      <c r="AR25" s="245"/>
      <c r="AS25" t="s">
        <v>1357</v>
      </c>
      <c r="AT25" s="242">
        <v>7.0652072400000003</v>
      </c>
      <c r="AU25" s="4">
        <v>4.32</v>
      </c>
      <c r="AV25" s="243"/>
      <c r="AW25" s="244"/>
      <c r="AX25" s="245"/>
      <c r="BB25" s="243"/>
      <c r="BC25" s="244"/>
      <c r="BD25" s="245"/>
      <c r="BH25" s="243"/>
      <c r="BI25" s="244"/>
      <c r="BJ25" s="245"/>
      <c r="BN25" s="243"/>
      <c r="BO25" s="244"/>
      <c r="BP25" s="245"/>
      <c r="BT25" s="243"/>
      <c r="BU25" s="244"/>
      <c r="BV25" s="245"/>
      <c r="BZ25" s="243"/>
      <c r="CA25" s="244"/>
      <c r="CB25" s="245"/>
      <c r="CF25" s="243"/>
      <c r="CG25" s="244"/>
      <c r="CH25" s="245"/>
      <c r="CL25" s="243"/>
      <c r="CM25" s="244"/>
      <c r="CN25" s="245"/>
      <c r="CR25" s="243"/>
      <c r="CS25" s="244"/>
      <c r="CT25" s="245"/>
      <c r="CX25" s="243"/>
      <c r="CY25" s="244"/>
      <c r="CZ25" s="245"/>
      <c r="DD25" s="243"/>
      <c r="DE25" s="244"/>
      <c r="DF25" s="245"/>
      <c r="DJ25" s="243"/>
      <c r="DK25" s="244"/>
      <c r="DL25" s="245"/>
      <c r="DP25" s="243"/>
      <c r="DQ25" s="244"/>
      <c r="DR25" s="245"/>
      <c r="DV25" s="243"/>
      <c r="DW25" s="244"/>
      <c r="DX25" s="245"/>
      <c r="EB25" s="243"/>
      <c r="EC25" s="244"/>
      <c r="ED25" s="245"/>
      <c r="EH25" s="243"/>
      <c r="EI25" s="244"/>
      <c r="EJ25" s="245"/>
      <c r="EN25" s="243"/>
      <c r="EO25" s="244"/>
      <c r="EP25" s="245"/>
      <c r="ET25" s="243" t="s">
        <v>1339</v>
      </c>
      <c r="EU25" s="244">
        <v>3.0240179299999999</v>
      </c>
      <c r="EV25" s="245">
        <v>5.39</v>
      </c>
      <c r="EZ25" s="243"/>
      <c r="FA25" s="244"/>
      <c r="FB25" s="245"/>
      <c r="FC25" t="s">
        <v>1339</v>
      </c>
      <c r="FD25" s="242">
        <v>1.28744569</v>
      </c>
      <c r="FE25" s="4">
        <v>3.81</v>
      </c>
      <c r="FF25" s="243"/>
      <c r="FG25" s="244"/>
      <c r="FH25" s="245"/>
      <c r="FL25" s="243"/>
      <c r="FM25" s="244"/>
      <c r="FN25" s="245"/>
      <c r="FR25" s="243" t="s">
        <v>1283</v>
      </c>
      <c r="FS25" s="244">
        <v>3.9000000000000002E-7</v>
      </c>
      <c r="FT25" s="245">
        <v>0</v>
      </c>
      <c r="FU25" t="s">
        <v>1283</v>
      </c>
      <c r="FV25" s="242">
        <v>8.9856829999999999E-2</v>
      </c>
      <c r="FW25" s="4">
        <v>0.05</v>
      </c>
      <c r="FX25" s="243"/>
      <c r="FY25" s="244"/>
      <c r="FZ25" s="245"/>
      <c r="GD25" s="243"/>
      <c r="GE25" s="244"/>
      <c r="GF25" s="245"/>
      <c r="GJ25" s="243"/>
      <c r="GK25" s="244"/>
      <c r="GL25" s="245"/>
      <c r="GP25" s="243"/>
      <c r="GQ25" s="244"/>
      <c r="GR25" s="245"/>
      <c r="GV25" s="243"/>
      <c r="GW25" s="244"/>
      <c r="GX25" s="245"/>
    </row>
    <row r="26" spans="3:206">
      <c r="C26" t="s">
        <v>1358</v>
      </c>
      <c r="D26" s="242">
        <v>2.8762207100000001</v>
      </c>
      <c r="E26" s="4">
        <v>3.03</v>
      </c>
      <c r="F26" s="243" t="s">
        <v>1358</v>
      </c>
      <c r="G26" s="244">
        <v>12.31903193</v>
      </c>
      <c r="H26" s="245">
        <v>3.35</v>
      </c>
      <c r="L26" s="243"/>
      <c r="M26" s="244"/>
      <c r="N26" s="245"/>
      <c r="O26" t="s">
        <v>1359</v>
      </c>
      <c r="P26" s="242">
        <v>19.540750589999998</v>
      </c>
      <c r="Q26" s="4">
        <v>7.24</v>
      </c>
      <c r="R26" s="243"/>
      <c r="S26" s="244"/>
      <c r="T26" s="245"/>
      <c r="X26" s="243"/>
      <c r="Y26" s="244"/>
      <c r="Z26" s="245"/>
      <c r="AD26" s="243"/>
      <c r="AE26" s="244"/>
      <c r="AF26" s="245"/>
      <c r="AJ26" s="243"/>
      <c r="AK26" s="244"/>
      <c r="AL26" s="245"/>
      <c r="AP26" s="243"/>
      <c r="AQ26" s="244"/>
      <c r="AR26" s="245"/>
      <c r="AS26" t="s">
        <v>1359</v>
      </c>
      <c r="AT26" s="242">
        <v>7.5295022899999999</v>
      </c>
      <c r="AU26" s="4">
        <v>4.5999999999999996</v>
      </c>
      <c r="AV26" s="243"/>
      <c r="AW26" s="244"/>
      <c r="AX26" s="245"/>
      <c r="BB26" s="243"/>
      <c r="BC26" s="244"/>
      <c r="BD26" s="245"/>
      <c r="BH26" s="243"/>
      <c r="BI26" s="244"/>
      <c r="BJ26" s="245"/>
      <c r="BN26" s="243"/>
      <c r="BO26" s="244"/>
      <c r="BP26" s="245"/>
      <c r="BT26" s="243"/>
      <c r="BU26" s="244"/>
      <c r="BV26" s="245"/>
      <c r="BZ26" s="243"/>
      <c r="CA26" s="244"/>
      <c r="CB26" s="245"/>
      <c r="CF26" s="243"/>
      <c r="CG26" s="244"/>
      <c r="CH26" s="245"/>
      <c r="CL26" s="243"/>
      <c r="CM26" s="244"/>
      <c r="CN26" s="245"/>
      <c r="CR26" s="243"/>
      <c r="CS26" s="244"/>
      <c r="CT26" s="245"/>
      <c r="CX26" s="243"/>
      <c r="CY26" s="244"/>
      <c r="CZ26" s="245"/>
      <c r="DD26" s="243"/>
      <c r="DE26" s="244"/>
      <c r="DF26" s="245"/>
      <c r="DJ26" s="243"/>
      <c r="DK26" s="244"/>
      <c r="DL26" s="245"/>
      <c r="DP26" s="243"/>
      <c r="DQ26" s="244"/>
      <c r="DR26" s="245"/>
      <c r="DV26" s="243"/>
      <c r="DW26" s="244"/>
      <c r="DX26" s="245"/>
      <c r="EB26" s="243"/>
      <c r="EC26" s="244"/>
      <c r="ED26" s="245"/>
      <c r="EH26" s="243"/>
      <c r="EI26" s="244"/>
      <c r="EJ26" s="245"/>
      <c r="EN26" s="243"/>
      <c r="EO26" s="244"/>
      <c r="EP26" s="245"/>
      <c r="ET26" s="243"/>
      <c r="EU26" s="244"/>
      <c r="EV26" s="245"/>
      <c r="EZ26" s="243"/>
      <c r="FA26" s="244"/>
      <c r="FB26" s="245"/>
      <c r="FF26" s="243"/>
      <c r="FG26" s="244"/>
      <c r="FH26" s="245"/>
      <c r="FL26" s="243"/>
      <c r="FM26" s="244"/>
      <c r="FN26" s="245"/>
      <c r="FR26" s="243" t="s">
        <v>1360</v>
      </c>
      <c r="FS26" s="244">
        <v>6.0177745500000004</v>
      </c>
      <c r="FT26" s="245">
        <v>6.96</v>
      </c>
      <c r="FU26" t="s">
        <v>1298</v>
      </c>
      <c r="FV26" s="242">
        <v>8.7319136700000008</v>
      </c>
      <c r="FW26" s="4">
        <v>4.8499999999999996</v>
      </c>
      <c r="FX26" s="243"/>
      <c r="FY26" s="244"/>
      <c r="FZ26" s="245"/>
      <c r="GD26" s="243"/>
      <c r="GE26" s="244"/>
      <c r="GF26" s="245"/>
      <c r="GJ26" s="243"/>
      <c r="GK26" s="244"/>
      <c r="GL26" s="245"/>
      <c r="GP26" s="243"/>
      <c r="GQ26" s="244"/>
      <c r="GR26" s="245"/>
      <c r="GV26" s="243"/>
      <c r="GW26" s="244"/>
      <c r="GX26" s="245"/>
    </row>
    <row r="27" spans="3:206">
      <c r="C27" t="s">
        <v>1361</v>
      </c>
      <c r="D27" s="242">
        <v>3.2396181099999999</v>
      </c>
      <c r="E27" s="4">
        <v>3.42</v>
      </c>
      <c r="F27" s="243" t="s">
        <v>1361</v>
      </c>
      <c r="G27" s="244">
        <v>12.386283799999999</v>
      </c>
      <c r="H27" s="245">
        <v>3.37</v>
      </c>
      <c r="L27" s="243"/>
      <c r="M27" s="244"/>
      <c r="N27" s="245"/>
      <c r="O27" t="s">
        <v>1356</v>
      </c>
      <c r="P27" s="242">
        <v>51.694817399999998</v>
      </c>
      <c r="Q27" s="4">
        <v>19.149999999999999</v>
      </c>
      <c r="R27" s="243"/>
      <c r="S27" s="244"/>
      <c r="T27" s="245"/>
      <c r="X27" s="243"/>
      <c r="Y27" s="244"/>
      <c r="Z27" s="245"/>
      <c r="AD27" s="243"/>
      <c r="AE27" s="244"/>
      <c r="AF27" s="245"/>
      <c r="AJ27" s="243"/>
      <c r="AK27" s="244"/>
      <c r="AL27" s="245"/>
      <c r="AP27" s="243"/>
      <c r="AQ27" s="244"/>
      <c r="AR27" s="245"/>
      <c r="AS27" t="s">
        <v>1356</v>
      </c>
      <c r="AT27" s="242">
        <v>16.42359046</v>
      </c>
      <c r="AU27" s="4">
        <v>10.039999999999999</v>
      </c>
      <c r="AV27" s="243"/>
      <c r="AW27" s="244"/>
      <c r="AX27" s="245"/>
      <c r="BB27" s="243"/>
      <c r="BC27" s="244"/>
      <c r="BD27" s="245"/>
      <c r="BH27" s="243"/>
      <c r="BI27" s="244"/>
      <c r="BJ27" s="245"/>
      <c r="BN27" s="243"/>
      <c r="BO27" s="244"/>
      <c r="BP27" s="245"/>
      <c r="BT27" s="243"/>
      <c r="BU27" s="244"/>
      <c r="BV27" s="245"/>
      <c r="BZ27" s="243"/>
      <c r="CA27" s="244"/>
      <c r="CB27" s="245"/>
      <c r="CF27" s="243"/>
      <c r="CG27" s="244"/>
      <c r="CH27" s="245"/>
      <c r="CL27" s="243"/>
      <c r="CM27" s="244"/>
      <c r="CN27" s="245"/>
      <c r="CR27" s="243"/>
      <c r="CS27" s="244"/>
      <c r="CT27" s="245"/>
      <c r="CX27" s="243"/>
      <c r="CY27" s="244"/>
      <c r="CZ27" s="245"/>
      <c r="DD27" s="243"/>
      <c r="DE27" s="244"/>
      <c r="DF27" s="245"/>
      <c r="DJ27" s="243"/>
      <c r="DK27" s="244"/>
      <c r="DL27" s="245"/>
      <c r="DP27" s="243"/>
      <c r="DQ27" s="244"/>
      <c r="DR27" s="245"/>
      <c r="DV27" s="243"/>
      <c r="DW27" s="244"/>
      <c r="DX27" s="245"/>
      <c r="EB27" s="243"/>
      <c r="EC27" s="244"/>
      <c r="ED27" s="245"/>
      <c r="EH27" s="243"/>
      <c r="EI27" s="244"/>
      <c r="EJ27" s="245"/>
      <c r="EN27" s="243"/>
      <c r="EO27" s="244"/>
      <c r="EP27" s="245"/>
      <c r="ET27" s="243"/>
      <c r="EU27" s="244"/>
      <c r="EV27" s="245"/>
      <c r="EZ27" s="243"/>
      <c r="FA27" s="244"/>
      <c r="FB27" s="245"/>
      <c r="FF27" s="243"/>
      <c r="FG27" s="244"/>
      <c r="FH27" s="245"/>
      <c r="FL27" s="243"/>
      <c r="FM27" s="244"/>
      <c r="FN27" s="245"/>
      <c r="FR27" s="243" t="s">
        <v>1345</v>
      </c>
      <c r="FS27" s="244">
        <v>8.0552E-4</v>
      </c>
      <c r="FT27" s="245">
        <v>0</v>
      </c>
      <c r="FU27" t="s">
        <v>1360</v>
      </c>
      <c r="FV27" s="242">
        <v>10.627796249999999</v>
      </c>
      <c r="FW27" s="4">
        <v>5.9</v>
      </c>
      <c r="FX27" s="243"/>
      <c r="FY27" s="244"/>
      <c r="FZ27" s="245"/>
      <c r="GD27" s="243"/>
      <c r="GE27" s="244"/>
      <c r="GF27" s="245"/>
      <c r="GJ27" s="243"/>
      <c r="GK27" s="244"/>
      <c r="GL27" s="245"/>
      <c r="GP27" s="243"/>
      <c r="GQ27" s="244"/>
      <c r="GR27" s="245"/>
      <c r="GV27" s="243"/>
      <c r="GW27" s="244"/>
      <c r="GX27" s="245"/>
    </row>
    <row r="28" spans="3:206">
      <c r="F28" s="243"/>
      <c r="G28" s="244"/>
      <c r="H28" s="245"/>
      <c r="L28" s="243"/>
      <c r="M28" s="244"/>
      <c r="N28" s="245"/>
      <c r="R28" s="243"/>
      <c r="S28" s="244"/>
      <c r="T28" s="245"/>
      <c r="X28" s="243"/>
      <c r="Y28" s="244"/>
      <c r="Z28" s="245"/>
      <c r="AD28" s="243"/>
      <c r="AE28" s="244"/>
      <c r="AF28" s="245"/>
      <c r="AJ28" s="243"/>
      <c r="AK28" s="244"/>
      <c r="AL28" s="245"/>
      <c r="AP28" s="243"/>
      <c r="AQ28" s="244"/>
      <c r="AR28" s="245"/>
      <c r="AV28" s="243"/>
      <c r="AW28" s="244"/>
      <c r="AX28" s="245"/>
      <c r="BB28" s="243"/>
      <c r="BC28" s="244"/>
      <c r="BD28" s="245"/>
      <c r="BH28" s="243"/>
      <c r="BI28" s="244"/>
      <c r="BJ28" s="245"/>
      <c r="BN28" s="243"/>
      <c r="BO28" s="244"/>
      <c r="BP28" s="245"/>
      <c r="BT28" s="243"/>
      <c r="BU28" s="244"/>
      <c r="BV28" s="245"/>
      <c r="BZ28" s="243"/>
      <c r="CA28" s="244"/>
      <c r="CB28" s="245"/>
      <c r="CF28" s="243"/>
      <c r="CG28" s="244"/>
      <c r="CH28" s="245"/>
      <c r="CL28" s="243"/>
      <c r="CM28" s="244"/>
      <c r="CN28" s="245"/>
      <c r="CR28" s="243"/>
      <c r="CS28" s="244"/>
      <c r="CT28" s="245"/>
      <c r="CX28" s="243"/>
      <c r="CY28" s="244"/>
      <c r="CZ28" s="245"/>
      <c r="DD28" s="243"/>
      <c r="DE28" s="244"/>
      <c r="DF28" s="245"/>
      <c r="DJ28" s="243"/>
      <c r="DK28" s="244"/>
      <c r="DL28" s="245"/>
      <c r="DP28" s="243"/>
      <c r="DQ28" s="244"/>
      <c r="DR28" s="245"/>
      <c r="DV28" s="243"/>
      <c r="DW28" s="244"/>
      <c r="DX28" s="245"/>
      <c r="EB28" s="243"/>
      <c r="EC28" s="244"/>
      <c r="ED28" s="245"/>
      <c r="EH28" s="243"/>
      <c r="EI28" s="244"/>
      <c r="EJ28" s="245"/>
      <c r="EN28" s="243"/>
      <c r="EO28" s="244"/>
      <c r="EP28" s="245"/>
      <c r="ET28" s="243"/>
      <c r="EU28" s="244"/>
      <c r="EV28" s="245"/>
      <c r="EZ28" s="243"/>
      <c r="FA28" s="244"/>
      <c r="FB28" s="245"/>
      <c r="FF28" s="243"/>
      <c r="FG28" s="244"/>
      <c r="FH28" s="245"/>
      <c r="FL28" s="243"/>
      <c r="FM28" s="244"/>
      <c r="FN28" s="245"/>
      <c r="FR28" s="243" t="s">
        <v>1344</v>
      </c>
      <c r="FS28" s="244">
        <v>5.1798188400000003</v>
      </c>
      <c r="FT28" s="245">
        <v>5.99</v>
      </c>
      <c r="FU28" t="s">
        <v>1345</v>
      </c>
      <c r="FV28" s="242">
        <v>8.8405789499999994</v>
      </c>
      <c r="FW28" s="4">
        <v>4.91</v>
      </c>
      <c r="FX28" s="243"/>
      <c r="FY28" s="244"/>
      <c r="FZ28" s="245"/>
      <c r="GD28" s="243"/>
      <c r="GE28" s="244"/>
      <c r="GF28" s="245"/>
      <c r="GJ28" s="243"/>
      <c r="GK28" s="244"/>
      <c r="GL28" s="245"/>
      <c r="GP28" s="243"/>
      <c r="GQ28" s="244"/>
      <c r="GR28" s="245"/>
      <c r="GV28" s="243"/>
      <c r="GW28" s="244"/>
      <c r="GX28" s="245"/>
    </row>
    <row r="29" spans="3:206">
      <c r="F29" s="243"/>
      <c r="G29" s="244"/>
      <c r="H29" s="245"/>
      <c r="L29" s="243"/>
      <c r="M29" s="244"/>
      <c r="N29" s="245"/>
      <c r="R29" s="243"/>
      <c r="S29" s="244"/>
      <c r="T29" s="245"/>
      <c r="X29" s="243"/>
      <c r="Y29" s="244"/>
      <c r="Z29" s="245"/>
      <c r="AD29" s="243"/>
      <c r="AE29" s="244"/>
      <c r="AF29" s="245"/>
      <c r="AJ29" s="243"/>
      <c r="AK29" s="244"/>
      <c r="AL29" s="245"/>
      <c r="AP29" s="243"/>
      <c r="AQ29" s="244"/>
      <c r="AR29" s="245"/>
      <c r="AV29" s="243"/>
      <c r="AW29" s="244"/>
      <c r="AX29" s="245"/>
      <c r="BB29" s="243"/>
      <c r="BC29" s="244"/>
      <c r="BD29" s="245"/>
      <c r="BH29" s="243"/>
      <c r="BI29" s="244"/>
      <c r="BJ29" s="245"/>
      <c r="BN29" s="243"/>
      <c r="BO29" s="244"/>
      <c r="BP29" s="245"/>
      <c r="BT29" s="243"/>
      <c r="BU29" s="244"/>
      <c r="BV29" s="245"/>
      <c r="BZ29" s="243"/>
      <c r="CA29" s="244"/>
      <c r="CB29" s="245"/>
      <c r="CF29" s="243"/>
      <c r="CG29" s="244"/>
      <c r="CH29" s="245"/>
      <c r="CL29" s="243"/>
      <c r="CM29" s="244"/>
      <c r="CN29" s="245"/>
      <c r="CR29" s="243"/>
      <c r="CS29" s="244"/>
      <c r="CT29" s="245"/>
      <c r="CX29" s="243"/>
      <c r="CY29" s="244"/>
      <c r="CZ29" s="245"/>
      <c r="DD29" s="243"/>
      <c r="DE29" s="244"/>
      <c r="DF29" s="245"/>
      <c r="DJ29" s="243"/>
      <c r="DK29" s="244"/>
      <c r="DL29" s="245"/>
      <c r="DP29" s="243"/>
      <c r="DQ29" s="244"/>
      <c r="DR29" s="245"/>
      <c r="DV29" s="243"/>
      <c r="DW29" s="244"/>
      <c r="DX29" s="245"/>
      <c r="EB29" s="243"/>
      <c r="EC29" s="244"/>
      <c r="ED29" s="245"/>
      <c r="EH29" s="243"/>
      <c r="EI29" s="244"/>
      <c r="EJ29" s="245"/>
      <c r="EN29" s="243"/>
      <c r="EO29" s="244"/>
      <c r="EP29" s="245"/>
      <c r="ET29" s="243"/>
      <c r="EU29" s="244"/>
      <c r="EV29" s="245"/>
      <c r="EZ29" s="243"/>
      <c r="FA29" s="244"/>
      <c r="FB29" s="245"/>
      <c r="FF29" s="243"/>
      <c r="FG29" s="244"/>
      <c r="FH29" s="245"/>
      <c r="FL29" s="243"/>
      <c r="FM29" s="244"/>
      <c r="FN29" s="245"/>
      <c r="FR29" s="243" t="s">
        <v>1281</v>
      </c>
      <c r="FS29" s="244">
        <v>5.1328386100000003</v>
      </c>
      <c r="FT29" s="245">
        <v>5.94</v>
      </c>
      <c r="FU29" t="s">
        <v>1344</v>
      </c>
      <c r="FV29" s="242">
        <v>3.4868366800000001</v>
      </c>
      <c r="FW29" s="4">
        <v>1.94</v>
      </c>
      <c r="FX29" s="243"/>
      <c r="FY29" s="244"/>
      <c r="FZ29" s="245"/>
      <c r="GD29" s="243"/>
      <c r="GE29" s="244"/>
      <c r="GF29" s="245"/>
      <c r="GJ29" s="243"/>
      <c r="GK29" s="244"/>
      <c r="GL29" s="245"/>
      <c r="GP29" s="243"/>
      <c r="GQ29" s="244"/>
      <c r="GR29" s="245"/>
      <c r="GV29" s="243"/>
      <c r="GW29" s="244"/>
      <c r="GX29" s="245"/>
    </row>
    <row r="30" spans="3:206">
      <c r="F30" s="243"/>
      <c r="G30" s="244"/>
      <c r="H30" s="245"/>
      <c r="L30" s="243"/>
      <c r="M30" s="244"/>
      <c r="N30" s="245"/>
      <c r="R30" s="243"/>
      <c r="S30" s="244"/>
      <c r="T30" s="245"/>
      <c r="X30" s="243"/>
      <c r="Y30" s="244"/>
      <c r="Z30" s="245"/>
      <c r="AD30" s="243"/>
      <c r="AE30" s="244"/>
      <c r="AF30" s="245"/>
      <c r="AJ30" s="243"/>
      <c r="AK30" s="244"/>
      <c r="AL30" s="245"/>
      <c r="AP30" s="243"/>
      <c r="AQ30" s="244"/>
      <c r="AR30" s="245"/>
      <c r="AV30" s="243"/>
      <c r="AW30" s="244"/>
      <c r="AX30" s="245"/>
      <c r="BB30" s="243"/>
      <c r="BC30" s="244"/>
      <c r="BD30" s="245"/>
      <c r="BH30" s="243"/>
      <c r="BI30" s="244"/>
      <c r="BJ30" s="245"/>
      <c r="BN30" s="243"/>
      <c r="BO30" s="244"/>
      <c r="BP30" s="245"/>
      <c r="BT30" s="243"/>
      <c r="BU30" s="244"/>
      <c r="BV30" s="245"/>
      <c r="BZ30" s="243"/>
      <c r="CA30" s="244"/>
      <c r="CB30" s="245"/>
      <c r="CF30" s="243"/>
      <c r="CG30" s="244"/>
      <c r="CH30" s="245"/>
      <c r="CL30" s="243"/>
      <c r="CM30" s="244"/>
      <c r="CN30" s="245"/>
      <c r="CR30" s="243"/>
      <c r="CS30" s="244"/>
      <c r="CT30" s="245"/>
      <c r="CX30" s="243"/>
      <c r="CY30" s="244"/>
      <c r="CZ30" s="245"/>
      <c r="DD30" s="243"/>
      <c r="DE30" s="244"/>
      <c r="DF30" s="245"/>
      <c r="DJ30" s="243"/>
      <c r="DK30" s="244"/>
      <c r="DL30" s="245"/>
      <c r="DP30" s="243"/>
      <c r="DQ30" s="244"/>
      <c r="DR30" s="245"/>
      <c r="DV30" s="243"/>
      <c r="DW30" s="244"/>
      <c r="DX30" s="245"/>
      <c r="EB30" s="243"/>
      <c r="EC30" s="244"/>
      <c r="ED30" s="245"/>
      <c r="EH30" s="243"/>
      <c r="EI30" s="244"/>
      <c r="EJ30" s="245"/>
      <c r="EN30" s="243"/>
      <c r="EO30" s="244"/>
      <c r="EP30" s="245"/>
      <c r="ET30" s="243"/>
      <c r="EU30" s="244"/>
      <c r="EV30" s="245"/>
      <c r="EZ30" s="243"/>
      <c r="FA30" s="244"/>
      <c r="FB30" s="245"/>
      <c r="FF30" s="243"/>
      <c r="FG30" s="244"/>
      <c r="FH30" s="245"/>
      <c r="FL30" s="243"/>
      <c r="FM30" s="244"/>
      <c r="FN30" s="245"/>
      <c r="FR30" s="243" t="s">
        <v>1362</v>
      </c>
      <c r="FS30" s="244">
        <v>4.30147558</v>
      </c>
      <c r="FT30" s="245">
        <v>4.9800000000000004</v>
      </c>
      <c r="FU30" t="s">
        <v>1281</v>
      </c>
      <c r="FV30" s="242">
        <v>3.4974037199999999</v>
      </c>
      <c r="FW30" s="4">
        <v>1.94</v>
      </c>
      <c r="FX30" s="243"/>
      <c r="FY30" s="244"/>
      <c r="FZ30" s="245"/>
      <c r="GD30" s="243"/>
      <c r="GE30" s="244"/>
      <c r="GF30" s="245"/>
      <c r="GJ30" s="243"/>
      <c r="GK30" s="244"/>
      <c r="GL30" s="245"/>
      <c r="GP30" s="243"/>
      <c r="GQ30" s="244"/>
      <c r="GR30" s="245"/>
      <c r="GV30" s="243"/>
      <c r="GW30" s="244"/>
      <c r="GX30" s="245"/>
    </row>
    <row r="31" spans="3:206">
      <c r="F31" s="243"/>
      <c r="G31" s="244"/>
      <c r="H31" s="245"/>
      <c r="L31" s="243"/>
      <c r="M31" s="244"/>
      <c r="N31" s="245"/>
      <c r="R31" s="243"/>
      <c r="S31" s="244"/>
      <c r="T31" s="245"/>
      <c r="X31" s="243"/>
      <c r="Y31" s="244"/>
      <c r="Z31" s="245"/>
      <c r="AD31" s="243"/>
      <c r="AE31" s="244"/>
      <c r="AF31" s="245"/>
      <c r="AJ31" s="243"/>
      <c r="AK31" s="244"/>
      <c r="AL31" s="245"/>
      <c r="AP31" s="243"/>
      <c r="AQ31" s="244"/>
      <c r="AR31" s="245"/>
      <c r="AV31" s="243"/>
      <c r="AW31" s="244"/>
      <c r="AX31" s="245"/>
      <c r="BB31" s="243"/>
      <c r="BC31" s="244"/>
      <c r="BD31" s="245"/>
      <c r="BH31" s="243"/>
      <c r="BI31" s="244"/>
      <c r="BJ31" s="245"/>
      <c r="BN31" s="243"/>
      <c r="BO31" s="244"/>
      <c r="BP31" s="245"/>
      <c r="BT31" s="243"/>
      <c r="BU31" s="244"/>
      <c r="BV31" s="245"/>
      <c r="BZ31" s="243"/>
      <c r="CA31" s="244"/>
      <c r="CB31" s="245"/>
      <c r="CF31" s="243"/>
      <c r="CG31" s="244"/>
      <c r="CH31" s="245"/>
      <c r="CL31" s="243"/>
      <c r="CM31" s="244"/>
      <c r="CN31" s="245"/>
      <c r="CR31" s="243"/>
      <c r="CS31" s="244"/>
      <c r="CT31" s="245"/>
      <c r="CX31" s="243"/>
      <c r="CY31" s="244"/>
      <c r="CZ31" s="245"/>
      <c r="DD31" s="243"/>
      <c r="DE31" s="244"/>
      <c r="DF31" s="245"/>
      <c r="DJ31" s="243"/>
      <c r="DK31" s="244"/>
      <c r="DL31" s="245"/>
      <c r="DP31" s="243"/>
      <c r="DQ31" s="244"/>
      <c r="DR31" s="245"/>
      <c r="DV31" s="243"/>
      <c r="DW31" s="244"/>
      <c r="DX31" s="245"/>
      <c r="EB31" s="243"/>
      <c r="EC31" s="244"/>
      <c r="ED31" s="245"/>
      <c r="EH31" s="243"/>
      <c r="EI31" s="244"/>
      <c r="EJ31" s="245"/>
      <c r="EN31" s="243"/>
      <c r="EO31" s="244"/>
      <c r="EP31" s="245"/>
      <c r="ET31" s="243"/>
      <c r="EU31" s="244"/>
      <c r="EV31" s="245"/>
      <c r="EZ31" s="243"/>
      <c r="FA31" s="244"/>
      <c r="FB31" s="245"/>
      <c r="FF31" s="243"/>
      <c r="FG31" s="244"/>
      <c r="FH31" s="245"/>
      <c r="FL31" s="243"/>
      <c r="FM31" s="244"/>
      <c r="FN31" s="245"/>
      <c r="FR31" s="243"/>
      <c r="FS31" s="244"/>
      <c r="FT31" s="245"/>
      <c r="FU31" t="s">
        <v>1311</v>
      </c>
      <c r="FV31" s="242">
        <v>14.13201179</v>
      </c>
      <c r="FW31" s="4">
        <v>7.85</v>
      </c>
      <c r="FX31" s="243"/>
      <c r="FY31" s="244"/>
      <c r="FZ31" s="245"/>
      <c r="GD31" s="243"/>
      <c r="GE31" s="244"/>
      <c r="GF31" s="245"/>
      <c r="GJ31" s="243"/>
      <c r="GK31" s="244"/>
      <c r="GL31" s="245"/>
      <c r="GP31" s="243"/>
      <c r="GQ31" s="244"/>
      <c r="GR31" s="245"/>
      <c r="GV31" s="243"/>
      <c r="GW31" s="244"/>
      <c r="GX31" s="245"/>
    </row>
    <row r="32" spans="3:206">
      <c r="F32" s="243"/>
      <c r="G32" s="244"/>
      <c r="H32" s="245"/>
      <c r="L32" s="243"/>
      <c r="M32" s="244"/>
      <c r="N32" s="245"/>
      <c r="R32" s="243"/>
      <c r="S32" s="244"/>
      <c r="T32" s="245"/>
      <c r="X32" s="243"/>
      <c r="Y32" s="244"/>
      <c r="Z32" s="245"/>
      <c r="AD32" s="243"/>
      <c r="AE32" s="244"/>
      <c r="AF32" s="245"/>
      <c r="AJ32" s="243"/>
      <c r="AK32" s="244"/>
      <c r="AL32" s="245"/>
      <c r="AP32" s="243"/>
      <c r="AQ32" s="244"/>
      <c r="AR32" s="245"/>
      <c r="AV32" s="243"/>
      <c r="AW32" s="244"/>
      <c r="AX32" s="245"/>
      <c r="BB32" s="243"/>
      <c r="BC32" s="244"/>
      <c r="BD32" s="245"/>
      <c r="BH32" s="243"/>
      <c r="BI32" s="244"/>
      <c r="BJ32" s="245"/>
      <c r="BN32" s="243"/>
      <c r="BO32" s="244"/>
      <c r="BP32" s="245"/>
      <c r="BT32" s="243"/>
      <c r="BU32" s="244"/>
      <c r="BV32" s="245"/>
      <c r="BZ32" s="243"/>
      <c r="CA32" s="244"/>
      <c r="CB32" s="245"/>
      <c r="CF32" s="243"/>
      <c r="CG32" s="244"/>
      <c r="CH32" s="245"/>
      <c r="CL32" s="243"/>
      <c r="CM32" s="244"/>
      <c r="CN32" s="245"/>
      <c r="CR32" s="243"/>
      <c r="CS32" s="244"/>
      <c r="CT32" s="245"/>
      <c r="CX32" s="243"/>
      <c r="CY32" s="244"/>
      <c r="CZ32" s="245"/>
      <c r="DD32" s="243"/>
      <c r="DE32" s="244"/>
      <c r="DF32" s="245"/>
      <c r="DJ32" s="243"/>
      <c r="DK32" s="244"/>
      <c r="DL32" s="245"/>
      <c r="DP32" s="243"/>
      <c r="DQ32" s="244"/>
      <c r="DR32" s="245"/>
      <c r="DV32" s="243"/>
      <c r="DW32" s="244"/>
      <c r="DX32" s="245"/>
      <c r="EB32" s="243"/>
      <c r="EC32" s="244"/>
      <c r="ED32" s="245"/>
      <c r="EH32" s="243"/>
      <c r="EI32" s="244"/>
      <c r="EJ32" s="245"/>
      <c r="EN32" s="243"/>
      <c r="EO32" s="244"/>
      <c r="EP32" s="245"/>
      <c r="ET32" s="243"/>
      <c r="EU32" s="244"/>
      <c r="EV32" s="245"/>
      <c r="EZ32" s="243"/>
      <c r="FA32" s="244"/>
      <c r="FB32" s="245"/>
      <c r="FF32" s="243"/>
      <c r="FG32" s="244"/>
      <c r="FH32" s="245"/>
      <c r="FL32" s="243"/>
      <c r="FM32" s="244"/>
      <c r="FN32" s="245"/>
      <c r="FR32" s="243"/>
      <c r="FS32" s="244"/>
      <c r="FT32" s="245"/>
      <c r="FU32" t="s">
        <v>1362</v>
      </c>
      <c r="FV32" s="242">
        <v>8.9985275500000004</v>
      </c>
      <c r="FW32" s="4">
        <v>5</v>
      </c>
      <c r="FX32" s="243"/>
      <c r="FY32" s="244"/>
      <c r="FZ32" s="245"/>
      <c r="GD32" s="243"/>
      <c r="GE32" s="244"/>
      <c r="GF32" s="245"/>
      <c r="GJ32" s="243"/>
      <c r="GK32" s="244"/>
      <c r="GL32" s="245"/>
      <c r="GP32" s="243"/>
      <c r="GQ32" s="244"/>
      <c r="GR32" s="245"/>
      <c r="GV32" s="243"/>
      <c r="GW32" s="244"/>
      <c r="GX32" s="245"/>
    </row>
    <row r="33" spans="1:212" ht="13.5" thickBot="1">
      <c r="F33" s="243"/>
      <c r="G33" s="244"/>
      <c r="H33" s="245"/>
      <c r="L33" s="243"/>
      <c r="M33" s="244"/>
      <c r="N33" s="245"/>
      <c r="R33" s="243"/>
      <c r="S33" s="244"/>
      <c r="T33" s="245"/>
      <c r="X33" s="243"/>
      <c r="Y33" s="244"/>
      <c r="Z33" s="245"/>
      <c r="AD33" s="243"/>
      <c r="AE33" s="244"/>
      <c r="AF33" s="245"/>
      <c r="AJ33" s="243"/>
      <c r="AK33" s="244"/>
      <c r="AL33" s="245"/>
      <c r="AP33" s="243"/>
      <c r="AQ33" s="244"/>
      <c r="AR33" s="245"/>
      <c r="AV33" s="243"/>
      <c r="AW33" s="244"/>
      <c r="AX33" s="245"/>
      <c r="BB33" s="243"/>
      <c r="BC33" s="244"/>
      <c r="BD33" s="245"/>
      <c r="BH33" s="243"/>
      <c r="BI33" s="244"/>
      <c r="BJ33" s="245"/>
      <c r="BN33" s="243"/>
      <c r="BO33" s="244"/>
      <c r="BP33" s="245"/>
      <c r="BT33" s="243"/>
      <c r="BU33" s="244"/>
      <c r="BV33" s="245"/>
      <c r="BZ33" s="243"/>
      <c r="CA33" s="244"/>
      <c r="CB33" s="245"/>
      <c r="CF33" s="243"/>
      <c r="CG33" s="244"/>
      <c r="CH33" s="245"/>
      <c r="CL33" s="243"/>
      <c r="CM33" s="244"/>
      <c r="CN33" s="245"/>
      <c r="CR33" s="243"/>
      <c r="CS33" s="244"/>
      <c r="CT33" s="245"/>
      <c r="CX33" s="243"/>
      <c r="CY33" s="244"/>
      <c r="CZ33" s="245"/>
      <c r="DD33" s="243"/>
      <c r="DE33" s="244"/>
      <c r="DF33" s="245"/>
      <c r="DJ33" s="243"/>
      <c r="DK33" s="244"/>
      <c r="DL33" s="245"/>
      <c r="DP33" s="243"/>
      <c r="DQ33" s="244"/>
      <c r="DR33" s="245"/>
      <c r="DV33" s="243"/>
      <c r="DW33" s="244"/>
      <c r="DX33" s="245"/>
      <c r="EB33" s="243"/>
      <c r="EC33" s="244"/>
      <c r="ED33" s="245"/>
      <c r="EH33" s="243"/>
      <c r="EI33" s="244"/>
      <c r="EJ33" s="245"/>
      <c r="EN33" s="243"/>
      <c r="EO33" s="244"/>
      <c r="EP33" s="245"/>
      <c r="ET33" s="243"/>
      <c r="EU33" s="244"/>
      <c r="EV33" s="245"/>
      <c r="EZ33" s="243"/>
      <c r="FA33" s="244"/>
      <c r="FB33" s="245"/>
      <c r="FF33" s="243"/>
      <c r="FG33" s="244"/>
      <c r="FH33" s="245"/>
      <c r="FL33" s="243"/>
      <c r="FM33" s="244"/>
      <c r="FN33" s="245"/>
      <c r="FR33" s="243"/>
      <c r="FS33" s="244"/>
      <c r="FT33" s="245"/>
      <c r="FX33" s="243"/>
      <c r="FY33" s="244"/>
      <c r="FZ33" s="245"/>
      <c r="GD33" s="243"/>
      <c r="GE33" s="244"/>
      <c r="GF33" s="245"/>
      <c r="GJ33" s="243"/>
      <c r="GK33" s="244"/>
      <c r="GL33" s="245"/>
      <c r="GP33" s="243"/>
      <c r="GQ33" s="244"/>
      <c r="GR33" s="245"/>
      <c r="GV33" s="243"/>
      <c r="GW33" s="244"/>
      <c r="GX33" s="245"/>
    </row>
    <row r="34" spans="1:212" ht="13.5" thickBot="1">
      <c r="A34" s="246" t="s">
        <v>1363</v>
      </c>
      <c r="B34" s="247">
        <f>B7</f>
        <v>70223.603880909985</v>
      </c>
      <c r="C34" s="246"/>
      <c r="D34" s="247">
        <v>94.320137889999984</v>
      </c>
      <c r="E34" s="248">
        <v>99.5</v>
      </c>
      <c r="F34" s="249"/>
      <c r="G34" s="250">
        <v>365.79550870000003</v>
      </c>
      <c r="H34" s="251">
        <v>99.44</v>
      </c>
      <c r="I34" s="246"/>
      <c r="J34" s="247">
        <v>134.51431488999998</v>
      </c>
      <c r="K34" s="248">
        <v>100</v>
      </c>
      <c r="L34" s="249"/>
      <c r="M34" s="250">
        <v>143.28442823999998</v>
      </c>
      <c r="N34" s="251">
        <v>100</v>
      </c>
      <c r="O34" s="246"/>
      <c r="P34" s="247">
        <v>244.35482984999999</v>
      </c>
      <c r="Q34" s="248">
        <v>99.75</v>
      </c>
      <c r="R34" s="249"/>
      <c r="S34" s="250">
        <v>45.930815320000001</v>
      </c>
      <c r="T34" s="251">
        <v>95.85</v>
      </c>
      <c r="U34" s="246"/>
      <c r="V34" s="247">
        <v>0.45574139000000002</v>
      </c>
      <c r="W34" s="248">
        <v>92</v>
      </c>
      <c r="X34" s="249"/>
      <c r="Y34" s="250">
        <v>87.832478710000004</v>
      </c>
      <c r="Z34" s="251">
        <v>98.42</v>
      </c>
      <c r="AA34" s="246"/>
      <c r="AB34" s="247">
        <v>0</v>
      </c>
      <c r="AC34" s="248">
        <v>61.73</v>
      </c>
      <c r="AD34" s="249"/>
      <c r="AE34" s="250">
        <v>838.73519550000003</v>
      </c>
      <c r="AF34" s="251">
        <v>99.18</v>
      </c>
      <c r="AG34" s="246"/>
      <c r="AH34" s="247">
        <v>1044.56258882</v>
      </c>
      <c r="AI34" s="248">
        <v>98.98</v>
      </c>
      <c r="AJ34" s="249"/>
      <c r="AK34" s="250">
        <v>716.18638261000012</v>
      </c>
      <c r="AL34" s="251">
        <v>99.14</v>
      </c>
      <c r="AM34" s="246"/>
      <c r="AN34" s="247">
        <v>354.90251795999995</v>
      </c>
      <c r="AO34" s="248">
        <v>98.81</v>
      </c>
      <c r="AP34" s="249"/>
      <c r="AQ34" s="250">
        <v>118.70199942999999</v>
      </c>
      <c r="AR34" s="251">
        <v>97.87</v>
      </c>
      <c r="AS34" s="246"/>
      <c r="AT34" s="247">
        <v>147.0411321</v>
      </c>
      <c r="AU34" s="248">
        <v>98.45</v>
      </c>
      <c r="AV34" s="249"/>
      <c r="AW34" s="250">
        <v>76.240733050000017</v>
      </c>
      <c r="AX34" s="251">
        <v>99.65</v>
      </c>
      <c r="AY34" s="246"/>
      <c r="AZ34" s="247">
        <v>38.512430309999999</v>
      </c>
      <c r="BA34" s="248">
        <v>99.73</v>
      </c>
      <c r="BB34" s="249"/>
      <c r="BC34" s="250">
        <v>106.05562024000001</v>
      </c>
      <c r="BD34" s="251">
        <v>99.9</v>
      </c>
      <c r="BE34" s="246"/>
      <c r="BF34" s="247">
        <v>25.096288050000005</v>
      </c>
      <c r="BG34" s="248">
        <v>99.38</v>
      </c>
      <c r="BH34" s="249"/>
      <c r="BI34" s="250">
        <v>56.206035329999999</v>
      </c>
      <c r="BJ34" s="251">
        <v>98.77</v>
      </c>
      <c r="BK34" s="246"/>
      <c r="BL34" s="247">
        <v>54.507658329999991</v>
      </c>
      <c r="BM34" s="248">
        <v>99.66</v>
      </c>
      <c r="BN34" s="249"/>
      <c r="BO34" s="250">
        <v>91.389776530000006</v>
      </c>
      <c r="BP34" s="251">
        <v>98.51</v>
      </c>
      <c r="BQ34" s="246"/>
      <c r="BR34" s="247">
        <v>33.297521369999998</v>
      </c>
      <c r="BS34" s="248">
        <v>99.73</v>
      </c>
      <c r="BT34" s="249"/>
      <c r="BU34" s="250">
        <v>0</v>
      </c>
      <c r="BV34" s="251">
        <v>99.53</v>
      </c>
      <c r="BW34" s="246"/>
      <c r="BX34" s="247">
        <v>0</v>
      </c>
      <c r="BY34" s="248">
        <v>99.46</v>
      </c>
      <c r="BZ34" s="249"/>
      <c r="CA34" s="250">
        <v>98.122642870000007</v>
      </c>
      <c r="CB34" s="251">
        <v>99.87</v>
      </c>
      <c r="CC34" s="246"/>
      <c r="CD34" s="247">
        <v>113.32829324000001</v>
      </c>
      <c r="CE34" s="248">
        <v>100.08</v>
      </c>
      <c r="CF34" s="249"/>
      <c r="CG34" s="250">
        <v>132.09745911000002</v>
      </c>
      <c r="CH34" s="251">
        <v>100.2</v>
      </c>
      <c r="CI34" s="246"/>
      <c r="CJ34" s="247">
        <v>476.55592732999997</v>
      </c>
      <c r="CK34" s="248">
        <v>95.11</v>
      </c>
      <c r="CL34" s="249"/>
      <c r="CM34" s="250">
        <v>802.97609460000001</v>
      </c>
      <c r="CN34" s="251">
        <v>97.95</v>
      </c>
      <c r="CO34" s="246"/>
      <c r="CP34" s="247">
        <v>44.204690840000005</v>
      </c>
      <c r="CQ34" s="248">
        <v>97.82</v>
      </c>
      <c r="CR34" s="249"/>
      <c r="CS34" s="250">
        <v>459.13417299999998</v>
      </c>
      <c r="CT34" s="251">
        <v>97.98</v>
      </c>
      <c r="CU34" s="246"/>
      <c r="CV34" s="247">
        <v>6.2955156399999996</v>
      </c>
      <c r="CW34" s="248">
        <v>97.97</v>
      </c>
      <c r="CX34" s="249"/>
      <c r="CY34" s="250">
        <v>0</v>
      </c>
      <c r="CZ34" s="251">
        <v>97.46</v>
      </c>
      <c r="DA34" s="246"/>
      <c r="DB34" s="247">
        <v>245.65388558999999</v>
      </c>
      <c r="DC34" s="248">
        <v>87.88</v>
      </c>
      <c r="DD34" s="249"/>
      <c r="DE34" s="250">
        <v>151.76678001000002</v>
      </c>
      <c r="DF34" s="251">
        <v>93.52</v>
      </c>
      <c r="DG34" s="246"/>
      <c r="DH34" s="247">
        <v>1025.0900566099999</v>
      </c>
      <c r="DI34" s="248">
        <v>97.6</v>
      </c>
      <c r="DJ34" s="249"/>
      <c r="DK34" s="250">
        <v>131.63258378999998</v>
      </c>
      <c r="DL34" s="251">
        <v>99.81</v>
      </c>
      <c r="DM34" s="246"/>
      <c r="DN34" s="247">
        <v>67.891559310000019</v>
      </c>
      <c r="DO34" s="248">
        <v>99.45</v>
      </c>
      <c r="DP34" s="249"/>
      <c r="DQ34" s="250">
        <v>153.76964077000002</v>
      </c>
      <c r="DR34" s="251">
        <v>99.82</v>
      </c>
      <c r="DS34" s="246"/>
      <c r="DT34" s="247">
        <v>52.383937409999994</v>
      </c>
      <c r="DU34" s="248">
        <v>95.85</v>
      </c>
      <c r="DV34" s="249"/>
      <c r="DW34" s="250">
        <v>81.255928069999996</v>
      </c>
      <c r="DX34" s="251">
        <v>108.18</v>
      </c>
      <c r="DY34" s="246"/>
      <c r="DZ34" s="247">
        <v>65.677561749999995</v>
      </c>
      <c r="EA34" s="248">
        <v>99.79</v>
      </c>
      <c r="EB34" s="249"/>
      <c r="EC34" s="250">
        <v>42.161826659999996</v>
      </c>
      <c r="ED34" s="251">
        <v>98.55</v>
      </c>
      <c r="EE34" s="246"/>
      <c r="EF34" s="247">
        <v>40.931221170000001</v>
      </c>
      <c r="EG34" s="248">
        <v>99.45</v>
      </c>
      <c r="EH34" s="249"/>
      <c r="EI34" s="250">
        <v>17.85381933</v>
      </c>
      <c r="EJ34" s="251">
        <v>97.56</v>
      </c>
      <c r="EK34" s="246"/>
      <c r="EL34" s="247">
        <v>866.44254424999997</v>
      </c>
      <c r="EM34" s="248">
        <v>98.97</v>
      </c>
      <c r="EN34" s="249"/>
      <c r="EO34" s="250">
        <v>43.274328909999994</v>
      </c>
      <c r="EP34" s="251">
        <v>99</v>
      </c>
      <c r="EQ34" s="246"/>
      <c r="ER34" s="247">
        <v>171.97746138000002</v>
      </c>
      <c r="ES34" s="248">
        <v>99.08</v>
      </c>
      <c r="ET34" s="249"/>
      <c r="EU34" s="250">
        <v>55.16425893000001</v>
      </c>
      <c r="EV34" s="251">
        <v>98.36</v>
      </c>
      <c r="EW34" s="246"/>
      <c r="EX34" s="247">
        <v>2.06961737</v>
      </c>
      <c r="EY34" s="248">
        <v>97.13</v>
      </c>
      <c r="EZ34" s="249"/>
      <c r="FA34" s="250">
        <v>6.4605252800000006</v>
      </c>
      <c r="FB34" s="251">
        <v>96.53</v>
      </c>
      <c r="FC34" s="246"/>
      <c r="FD34" s="247">
        <v>33.291931980000001</v>
      </c>
      <c r="FE34" s="248">
        <v>98.53</v>
      </c>
      <c r="FF34" s="249"/>
      <c r="FG34" s="250">
        <v>27.875323850000004</v>
      </c>
      <c r="FH34" s="251">
        <v>98.37</v>
      </c>
      <c r="FI34" s="246"/>
      <c r="FJ34" s="247">
        <v>87.998140620000001</v>
      </c>
      <c r="FK34" s="248">
        <v>98.84</v>
      </c>
      <c r="FL34" s="249"/>
      <c r="FM34" s="250">
        <v>0</v>
      </c>
      <c r="FN34" s="251">
        <v>96.22</v>
      </c>
      <c r="FO34" s="246"/>
      <c r="FP34" s="247">
        <v>73.262403899999995</v>
      </c>
      <c r="FQ34" s="248">
        <v>99.34</v>
      </c>
      <c r="FR34" s="249"/>
      <c r="FS34" s="250">
        <v>86.133049880000002</v>
      </c>
      <c r="FT34" s="251">
        <v>99.67</v>
      </c>
      <c r="FU34" s="246"/>
      <c r="FV34" s="247">
        <v>178.92714724999999</v>
      </c>
      <c r="FW34" s="248">
        <v>99.39</v>
      </c>
      <c r="FX34" s="249"/>
      <c r="FY34" s="250">
        <v>0</v>
      </c>
      <c r="FZ34" s="251">
        <v>94.86</v>
      </c>
      <c r="GA34" s="246"/>
      <c r="GB34" s="247">
        <v>184.26971716999998</v>
      </c>
      <c r="GC34" s="248">
        <v>99.35</v>
      </c>
      <c r="GD34" s="249"/>
      <c r="GE34" s="250">
        <v>64.841584879999999</v>
      </c>
      <c r="GF34" s="251">
        <v>99.34</v>
      </c>
      <c r="GG34" s="246"/>
      <c r="GH34" s="247">
        <v>23.34403945</v>
      </c>
      <c r="GI34" s="248">
        <v>97.89</v>
      </c>
      <c r="GJ34" s="249"/>
      <c r="GK34" s="250">
        <v>0</v>
      </c>
      <c r="GL34" s="251">
        <v>0.99</v>
      </c>
      <c r="GM34" s="246"/>
      <c r="GN34" s="247">
        <v>0</v>
      </c>
      <c r="GO34" s="248">
        <v>0.82</v>
      </c>
      <c r="GP34" s="249"/>
      <c r="GQ34" s="250">
        <v>0</v>
      </c>
      <c r="GR34" s="251">
        <v>1.01</v>
      </c>
      <c r="GS34" s="246"/>
      <c r="GT34" s="247">
        <v>0</v>
      </c>
      <c r="GU34" s="248">
        <v>0</v>
      </c>
      <c r="GV34" s="249"/>
      <c r="GW34" s="250">
        <v>0</v>
      </c>
      <c r="GX34" s="251">
        <v>6.92</v>
      </c>
      <c r="GY34" s="246"/>
      <c r="GZ34" s="247">
        <v>0</v>
      </c>
      <c r="HA34" s="248">
        <v>82.25</v>
      </c>
      <c r="HC34">
        <v>0</v>
      </c>
      <c r="HD34">
        <v>0</v>
      </c>
    </row>
    <row r="35" spans="1:212" ht="13.5" thickBot="1">
      <c r="A35" s="246" t="s">
        <v>1364</v>
      </c>
      <c r="B35" s="247">
        <f>B11</f>
        <v>28375.352406010003</v>
      </c>
      <c r="C35" s="246"/>
      <c r="D35" s="247">
        <v>0</v>
      </c>
      <c r="E35" s="248">
        <v>0</v>
      </c>
      <c r="F35" s="249"/>
      <c r="G35" s="250">
        <v>0</v>
      </c>
      <c r="H35" s="251">
        <v>0</v>
      </c>
      <c r="I35" s="246"/>
      <c r="J35" s="247">
        <v>0</v>
      </c>
      <c r="K35" s="248">
        <v>0</v>
      </c>
      <c r="L35" s="249"/>
      <c r="M35" s="250">
        <v>0</v>
      </c>
      <c r="N35" s="251">
        <v>0</v>
      </c>
      <c r="O35" s="246"/>
      <c r="P35" s="247">
        <v>24.908854569999999</v>
      </c>
      <c r="Q35" s="248">
        <v>9.23</v>
      </c>
      <c r="R35" s="249"/>
      <c r="S35" s="250">
        <v>0</v>
      </c>
      <c r="T35" s="251">
        <v>0</v>
      </c>
      <c r="U35" s="246"/>
      <c r="V35" s="247">
        <v>0</v>
      </c>
      <c r="W35" s="248">
        <v>0</v>
      </c>
      <c r="X35" s="249"/>
      <c r="Y35" s="250">
        <v>19.797443739999999</v>
      </c>
      <c r="Z35" s="251">
        <v>18.100000000000001</v>
      </c>
      <c r="AA35" s="246"/>
      <c r="AB35" s="247">
        <v>35.770167469999997</v>
      </c>
      <c r="AC35" s="248">
        <v>61.73</v>
      </c>
      <c r="AD35" s="249"/>
      <c r="AE35" s="250">
        <v>14.624331830000001</v>
      </c>
      <c r="AF35" s="251">
        <v>1.7</v>
      </c>
      <c r="AG35" s="246"/>
      <c r="AH35" s="247">
        <v>20.513421949999998</v>
      </c>
      <c r="AI35" s="248">
        <v>1.91</v>
      </c>
      <c r="AJ35" s="249"/>
      <c r="AK35" s="250">
        <v>20.42771432</v>
      </c>
      <c r="AL35" s="251">
        <v>2.75</v>
      </c>
      <c r="AM35" s="246"/>
      <c r="AN35" s="247">
        <v>16.06971871</v>
      </c>
      <c r="AO35" s="248">
        <v>4.28</v>
      </c>
      <c r="AP35" s="249"/>
      <c r="AQ35" s="250">
        <v>7.0712989400000001</v>
      </c>
      <c r="AR35" s="251">
        <v>5.5</v>
      </c>
      <c r="AS35" s="246"/>
      <c r="AT35" s="247">
        <v>14.06505769</v>
      </c>
      <c r="AU35" s="248">
        <v>8.6</v>
      </c>
      <c r="AV35" s="249"/>
      <c r="AW35" s="250">
        <v>0</v>
      </c>
      <c r="AX35" s="251">
        <v>0</v>
      </c>
      <c r="AY35" s="246"/>
      <c r="AZ35" s="247">
        <v>0</v>
      </c>
      <c r="BA35" s="248">
        <v>0</v>
      </c>
      <c r="BB35" s="249"/>
      <c r="BC35" s="250">
        <v>0</v>
      </c>
      <c r="BD35" s="251">
        <v>0</v>
      </c>
      <c r="BE35" s="246"/>
      <c r="BF35" s="247">
        <v>0</v>
      </c>
      <c r="BG35" s="248">
        <v>0</v>
      </c>
      <c r="BH35" s="249"/>
      <c r="BI35" s="250">
        <v>0</v>
      </c>
      <c r="BJ35" s="251">
        <v>0</v>
      </c>
      <c r="BK35" s="246"/>
      <c r="BL35" s="247">
        <v>0</v>
      </c>
      <c r="BM35" s="248">
        <v>0</v>
      </c>
      <c r="BN35" s="249"/>
      <c r="BO35" s="250">
        <v>0</v>
      </c>
      <c r="BP35" s="251">
        <v>0</v>
      </c>
      <c r="BQ35" s="246"/>
      <c r="BR35" s="247">
        <v>0</v>
      </c>
      <c r="BS35" s="248">
        <v>0</v>
      </c>
      <c r="BT35" s="249"/>
      <c r="BU35" s="250">
        <v>3691.26423811</v>
      </c>
      <c r="BV35" s="251">
        <v>99.53</v>
      </c>
      <c r="BW35" s="246"/>
      <c r="BX35" s="247">
        <v>6672.2678861200002</v>
      </c>
      <c r="BY35" s="248">
        <v>99.46</v>
      </c>
      <c r="BZ35" s="249"/>
      <c r="CA35" s="250">
        <v>0</v>
      </c>
      <c r="CB35" s="251">
        <v>0</v>
      </c>
      <c r="CC35" s="246"/>
      <c r="CD35" s="247">
        <v>0</v>
      </c>
      <c r="CE35" s="248">
        <v>0</v>
      </c>
      <c r="CF35" s="249"/>
      <c r="CG35" s="250">
        <v>0</v>
      </c>
      <c r="CH35" s="251">
        <v>0</v>
      </c>
      <c r="CI35" s="246"/>
      <c r="CJ35" s="247">
        <v>67.373655389999996</v>
      </c>
      <c r="CK35" s="248">
        <v>11.78</v>
      </c>
      <c r="CL35" s="249"/>
      <c r="CM35" s="250">
        <v>109.31134483999999</v>
      </c>
      <c r="CN35" s="251">
        <v>11.73</v>
      </c>
      <c r="CO35" s="246"/>
      <c r="CP35" s="247">
        <v>142.01361568999999</v>
      </c>
      <c r="CQ35" s="248">
        <v>74.599999999999994</v>
      </c>
      <c r="CR35" s="249"/>
      <c r="CS35" s="250">
        <v>72.113482629999993</v>
      </c>
      <c r="CT35" s="251">
        <v>13.3</v>
      </c>
      <c r="CU35" s="246"/>
      <c r="CV35" s="247">
        <v>0</v>
      </c>
      <c r="CW35" s="248">
        <v>0</v>
      </c>
      <c r="CX35" s="249"/>
      <c r="CY35" s="250">
        <v>128.28894675999999</v>
      </c>
      <c r="CZ35" s="251">
        <v>97.46</v>
      </c>
      <c r="DA35" s="246"/>
      <c r="DB35" s="247">
        <v>25.944885289999998</v>
      </c>
      <c r="DC35" s="248">
        <v>8.39</v>
      </c>
      <c r="DD35" s="249"/>
      <c r="DE35" s="250">
        <v>20.661895300000001</v>
      </c>
      <c r="DF35" s="251">
        <v>11.21</v>
      </c>
      <c r="DG35" s="246"/>
      <c r="DH35" s="247">
        <v>150.73285891</v>
      </c>
      <c r="DI35" s="248">
        <v>12.51</v>
      </c>
      <c r="DJ35" s="249"/>
      <c r="DK35" s="250">
        <v>0</v>
      </c>
      <c r="DL35" s="251">
        <v>0</v>
      </c>
      <c r="DM35" s="246"/>
      <c r="DN35" s="247">
        <v>0</v>
      </c>
      <c r="DO35" s="248">
        <v>0</v>
      </c>
      <c r="DP35" s="249"/>
      <c r="DQ35" s="250">
        <v>0</v>
      </c>
      <c r="DR35" s="251">
        <v>0</v>
      </c>
      <c r="DS35" s="246"/>
      <c r="DT35" s="247">
        <v>0</v>
      </c>
      <c r="DU35" s="248">
        <v>0</v>
      </c>
      <c r="DV35" s="249"/>
      <c r="DW35" s="250">
        <v>0</v>
      </c>
      <c r="DX35" s="251">
        <v>0</v>
      </c>
      <c r="DY35" s="246"/>
      <c r="DZ35" s="247">
        <v>0</v>
      </c>
      <c r="EA35" s="248">
        <v>0</v>
      </c>
      <c r="EB35" s="249"/>
      <c r="EC35" s="250">
        <v>0</v>
      </c>
      <c r="ED35" s="251">
        <v>0</v>
      </c>
      <c r="EE35" s="246"/>
      <c r="EF35" s="247">
        <v>0</v>
      </c>
      <c r="EG35" s="248">
        <v>0</v>
      </c>
      <c r="EH35" s="249"/>
      <c r="EI35" s="250">
        <v>0</v>
      </c>
      <c r="EJ35" s="251">
        <v>0</v>
      </c>
      <c r="EK35" s="246"/>
      <c r="EL35" s="247">
        <v>0</v>
      </c>
      <c r="EM35" s="248">
        <v>0</v>
      </c>
      <c r="EN35" s="249"/>
      <c r="EO35" s="250">
        <v>0</v>
      </c>
      <c r="EP35" s="251">
        <v>0</v>
      </c>
      <c r="EQ35" s="246"/>
      <c r="ER35" s="247">
        <v>0</v>
      </c>
      <c r="ES35" s="248">
        <v>0</v>
      </c>
      <c r="ET35" s="249"/>
      <c r="EU35" s="250">
        <v>0</v>
      </c>
      <c r="EV35" s="251">
        <v>0</v>
      </c>
      <c r="EW35" s="246"/>
      <c r="EX35" s="247">
        <v>0</v>
      </c>
      <c r="EY35" s="248">
        <v>0</v>
      </c>
      <c r="EZ35" s="249"/>
      <c r="FA35" s="250">
        <v>0</v>
      </c>
      <c r="FB35" s="251">
        <v>0</v>
      </c>
      <c r="FC35" s="246"/>
      <c r="FD35" s="247">
        <v>0</v>
      </c>
      <c r="FE35" s="248">
        <v>0</v>
      </c>
      <c r="FF35" s="249"/>
      <c r="FG35" s="250">
        <v>0</v>
      </c>
      <c r="FH35" s="251">
        <v>0</v>
      </c>
      <c r="FI35" s="246"/>
      <c r="FJ35" s="247">
        <v>0</v>
      </c>
      <c r="FK35" s="248">
        <v>0</v>
      </c>
      <c r="FL35" s="249"/>
      <c r="FM35" s="250">
        <v>460.51088553</v>
      </c>
      <c r="FN35" s="251">
        <v>96.22</v>
      </c>
      <c r="FO35" s="246"/>
      <c r="FP35" s="247">
        <v>0</v>
      </c>
      <c r="FQ35" s="248">
        <v>0</v>
      </c>
      <c r="FR35" s="249"/>
      <c r="FS35" s="250">
        <v>0</v>
      </c>
      <c r="FT35" s="251">
        <v>0</v>
      </c>
      <c r="FU35" s="246"/>
      <c r="FV35" s="247">
        <v>0</v>
      </c>
      <c r="FW35" s="248">
        <v>0</v>
      </c>
      <c r="FX35" s="249"/>
      <c r="FY35" s="250">
        <v>22.704360699999999</v>
      </c>
      <c r="FZ35" s="251">
        <v>94.86</v>
      </c>
      <c r="GA35" s="246"/>
      <c r="GB35" s="247">
        <v>0</v>
      </c>
      <c r="GC35" s="248">
        <v>0</v>
      </c>
      <c r="GD35" s="249"/>
      <c r="GE35" s="250">
        <v>0</v>
      </c>
      <c r="GF35" s="251">
        <v>0</v>
      </c>
      <c r="GG35" s="246"/>
      <c r="GH35" s="247">
        <v>0</v>
      </c>
      <c r="GI35" s="248">
        <v>0</v>
      </c>
      <c r="GJ35" s="249"/>
      <c r="GK35" s="250">
        <v>8.0917571800000001</v>
      </c>
      <c r="GL35" s="251">
        <v>0.99</v>
      </c>
      <c r="GM35" s="246"/>
      <c r="GN35" s="247">
        <v>156.50165906000001</v>
      </c>
      <c r="GO35" s="248">
        <v>0.82</v>
      </c>
      <c r="GP35" s="249"/>
      <c r="GQ35" s="250">
        <v>1331.9230992</v>
      </c>
      <c r="GR35" s="251">
        <v>1.01</v>
      </c>
      <c r="GS35" s="246"/>
      <c r="GT35" s="247">
        <v>0</v>
      </c>
      <c r="GU35" s="248">
        <v>0</v>
      </c>
      <c r="GV35" s="249"/>
      <c r="GW35" s="250">
        <v>3.5227253899999997</v>
      </c>
      <c r="GX35" s="251">
        <v>6.92</v>
      </c>
      <c r="GY35" s="246"/>
      <c r="GZ35" s="247">
        <v>652.80099292999989</v>
      </c>
      <c r="HA35" s="248">
        <v>82.25</v>
      </c>
      <c r="HC35">
        <v>0</v>
      </c>
      <c r="HD35">
        <v>0</v>
      </c>
    </row>
    <row r="36" spans="1:212" ht="13.5" thickBot="1">
      <c r="A36" s="246" t="s">
        <v>1365</v>
      </c>
      <c r="B36" s="247">
        <f>SUM(B34:B35)</f>
        <v>98598.956286919987</v>
      </c>
      <c r="C36" s="246"/>
      <c r="D36" s="247">
        <v>94.320137889999984</v>
      </c>
      <c r="E36" s="248">
        <v>99.5</v>
      </c>
      <c r="F36" s="249"/>
      <c r="G36" s="250">
        <v>365.79550870000003</v>
      </c>
      <c r="H36" s="251">
        <v>99.44</v>
      </c>
      <c r="I36" s="246"/>
      <c r="J36" s="247">
        <v>134.51431488999998</v>
      </c>
      <c r="K36" s="248">
        <v>100</v>
      </c>
      <c r="L36" s="249"/>
      <c r="M36" s="250">
        <v>143.28442823999998</v>
      </c>
      <c r="N36" s="251">
        <v>100</v>
      </c>
      <c r="O36" s="246"/>
      <c r="P36" s="247">
        <v>269.26368442</v>
      </c>
      <c r="Q36" s="248">
        <v>99.75</v>
      </c>
      <c r="R36" s="249"/>
      <c r="S36" s="250">
        <v>45.930815320000001</v>
      </c>
      <c r="T36" s="251">
        <v>95.85</v>
      </c>
      <c r="U36" s="246"/>
      <c r="V36" s="247">
        <v>0.45574139000000002</v>
      </c>
      <c r="W36" s="248">
        <v>92</v>
      </c>
      <c r="X36" s="249"/>
      <c r="Y36" s="250">
        <v>107.62992245000001</v>
      </c>
      <c r="Z36" s="251">
        <v>98.42</v>
      </c>
      <c r="AA36" s="246"/>
      <c r="AB36" s="247">
        <v>35.770167469999997</v>
      </c>
      <c r="AC36" s="248">
        <v>61.73</v>
      </c>
      <c r="AD36" s="249"/>
      <c r="AE36" s="250">
        <v>853.35952732999999</v>
      </c>
      <c r="AF36" s="251">
        <v>99.18</v>
      </c>
      <c r="AG36" s="246"/>
      <c r="AH36" s="247">
        <v>1065.07601077</v>
      </c>
      <c r="AI36" s="248">
        <v>98.98</v>
      </c>
      <c r="AJ36" s="249"/>
      <c r="AK36" s="250">
        <v>736.61409693000019</v>
      </c>
      <c r="AL36" s="251">
        <v>99.14</v>
      </c>
      <c r="AM36" s="246"/>
      <c r="AN36" s="247">
        <v>370.97223666999997</v>
      </c>
      <c r="AO36" s="248">
        <v>98.81</v>
      </c>
      <c r="AP36" s="249"/>
      <c r="AQ36" s="250">
        <v>125.77329836999999</v>
      </c>
      <c r="AR36" s="251">
        <v>97.87</v>
      </c>
      <c r="AS36" s="246"/>
      <c r="AT36" s="247">
        <v>161.10618979</v>
      </c>
      <c r="AU36" s="248">
        <v>98.45</v>
      </c>
      <c r="AV36" s="249"/>
      <c r="AW36" s="250">
        <v>76.240733050000017</v>
      </c>
      <c r="AX36" s="251">
        <v>99.65</v>
      </c>
      <c r="AY36" s="246"/>
      <c r="AZ36" s="247">
        <v>38.512430309999999</v>
      </c>
      <c r="BA36" s="248">
        <v>99.73</v>
      </c>
      <c r="BB36" s="249"/>
      <c r="BC36" s="250">
        <v>106.05562024000001</v>
      </c>
      <c r="BD36" s="251">
        <v>99.9</v>
      </c>
      <c r="BE36" s="246"/>
      <c r="BF36" s="247">
        <v>25.096288050000005</v>
      </c>
      <c r="BG36" s="248">
        <v>99.38</v>
      </c>
      <c r="BH36" s="249"/>
      <c r="BI36" s="250">
        <v>56.206035329999999</v>
      </c>
      <c r="BJ36" s="251">
        <v>98.77</v>
      </c>
      <c r="BK36" s="246"/>
      <c r="BL36" s="247">
        <v>54.507658329999991</v>
      </c>
      <c r="BM36" s="248">
        <v>99.66</v>
      </c>
      <c r="BN36" s="249"/>
      <c r="BO36" s="250">
        <v>91.389776530000006</v>
      </c>
      <c r="BP36" s="251">
        <v>98.51</v>
      </c>
      <c r="BQ36" s="246"/>
      <c r="BR36" s="247">
        <v>33.297521369999998</v>
      </c>
      <c r="BS36" s="248">
        <v>99.73</v>
      </c>
      <c r="BT36" s="249"/>
      <c r="BU36" s="250">
        <v>3691.26423811</v>
      </c>
      <c r="BV36" s="251">
        <v>99.53</v>
      </c>
      <c r="BW36" s="246"/>
      <c r="BX36" s="247">
        <v>6672.2678861200002</v>
      </c>
      <c r="BY36" s="248">
        <v>99.46</v>
      </c>
      <c r="BZ36" s="249"/>
      <c r="CA36" s="250">
        <v>98.122642870000007</v>
      </c>
      <c r="CB36" s="251">
        <v>99.87</v>
      </c>
      <c r="CC36" s="246"/>
      <c r="CD36" s="247">
        <v>113.32829324000001</v>
      </c>
      <c r="CE36" s="248">
        <v>100.08</v>
      </c>
      <c r="CF36" s="249"/>
      <c r="CG36" s="250">
        <v>132.09745911000002</v>
      </c>
      <c r="CH36" s="251">
        <v>100.2</v>
      </c>
      <c r="CI36" s="246"/>
      <c r="CJ36" s="247">
        <v>543.92958271999998</v>
      </c>
      <c r="CK36" s="248">
        <v>95.11</v>
      </c>
      <c r="CL36" s="249"/>
      <c r="CM36" s="250">
        <v>912.28743944000007</v>
      </c>
      <c r="CN36" s="251">
        <v>97.95</v>
      </c>
      <c r="CO36" s="246"/>
      <c r="CP36" s="247">
        <v>186.21830653000001</v>
      </c>
      <c r="CQ36" s="248">
        <v>97.82</v>
      </c>
      <c r="CR36" s="249"/>
      <c r="CS36" s="250">
        <v>531.24765562999994</v>
      </c>
      <c r="CT36" s="251">
        <v>97.98</v>
      </c>
      <c r="CU36" s="246"/>
      <c r="CV36" s="247">
        <v>6.2955156399999996</v>
      </c>
      <c r="CW36" s="248">
        <v>97.97</v>
      </c>
      <c r="CX36" s="249"/>
      <c r="CY36" s="250">
        <v>128.28894675999999</v>
      </c>
      <c r="CZ36" s="251">
        <v>97.46</v>
      </c>
      <c r="DA36" s="246"/>
      <c r="DB36" s="247">
        <v>271.59877088000002</v>
      </c>
      <c r="DC36" s="248">
        <v>87.88</v>
      </c>
      <c r="DD36" s="249"/>
      <c r="DE36" s="250">
        <v>172.42867531000005</v>
      </c>
      <c r="DF36" s="251">
        <v>93.52</v>
      </c>
      <c r="DG36" s="246"/>
      <c r="DH36" s="247">
        <v>1175.8229155199999</v>
      </c>
      <c r="DI36" s="248">
        <v>97.6</v>
      </c>
      <c r="DJ36" s="249"/>
      <c r="DK36" s="250">
        <v>131.63258378999998</v>
      </c>
      <c r="DL36" s="251">
        <v>99.81</v>
      </c>
      <c r="DM36" s="246"/>
      <c r="DN36" s="247">
        <v>67.891559310000019</v>
      </c>
      <c r="DO36" s="248">
        <v>99.45</v>
      </c>
      <c r="DP36" s="249"/>
      <c r="DQ36" s="250">
        <v>153.76964077000002</v>
      </c>
      <c r="DR36" s="251">
        <v>99.82</v>
      </c>
      <c r="DS36" s="246"/>
      <c r="DT36" s="247">
        <v>52.383937409999994</v>
      </c>
      <c r="DU36" s="248">
        <v>95.85</v>
      </c>
      <c r="DV36" s="249"/>
      <c r="DW36" s="250">
        <v>81.255928069999996</v>
      </c>
      <c r="DX36" s="251">
        <v>108.18</v>
      </c>
      <c r="DY36" s="246"/>
      <c r="DZ36" s="247">
        <v>65.677561749999995</v>
      </c>
      <c r="EA36" s="248">
        <v>99.79</v>
      </c>
      <c r="EB36" s="249"/>
      <c r="EC36" s="250">
        <v>42.161826659999996</v>
      </c>
      <c r="ED36" s="251">
        <v>98.55</v>
      </c>
      <c r="EE36" s="246"/>
      <c r="EF36" s="247">
        <v>40.931221170000001</v>
      </c>
      <c r="EG36" s="248">
        <v>99.45</v>
      </c>
      <c r="EH36" s="249"/>
      <c r="EI36" s="250">
        <v>17.85381933</v>
      </c>
      <c r="EJ36" s="251">
        <v>97.56</v>
      </c>
      <c r="EK36" s="246"/>
      <c r="EL36" s="247">
        <v>866.44254424999997</v>
      </c>
      <c r="EM36" s="248">
        <v>98.97</v>
      </c>
      <c r="EN36" s="249"/>
      <c r="EO36" s="250">
        <v>43.274328909999994</v>
      </c>
      <c r="EP36" s="251">
        <v>99</v>
      </c>
      <c r="EQ36" s="246"/>
      <c r="ER36" s="247">
        <v>171.97746138000002</v>
      </c>
      <c r="ES36" s="248">
        <v>99.08</v>
      </c>
      <c r="ET36" s="249"/>
      <c r="EU36" s="250">
        <v>55.16425893000001</v>
      </c>
      <c r="EV36" s="251">
        <v>98.36</v>
      </c>
      <c r="EW36" s="246"/>
      <c r="EX36" s="247">
        <v>2.06961737</v>
      </c>
      <c r="EY36" s="248">
        <v>97.13</v>
      </c>
      <c r="EZ36" s="249"/>
      <c r="FA36" s="250">
        <v>6.4605252800000006</v>
      </c>
      <c r="FB36" s="251">
        <v>96.53</v>
      </c>
      <c r="FC36" s="246"/>
      <c r="FD36" s="247">
        <v>33.291931980000001</v>
      </c>
      <c r="FE36" s="248">
        <v>98.53</v>
      </c>
      <c r="FF36" s="249"/>
      <c r="FG36" s="250">
        <v>27.875323850000004</v>
      </c>
      <c r="FH36" s="251">
        <v>98.37</v>
      </c>
      <c r="FI36" s="246"/>
      <c r="FJ36" s="247">
        <v>87.998140620000001</v>
      </c>
      <c r="FK36" s="248">
        <v>98.84</v>
      </c>
      <c r="FL36" s="249"/>
      <c r="FM36" s="250">
        <v>460.51088553</v>
      </c>
      <c r="FN36" s="251">
        <v>96.22</v>
      </c>
      <c r="FO36" s="246"/>
      <c r="FP36" s="247">
        <v>73.262403899999995</v>
      </c>
      <c r="FQ36" s="248">
        <v>99.34</v>
      </c>
      <c r="FR36" s="249"/>
      <c r="FS36" s="250">
        <v>86.133049880000002</v>
      </c>
      <c r="FT36" s="251">
        <v>99.67</v>
      </c>
      <c r="FU36" s="246"/>
      <c r="FV36" s="247">
        <v>178.92714724999999</v>
      </c>
      <c r="FW36" s="248">
        <v>99.39</v>
      </c>
      <c r="FX36" s="249"/>
      <c r="FY36" s="250">
        <v>22.704360699999999</v>
      </c>
      <c r="FZ36" s="251">
        <v>94.86</v>
      </c>
      <c r="GA36" s="246"/>
      <c r="GB36" s="247">
        <v>184.26971716999998</v>
      </c>
      <c r="GC36" s="248">
        <v>99.35</v>
      </c>
      <c r="GD36" s="249"/>
      <c r="GE36" s="250">
        <v>64.841584879999999</v>
      </c>
      <c r="GF36" s="251">
        <v>99.34</v>
      </c>
      <c r="GG36" s="246"/>
      <c r="GH36" s="247">
        <v>23.34403945</v>
      </c>
      <c r="GI36" s="248">
        <v>97.89</v>
      </c>
      <c r="GJ36" s="249"/>
      <c r="GK36" s="250">
        <v>8.0917571800000001</v>
      </c>
      <c r="GL36" s="251">
        <v>0.99</v>
      </c>
      <c r="GM36" s="246"/>
      <c r="GN36" s="247">
        <v>156.50165906000001</v>
      </c>
      <c r="GO36" s="248">
        <v>0.82</v>
      </c>
      <c r="GP36" s="249"/>
      <c r="GQ36" s="250">
        <v>1331.9230992</v>
      </c>
      <c r="GR36" s="251">
        <v>1.01</v>
      </c>
      <c r="GS36" s="246"/>
      <c r="GT36" s="247">
        <v>0</v>
      </c>
      <c r="GU36" s="248">
        <v>0</v>
      </c>
      <c r="GV36" s="249"/>
      <c r="GW36" s="250">
        <v>3.5227253899999997</v>
      </c>
      <c r="GX36" s="251">
        <v>6.92</v>
      </c>
      <c r="GY36" s="246"/>
      <c r="GZ36" s="247">
        <v>652.80099292999989</v>
      </c>
      <c r="HA36" s="248">
        <v>82.25</v>
      </c>
      <c r="HC36">
        <v>0</v>
      </c>
      <c r="HD36">
        <v>0</v>
      </c>
    </row>
    <row r="37" spans="1:212" ht="13.5" thickBot="1">
      <c r="F37" s="243"/>
      <c r="G37" s="244"/>
      <c r="H37" s="245"/>
      <c r="L37" s="243"/>
      <c r="M37" s="244"/>
      <c r="N37" s="245"/>
      <c r="R37" s="243"/>
      <c r="S37" s="244"/>
      <c r="T37" s="245"/>
      <c r="X37" s="243"/>
      <c r="Y37" s="244"/>
      <c r="Z37" s="245"/>
      <c r="AD37" s="243"/>
      <c r="AE37" s="244"/>
      <c r="AF37" s="245"/>
      <c r="AJ37" s="243"/>
      <c r="AK37" s="244"/>
      <c r="AL37" s="245"/>
      <c r="AP37" s="243"/>
      <c r="AQ37" s="244"/>
      <c r="AR37" s="245"/>
      <c r="AV37" s="243"/>
      <c r="AW37" s="244"/>
      <c r="AX37" s="245"/>
      <c r="BB37" s="243"/>
      <c r="BC37" s="244"/>
      <c r="BD37" s="245"/>
      <c r="BH37" s="243"/>
      <c r="BI37" s="244"/>
      <c r="BJ37" s="245"/>
      <c r="BN37" s="243"/>
      <c r="BO37" s="244"/>
      <c r="BP37" s="245"/>
      <c r="BT37" s="243"/>
      <c r="BU37" s="244"/>
      <c r="BV37" s="245"/>
      <c r="BZ37" s="243"/>
      <c r="CA37" s="244"/>
      <c r="CB37" s="245"/>
      <c r="CF37" s="243"/>
      <c r="CG37" s="244"/>
      <c r="CH37" s="245"/>
      <c r="CL37" s="243"/>
      <c r="CM37" s="244"/>
      <c r="CN37" s="245"/>
      <c r="CR37" s="243"/>
      <c r="CS37" s="244"/>
      <c r="CT37" s="245"/>
      <c r="CX37" s="243"/>
      <c r="CY37" s="244"/>
      <c r="CZ37" s="245"/>
      <c r="DD37" s="243"/>
      <c r="DE37" s="244"/>
      <c r="DF37" s="245"/>
      <c r="DJ37" s="243"/>
      <c r="DK37" s="244"/>
      <c r="DL37" s="245"/>
      <c r="DP37" s="243"/>
      <c r="DQ37" s="244"/>
      <c r="DR37" s="245"/>
      <c r="DV37" s="243"/>
      <c r="DW37" s="244"/>
      <c r="DX37" s="245"/>
      <c r="EB37" s="243"/>
      <c r="EC37" s="244"/>
      <c r="ED37" s="245"/>
      <c r="EH37" s="243"/>
      <c r="EI37" s="244"/>
      <c r="EJ37" s="245"/>
      <c r="EN37" s="243"/>
      <c r="EO37" s="244"/>
      <c r="EP37" s="245"/>
      <c r="ET37" s="243"/>
      <c r="EU37" s="244"/>
      <c r="EV37" s="245"/>
      <c r="EZ37" s="243"/>
      <c r="FA37" s="244"/>
      <c r="FB37" s="245"/>
      <c r="FF37" s="243"/>
      <c r="FG37" s="244"/>
      <c r="FH37" s="245"/>
      <c r="FL37" s="243"/>
      <c r="FM37" s="244"/>
      <c r="FN37" s="245"/>
      <c r="FR37" s="243"/>
      <c r="FS37" s="244"/>
      <c r="FT37" s="245"/>
      <c r="FX37" s="243"/>
      <c r="FY37" s="244"/>
      <c r="FZ37" s="245"/>
      <c r="GD37" s="243"/>
      <c r="GE37" s="244"/>
      <c r="GF37" s="245"/>
      <c r="GJ37" s="243"/>
      <c r="GK37" s="244"/>
      <c r="GL37" s="245"/>
      <c r="GP37" s="243"/>
      <c r="GQ37" s="244"/>
      <c r="GR37" s="245"/>
      <c r="GV37" s="243"/>
      <c r="GW37" s="244"/>
      <c r="GX37" s="245"/>
    </row>
    <row r="38" spans="1:212">
      <c r="A38" s="252" t="s">
        <v>1366</v>
      </c>
      <c r="B38" s="253">
        <v>158069</v>
      </c>
      <c r="C38" s="252"/>
      <c r="D38" s="253">
        <v>1</v>
      </c>
      <c r="E38" s="254"/>
      <c r="F38" s="255"/>
      <c r="G38" s="256">
        <v>1</v>
      </c>
      <c r="H38" s="257"/>
      <c r="I38" s="252"/>
      <c r="J38" s="253">
        <v>9</v>
      </c>
      <c r="K38" s="254"/>
      <c r="L38" s="255"/>
      <c r="M38" s="256">
        <v>9</v>
      </c>
      <c r="N38" s="257"/>
      <c r="O38" s="252"/>
      <c r="P38" s="253">
        <v>512</v>
      </c>
      <c r="Q38" s="254"/>
      <c r="R38" s="255"/>
      <c r="S38" s="256">
        <v>46</v>
      </c>
      <c r="T38" s="257"/>
      <c r="U38" s="252"/>
      <c r="V38" s="253">
        <v>486</v>
      </c>
      <c r="W38" s="254"/>
      <c r="X38" s="255"/>
      <c r="Y38" s="256">
        <v>1388</v>
      </c>
      <c r="Z38" s="257"/>
      <c r="AA38" s="252"/>
      <c r="AB38" s="253">
        <v>92</v>
      </c>
      <c r="AC38" s="254"/>
      <c r="AD38" s="255"/>
      <c r="AE38" s="256">
        <v>11</v>
      </c>
      <c r="AF38" s="257"/>
      <c r="AG38" s="252"/>
      <c r="AH38" s="253">
        <v>4</v>
      </c>
      <c r="AI38" s="254"/>
      <c r="AJ38" s="255"/>
      <c r="AK38" s="256">
        <v>5</v>
      </c>
      <c r="AL38" s="257"/>
      <c r="AM38" s="252"/>
      <c r="AN38" s="253">
        <v>4</v>
      </c>
      <c r="AO38" s="254"/>
      <c r="AP38" s="255"/>
      <c r="AQ38" s="256">
        <v>5</v>
      </c>
      <c r="AR38" s="257"/>
      <c r="AS38" s="252"/>
      <c r="AT38" s="253">
        <v>25</v>
      </c>
      <c r="AU38" s="254"/>
      <c r="AV38" s="255"/>
      <c r="AW38" s="256">
        <v>1</v>
      </c>
      <c r="AX38" s="257"/>
      <c r="AY38" s="252"/>
      <c r="AZ38" s="253">
        <v>1</v>
      </c>
      <c r="BA38" s="254"/>
      <c r="BB38" s="255"/>
      <c r="BC38" s="256">
        <v>1</v>
      </c>
      <c r="BD38" s="257"/>
      <c r="BE38" s="252"/>
      <c r="BF38" s="253">
        <v>25</v>
      </c>
      <c r="BG38" s="254"/>
      <c r="BH38" s="255"/>
      <c r="BI38" s="256">
        <v>55</v>
      </c>
      <c r="BJ38" s="257"/>
      <c r="BK38" s="252"/>
      <c r="BL38" s="253">
        <v>67</v>
      </c>
      <c r="BM38" s="254"/>
      <c r="BN38" s="255"/>
      <c r="BO38" s="256">
        <v>87</v>
      </c>
      <c r="BP38" s="257"/>
      <c r="BQ38" s="252"/>
      <c r="BR38" s="253">
        <v>22</v>
      </c>
      <c r="BS38" s="254"/>
      <c r="BT38" s="255"/>
      <c r="BU38" s="256">
        <v>2303</v>
      </c>
      <c r="BV38" s="257"/>
      <c r="BW38" s="252"/>
      <c r="BX38" s="253">
        <v>3560</v>
      </c>
      <c r="BY38" s="254"/>
      <c r="BZ38" s="255"/>
      <c r="CA38" s="256">
        <v>1</v>
      </c>
      <c r="CB38" s="257"/>
      <c r="CC38" s="252"/>
      <c r="CD38" s="253">
        <v>1</v>
      </c>
      <c r="CE38" s="254"/>
      <c r="CF38" s="255"/>
      <c r="CG38" s="256">
        <v>1</v>
      </c>
      <c r="CH38" s="257"/>
      <c r="CI38" s="252"/>
      <c r="CJ38" s="253">
        <v>483</v>
      </c>
      <c r="CK38" s="254"/>
      <c r="CL38" s="255"/>
      <c r="CM38" s="256">
        <v>120</v>
      </c>
      <c r="CN38" s="257"/>
      <c r="CO38" s="252"/>
      <c r="CP38" s="253">
        <v>1600</v>
      </c>
      <c r="CQ38" s="254"/>
      <c r="CR38" s="255"/>
      <c r="CS38" s="256">
        <v>64</v>
      </c>
      <c r="CT38" s="257"/>
      <c r="CU38" s="252"/>
      <c r="CV38" s="253">
        <v>1</v>
      </c>
      <c r="CW38" s="254"/>
      <c r="CX38" s="255"/>
      <c r="CY38" s="256">
        <v>1</v>
      </c>
      <c r="CZ38" s="257"/>
      <c r="DA38" s="252"/>
      <c r="DB38" s="253">
        <v>17</v>
      </c>
      <c r="DC38" s="254"/>
      <c r="DD38" s="255"/>
      <c r="DE38" s="256">
        <v>17</v>
      </c>
      <c r="DF38" s="257"/>
      <c r="DG38" s="252"/>
      <c r="DH38" s="253">
        <v>26</v>
      </c>
      <c r="DI38" s="254"/>
      <c r="DJ38" s="255"/>
      <c r="DK38" s="256">
        <v>1</v>
      </c>
      <c r="DL38" s="257"/>
      <c r="DM38" s="252"/>
      <c r="DN38" s="253">
        <v>1</v>
      </c>
      <c r="DO38" s="254"/>
      <c r="DP38" s="255"/>
      <c r="DQ38" s="256">
        <v>1</v>
      </c>
      <c r="DR38" s="257"/>
      <c r="DS38" s="252"/>
      <c r="DT38" s="253">
        <v>1</v>
      </c>
      <c r="DU38" s="254"/>
      <c r="DV38" s="255"/>
      <c r="DW38" s="256">
        <v>1</v>
      </c>
      <c r="DX38" s="257"/>
      <c r="DY38" s="252"/>
      <c r="DZ38" s="253">
        <v>1</v>
      </c>
      <c r="EA38" s="254"/>
      <c r="EB38" s="255"/>
      <c r="EC38" s="256">
        <v>1</v>
      </c>
      <c r="ED38" s="257"/>
      <c r="EE38" s="252"/>
      <c r="EF38" s="253">
        <v>1</v>
      </c>
      <c r="EG38" s="254"/>
      <c r="EH38" s="255"/>
      <c r="EI38" s="256">
        <v>1</v>
      </c>
      <c r="EJ38" s="257"/>
      <c r="EK38" s="252"/>
      <c r="EL38" s="253">
        <v>958</v>
      </c>
      <c r="EM38" s="254"/>
      <c r="EN38" s="255"/>
      <c r="EO38" s="256">
        <v>78</v>
      </c>
      <c r="EP38" s="257"/>
      <c r="EQ38" s="252"/>
      <c r="ER38" s="253">
        <v>297</v>
      </c>
      <c r="ES38" s="254"/>
      <c r="ET38" s="255"/>
      <c r="EU38" s="256">
        <v>38</v>
      </c>
      <c r="EV38" s="257"/>
      <c r="EW38" s="252"/>
      <c r="EX38" s="253">
        <v>3</v>
      </c>
      <c r="EY38" s="254"/>
      <c r="EZ38" s="255"/>
      <c r="FA38" s="256">
        <v>16</v>
      </c>
      <c r="FB38" s="257"/>
      <c r="FC38" s="252"/>
      <c r="FD38" s="253">
        <v>25</v>
      </c>
      <c r="FE38" s="254"/>
      <c r="FF38" s="255"/>
      <c r="FG38" s="256">
        <v>32</v>
      </c>
      <c r="FH38" s="257"/>
      <c r="FI38" s="252"/>
      <c r="FJ38" s="253">
        <v>165</v>
      </c>
      <c r="FK38" s="254"/>
      <c r="FL38" s="255"/>
      <c r="FM38" s="256">
        <v>18</v>
      </c>
      <c r="FN38" s="257"/>
      <c r="FO38" s="252"/>
      <c r="FP38" s="253">
        <v>1</v>
      </c>
      <c r="FQ38" s="254"/>
      <c r="FR38" s="255"/>
      <c r="FS38" s="256">
        <v>1</v>
      </c>
      <c r="FT38" s="257"/>
      <c r="FU38" s="252"/>
      <c r="FV38" s="253">
        <v>1</v>
      </c>
      <c r="FW38" s="254"/>
      <c r="FX38" s="255"/>
      <c r="FY38" s="256">
        <v>14</v>
      </c>
      <c r="FZ38" s="257"/>
      <c r="GA38" s="252"/>
      <c r="GB38" s="253">
        <v>1</v>
      </c>
      <c r="GC38" s="254"/>
      <c r="GD38" s="255"/>
      <c r="GE38" s="256">
        <v>1</v>
      </c>
      <c r="GF38" s="257"/>
      <c r="GG38" s="252"/>
      <c r="GH38" s="253">
        <v>18</v>
      </c>
      <c r="GI38" s="254"/>
      <c r="GJ38" s="255"/>
      <c r="GK38" s="256">
        <v>7</v>
      </c>
      <c r="GL38" s="257"/>
      <c r="GM38" s="252"/>
      <c r="GN38" s="253">
        <v>29</v>
      </c>
      <c r="GO38" s="254"/>
      <c r="GP38" s="255"/>
      <c r="GQ38" s="256">
        <v>10</v>
      </c>
      <c r="GR38" s="257"/>
      <c r="GS38" s="252"/>
      <c r="GT38" s="253">
        <v>10</v>
      </c>
      <c r="GU38" s="254"/>
      <c r="GV38" s="255"/>
      <c r="GW38" s="256">
        <v>39</v>
      </c>
      <c r="GX38" s="257"/>
      <c r="GY38" s="252"/>
      <c r="GZ38" s="253">
        <v>892</v>
      </c>
      <c r="HA38" s="254"/>
      <c r="HC38">
        <v>0</v>
      </c>
    </row>
    <row r="39" spans="1:212" ht="13.5" thickBot="1">
      <c r="A39" s="258" t="s">
        <v>131</v>
      </c>
      <c r="B39" s="259">
        <f>B13/B38*1000000</f>
        <v>652240.39355313184</v>
      </c>
      <c r="C39" s="258"/>
      <c r="D39" s="259">
        <v>94802925.950000003</v>
      </c>
      <c r="E39" s="260"/>
      <c r="F39" s="261"/>
      <c r="G39" s="262">
        <v>367763150.81</v>
      </c>
      <c r="H39" s="263"/>
      <c r="I39" s="258"/>
      <c r="J39" s="259">
        <v>14946034.987777777</v>
      </c>
      <c r="K39" s="260"/>
      <c r="L39" s="261"/>
      <c r="M39" s="262">
        <v>15920492.026666667</v>
      </c>
      <c r="N39" s="263"/>
      <c r="O39" s="258"/>
      <c r="P39" s="259">
        <v>527265.43958984374</v>
      </c>
      <c r="Q39" s="260"/>
      <c r="R39" s="261"/>
      <c r="S39" s="262">
        <v>1041590.4939130434</v>
      </c>
      <c r="T39" s="263"/>
      <c r="U39" s="258"/>
      <c r="V39" s="259">
        <v>1019.2393209876543</v>
      </c>
      <c r="W39" s="260"/>
      <c r="X39" s="261"/>
      <c r="Y39" s="262">
        <v>78778.882773775214</v>
      </c>
      <c r="Z39" s="263"/>
      <c r="AA39" s="258"/>
      <c r="AB39" s="259">
        <v>629817.03858695645</v>
      </c>
      <c r="AC39" s="260"/>
      <c r="AD39" s="261"/>
      <c r="AE39" s="262">
        <v>78222041.078181818</v>
      </c>
      <c r="AF39" s="263"/>
      <c r="AG39" s="258"/>
      <c r="AH39" s="259">
        <v>268996857.315</v>
      </c>
      <c r="AI39" s="260"/>
      <c r="AJ39" s="261"/>
      <c r="AK39" s="262">
        <v>148600316.40399998</v>
      </c>
      <c r="AL39" s="263"/>
      <c r="AM39" s="258"/>
      <c r="AN39" s="259">
        <v>93852463.407499999</v>
      </c>
      <c r="AO39" s="260"/>
      <c r="AP39" s="261"/>
      <c r="AQ39" s="262">
        <v>25703415.513999999</v>
      </c>
      <c r="AR39" s="263"/>
      <c r="AS39" s="258"/>
      <c r="AT39" s="259">
        <v>6544833.7775999997</v>
      </c>
      <c r="AU39" s="260"/>
      <c r="AV39" s="261"/>
      <c r="AW39" s="262">
        <v>76517120.769999996</v>
      </c>
      <c r="AX39" s="263"/>
      <c r="AY39" s="258"/>
      <c r="AZ39" s="259">
        <v>38613355.039999999</v>
      </c>
      <c r="BA39" s="260"/>
      <c r="BB39" s="261"/>
      <c r="BC39" s="262">
        <v>106164987.36</v>
      </c>
      <c r="BD39" s="263"/>
      <c r="BE39" s="258"/>
      <c r="BF39" s="259">
        <v>1010149.1623999999</v>
      </c>
      <c r="BG39" s="260"/>
      <c r="BH39" s="261"/>
      <c r="BI39" s="262">
        <v>1034846.958</v>
      </c>
      <c r="BJ39" s="263"/>
      <c r="BK39" s="258"/>
      <c r="BL39" s="259">
        <v>816284.93716417905</v>
      </c>
      <c r="BM39" s="260"/>
      <c r="BN39" s="261"/>
      <c r="BO39" s="262">
        <v>1066262.1612643679</v>
      </c>
      <c r="BP39" s="263"/>
      <c r="BQ39" s="258"/>
      <c r="BR39" s="259">
        <v>1517637.6272727272</v>
      </c>
      <c r="BS39" s="260"/>
      <c r="BT39" s="261"/>
      <c r="BU39" s="262">
        <v>1610369.956578376</v>
      </c>
      <c r="BV39" s="263"/>
      <c r="BW39" s="258"/>
      <c r="BX39" s="259">
        <v>1884424.2222808988</v>
      </c>
      <c r="BY39" s="260"/>
      <c r="BZ39" s="261"/>
      <c r="CA39" s="262">
        <v>98240705.599999994</v>
      </c>
      <c r="CB39" s="263"/>
      <c r="CC39" s="258"/>
      <c r="CD39" s="259">
        <v>113240281.04000001</v>
      </c>
      <c r="CE39" s="260"/>
      <c r="CF39" s="261"/>
      <c r="CG39" s="262">
        <v>131829938.97</v>
      </c>
      <c r="CH39" s="263"/>
      <c r="CI39" s="258"/>
      <c r="CJ39" s="259">
        <v>1184109.6863975155</v>
      </c>
      <c r="CK39" s="260"/>
      <c r="CL39" s="261"/>
      <c r="CM39" s="262">
        <v>7761266.0706666671</v>
      </c>
      <c r="CN39" s="263"/>
      <c r="CO39" s="258"/>
      <c r="CP39" s="259">
        <v>118968.64568125</v>
      </c>
      <c r="CQ39" s="260"/>
      <c r="CR39" s="261"/>
      <c r="CS39" s="262">
        <v>8472193.9849999994</v>
      </c>
      <c r="CT39" s="263"/>
      <c r="CU39" s="258"/>
      <c r="CV39" s="259">
        <v>6426178.1500000004</v>
      </c>
      <c r="CW39" s="260"/>
      <c r="CX39" s="261"/>
      <c r="CY39" s="262">
        <v>131635723.78</v>
      </c>
      <c r="CZ39" s="263"/>
      <c r="DA39" s="258"/>
      <c r="DB39" s="259">
        <v>18179003.442941174</v>
      </c>
      <c r="DC39" s="260"/>
      <c r="DD39" s="261"/>
      <c r="DE39" s="262">
        <v>10845235.255294118</v>
      </c>
      <c r="DF39" s="263"/>
      <c r="DG39" s="258"/>
      <c r="DH39" s="259">
        <v>46338283.546538465</v>
      </c>
      <c r="DI39" s="260"/>
      <c r="DJ39" s="261"/>
      <c r="DK39" s="262">
        <v>131899059.95</v>
      </c>
      <c r="DL39" s="263"/>
      <c r="DM39" s="258"/>
      <c r="DN39" s="259">
        <v>68279214.530000001</v>
      </c>
      <c r="DO39" s="260"/>
      <c r="DP39" s="261"/>
      <c r="DQ39" s="262">
        <v>154045274.94</v>
      </c>
      <c r="DR39" s="263"/>
      <c r="DS39" s="258"/>
      <c r="DT39" s="259">
        <v>54650573.710000001</v>
      </c>
      <c r="DU39" s="260"/>
      <c r="DV39" s="261"/>
      <c r="DW39" s="262">
        <v>75108466.120000005</v>
      </c>
      <c r="DX39" s="263"/>
      <c r="DY39" s="258"/>
      <c r="DZ39" s="259">
        <v>65822915.560000002</v>
      </c>
      <c r="EA39" s="260"/>
      <c r="EB39" s="261"/>
      <c r="EC39" s="262">
        <v>42782460.43</v>
      </c>
      <c r="ED39" s="263"/>
      <c r="EE39" s="258"/>
      <c r="EF39" s="259">
        <v>41162574.729999997</v>
      </c>
      <c r="EG39" s="260"/>
      <c r="EH39" s="261"/>
      <c r="EI39" s="262">
        <v>18298274.59</v>
      </c>
      <c r="EJ39" s="263"/>
      <c r="EK39" s="258"/>
      <c r="EL39" s="259">
        <v>913853.8040709811</v>
      </c>
      <c r="EM39" s="260"/>
      <c r="EN39" s="261"/>
      <c r="EO39" s="262">
        <v>560445.94756410248</v>
      </c>
      <c r="EP39" s="263"/>
      <c r="EQ39" s="258"/>
      <c r="ER39" s="259">
        <v>584421.92053872056</v>
      </c>
      <c r="ES39" s="260"/>
      <c r="ET39" s="261"/>
      <c r="EU39" s="262">
        <v>1476028.287631579</v>
      </c>
      <c r="EV39" s="263"/>
      <c r="EW39" s="258"/>
      <c r="EX39" s="259">
        <v>710161.79</v>
      </c>
      <c r="EY39" s="260"/>
      <c r="EZ39" s="261"/>
      <c r="FA39" s="262">
        <v>418326.14250000002</v>
      </c>
      <c r="FB39" s="263"/>
      <c r="FC39" s="258"/>
      <c r="FD39" s="259">
        <v>1351346.0391999998</v>
      </c>
      <c r="FE39" s="260"/>
      <c r="FF39" s="261"/>
      <c r="FG39" s="262">
        <v>885615.52656250005</v>
      </c>
      <c r="FH39" s="263"/>
      <c r="FI39" s="258"/>
      <c r="FJ39" s="259">
        <v>539610.00375757576</v>
      </c>
      <c r="FK39" s="260"/>
      <c r="FL39" s="261"/>
      <c r="FM39" s="262">
        <v>26587674.248333335</v>
      </c>
      <c r="FN39" s="263"/>
      <c r="FO39" s="258"/>
      <c r="FP39" s="259">
        <v>73747783.340000004</v>
      </c>
      <c r="FQ39" s="260"/>
      <c r="FR39" s="261"/>
      <c r="FS39" s="262">
        <v>86425465.079999998</v>
      </c>
      <c r="FT39" s="263"/>
      <c r="FU39" s="258"/>
      <c r="FV39" s="259">
        <v>180031214.18000001</v>
      </c>
      <c r="FW39" s="260"/>
      <c r="FX39" s="261"/>
      <c r="FY39" s="262">
        <v>1709628.5935714284</v>
      </c>
      <c r="FZ39" s="263"/>
      <c r="GA39" s="258"/>
      <c r="GB39" s="259">
        <v>185477867.02000001</v>
      </c>
      <c r="GC39" s="260"/>
      <c r="GD39" s="261"/>
      <c r="GE39" s="262">
        <v>65270895.289999999</v>
      </c>
      <c r="GF39" s="263"/>
      <c r="GG39" s="258"/>
      <c r="GH39" s="259">
        <v>1324828.1477777779</v>
      </c>
      <c r="GI39" s="260"/>
      <c r="GJ39" s="261"/>
      <c r="GK39" s="262">
        <v>1166105.1242857142</v>
      </c>
      <c r="GL39" s="263"/>
      <c r="GM39" s="258"/>
      <c r="GN39" s="259">
        <v>6552090.2299999995</v>
      </c>
      <c r="GO39" s="260"/>
      <c r="GP39" s="261"/>
      <c r="GQ39" s="262">
        <v>157546865.90000001</v>
      </c>
      <c r="GR39" s="263"/>
      <c r="GS39" s="258"/>
      <c r="GT39" s="259">
        <v>108915.83600000001</v>
      </c>
      <c r="GU39" s="260"/>
      <c r="GV39" s="261"/>
      <c r="GW39" s="262">
        <v>1305348.3574358975</v>
      </c>
      <c r="GX39" s="263"/>
      <c r="GY39" s="258"/>
      <c r="GZ39" s="259">
        <v>889538.27940582961</v>
      </c>
      <c r="HA39" s="260"/>
    </row>
  </sheetData>
  <mergeCells count="69"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GA3:GA4"/>
    <mergeCell ref="GD3:GD4"/>
    <mergeCell ref="GG3:GG4"/>
    <mergeCell ref="GJ3:GJ4"/>
    <mergeCell ref="GY3:GY4"/>
    <mergeCell ref="GM3:GM4"/>
    <mergeCell ref="GP3:GP4"/>
    <mergeCell ref="GS3:GS4"/>
    <mergeCell ref="GV3:GV4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3:HD44"/>
  <sheetViews>
    <sheetView workbookViewId="0" xr3:uid="{F1DDE993-1B6C-5616-88E6-1BE0F5D2AD08}"/>
  </sheetViews>
  <sheetFormatPr defaultRowHeight="12.75"/>
  <cols>
    <col min="1" max="1" width="31" customWidth="1"/>
    <col min="2" max="2" width="15.42578125" style="242" bestFit="1" customWidth="1"/>
    <col min="3" max="3" width="28.28515625" customWidth="1"/>
    <col min="4" max="4" width="10.28515625" style="242" customWidth="1"/>
    <col min="5" max="5" width="6" style="4" customWidth="1"/>
    <col min="6" max="6" width="28.28515625" customWidth="1"/>
    <col min="7" max="7" width="10.28515625" style="242" customWidth="1"/>
    <col min="8" max="8" width="6" style="4" customWidth="1"/>
    <col min="9" max="9" width="28.28515625" customWidth="1"/>
    <col min="10" max="10" width="10.28515625" style="242" customWidth="1"/>
    <col min="11" max="11" width="6" style="4" customWidth="1"/>
    <col min="12" max="12" width="28.28515625" customWidth="1"/>
    <col min="13" max="13" width="10.28515625" style="242" customWidth="1"/>
    <col min="14" max="14" width="6" style="4" customWidth="1"/>
    <col min="15" max="15" width="28.28515625" customWidth="1"/>
    <col min="16" max="16" width="10.28515625" style="242" customWidth="1"/>
    <col min="17" max="17" width="6" style="4" customWidth="1"/>
    <col min="18" max="18" width="28.28515625" customWidth="1"/>
    <col min="19" max="19" width="10.28515625" style="242" customWidth="1"/>
    <col min="20" max="20" width="6" style="4" customWidth="1"/>
    <col min="21" max="21" width="28.28515625" customWidth="1"/>
    <col min="22" max="22" width="10.28515625" style="242" customWidth="1"/>
    <col min="23" max="23" width="6" style="4" customWidth="1"/>
    <col min="24" max="24" width="28.28515625" customWidth="1"/>
    <col min="25" max="25" width="10.28515625" style="242" customWidth="1"/>
    <col min="26" max="26" width="6" style="4" customWidth="1"/>
    <col min="27" max="27" width="28.28515625" customWidth="1"/>
    <col min="28" max="28" width="10.28515625" style="242" customWidth="1"/>
    <col min="29" max="29" width="6" style="4" customWidth="1"/>
    <col min="30" max="30" width="28.28515625" customWidth="1"/>
    <col min="31" max="31" width="10.28515625" style="242" customWidth="1"/>
    <col min="32" max="32" width="6" style="4" customWidth="1"/>
    <col min="33" max="33" width="28.28515625" customWidth="1"/>
    <col min="34" max="34" width="10.28515625" style="242" customWidth="1"/>
    <col min="35" max="35" width="6" style="4" customWidth="1"/>
    <col min="36" max="36" width="28.28515625" customWidth="1"/>
    <col min="37" max="37" width="10.28515625" style="242" customWidth="1"/>
    <col min="38" max="38" width="6" style="4" customWidth="1"/>
    <col min="39" max="39" width="28.28515625" customWidth="1"/>
    <col min="40" max="40" width="10.28515625" style="242" customWidth="1"/>
    <col min="41" max="41" width="6" style="4" customWidth="1"/>
    <col min="42" max="42" width="28.28515625" customWidth="1"/>
    <col min="43" max="43" width="10.28515625" style="242" customWidth="1"/>
    <col min="44" max="44" width="6" style="4" customWidth="1"/>
    <col min="45" max="45" width="28.28515625" customWidth="1"/>
    <col min="46" max="46" width="10.28515625" style="242" customWidth="1"/>
    <col min="47" max="47" width="6" style="4" customWidth="1"/>
    <col min="48" max="48" width="28.28515625" customWidth="1"/>
    <col min="49" max="49" width="10.28515625" style="242" customWidth="1"/>
    <col min="50" max="50" width="6" style="4" customWidth="1"/>
    <col min="51" max="51" width="28.28515625" customWidth="1"/>
    <col min="52" max="52" width="10.28515625" style="242" customWidth="1"/>
    <col min="53" max="53" width="6" style="4" customWidth="1"/>
    <col min="54" max="54" width="28.28515625" customWidth="1"/>
    <col min="55" max="55" width="10.28515625" style="242" customWidth="1"/>
    <col min="56" max="56" width="6" style="4" customWidth="1"/>
    <col min="57" max="57" width="28.28515625" customWidth="1"/>
    <col min="58" max="58" width="10.28515625" style="242" customWidth="1"/>
    <col min="59" max="59" width="6" style="4" customWidth="1"/>
    <col min="60" max="60" width="28.28515625" customWidth="1"/>
    <col min="61" max="61" width="10.28515625" style="242" customWidth="1"/>
    <col min="62" max="62" width="6" style="4" customWidth="1"/>
    <col min="63" max="63" width="28.28515625" customWidth="1"/>
    <col min="64" max="64" width="10.28515625" style="242" customWidth="1"/>
    <col min="65" max="65" width="6" style="4" customWidth="1"/>
    <col min="66" max="66" width="28.28515625" customWidth="1"/>
    <col min="67" max="67" width="10.28515625" style="242" customWidth="1"/>
    <col min="68" max="68" width="6" style="4" customWidth="1"/>
    <col min="69" max="69" width="28.28515625" customWidth="1"/>
    <col min="70" max="70" width="10.28515625" style="242" customWidth="1"/>
    <col min="71" max="71" width="6" style="4" customWidth="1"/>
    <col min="72" max="72" width="28.28515625" customWidth="1"/>
    <col min="73" max="73" width="10.28515625" style="242" customWidth="1"/>
    <col min="74" max="74" width="6" style="4" customWidth="1"/>
    <col min="75" max="75" width="28.28515625" customWidth="1"/>
    <col min="76" max="76" width="10.28515625" style="242" customWidth="1"/>
    <col min="77" max="77" width="6" style="4" customWidth="1"/>
    <col min="78" max="78" width="28.28515625" customWidth="1"/>
    <col min="79" max="79" width="10.28515625" style="242" customWidth="1"/>
    <col min="80" max="80" width="6" style="4" customWidth="1"/>
    <col min="81" max="81" width="28.28515625" customWidth="1"/>
    <col min="82" max="82" width="10.28515625" style="242" customWidth="1"/>
    <col min="83" max="83" width="6" style="4" customWidth="1"/>
    <col min="84" max="84" width="28.28515625" customWidth="1"/>
    <col min="85" max="85" width="10.28515625" style="242" customWidth="1"/>
    <col min="86" max="86" width="6" style="4" customWidth="1"/>
    <col min="87" max="87" width="28.28515625" customWidth="1"/>
    <col min="88" max="88" width="10.28515625" style="242" customWidth="1"/>
    <col min="89" max="89" width="6" style="4" customWidth="1"/>
    <col min="90" max="90" width="28.28515625" customWidth="1"/>
    <col min="91" max="91" width="10.28515625" style="242" customWidth="1"/>
    <col min="92" max="92" width="6" style="4" customWidth="1"/>
    <col min="93" max="93" width="28.28515625" customWidth="1"/>
    <col min="94" max="94" width="10.28515625" style="242" customWidth="1"/>
    <col min="95" max="95" width="6" style="4" customWidth="1"/>
    <col min="96" max="96" width="28.28515625" customWidth="1"/>
    <col min="97" max="97" width="10.28515625" style="242" customWidth="1"/>
    <col min="98" max="98" width="6" style="4" customWidth="1"/>
    <col min="99" max="99" width="28.28515625" customWidth="1"/>
    <col min="100" max="100" width="10.28515625" style="242" customWidth="1"/>
    <col min="101" max="101" width="6" style="4" customWidth="1"/>
    <col min="102" max="102" width="28.28515625" customWidth="1"/>
    <col min="103" max="103" width="10.28515625" style="242" customWidth="1"/>
    <col min="104" max="104" width="6" style="4" customWidth="1"/>
    <col min="105" max="105" width="28.28515625" customWidth="1"/>
    <col min="106" max="106" width="10.28515625" style="242" customWidth="1"/>
    <col min="107" max="107" width="6" style="4" customWidth="1"/>
    <col min="108" max="108" width="28.28515625" customWidth="1"/>
    <col min="109" max="109" width="10.28515625" style="242" customWidth="1"/>
    <col min="110" max="110" width="6" style="4" customWidth="1"/>
    <col min="111" max="111" width="28.28515625" customWidth="1"/>
    <col min="112" max="112" width="10.28515625" style="242" customWidth="1"/>
    <col min="113" max="113" width="6" style="4" customWidth="1"/>
    <col min="114" max="114" width="28.28515625" customWidth="1"/>
    <col min="115" max="115" width="10.28515625" style="242" customWidth="1"/>
    <col min="116" max="116" width="6" style="4" customWidth="1"/>
    <col min="117" max="117" width="28.28515625" customWidth="1"/>
    <col min="118" max="118" width="10.28515625" style="242" customWidth="1"/>
    <col min="119" max="119" width="6" style="4" customWidth="1"/>
    <col min="120" max="120" width="28.28515625" customWidth="1"/>
    <col min="121" max="121" width="10.28515625" style="242" customWidth="1"/>
    <col min="122" max="122" width="6" style="4" customWidth="1"/>
    <col min="123" max="123" width="28.28515625" customWidth="1"/>
    <col min="124" max="124" width="10.28515625" style="242" customWidth="1"/>
    <col min="125" max="125" width="6" style="4" customWidth="1"/>
    <col min="126" max="126" width="28.28515625" customWidth="1"/>
    <col min="127" max="127" width="10.28515625" style="242" customWidth="1"/>
    <col min="128" max="128" width="6" style="4" customWidth="1"/>
    <col min="129" max="129" width="28.28515625" customWidth="1"/>
    <col min="130" max="130" width="10.28515625" style="242" customWidth="1"/>
    <col min="131" max="131" width="6" style="4" customWidth="1"/>
    <col min="132" max="132" width="28.28515625" customWidth="1"/>
    <col min="133" max="133" width="10.28515625" style="242" customWidth="1"/>
    <col min="134" max="134" width="6" style="4" customWidth="1"/>
    <col min="135" max="135" width="28.28515625" customWidth="1"/>
    <col min="136" max="136" width="10.28515625" style="242" customWidth="1"/>
    <col min="137" max="137" width="6" style="4" customWidth="1"/>
    <col min="138" max="138" width="28.28515625" customWidth="1"/>
    <col min="139" max="139" width="10.28515625" style="242" customWidth="1"/>
    <col min="140" max="140" width="6" style="4" customWidth="1"/>
    <col min="141" max="141" width="28.28515625" customWidth="1"/>
    <col min="142" max="142" width="10.28515625" style="242" customWidth="1"/>
    <col min="143" max="143" width="6" style="4" customWidth="1"/>
    <col min="144" max="144" width="28.28515625" customWidth="1"/>
    <col min="145" max="145" width="10.28515625" style="242" customWidth="1"/>
    <col min="146" max="146" width="6" style="4" customWidth="1"/>
    <col min="147" max="147" width="28.28515625" customWidth="1"/>
    <col min="148" max="148" width="10.28515625" style="242" customWidth="1"/>
    <col min="149" max="149" width="6" style="4" customWidth="1"/>
    <col min="150" max="150" width="28.28515625" customWidth="1"/>
    <col min="151" max="151" width="10.28515625" style="242" customWidth="1"/>
    <col min="152" max="152" width="6" style="4" customWidth="1"/>
    <col min="153" max="153" width="28.28515625" customWidth="1"/>
    <col min="154" max="154" width="10.28515625" style="242" customWidth="1"/>
    <col min="155" max="155" width="6" style="4" customWidth="1"/>
    <col min="156" max="156" width="28.28515625" customWidth="1"/>
    <col min="157" max="157" width="10.28515625" style="242" customWidth="1"/>
    <col min="158" max="158" width="6" style="4" customWidth="1"/>
    <col min="159" max="159" width="28.28515625" customWidth="1"/>
    <col min="160" max="160" width="10.28515625" style="242" customWidth="1"/>
    <col min="161" max="161" width="6" style="4" customWidth="1"/>
    <col min="162" max="162" width="28.28515625" customWidth="1"/>
    <col min="163" max="163" width="10.28515625" style="242" customWidth="1"/>
    <col min="164" max="164" width="6" style="4" customWidth="1"/>
    <col min="165" max="165" width="28.28515625" customWidth="1"/>
    <col min="166" max="166" width="10.28515625" style="242" customWidth="1"/>
    <col min="167" max="167" width="6" style="4" customWidth="1"/>
    <col min="168" max="168" width="28.28515625" customWidth="1"/>
    <col min="169" max="169" width="10.28515625" style="242" customWidth="1"/>
    <col min="170" max="170" width="6" style="4" customWidth="1"/>
    <col min="171" max="171" width="28.28515625" customWidth="1"/>
    <col min="172" max="172" width="10.28515625" style="242" customWidth="1"/>
    <col min="173" max="173" width="6" style="4" customWidth="1"/>
    <col min="174" max="174" width="28.28515625" customWidth="1"/>
    <col min="175" max="175" width="10.28515625" style="242" customWidth="1"/>
    <col min="176" max="176" width="6" style="4" customWidth="1"/>
    <col min="177" max="177" width="28.28515625" customWidth="1"/>
    <col min="178" max="178" width="10.28515625" style="242" customWidth="1"/>
    <col min="179" max="179" width="6" style="4" customWidth="1"/>
    <col min="180" max="180" width="28.28515625" customWidth="1"/>
    <col min="181" max="181" width="10.28515625" style="242" customWidth="1"/>
    <col min="182" max="182" width="6" style="4" customWidth="1"/>
    <col min="183" max="183" width="28.28515625" customWidth="1"/>
    <col min="184" max="184" width="10.28515625" style="242" customWidth="1"/>
    <col min="185" max="185" width="6" style="4" customWidth="1"/>
    <col min="186" max="186" width="28.28515625" customWidth="1"/>
    <col min="187" max="187" width="10.28515625" style="242" customWidth="1"/>
    <col min="188" max="188" width="6" style="4" customWidth="1"/>
    <col min="189" max="189" width="28.28515625" customWidth="1"/>
    <col min="190" max="190" width="10.28515625" style="242" customWidth="1"/>
    <col min="191" max="191" width="6" style="4" customWidth="1"/>
    <col min="192" max="192" width="28.28515625" customWidth="1"/>
    <col min="193" max="193" width="10.28515625" style="242" customWidth="1"/>
    <col min="194" max="194" width="6" style="4" customWidth="1"/>
    <col min="195" max="195" width="28.28515625" customWidth="1"/>
    <col min="196" max="196" width="10.28515625" style="242" customWidth="1"/>
    <col min="197" max="197" width="6" style="4" customWidth="1"/>
    <col min="198" max="198" width="28.28515625" customWidth="1"/>
    <col min="199" max="199" width="10.28515625" style="242" customWidth="1"/>
    <col min="200" max="200" width="6" style="4" customWidth="1"/>
    <col min="201" max="201" width="28.28515625" customWidth="1"/>
    <col min="202" max="202" width="10.28515625" style="242" customWidth="1"/>
    <col min="203" max="203" width="6" style="4" customWidth="1"/>
    <col min="204" max="204" width="28.28515625" customWidth="1"/>
    <col min="205" max="205" width="10.28515625" style="242" customWidth="1"/>
    <col min="206" max="206" width="6" style="4" customWidth="1"/>
    <col min="207" max="207" width="28.28515625" customWidth="1"/>
    <col min="208" max="208" width="10.28515625" style="242" customWidth="1"/>
    <col min="209" max="209" width="6" style="4" customWidth="1"/>
  </cols>
  <sheetData>
    <row r="3" spans="1:212">
      <c r="A3" s="1" t="s">
        <v>18</v>
      </c>
      <c r="B3" s="229" t="s">
        <v>19</v>
      </c>
      <c r="C3" s="524" t="s">
        <v>756</v>
      </c>
      <c r="D3" s="231"/>
      <c r="E3" s="232"/>
      <c r="F3" s="522" t="s">
        <v>835</v>
      </c>
      <c r="G3" s="229"/>
      <c r="H3" s="230"/>
      <c r="I3" s="524" t="s">
        <v>1086</v>
      </c>
      <c r="J3" s="231"/>
      <c r="K3" s="232"/>
      <c r="L3" s="522" t="s">
        <v>1128</v>
      </c>
      <c r="M3" s="229"/>
      <c r="N3" s="230"/>
      <c r="O3" s="524" t="s">
        <v>631</v>
      </c>
      <c r="P3" s="231"/>
      <c r="Q3" s="232"/>
      <c r="R3" s="522" t="s">
        <v>546</v>
      </c>
      <c r="S3" s="229"/>
      <c r="T3" s="230"/>
      <c r="U3" s="524" t="s">
        <v>765</v>
      </c>
      <c r="V3" s="231"/>
      <c r="W3" s="232"/>
      <c r="X3" s="522" t="s">
        <v>696</v>
      </c>
      <c r="Y3" s="229"/>
      <c r="Z3" s="230"/>
      <c r="AA3" s="524" t="s">
        <v>731</v>
      </c>
      <c r="AB3" s="231"/>
      <c r="AC3" s="232"/>
      <c r="AD3" s="522" t="s">
        <v>632</v>
      </c>
      <c r="AE3" s="229"/>
      <c r="AF3" s="230"/>
      <c r="AG3" s="524" t="s">
        <v>547</v>
      </c>
      <c r="AH3" s="231"/>
      <c r="AI3" s="232"/>
      <c r="AJ3" s="522" t="s">
        <v>767</v>
      </c>
      <c r="AK3" s="229"/>
      <c r="AL3" s="230"/>
      <c r="AM3" s="524" t="s">
        <v>1087</v>
      </c>
      <c r="AN3" s="231"/>
      <c r="AO3" s="232"/>
      <c r="AP3" s="522" t="s">
        <v>988</v>
      </c>
      <c r="AQ3" s="229"/>
      <c r="AR3" s="230"/>
      <c r="AS3" s="524" t="s">
        <v>350</v>
      </c>
      <c r="AT3" s="231"/>
      <c r="AU3" s="232"/>
      <c r="AV3" s="522" t="s">
        <v>697</v>
      </c>
      <c r="AW3" s="229"/>
      <c r="AX3" s="230"/>
      <c r="AY3" s="524" t="s">
        <v>633</v>
      </c>
      <c r="AZ3" s="231"/>
      <c r="BA3" s="232"/>
      <c r="BB3" s="522" t="s">
        <v>549</v>
      </c>
      <c r="BC3" s="229"/>
      <c r="BD3" s="230"/>
      <c r="BE3" s="524" t="s">
        <v>634</v>
      </c>
      <c r="BF3" s="231"/>
      <c r="BG3" s="232"/>
      <c r="BH3" s="522" t="s">
        <v>698</v>
      </c>
      <c r="BI3" s="229"/>
      <c r="BJ3" s="230"/>
      <c r="BK3" s="524" t="s">
        <v>769</v>
      </c>
      <c r="BL3" s="231"/>
      <c r="BM3" s="232"/>
      <c r="BN3" s="522" t="s">
        <v>1205</v>
      </c>
      <c r="BO3" s="229"/>
      <c r="BP3" s="230"/>
      <c r="BQ3" s="524" t="s">
        <v>1206</v>
      </c>
      <c r="BR3" s="231"/>
      <c r="BS3" s="232"/>
      <c r="BT3" s="522" t="s">
        <v>1088</v>
      </c>
      <c r="BU3" s="229"/>
      <c r="BV3" s="230"/>
      <c r="BW3" s="524" t="s">
        <v>772</v>
      </c>
      <c r="BX3" s="231"/>
      <c r="BY3" s="232"/>
      <c r="BZ3" s="522" t="s">
        <v>551</v>
      </c>
      <c r="CA3" s="229"/>
      <c r="CB3" s="230"/>
      <c r="CC3" s="524" t="s">
        <v>1207</v>
      </c>
      <c r="CD3" s="231"/>
      <c r="CE3" s="232"/>
      <c r="CF3" s="522" t="s">
        <v>635</v>
      </c>
      <c r="CG3" s="229"/>
      <c r="CH3" s="230"/>
      <c r="CI3" s="524" t="s">
        <v>636</v>
      </c>
      <c r="CJ3" s="231"/>
      <c r="CK3" s="232"/>
      <c r="CL3" s="522" t="s">
        <v>552</v>
      </c>
      <c r="CM3" s="229"/>
      <c r="CN3" s="230"/>
      <c r="CO3" s="524" t="s">
        <v>699</v>
      </c>
      <c r="CP3" s="231"/>
      <c r="CQ3" s="232"/>
      <c r="CR3" s="522" t="s">
        <v>553</v>
      </c>
      <c r="CS3" s="229"/>
      <c r="CT3" s="230"/>
      <c r="CU3" s="524" t="s">
        <v>994</v>
      </c>
      <c r="CV3" s="231"/>
      <c r="CW3" s="232"/>
      <c r="CX3" s="522" t="s">
        <v>1209</v>
      </c>
      <c r="CY3" s="229"/>
      <c r="CZ3" s="230"/>
      <c r="DA3" s="524" t="s">
        <v>559</v>
      </c>
      <c r="DB3" s="231"/>
      <c r="DC3" s="232"/>
      <c r="DD3" s="522" t="s">
        <v>774</v>
      </c>
      <c r="DE3" s="229"/>
      <c r="DF3" s="230"/>
      <c r="DG3" s="524" t="s">
        <v>637</v>
      </c>
      <c r="DH3" s="231"/>
      <c r="DI3" s="232"/>
      <c r="DJ3" s="522" t="s">
        <v>561</v>
      </c>
      <c r="DK3" s="229"/>
      <c r="DL3" s="230"/>
      <c r="DM3" s="524" t="s">
        <v>775</v>
      </c>
      <c r="DN3" s="231"/>
      <c r="DO3" s="232"/>
      <c r="DP3" s="522" t="s">
        <v>1090</v>
      </c>
      <c r="DQ3" s="229"/>
      <c r="DR3" s="230"/>
      <c r="DS3" s="524" t="s">
        <v>1129</v>
      </c>
      <c r="DT3" s="231"/>
      <c r="DU3" s="232"/>
      <c r="DV3" s="522" t="s">
        <v>1177</v>
      </c>
      <c r="DW3" s="229"/>
      <c r="DX3" s="230"/>
      <c r="DY3" s="524" t="s">
        <v>1130</v>
      </c>
      <c r="DZ3" s="231"/>
      <c r="EA3" s="232"/>
      <c r="EB3" s="522" t="s">
        <v>1131</v>
      </c>
      <c r="EC3" s="229"/>
      <c r="ED3" s="230"/>
      <c r="EE3" s="524" t="s">
        <v>1167</v>
      </c>
      <c r="EF3" s="231"/>
      <c r="EG3" s="232"/>
      <c r="EH3" s="522" t="s">
        <v>700</v>
      </c>
      <c r="EI3" s="229"/>
      <c r="EJ3" s="230"/>
      <c r="EK3" s="524" t="s">
        <v>1178</v>
      </c>
      <c r="EL3" s="231"/>
      <c r="EM3" s="232"/>
      <c r="EN3" s="522" t="s">
        <v>701</v>
      </c>
      <c r="EO3" s="229"/>
      <c r="EP3" s="230"/>
      <c r="EQ3" s="524" t="s">
        <v>563</v>
      </c>
      <c r="ER3" s="231"/>
      <c r="ES3" s="232"/>
      <c r="ET3" s="522" t="s">
        <v>1091</v>
      </c>
      <c r="EU3" s="229"/>
      <c r="EV3" s="230"/>
      <c r="EW3" s="524" t="s">
        <v>639</v>
      </c>
      <c r="EX3" s="231"/>
      <c r="EY3" s="232"/>
      <c r="EZ3" s="522" t="s">
        <v>777</v>
      </c>
      <c r="FA3" s="229"/>
      <c r="FB3" s="230"/>
      <c r="FC3" s="524" t="s">
        <v>640</v>
      </c>
      <c r="FD3" s="231"/>
      <c r="FE3" s="232"/>
      <c r="FF3" s="522" t="s">
        <v>1092</v>
      </c>
      <c r="FG3" s="229"/>
      <c r="FH3" s="230"/>
      <c r="FI3" s="524" t="s">
        <v>367</v>
      </c>
      <c r="FJ3" s="231"/>
      <c r="FK3" s="232"/>
      <c r="FL3" s="522" t="s">
        <v>1132</v>
      </c>
      <c r="FM3" s="229"/>
      <c r="FN3" s="230"/>
      <c r="FO3" s="524" t="s">
        <v>1006</v>
      </c>
      <c r="FP3" s="231"/>
      <c r="FQ3" s="232"/>
      <c r="FR3" s="522" t="s">
        <v>1093</v>
      </c>
      <c r="FS3" s="229"/>
      <c r="FT3" s="230"/>
      <c r="FU3" s="524" t="s">
        <v>1157</v>
      </c>
      <c r="FV3" s="231"/>
      <c r="FW3" s="232"/>
      <c r="FX3" s="522" t="s">
        <v>778</v>
      </c>
      <c r="FY3" s="229"/>
      <c r="FZ3" s="230"/>
      <c r="GA3" s="524" t="s">
        <v>1210</v>
      </c>
      <c r="GB3" s="231"/>
      <c r="GC3" s="232"/>
      <c r="GD3" s="522" t="s">
        <v>780</v>
      </c>
      <c r="GE3" s="229"/>
      <c r="GF3" s="230"/>
      <c r="GG3" s="524" t="s">
        <v>370</v>
      </c>
      <c r="GH3" s="231"/>
      <c r="GI3" s="232"/>
      <c r="GJ3" s="522" t="s">
        <v>1009</v>
      </c>
      <c r="GK3" s="229"/>
      <c r="GL3" s="230"/>
      <c r="GM3" s="524" t="s">
        <v>1211</v>
      </c>
      <c r="GN3" s="231"/>
      <c r="GO3" s="232"/>
      <c r="GP3" s="522" t="s">
        <v>1133</v>
      </c>
      <c r="GQ3" s="229"/>
      <c r="GR3" s="230"/>
      <c r="GS3" s="524" t="s">
        <v>1094</v>
      </c>
      <c r="GT3" s="231"/>
      <c r="GU3" s="232"/>
      <c r="GV3" s="522" t="s">
        <v>1180</v>
      </c>
      <c r="GW3" s="229"/>
      <c r="GX3" s="230"/>
      <c r="GY3" s="524" t="s">
        <v>783</v>
      </c>
      <c r="GZ3" s="231"/>
      <c r="HA3" s="232"/>
    </row>
    <row r="4" spans="1:212">
      <c r="A4" s="2" t="s">
        <v>1367</v>
      </c>
      <c r="B4" s="233"/>
      <c r="C4" s="525"/>
      <c r="D4" s="235"/>
      <c r="E4" s="236"/>
      <c r="F4" s="523"/>
      <c r="G4" s="233"/>
      <c r="H4" s="234"/>
      <c r="I4" s="525"/>
      <c r="J4" s="235"/>
      <c r="K4" s="236"/>
      <c r="L4" s="523"/>
      <c r="M4" s="233"/>
      <c r="N4" s="234"/>
      <c r="O4" s="525"/>
      <c r="P4" s="235"/>
      <c r="Q4" s="236"/>
      <c r="R4" s="523"/>
      <c r="S4" s="233"/>
      <c r="T4" s="234"/>
      <c r="U4" s="525"/>
      <c r="V4" s="235"/>
      <c r="W4" s="236"/>
      <c r="X4" s="523"/>
      <c r="Y4" s="233"/>
      <c r="Z4" s="234"/>
      <c r="AA4" s="525"/>
      <c r="AB4" s="235"/>
      <c r="AC4" s="236"/>
      <c r="AD4" s="523"/>
      <c r="AE4" s="233"/>
      <c r="AF4" s="234"/>
      <c r="AG4" s="525"/>
      <c r="AH4" s="235"/>
      <c r="AI4" s="236"/>
      <c r="AJ4" s="523"/>
      <c r="AK4" s="233"/>
      <c r="AL4" s="234"/>
      <c r="AM4" s="525"/>
      <c r="AN4" s="235"/>
      <c r="AO4" s="236"/>
      <c r="AP4" s="523"/>
      <c r="AQ4" s="233"/>
      <c r="AR4" s="234"/>
      <c r="AS4" s="525"/>
      <c r="AT4" s="235"/>
      <c r="AU4" s="236"/>
      <c r="AV4" s="523"/>
      <c r="AW4" s="233"/>
      <c r="AX4" s="234"/>
      <c r="AY4" s="525"/>
      <c r="AZ4" s="235"/>
      <c r="BA4" s="236"/>
      <c r="BB4" s="523"/>
      <c r="BC4" s="233"/>
      <c r="BD4" s="234"/>
      <c r="BE4" s="525"/>
      <c r="BF4" s="235"/>
      <c r="BG4" s="236"/>
      <c r="BH4" s="523"/>
      <c r="BI4" s="233"/>
      <c r="BJ4" s="234"/>
      <c r="BK4" s="525"/>
      <c r="BL4" s="235"/>
      <c r="BM4" s="236"/>
      <c r="BN4" s="523"/>
      <c r="BO4" s="233"/>
      <c r="BP4" s="234"/>
      <c r="BQ4" s="525"/>
      <c r="BR4" s="235"/>
      <c r="BS4" s="236"/>
      <c r="BT4" s="523"/>
      <c r="BU4" s="233"/>
      <c r="BV4" s="234"/>
      <c r="BW4" s="525"/>
      <c r="BX4" s="235"/>
      <c r="BY4" s="236"/>
      <c r="BZ4" s="523"/>
      <c r="CA4" s="233"/>
      <c r="CB4" s="234"/>
      <c r="CC4" s="525"/>
      <c r="CD4" s="235"/>
      <c r="CE4" s="236"/>
      <c r="CF4" s="523"/>
      <c r="CG4" s="233"/>
      <c r="CH4" s="234"/>
      <c r="CI4" s="525"/>
      <c r="CJ4" s="235"/>
      <c r="CK4" s="236"/>
      <c r="CL4" s="523"/>
      <c r="CM4" s="233"/>
      <c r="CN4" s="234"/>
      <c r="CO4" s="525"/>
      <c r="CP4" s="235"/>
      <c r="CQ4" s="236"/>
      <c r="CR4" s="523"/>
      <c r="CS4" s="233"/>
      <c r="CT4" s="234"/>
      <c r="CU4" s="525"/>
      <c r="CV4" s="235"/>
      <c r="CW4" s="236"/>
      <c r="CX4" s="523"/>
      <c r="CY4" s="233"/>
      <c r="CZ4" s="234"/>
      <c r="DA4" s="525"/>
      <c r="DB4" s="235"/>
      <c r="DC4" s="236"/>
      <c r="DD4" s="523"/>
      <c r="DE4" s="233"/>
      <c r="DF4" s="234"/>
      <c r="DG4" s="525"/>
      <c r="DH4" s="235"/>
      <c r="DI4" s="236"/>
      <c r="DJ4" s="523"/>
      <c r="DK4" s="233"/>
      <c r="DL4" s="234"/>
      <c r="DM4" s="525"/>
      <c r="DN4" s="235"/>
      <c r="DO4" s="236"/>
      <c r="DP4" s="523"/>
      <c r="DQ4" s="233"/>
      <c r="DR4" s="234"/>
      <c r="DS4" s="525"/>
      <c r="DT4" s="235"/>
      <c r="DU4" s="236"/>
      <c r="DV4" s="523"/>
      <c r="DW4" s="233"/>
      <c r="DX4" s="234"/>
      <c r="DY4" s="525"/>
      <c r="DZ4" s="235"/>
      <c r="EA4" s="236"/>
      <c r="EB4" s="523"/>
      <c r="EC4" s="233"/>
      <c r="ED4" s="234"/>
      <c r="EE4" s="525"/>
      <c r="EF4" s="235"/>
      <c r="EG4" s="236"/>
      <c r="EH4" s="523"/>
      <c r="EI4" s="233"/>
      <c r="EJ4" s="234"/>
      <c r="EK4" s="525"/>
      <c r="EL4" s="235"/>
      <c r="EM4" s="236"/>
      <c r="EN4" s="523"/>
      <c r="EO4" s="233"/>
      <c r="EP4" s="234"/>
      <c r="EQ4" s="525"/>
      <c r="ER4" s="235"/>
      <c r="ES4" s="236"/>
      <c r="ET4" s="523"/>
      <c r="EU4" s="233"/>
      <c r="EV4" s="234"/>
      <c r="EW4" s="525"/>
      <c r="EX4" s="235"/>
      <c r="EY4" s="236"/>
      <c r="EZ4" s="523"/>
      <c r="FA4" s="233"/>
      <c r="FB4" s="234"/>
      <c r="FC4" s="525"/>
      <c r="FD4" s="235"/>
      <c r="FE4" s="236"/>
      <c r="FF4" s="523"/>
      <c r="FG4" s="233"/>
      <c r="FH4" s="234"/>
      <c r="FI4" s="525"/>
      <c r="FJ4" s="235"/>
      <c r="FK4" s="236"/>
      <c r="FL4" s="523"/>
      <c r="FM4" s="233"/>
      <c r="FN4" s="234"/>
      <c r="FO4" s="525"/>
      <c r="FP4" s="235"/>
      <c r="FQ4" s="236"/>
      <c r="FR4" s="523"/>
      <c r="FS4" s="233"/>
      <c r="FT4" s="234"/>
      <c r="FU4" s="525"/>
      <c r="FV4" s="235"/>
      <c r="FW4" s="236"/>
      <c r="FX4" s="523"/>
      <c r="FY4" s="233"/>
      <c r="FZ4" s="234"/>
      <c r="GA4" s="525"/>
      <c r="GB4" s="235"/>
      <c r="GC4" s="236"/>
      <c r="GD4" s="523"/>
      <c r="GE4" s="233"/>
      <c r="GF4" s="234"/>
      <c r="GG4" s="525"/>
      <c r="GH4" s="235"/>
      <c r="GI4" s="236"/>
      <c r="GJ4" s="523"/>
      <c r="GK4" s="233"/>
      <c r="GL4" s="234"/>
      <c r="GM4" s="525"/>
      <c r="GN4" s="235"/>
      <c r="GO4" s="236"/>
      <c r="GP4" s="523"/>
      <c r="GQ4" s="233"/>
      <c r="GR4" s="234"/>
      <c r="GS4" s="525"/>
      <c r="GT4" s="235"/>
      <c r="GU4" s="236"/>
      <c r="GV4" s="523"/>
      <c r="GW4" s="233"/>
      <c r="GX4" s="234"/>
      <c r="GY4" s="525"/>
      <c r="GZ4" s="235"/>
      <c r="HA4" s="236"/>
    </row>
    <row r="5" spans="1:212">
      <c r="A5" s="3"/>
      <c r="B5" s="237" t="s">
        <v>13</v>
      </c>
      <c r="C5" s="239"/>
      <c r="D5" s="240" t="s">
        <v>13</v>
      </c>
      <c r="E5" s="241" t="s">
        <v>14</v>
      </c>
      <c r="F5" s="3"/>
      <c r="G5" s="237" t="s">
        <v>13</v>
      </c>
      <c r="H5" s="238" t="s">
        <v>14</v>
      </c>
      <c r="I5" s="239"/>
      <c r="J5" s="240" t="s">
        <v>13</v>
      </c>
      <c r="K5" s="241" t="s">
        <v>14</v>
      </c>
      <c r="L5" s="3"/>
      <c r="M5" s="237" t="s">
        <v>13</v>
      </c>
      <c r="N5" s="238" t="s">
        <v>14</v>
      </c>
      <c r="O5" s="239"/>
      <c r="P5" s="240" t="s">
        <v>13</v>
      </c>
      <c r="Q5" s="241" t="s">
        <v>14</v>
      </c>
      <c r="R5" s="3"/>
      <c r="S5" s="237" t="s">
        <v>13</v>
      </c>
      <c r="T5" s="238" t="s">
        <v>14</v>
      </c>
      <c r="U5" s="239"/>
      <c r="V5" s="240" t="s">
        <v>13</v>
      </c>
      <c r="W5" s="241" t="s">
        <v>14</v>
      </c>
      <c r="X5" s="3"/>
      <c r="Y5" s="237" t="s">
        <v>13</v>
      </c>
      <c r="Z5" s="238" t="s">
        <v>14</v>
      </c>
      <c r="AA5" s="239"/>
      <c r="AB5" s="240" t="s">
        <v>13</v>
      </c>
      <c r="AC5" s="241" t="s">
        <v>14</v>
      </c>
      <c r="AD5" s="3"/>
      <c r="AE5" s="237" t="s">
        <v>13</v>
      </c>
      <c r="AF5" s="238" t="s">
        <v>14</v>
      </c>
      <c r="AG5" s="239"/>
      <c r="AH5" s="240" t="s">
        <v>13</v>
      </c>
      <c r="AI5" s="241" t="s">
        <v>14</v>
      </c>
      <c r="AJ5" s="3"/>
      <c r="AK5" s="237" t="s">
        <v>13</v>
      </c>
      <c r="AL5" s="238" t="s">
        <v>14</v>
      </c>
      <c r="AM5" s="239"/>
      <c r="AN5" s="240" t="s">
        <v>13</v>
      </c>
      <c r="AO5" s="241" t="s">
        <v>14</v>
      </c>
      <c r="AP5" s="3"/>
      <c r="AQ5" s="237" t="s">
        <v>13</v>
      </c>
      <c r="AR5" s="238" t="s">
        <v>14</v>
      </c>
      <c r="AS5" s="239"/>
      <c r="AT5" s="240" t="s">
        <v>13</v>
      </c>
      <c r="AU5" s="241" t="s">
        <v>14</v>
      </c>
      <c r="AV5" s="3"/>
      <c r="AW5" s="237" t="s">
        <v>13</v>
      </c>
      <c r="AX5" s="238" t="s">
        <v>14</v>
      </c>
      <c r="AY5" s="239"/>
      <c r="AZ5" s="240" t="s">
        <v>13</v>
      </c>
      <c r="BA5" s="241" t="s">
        <v>14</v>
      </c>
      <c r="BB5" s="3"/>
      <c r="BC5" s="237" t="s">
        <v>13</v>
      </c>
      <c r="BD5" s="238" t="s">
        <v>14</v>
      </c>
      <c r="BE5" s="239"/>
      <c r="BF5" s="240" t="s">
        <v>13</v>
      </c>
      <c r="BG5" s="241" t="s">
        <v>14</v>
      </c>
      <c r="BH5" s="3"/>
      <c r="BI5" s="237" t="s">
        <v>13</v>
      </c>
      <c r="BJ5" s="238" t="s">
        <v>14</v>
      </c>
      <c r="BK5" s="239"/>
      <c r="BL5" s="240" t="s">
        <v>13</v>
      </c>
      <c r="BM5" s="241" t="s">
        <v>14</v>
      </c>
      <c r="BN5" s="3"/>
      <c r="BO5" s="237" t="s">
        <v>13</v>
      </c>
      <c r="BP5" s="238" t="s">
        <v>14</v>
      </c>
      <c r="BQ5" s="239"/>
      <c r="BR5" s="240" t="s">
        <v>13</v>
      </c>
      <c r="BS5" s="241" t="s">
        <v>14</v>
      </c>
      <c r="BT5" s="3"/>
      <c r="BU5" s="237" t="s">
        <v>13</v>
      </c>
      <c r="BV5" s="238" t="s">
        <v>14</v>
      </c>
      <c r="BW5" s="239"/>
      <c r="BX5" s="240" t="s">
        <v>13</v>
      </c>
      <c r="BY5" s="241" t="s">
        <v>14</v>
      </c>
      <c r="BZ5" s="3"/>
      <c r="CA5" s="237" t="s">
        <v>13</v>
      </c>
      <c r="CB5" s="238" t="s">
        <v>14</v>
      </c>
      <c r="CC5" s="239"/>
      <c r="CD5" s="240" t="s">
        <v>13</v>
      </c>
      <c r="CE5" s="241" t="s">
        <v>14</v>
      </c>
      <c r="CF5" s="3"/>
      <c r="CG5" s="237" t="s">
        <v>13</v>
      </c>
      <c r="CH5" s="238" t="s">
        <v>14</v>
      </c>
      <c r="CI5" s="239"/>
      <c r="CJ5" s="240" t="s">
        <v>13</v>
      </c>
      <c r="CK5" s="241" t="s">
        <v>14</v>
      </c>
      <c r="CL5" s="3"/>
      <c r="CM5" s="237" t="s">
        <v>13</v>
      </c>
      <c r="CN5" s="238" t="s">
        <v>14</v>
      </c>
      <c r="CO5" s="239"/>
      <c r="CP5" s="240" t="s">
        <v>13</v>
      </c>
      <c r="CQ5" s="241" t="s">
        <v>14</v>
      </c>
      <c r="CR5" s="3"/>
      <c r="CS5" s="237" t="s">
        <v>13</v>
      </c>
      <c r="CT5" s="238" t="s">
        <v>14</v>
      </c>
      <c r="CU5" s="239"/>
      <c r="CV5" s="240" t="s">
        <v>13</v>
      </c>
      <c r="CW5" s="241" t="s">
        <v>14</v>
      </c>
      <c r="CX5" s="3"/>
      <c r="CY5" s="237" t="s">
        <v>13</v>
      </c>
      <c r="CZ5" s="238" t="s">
        <v>14</v>
      </c>
      <c r="DA5" s="239"/>
      <c r="DB5" s="240" t="s">
        <v>13</v>
      </c>
      <c r="DC5" s="241" t="s">
        <v>14</v>
      </c>
      <c r="DD5" s="3"/>
      <c r="DE5" s="237" t="s">
        <v>13</v>
      </c>
      <c r="DF5" s="238" t="s">
        <v>14</v>
      </c>
      <c r="DG5" s="239"/>
      <c r="DH5" s="240" t="s">
        <v>13</v>
      </c>
      <c r="DI5" s="241" t="s">
        <v>14</v>
      </c>
      <c r="DJ5" s="3"/>
      <c r="DK5" s="237" t="s">
        <v>13</v>
      </c>
      <c r="DL5" s="238" t="s">
        <v>14</v>
      </c>
      <c r="DM5" s="239"/>
      <c r="DN5" s="240" t="s">
        <v>13</v>
      </c>
      <c r="DO5" s="241" t="s">
        <v>14</v>
      </c>
      <c r="DP5" s="3"/>
      <c r="DQ5" s="237" t="s">
        <v>13</v>
      </c>
      <c r="DR5" s="238" t="s">
        <v>14</v>
      </c>
      <c r="DS5" s="239"/>
      <c r="DT5" s="240" t="s">
        <v>13</v>
      </c>
      <c r="DU5" s="241" t="s">
        <v>14</v>
      </c>
      <c r="DV5" s="3"/>
      <c r="DW5" s="237" t="s">
        <v>13</v>
      </c>
      <c r="DX5" s="238" t="s">
        <v>14</v>
      </c>
      <c r="DY5" s="239"/>
      <c r="DZ5" s="240" t="s">
        <v>13</v>
      </c>
      <c r="EA5" s="241" t="s">
        <v>14</v>
      </c>
      <c r="EB5" s="3"/>
      <c r="EC5" s="237" t="s">
        <v>13</v>
      </c>
      <c r="ED5" s="238" t="s">
        <v>14</v>
      </c>
      <c r="EE5" s="239"/>
      <c r="EF5" s="240" t="s">
        <v>13</v>
      </c>
      <c r="EG5" s="241" t="s">
        <v>14</v>
      </c>
      <c r="EH5" s="3"/>
      <c r="EI5" s="237" t="s">
        <v>13</v>
      </c>
      <c r="EJ5" s="238" t="s">
        <v>14</v>
      </c>
      <c r="EK5" s="239"/>
      <c r="EL5" s="240" t="s">
        <v>13</v>
      </c>
      <c r="EM5" s="241" t="s">
        <v>14</v>
      </c>
      <c r="EN5" s="3"/>
      <c r="EO5" s="237" t="s">
        <v>13</v>
      </c>
      <c r="EP5" s="238" t="s">
        <v>14</v>
      </c>
      <c r="EQ5" s="239"/>
      <c r="ER5" s="240" t="s">
        <v>13</v>
      </c>
      <c r="ES5" s="241" t="s">
        <v>14</v>
      </c>
      <c r="ET5" s="3"/>
      <c r="EU5" s="237" t="s">
        <v>13</v>
      </c>
      <c r="EV5" s="238" t="s">
        <v>14</v>
      </c>
      <c r="EW5" s="239"/>
      <c r="EX5" s="240" t="s">
        <v>13</v>
      </c>
      <c r="EY5" s="241" t="s">
        <v>14</v>
      </c>
      <c r="EZ5" s="3"/>
      <c r="FA5" s="237" t="s">
        <v>13</v>
      </c>
      <c r="FB5" s="238" t="s">
        <v>14</v>
      </c>
      <c r="FC5" s="239"/>
      <c r="FD5" s="240" t="s">
        <v>13</v>
      </c>
      <c r="FE5" s="241" t="s">
        <v>14</v>
      </c>
      <c r="FF5" s="3"/>
      <c r="FG5" s="237" t="s">
        <v>13</v>
      </c>
      <c r="FH5" s="238" t="s">
        <v>14</v>
      </c>
      <c r="FI5" s="239"/>
      <c r="FJ5" s="240" t="s">
        <v>13</v>
      </c>
      <c r="FK5" s="241" t="s">
        <v>14</v>
      </c>
      <c r="FL5" s="3"/>
      <c r="FM5" s="237" t="s">
        <v>13</v>
      </c>
      <c r="FN5" s="238" t="s">
        <v>14</v>
      </c>
      <c r="FO5" s="239"/>
      <c r="FP5" s="240" t="s">
        <v>13</v>
      </c>
      <c r="FQ5" s="241" t="s">
        <v>14</v>
      </c>
      <c r="FR5" s="3"/>
      <c r="FS5" s="237" t="s">
        <v>13</v>
      </c>
      <c r="FT5" s="238" t="s">
        <v>14</v>
      </c>
      <c r="FU5" s="239"/>
      <c r="FV5" s="240" t="s">
        <v>13</v>
      </c>
      <c r="FW5" s="241" t="s">
        <v>14</v>
      </c>
      <c r="FX5" s="3"/>
      <c r="FY5" s="237" t="s">
        <v>13</v>
      </c>
      <c r="FZ5" s="238" t="s">
        <v>14</v>
      </c>
      <c r="GA5" s="239"/>
      <c r="GB5" s="240" t="s">
        <v>13</v>
      </c>
      <c r="GC5" s="241" t="s">
        <v>14</v>
      </c>
      <c r="GD5" s="3"/>
      <c r="GE5" s="237" t="s">
        <v>13</v>
      </c>
      <c r="GF5" s="238" t="s">
        <v>14</v>
      </c>
      <c r="GG5" s="239"/>
      <c r="GH5" s="240" t="s">
        <v>13</v>
      </c>
      <c r="GI5" s="241" t="s">
        <v>14</v>
      </c>
      <c r="GJ5" s="3"/>
      <c r="GK5" s="237" t="s">
        <v>13</v>
      </c>
      <c r="GL5" s="238" t="s">
        <v>14</v>
      </c>
      <c r="GM5" s="239"/>
      <c r="GN5" s="240" t="s">
        <v>13</v>
      </c>
      <c r="GO5" s="241" t="s">
        <v>14</v>
      </c>
      <c r="GP5" s="3"/>
      <c r="GQ5" s="237" t="s">
        <v>13</v>
      </c>
      <c r="GR5" s="238" t="s">
        <v>14</v>
      </c>
      <c r="GS5" s="239"/>
      <c r="GT5" s="240" t="s">
        <v>13</v>
      </c>
      <c r="GU5" s="241" t="s">
        <v>14</v>
      </c>
      <c r="GV5" s="3"/>
      <c r="GW5" s="237" t="s">
        <v>13</v>
      </c>
      <c r="GX5" s="238" t="s">
        <v>14</v>
      </c>
      <c r="GY5" s="239"/>
      <c r="GZ5" s="240" t="s">
        <v>13</v>
      </c>
      <c r="HA5" s="241" t="s">
        <v>14</v>
      </c>
    </row>
    <row r="6" spans="1:212">
      <c r="A6" t="s">
        <v>102</v>
      </c>
      <c r="C6" s="243"/>
      <c r="D6" s="244"/>
      <c r="E6" s="245"/>
      <c r="I6" s="243"/>
      <c r="J6" s="244"/>
      <c r="K6" s="245"/>
      <c r="O6" s="243"/>
      <c r="P6" s="244"/>
      <c r="Q6" s="245"/>
      <c r="U6" s="243"/>
      <c r="V6" s="244"/>
      <c r="W6" s="245"/>
      <c r="AA6" s="243"/>
      <c r="AB6" s="244"/>
      <c r="AC6" s="245"/>
      <c r="AG6" s="243"/>
      <c r="AH6" s="244"/>
      <c r="AI6" s="245"/>
      <c r="AM6" s="243"/>
      <c r="AN6" s="244"/>
      <c r="AO6" s="245"/>
      <c r="AS6" s="243"/>
      <c r="AT6" s="244"/>
      <c r="AU6" s="245"/>
      <c r="AY6" s="243"/>
      <c r="AZ6" s="244"/>
      <c r="BA6" s="245"/>
      <c r="BE6" s="243"/>
      <c r="BF6" s="244"/>
      <c r="BG6" s="245"/>
      <c r="BK6" s="243"/>
      <c r="BL6" s="244"/>
      <c r="BM6" s="245"/>
      <c r="BQ6" s="243"/>
      <c r="BR6" s="244"/>
      <c r="BS6" s="245"/>
      <c r="BW6" s="243"/>
      <c r="BX6" s="244"/>
      <c r="BY6" s="245"/>
      <c r="CC6" s="243"/>
      <c r="CD6" s="244"/>
      <c r="CE6" s="245"/>
      <c r="CI6" s="243"/>
      <c r="CJ6" s="244"/>
      <c r="CK6" s="245"/>
      <c r="CO6" s="243"/>
      <c r="CP6" s="244"/>
      <c r="CQ6" s="245"/>
      <c r="CU6" s="243"/>
      <c r="CV6" s="244"/>
      <c r="CW6" s="245"/>
      <c r="DA6" s="243"/>
      <c r="DB6" s="244"/>
      <c r="DC6" s="245"/>
      <c r="DG6" s="243"/>
      <c r="DH6" s="244"/>
      <c r="DI6" s="245"/>
      <c r="DM6" s="243"/>
      <c r="DN6" s="244"/>
      <c r="DO6" s="245"/>
      <c r="DS6" s="243"/>
      <c r="DT6" s="244"/>
      <c r="DU6" s="245"/>
      <c r="DY6" s="243"/>
      <c r="DZ6" s="244"/>
      <c r="EA6" s="245"/>
      <c r="EE6" s="243"/>
      <c r="EF6" s="244"/>
      <c r="EG6" s="245"/>
      <c r="EK6" s="243"/>
      <c r="EL6" s="244"/>
      <c r="EM6" s="245"/>
      <c r="EQ6" s="243"/>
      <c r="ER6" s="244"/>
      <c r="ES6" s="245"/>
      <c r="EW6" s="243"/>
      <c r="EX6" s="244"/>
      <c r="EY6" s="245"/>
      <c r="FC6" s="243"/>
      <c r="FD6" s="244"/>
      <c r="FE6" s="245"/>
      <c r="FI6" s="243"/>
      <c r="FJ6" s="244"/>
      <c r="FK6" s="245"/>
      <c r="FO6" s="243"/>
      <c r="FP6" s="244"/>
      <c r="FQ6" s="245"/>
      <c r="FU6" s="243"/>
      <c r="FV6" s="244"/>
      <c r="FW6" s="245"/>
      <c r="GA6" s="243"/>
      <c r="GB6" s="244"/>
      <c r="GC6" s="245"/>
      <c r="GG6" s="243"/>
      <c r="GH6" s="244"/>
      <c r="GI6" s="245"/>
      <c r="GM6" s="243"/>
      <c r="GN6" s="244"/>
      <c r="GO6" s="245"/>
      <c r="GS6" s="243"/>
      <c r="GT6" s="244"/>
      <c r="GU6" s="245"/>
      <c r="GY6" s="243"/>
      <c r="GZ6" s="244"/>
      <c r="HA6" s="245"/>
    </row>
    <row r="7" spans="1:212">
      <c r="A7" t="s">
        <v>1228</v>
      </c>
      <c r="B7" s="242">
        <v>11455.97900268</v>
      </c>
      <c r="C7" s="243"/>
      <c r="D7" s="244">
        <v>738.42739385000004</v>
      </c>
      <c r="E7" s="245">
        <v>82.47</v>
      </c>
      <c r="G7" s="242">
        <v>65.93691604</v>
      </c>
      <c r="H7" s="4">
        <v>99.83</v>
      </c>
      <c r="I7" s="243"/>
      <c r="J7" s="244">
        <v>0</v>
      </c>
      <c r="K7" s="245">
        <v>0</v>
      </c>
      <c r="M7" s="242">
        <v>0</v>
      </c>
      <c r="N7" s="4">
        <v>0</v>
      </c>
      <c r="O7" s="243"/>
      <c r="P7" s="244">
        <v>76.472241600000004</v>
      </c>
      <c r="Q7" s="245">
        <v>95.37</v>
      </c>
      <c r="S7" s="242">
        <v>117.70516108</v>
      </c>
      <c r="T7" s="4">
        <v>97.09</v>
      </c>
      <c r="U7" s="243"/>
      <c r="V7" s="244">
        <v>60.910004050000005</v>
      </c>
      <c r="W7" s="245">
        <v>95.37</v>
      </c>
      <c r="Y7" s="242">
        <v>213.43145071999999</v>
      </c>
      <c r="Z7" s="4">
        <v>99.87</v>
      </c>
      <c r="AA7" s="243"/>
      <c r="AB7" s="244">
        <v>36.770488869999994</v>
      </c>
      <c r="AC7" s="245">
        <v>99.56</v>
      </c>
      <c r="AE7" s="242">
        <v>446.67188341000008</v>
      </c>
      <c r="AF7" s="4">
        <v>99.98</v>
      </c>
      <c r="AG7" s="243"/>
      <c r="AH7" s="244">
        <v>252.09011025999999</v>
      </c>
      <c r="AI7" s="245">
        <v>86.68</v>
      </c>
      <c r="AK7" s="242">
        <v>463.50378863999998</v>
      </c>
      <c r="AL7" s="4">
        <v>94</v>
      </c>
      <c r="AM7" s="243"/>
      <c r="AN7" s="244">
        <v>0</v>
      </c>
      <c r="AO7" s="245">
        <v>0</v>
      </c>
      <c r="AQ7" s="242">
        <v>458.17545067000003</v>
      </c>
      <c r="AR7" s="4">
        <v>97.13</v>
      </c>
      <c r="AS7" s="243"/>
      <c r="AT7" s="244">
        <v>184.86275690000002</v>
      </c>
      <c r="AU7" s="245">
        <v>96.88</v>
      </c>
      <c r="AW7" s="242">
        <v>805.16619119999996</v>
      </c>
      <c r="AX7" s="4">
        <v>96.93</v>
      </c>
      <c r="AY7" s="243"/>
      <c r="AZ7" s="244">
        <v>289.50655331000002</v>
      </c>
      <c r="BA7" s="245">
        <v>96.63</v>
      </c>
      <c r="BC7" s="242">
        <v>10.19953639</v>
      </c>
      <c r="BD7" s="4">
        <v>98.97</v>
      </c>
      <c r="BE7" s="243"/>
      <c r="BF7" s="244">
        <v>80.74197344000001</v>
      </c>
      <c r="BG7" s="245">
        <v>99.52</v>
      </c>
      <c r="BI7" s="242">
        <v>45.70959088</v>
      </c>
      <c r="BJ7" s="4">
        <v>99.43</v>
      </c>
      <c r="BK7" s="243"/>
      <c r="BL7" s="244">
        <v>3.1E-7</v>
      </c>
      <c r="BM7" s="245">
        <v>100</v>
      </c>
      <c r="BO7" s="242">
        <v>36.72554178</v>
      </c>
      <c r="BP7" s="4">
        <v>0</v>
      </c>
      <c r="BQ7" s="243"/>
      <c r="BR7" s="244">
        <v>0</v>
      </c>
      <c r="BS7" s="245">
        <v>0</v>
      </c>
      <c r="BU7" s="242">
        <v>0</v>
      </c>
      <c r="BV7" s="4">
        <v>0</v>
      </c>
      <c r="BW7" s="243"/>
      <c r="BX7" s="244">
        <v>219.93162871000001</v>
      </c>
      <c r="BY7" s="245">
        <v>81.44</v>
      </c>
      <c r="CA7" s="242">
        <v>198.34434988999999</v>
      </c>
      <c r="CB7" s="4">
        <v>99.89</v>
      </c>
      <c r="CC7" s="243"/>
      <c r="CD7" s="244">
        <v>9.5639944600000018</v>
      </c>
      <c r="CE7" s="245">
        <v>95.66</v>
      </c>
      <c r="CG7" s="242">
        <v>87.592663149999993</v>
      </c>
      <c r="CH7" s="4">
        <v>99.43</v>
      </c>
      <c r="CI7" s="243"/>
      <c r="CJ7" s="244">
        <v>109.94089902000002</v>
      </c>
      <c r="CK7" s="245">
        <v>93.98</v>
      </c>
      <c r="CM7" s="242">
        <v>36.467974879999993</v>
      </c>
      <c r="CN7" s="4">
        <v>78.599999999999994</v>
      </c>
      <c r="CO7" s="243"/>
      <c r="CP7" s="244">
        <v>793.16226217999997</v>
      </c>
      <c r="CQ7" s="245">
        <v>88.91</v>
      </c>
      <c r="CS7" s="242">
        <v>712.63419176000002</v>
      </c>
      <c r="CT7" s="4">
        <v>97.48</v>
      </c>
      <c r="CU7" s="243"/>
      <c r="CV7" s="244">
        <v>40.163634569999992</v>
      </c>
      <c r="CW7" s="245">
        <v>100.03</v>
      </c>
      <c r="CY7" s="242">
        <v>15.493194580000001</v>
      </c>
      <c r="CZ7" s="4">
        <v>79.58</v>
      </c>
      <c r="DA7" s="243"/>
      <c r="DB7" s="244">
        <v>61.293641590000007</v>
      </c>
      <c r="DC7" s="245">
        <v>77.540000000000006</v>
      </c>
      <c r="DE7" s="242">
        <v>32.366268370000007</v>
      </c>
      <c r="DF7" s="4">
        <v>98.7</v>
      </c>
      <c r="DG7" s="243"/>
      <c r="DH7" s="244">
        <v>9.0247415100000001</v>
      </c>
      <c r="DI7" s="245">
        <v>98.01</v>
      </c>
      <c r="DK7" s="242">
        <v>95.018035899999987</v>
      </c>
      <c r="DL7" s="4">
        <v>99.52</v>
      </c>
      <c r="DM7" s="243"/>
      <c r="DN7" s="244">
        <v>23.53760222</v>
      </c>
      <c r="DO7" s="245">
        <v>97.9</v>
      </c>
      <c r="DQ7" s="242">
        <v>0</v>
      </c>
      <c r="DR7" s="4">
        <v>0</v>
      </c>
      <c r="DS7" s="243"/>
      <c r="DT7" s="244">
        <v>0</v>
      </c>
      <c r="DU7" s="245">
        <v>0</v>
      </c>
      <c r="DW7" s="242">
        <v>0</v>
      </c>
      <c r="DX7" s="4">
        <v>0</v>
      </c>
      <c r="DY7" s="243"/>
      <c r="DZ7" s="244">
        <v>0</v>
      </c>
      <c r="EA7" s="245">
        <v>0</v>
      </c>
      <c r="EC7" s="242">
        <v>68.716595069999997</v>
      </c>
      <c r="ED7" s="4">
        <v>99.56</v>
      </c>
      <c r="EE7" s="243"/>
      <c r="EF7" s="244">
        <v>12.553046759999999</v>
      </c>
      <c r="EG7" s="245">
        <v>99.43</v>
      </c>
      <c r="EI7" s="242">
        <v>0</v>
      </c>
      <c r="EJ7" s="4">
        <v>0</v>
      </c>
      <c r="EK7" s="243"/>
      <c r="EL7" s="244">
        <v>15.37154267</v>
      </c>
      <c r="EM7" s="245">
        <v>99.92</v>
      </c>
      <c r="EO7" s="242">
        <v>336.78882293999999</v>
      </c>
      <c r="EP7" s="4">
        <v>83.6</v>
      </c>
      <c r="EQ7" s="243"/>
      <c r="ER7" s="244">
        <v>76.244960719999995</v>
      </c>
      <c r="ES7" s="245">
        <v>76.069999999999993</v>
      </c>
      <c r="EU7" s="242">
        <v>5.5303412400000003</v>
      </c>
      <c r="EV7" s="4">
        <v>33.56</v>
      </c>
      <c r="EW7" s="243"/>
      <c r="EX7" s="244">
        <v>210.85873753999999</v>
      </c>
      <c r="EY7" s="245">
        <v>92.4</v>
      </c>
      <c r="FA7" s="242">
        <v>388.01579857000007</v>
      </c>
      <c r="FB7" s="4">
        <v>86.34</v>
      </c>
      <c r="FC7" s="243"/>
      <c r="FD7" s="244">
        <v>385.35563904999998</v>
      </c>
      <c r="FE7" s="245">
        <v>82.54</v>
      </c>
      <c r="FG7" s="242">
        <v>31.150482140000001</v>
      </c>
      <c r="FH7" s="4">
        <v>18.440000000000001</v>
      </c>
      <c r="FI7" s="243"/>
      <c r="FJ7" s="244">
        <v>18.544387109999999</v>
      </c>
      <c r="FK7" s="245">
        <v>97.5</v>
      </c>
      <c r="FM7" s="242">
        <v>0</v>
      </c>
      <c r="FN7" s="4">
        <v>0</v>
      </c>
      <c r="FO7" s="243"/>
      <c r="FP7" s="244">
        <v>1827.9883310999999</v>
      </c>
      <c r="FQ7" s="245">
        <v>90.26</v>
      </c>
      <c r="FS7" s="242">
        <v>0</v>
      </c>
      <c r="FT7" s="4">
        <v>0</v>
      </c>
      <c r="FU7" s="243"/>
      <c r="FV7" s="244">
        <v>0</v>
      </c>
      <c r="FW7" s="245">
        <v>0</v>
      </c>
      <c r="FY7" s="242">
        <v>461.06373150000002</v>
      </c>
      <c r="FZ7" s="4">
        <v>82.18</v>
      </c>
      <c r="GA7" s="243"/>
      <c r="GB7" s="244">
        <v>41.672597480000007</v>
      </c>
      <c r="GC7" s="245">
        <v>38.65</v>
      </c>
      <c r="GE7" s="242">
        <v>120.992981</v>
      </c>
      <c r="GF7" s="4">
        <v>101</v>
      </c>
      <c r="GG7" s="243"/>
      <c r="GH7" s="244">
        <v>192.288207</v>
      </c>
      <c r="GI7" s="245">
        <v>98</v>
      </c>
      <c r="GK7" s="242">
        <v>183.99821800000001</v>
      </c>
      <c r="GL7" s="4">
        <v>100</v>
      </c>
      <c r="GM7" s="243"/>
      <c r="GN7" s="244">
        <v>156.82534633999998</v>
      </c>
      <c r="GO7" s="245">
        <v>64.72</v>
      </c>
      <c r="GQ7" s="242">
        <v>1.7033399199999999</v>
      </c>
      <c r="GR7" s="4">
        <v>0.76</v>
      </c>
      <c r="GS7" s="243"/>
      <c r="GT7" s="244">
        <v>45.773050689999998</v>
      </c>
      <c r="GU7" s="245">
        <v>75.069999999999993</v>
      </c>
      <c r="GW7" s="242">
        <v>1.2061959600000001</v>
      </c>
      <c r="GX7" s="4">
        <v>0.46</v>
      </c>
      <c r="GY7" s="243"/>
      <c r="GZ7" s="244">
        <v>45.794533690000009</v>
      </c>
      <c r="HA7" s="245">
        <v>99.62</v>
      </c>
    </row>
    <row r="8" spans="1:212">
      <c r="A8" t="s">
        <v>1229</v>
      </c>
      <c r="B8" s="242">
        <v>557.33884233999993</v>
      </c>
      <c r="C8" s="243"/>
      <c r="D8" s="244">
        <v>3.5812783599999993</v>
      </c>
      <c r="E8" s="245">
        <v>0.4</v>
      </c>
      <c r="G8" s="242">
        <v>0</v>
      </c>
      <c r="H8" s="4">
        <v>0</v>
      </c>
      <c r="I8" s="243"/>
      <c r="J8" s="244">
        <v>0.64687508999999999</v>
      </c>
      <c r="K8" s="245">
        <v>3.04</v>
      </c>
      <c r="M8" s="242">
        <v>0.41197538</v>
      </c>
      <c r="N8" s="4">
        <v>0.82</v>
      </c>
      <c r="O8" s="243"/>
      <c r="P8" s="244">
        <v>0</v>
      </c>
      <c r="Q8" s="245">
        <v>0</v>
      </c>
      <c r="S8" s="242">
        <v>0</v>
      </c>
      <c r="T8" s="4">
        <v>0</v>
      </c>
      <c r="U8" s="243"/>
      <c r="V8" s="244">
        <v>2.9603751800000002</v>
      </c>
      <c r="W8" s="245">
        <v>4.63</v>
      </c>
      <c r="Y8" s="242">
        <v>0</v>
      </c>
      <c r="Z8" s="4">
        <v>0</v>
      </c>
      <c r="AA8" s="243"/>
      <c r="AB8" s="244">
        <v>0</v>
      </c>
      <c r="AC8" s="245">
        <v>0</v>
      </c>
      <c r="AE8" s="242">
        <v>0</v>
      </c>
      <c r="AF8" s="4">
        <v>0</v>
      </c>
      <c r="AG8" s="243"/>
      <c r="AH8" s="244">
        <v>23.809165669999999</v>
      </c>
      <c r="AI8" s="245">
        <v>8.18</v>
      </c>
      <c r="AK8" s="242">
        <v>29.57171984</v>
      </c>
      <c r="AL8" s="4">
        <v>6</v>
      </c>
      <c r="AM8" s="243"/>
      <c r="AN8" s="244">
        <v>2.2186682100000001</v>
      </c>
      <c r="AO8" s="245">
        <v>2.71</v>
      </c>
      <c r="AQ8" s="242">
        <v>13.51921241</v>
      </c>
      <c r="AR8" s="4">
        <v>2.87</v>
      </c>
      <c r="AS8" s="243"/>
      <c r="AT8" s="244">
        <v>5.93530538</v>
      </c>
      <c r="AU8" s="245">
        <v>3.11</v>
      </c>
      <c r="AW8" s="242">
        <v>25.49954657</v>
      </c>
      <c r="AX8" s="4">
        <v>3.07</v>
      </c>
      <c r="AY8" s="243"/>
      <c r="AZ8" s="244">
        <v>10.104464109999999</v>
      </c>
      <c r="BA8" s="245">
        <v>3.37</v>
      </c>
      <c r="BC8" s="242">
        <v>0</v>
      </c>
      <c r="BD8" s="4">
        <v>0</v>
      </c>
      <c r="BE8" s="243"/>
      <c r="BF8" s="244">
        <v>0</v>
      </c>
      <c r="BG8" s="245">
        <v>0</v>
      </c>
      <c r="BI8" s="242">
        <v>0</v>
      </c>
      <c r="BJ8" s="4">
        <v>0</v>
      </c>
      <c r="BK8" s="243"/>
      <c r="BL8" s="244">
        <v>0</v>
      </c>
      <c r="BM8" s="245">
        <v>0</v>
      </c>
      <c r="BO8" s="242">
        <v>1.00390581</v>
      </c>
      <c r="BP8" s="4">
        <v>0</v>
      </c>
      <c r="BQ8" s="243"/>
      <c r="BR8" s="244">
        <v>0</v>
      </c>
      <c r="BS8" s="245">
        <v>0</v>
      </c>
      <c r="BU8" s="242">
        <v>0</v>
      </c>
      <c r="BV8" s="4">
        <v>0</v>
      </c>
      <c r="BW8" s="243"/>
      <c r="BX8" s="244">
        <v>0</v>
      </c>
      <c r="BY8" s="245">
        <v>0</v>
      </c>
      <c r="CA8" s="242">
        <v>0.21626561999999999</v>
      </c>
      <c r="CB8" s="4">
        <v>0.11</v>
      </c>
      <c r="CC8" s="243"/>
      <c r="CD8" s="244">
        <v>0.43331356999999998</v>
      </c>
      <c r="CE8" s="245">
        <v>4.33</v>
      </c>
      <c r="CG8" s="242">
        <v>0.49441566999999997</v>
      </c>
      <c r="CH8" s="4">
        <v>0.56000000000000005</v>
      </c>
      <c r="CI8" s="243"/>
      <c r="CJ8" s="244">
        <v>5.9130708399999996</v>
      </c>
      <c r="CK8" s="245">
        <v>5.05</v>
      </c>
      <c r="CM8" s="242">
        <v>3.1394493300000001</v>
      </c>
      <c r="CN8" s="4">
        <v>6.77</v>
      </c>
      <c r="CO8" s="243"/>
      <c r="CP8" s="244">
        <v>50.103034829999999</v>
      </c>
      <c r="CQ8" s="245">
        <v>5.62</v>
      </c>
      <c r="CS8" s="242">
        <v>0</v>
      </c>
      <c r="CT8" s="4">
        <v>0</v>
      </c>
      <c r="CU8" s="243"/>
      <c r="CV8" s="244">
        <v>0</v>
      </c>
      <c r="CW8" s="245">
        <v>0</v>
      </c>
      <c r="CY8" s="242">
        <v>3.9729660600000001</v>
      </c>
      <c r="CZ8" s="4">
        <v>20.41</v>
      </c>
      <c r="DA8" s="243"/>
      <c r="DB8" s="244">
        <v>0</v>
      </c>
      <c r="DC8" s="245">
        <v>0</v>
      </c>
      <c r="DE8" s="242">
        <v>0</v>
      </c>
      <c r="DF8" s="4">
        <v>0</v>
      </c>
      <c r="DG8" s="243"/>
      <c r="DH8" s="244">
        <v>0</v>
      </c>
      <c r="DI8" s="245">
        <v>0</v>
      </c>
      <c r="DK8" s="242">
        <v>0</v>
      </c>
      <c r="DL8" s="4">
        <v>0</v>
      </c>
      <c r="DM8" s="243"/>
      <c r="DN8" s="244">
        <v>0</v>
      </c>
      <c r="DO8" s="245">
        <v>0</v>
      </c>
      <c r="DQ8" s="242">
        <v>5.0005572599999999</v>
      </c>
      <c r="DR8" s="4">
        <v>0.83</v>
      </c>
      <c r="DS8" s="243"/>
      <c r="DT8" s="244">
        <v>2.6706579700000002</v>
      </c>
      <c r="DU8" s="245">
        <v>0.85</v>
      </c>
      <c r="DW8" s="242">
        <v>7.6270000500000004</v>
      </c>
      <c r="DX8" s="4">
        <v>1.81</v>
      </c>
      <c r="DY8" s="243"/>
      <c r="DZ8" s="244">
        <v>2.5060220499999999</v>
      </c>
      <c r="EA8" s="245">
        <v>0.16</v>
      </c>
      <c r="EC8" s="242">
        <v>0.30652890000000005</v>
      </c>
      <c r="ED8" s="4">
        <v>0.44</v>
      </c>
      <c r="EE8" s="243"/>
      <c r="EF8" s="244">
        <v>7.208871E-2</v>
      </c>
      <c r="EG8" s="245">
        <v>0.56999999999999995</v>
      </c>
      <c r="EI8" s="242">
        <v>16.401072379999999</v>
      </c>
      <c r="EJ8" s="4">
        <v>10.71</v>
      </c>
      <c r="EK8" s="243"/>
      <c r="EL8" s="244">
        <v>1.159458E-2</v>
      </c>
      <c r="EM8" s="245">
        <v>0.08</v>
      </c>
      <c r="EO8" s="242">
        <v>27.630459590000001</v>
      </c>
      <c r="EP8" s="4">
        <v>6.86</v>
      </c>
      <c r="EQ8" s="243"/>
      <c r="ER8" s="244">
        <v>12.681724819999999</v>
      </c>
      <c r="ES8" s="245">
        <v>12.65</v>
      </c>
      <c r="EU8" s="242">
        <v>0.64018726000000004</v>
      </c>
      <c r="EV8" s="4">
        <v>3.89</v>
      </c>
      <c r="EW8" s="243"/>
      <c r="EX8" s="244">
        <v>17.214667149999997</v>
      </c>
      <c r="EY8" s="245">
        <v>7.54</v>
      </c>
      <c r="FA8" s="242">
        <v>61.416350990000005</v>
      </c>
      <c r="FB8" s="4">
        <v>13.67</v>
      </c>
      <c r="FC8" s="243"/>
      <c r="FD8" s="244">
        <v>81.548384749999997</v>
      </c>
      <c r="FE8" s="245">
        <v>17.47</v>
      </c>
      <c r="FG8" s="242">
        <v>10.191890189999999</v>
      </c>
      <c r="FH8" s="4">
        <v>6.03</v>
      </c>
      <c r="FI8" s="243"/>
      <c r="FJ8" s="244">
        <v>0.47525845999999999</v>
      </c>
      <c r="FK8" s="245">
        <v>2.5</v>
      </c>
      <c r="FM8" s="242">
        <v>3.0692949199999999</v>
      </c>
      <c r="FN8" s="4">
        <v>18.829999999999998</v>
      </c>
      <c r="FO8" s="243"/>
      <c r="FP8" s="244">
        <v>97.189914779999995</v>
      </c>
      <c r="FQ8" s="245">
        <v>4.8</v>
      </c>
      <c r="FS8" s="242">
        <v>7.7716831500000003</v>
      </c>
      <c r="FT8" s="4">
        <v>5.08</v>
      </c>
      <c r="FU8" s="243"/>
      <c r="FV8" s="244">
        <v>10.67584649</v>
      </c>
      <c r="FW8" s="245">
        <v>6.88</v>
      </c>
      <c r="FY8" s="242">
        <v>3.3491563599999998</v>
      </c>
      <c r="FZ8" s="4">
        <v>0.6</v>
      </c>
      <c r="GA8" s="243"/>
      <c r="GB8" s="244">
        <v>1.0055434599999999</v>
      </c>
      <c r="GC8" s="245">
        <v>0.93</v>
      </c>
      <c r="GE8" s="242">
        <v>-0.10129597</v>
      </c>
      <c r="GF8" s="4">
        <v>0</v>
      </c>
      <c r="GG8" s="243"/>
      <c r="GH8" s="244">
        <v>2.9466439100000001</v>
      </c>
      <c r="GI8" s="245">
        <v>2</v>
      </c>
      <c r="GK8" s="242">
        <v>-6.2940380000000004E-2</v>
      </c>
      <c r="GL8" s="4">
        <v>0</v>
      </c>
      <c r="GM8" s="243"/>
      <c r="GN8" s="244">
        <v>0</v>
      </c>
      <c r="GO8" s="245">
        <v>0</v>
      </c>
      <c r="GQ8" s="242">
        <v>0.30475516999999996</v>
      </c>
      <c r="GR8" s="4">
        <v>0.14000000000000001</v>
      </c>
      <c r="GS8" s="243"/>
      <c r="GT8" s="244">
        <v>0</v>
      </c>
      <c r="GU8" s="245">
        <v>0</v>
      </c>
      <c r="GW8" s="242">
        <v>1.2607874099999998</v>
      </c>
      <c r="GX8" s="4">
        <v>0.48</v>
      </c>
      <c r="GY8" s="243"/>
      <c r="GZ8" s="244">
        <v>0</v>
      </c>
      <c r="HA8" s="245">
        <v>0</v>
      </c>
    </row>
    <row r="9" spans="1:212">
      <c r="A9" t="s">
        <v>148</v>
      </c>
      <c r="B9" s="242">
        <v>0</v>
      </c>
      <c r="C9" s="243"/>
      <c r="D9" s="244">
        <v>0</v>
      </c>
      <c r="E9" s="245">
        <v>0</v>
      </c>
      <c r="G9" s="242">
        <v>0</v>
      </c>
      <c r="H9" s="4">
        <v>0</v>
      </c>
      <c r="I9" s="243"/>
      <c r="J9" s="244">
        <v>0</v>
      </c>
      <c r="K9" s="245">
        <v>0</v>
      </c>
      <c r="M9" s="242">
        <v>0</v>
      </c>
      <c r="N9" s="4">
        <v>0</v>
      </c>
      <c r="O9" s="243"/>
      <c r="P9" s="244">
        <v>0</v>
      </c>
      <c r="Q9" s="245">
        <v>0</v>
      </c>
      <c r="S9" s="242">
        <v>0</v>
      </c>
      <c r="T9" s="4">
        <v>0</v>
      </c>
      <c r="U9" s="243"/>
      <c r="V9" s="244">
        <v>0</v>
      </c>
      <c r="W9" s="245">
        <v>0</v>
      </c>
      <c r="Y9" s="242">
        <v>0</v>
      </c>
      <c r="Z9" s="4">
        <v>0</v>
      </c>
      <c r="AA9" s="243"/>
      <c r="AB9" s="244">
        <v>0</v>
      </c>
      <c r="AC9" s="245">
        <v>0</v>
      </c>
      <c r="AE9" s="242">
        <v>0</v>
      </c>
      <c r="AF9" s="4">
        <v>0</v>
      </c>
      <c r="AG9" s="243"/>
      <c r="AH9" s="244">
        <v>0</v>
      </c>
      <c r="AI9" s="245">
        <v>0</v>
      </c>
      <c r="AK9" s="242">
        <v>0</v>
      </c>
      <c r="AL9" s="4">
        <v>0</v>
      </c>
      <c r="AM9" s="243"/>
      <c r="AN9" s="244">
        <v>0</v>
      </c>
      <c r="AO9" s="245">
        <v>0</v>
      </c>
      <c r="AQ9" s="242">
        <v>0</v>
      </c>
      <c r="AR9" s="4">
        <v>0</v>
      </c>
      <c r="AS9" s="243"/>
      <c r="AT9" s="244">
        <v>0</v>
      </c>
      <c r="AU9" s="245">
        <v>0</v>
      </c>
      <c r="AW9" s="242">
        <v>0</v>
      </c>
      <c r="AX9" s="4">
        <v>0</v>
      </c>
      <c r="AY9" s="243"/>
      <c r="AZ9" s="244">
        <v>0</v>
      </c>
      <c r="BA9" s="245">
        <v>0</v>
      </c>
      <c r="BC9" s="242">
        <v>0</v>
      </c>
      <c r="BD9" s="4">
        <v>0</v>
      </c>
      <c r="BE9" s="243"/>
      <c r="BF9" s="244">
        <v>0</v>
      </c>
      <c r="BG9" s="245">
        <v>0</v>
      </c>
      <c r="BI9" s="242">
        <v>0</v>
      </c>
      <c r="BJ9" s="4">
        <v>0</v>
      </c>
      <c r="BK9" s="243"/>
      <c r="BL9" s="244">
        <v>0</v>
      </c>
      <c r="BM9" s="245">
        <v>0</v>
      </c>
      <c r="BO9" s="242">
        <v>0</v>
      </c>
      <c r="BP9" s="4">
        <v>0</v>
      </c>
      <c r="BQ9" s="243"/>
      <c r="BR9" s="244">
        <v>0</v>
      </c>
      <c r="BS9" s="245">
        <v>0</v>
      </c>
      <c r="BU9" s="242">
        <v>0</v>
      </c>
      <c r="BV9" s="4">
        <v>0</v>
      </c>
      <c r="BW9" s="243"/>
      <c r="BX9" s="244">
        <v>0</v>
      </c>
      <c r="BY9" s="245">
        <v>0</v>
      </c>
      <c r="CA9" s="242">
        <v>0</v>
      </c>
      <c r="CB9" s="4">
        <v>0</v>
      </c>
      <c r="CC9" s="243"/>
      <c r="CD9" s="244">
        <v>0</v>
      </c>
      <c r="CE9" s="245">
        <v>0</v>
      </c>
      <c r="CG9" s="242">
        <v>0</v>
      </c>
      <c r="CH9" s="4">
        <v>0</v>
      </c>
      <c r="CI9" s="243"/>
      <c r="CJ9" s="244">
        <v>0</v>
      </c>
      <c r="CK9" s="245">
        <v>0</v>
      </c>
      <c r="CM9" s="242">
        <v>0</v>
      </c>
      <c r="CN9" s="4">
        <v>0</v>
      </c>
      <c r="CO9" s="243"/>
      <c r="CP9" s="244">
        <v>0</v>
      </c>
      <c r="CQ9" s="245">
        <v>0</v>
      </c>
      <c r="CS9" s="242">
        <v>0</v>
      </c>
      <c r="CT9" s="4">
        <v>0</v>
      </c>
      <c r="CU9" s="243"/>
      <c r="CV9" s="244">
        <v>0</v>
      </c>
      <c r="CW9" s="245">
        <v>0</v>
      </c>
      <c r="CY9" s="242">
        <v>0</v>
      </c>
      <c r="CZ9" s="4">
        <v>0</v>
      </c>
      <c r="DA9" s="243"/>
      <c r="DB9" s="244">
        <v>0</v>
      </c>
      <c r="DC9" s="245">
        <v>0</v>
      </c>
      <c r="DE9" s="242">
        <v>0</v>
      </c>
      <c r="DF9" s="4">
        <v>0</v>
      </c>
      <c r="DG9" s="243"/>
      <c r="DH9" s="244">
        <v>0</v>
      </c>
      <c r="DI9" s="245">
        <v>0</v>
      </c>
      <c r="DK9" s="242">
        <v>0</v>
      </c>
      <c r="DL9" s="4">
        <v>0</v>
      </c>
      <c r="DM9" s="243"/>
      <c r="DN9" s="244">
        <v>0</v>
      </c>
      <c r="DO9" s="245">
        <v>0</v>
      </c>
      <c r="DQ9" s="242">
        <v>0</v>
      </c>
      <c r="DR9" s="4">
        <v>0</v>
      </c>
      <c r="DS9" s="243"/>
      <c r="DT9" s="244">
        <v>0</v>
      </c>
      <c r="DU9" s="245">
        <v>0</v>
      </c>
      <c r="DW9" s="242">
        <v>0</v>
      </c>
      <c r="DX9" s="4">
        <v>0</v>
      </c>
      <c r="DY9" s="243"/>
      <c r="DZ9" s="244">
        <v>0</v>
      </c>
      <c r="EA9" s="245">
        <v>0</v>
      </c>
      <c r="EC9" s="242">
        <v>0</v>
      </c>
      <c r="ED9" s="4">
        <v>0</v>
      </c>
      <c r="EE9" s="243"/>
      <c r="EF9" s="244">
        <v>0</v>
      </c>
      <c r="EG9" s="245">
        <v>0</v>
      </c>
      <c r="EI9" s="242">
        <v>0</v>
      </c>
      <c r="EJ9" s="4">
        <v>0</v>
      </c>
      <c r="EK9" s="243"/>
      <c r="EL9" s="244">
        <v>0</v>
      </c>
      <c r="EM9" s="245">
        <v>0</v>
      </c>
      <c r="EO9" s="242">
        <v>0</v>
      </c>
      <c r="EP9" s="4">
        <v>0</v>
      </c>
      <c r="EQ9" s="243"/>
      <c r="ER9" s="244">
        <v>0</v>
      </c>
      <c r="ES9" s="245">
        <v>0</v>
      </c>
      <c r="EU9" s="242">
        <v>0</v>
      </c>
      <c r="EV9" s="4">
        <v>0</v>
      </c>
      <c r="EW9" s="243"/>
      <c r="EX9" s="244">
        <v>0</v>
      </c>
      <c r="EY9" s="245">
        <v>0</v>
      </c>
      <c r="FA9" s="242">
        <v>0</v>
      </c>
      <c r="FB9" s="4">
        <v>0</v>
      </c>
      <c r="FC9" s="243"/>
      <c r="FD9" s="244">
        <v>0</v>
      </c>
      <c r="FE9" s="245">
        <v>0</v>
      </c>
      <c r="FG9" s="242">
        <v>0</v>
      </c>
      <c r="FH9" s="4">
        <v>0</v>
      </c>
      <c r="FI9" s="243"/>
      <c r="FJ9" s="244">
        <v>0</v>
      </c>
      <c r="FK9" s="245">
        <v>0</v>
      </c>
      <c r="FM9" s="242">
        <v>0</v>
      </c>
      <c r="FN9" s="4">
        <v>0</v>
      </c>
      <c r="FO9" s="243"/>
      <c r="FP9" s="244">
        <v>0</v>
      </c>
      <c r="FQ9" s="245">
        <v>0</v>
      </c>
      <c r="FS9" s="242">
        <v>0</v>
      </c>
      <c r="FT9" s="4">
        <v>0</v>
      </c>
      <c r="FU9" s="243"/>
      <c r="FV9" s="244">
        <v>0</v>
      </c>
      <c r="FW9" s="245">
        <v>0</v>
      </c>
      <c r="FY9" s="242">
        <v>0</v>
      </c>
      <c r="FZ9" s="4">
        <v>0</v>
      </c>
      <c r="GA9" s="243"/>
      <c r="GB9" s="244">
        <v>0</v>
      </c>
      <c r="GC9" s="245">
        <v>0</v>
      </c>
      <c r="GE9" s="242">
        <v>0</v>
      </c>
      <c r="GF9" s="4">
        <v>0</v>
      </c>
      <c r="GG9" s="243"/>
      <c r="GH9" s="244">
        <v>0</v>
      </c>
      <c r="GI9" s="245">
        <v>0</v>
      </c>
      <c r="GK9" s="242">
        <v>0</v>
      </c>
      <c r="GL9" s="4">
        <v>0</v>
      </c>
      <c r="GM9" s="243"/>
      <c r="GN9" s="244">
        <v>0</v>
      </c>
      <c r="GO9" s="245">
        <v>0</v>
      </c>
      <c r="GQ9" s="242">
        <v>0</v>
      </c>
      <c r="GR9" s="4">
        <v>0</v>
      </c>
      <c r="GS9" s="243"/>
      <c r="GT9" s="244">
        <v>0</v>
      </c>
      <c r="GU9" s="245">
        <v>0</v>
      </c>
      <c r="GW9" s="242">
        <v>0</v>
      </c>
      <c r="GX9" s="4">
        <v>0</v>
      </c>
      <c r="GY9" s="243"/>
      <c r="GZ9" s="244">
        <v>0</v>
      </c>
      <c r="HA9" s="245">
        <v>0</v>
      </c>
    </row>
    <row r="10" spans="1:212">
      <c r="A10" t="s">
        <v>1230</v>
      </c>
      <c r="B10" s="242">
        <v>743.75467050999998</v>
      </c>
      <c r="C10" s="243"/>
      <c r="D10" s="244">
        <v>116.9431474</v>
      </c>
      <c r="E10" s="245">
        <v>13.06</v>
      </c>
      <c r="G10" s="242">
        <v>0.11823991</v>
      </c>
      <c r="H10" s="4">
        <v>0.18</v>
      </c>
      <c r="I10" s="243"/>
      <c r="J10" s="244">
        <v>-1.4999999999999999E-7</v>
      </c>
      <c r="K10" s="245">
        <v>0</v>
      </c>
      <c r="M10" s="242">
        <v>0</v>
      </c>
      <c r="N10" s="4">
        <v>0</v>
      </c>
      <c r="O10" s="243"/>
      <c r="P10" s="244">
        <v>3.7214969099999999</v>
      </c>
      <c r="Q10" s="245">
        <v>4.6399999999999997</v>
      </c>
      <c r="S10" s="242">
        <v>3.4981491499999997</v>
      </c>
      <c r="T10" s="4">
        <v>2.89</v>
      </c>
      <c r="U10" s="243"/>
      <c r="V10" s="244">
        <v>0</v>
      </c>
      <c r="W10" s="245">
        <v>0</v>
      </c>
      <c r="Y10" s="242">
        <v>0.26912692999999999</v>
      </c>
      <c r="Z10" s="4">
        <v>0.13</v>
      </c>
      <c r="AA10" s="243"/>
      <c r="AB10" s="244">
        <v>0.16559895999999999</v>
      </c>
      <c r="AC10" s="245">
        <v>0.45</v>
      </c>
      <c r="AE10" s="242">
        <v>0.13400329999999999</v>
      </c>
      <c r="AF10" s="4">
        <v>0.03</v>
      </c>
      <c r="AG10" s="243"/>
      <c r="AH10" s="244">
        <v>14.934900000000001</v>
      </c>
      <c r="AI10" s="245">
        <v>5.13</v>
      </c>
      <c r="AK10" s="242">
        <v>0</v>
      </c>
      <c r="AL10" s="4">
        <v>0</v>
      </c>
      <c r="AM10" s="243"/>
      <c r="AN10" s="244">
        <v>0</v>
      </c>
      <c r="AO10" s="245">
        <v>0</v>
      </c>
      <c r="AQ10" s="242">
        <v>0</v>
      </c>
      <c r="AR10" s="4">
        <v>0</v>
      </c>
      <c r="AS10" s="243"/>
      <c r="AT10" s="244">
        <v>0</v>
      </c>
      <c r="AU10" s="245">
        <v>0</v>
      </c>
      <c r="AW10" s="242">
        <v>0</v>
      </c>
      <c r="AX10" s="4">
        <v>0</v>
      </c>
      <c r="AY10" s="243"/>
      <c r="AZ10" s="244">
        <v>0</v>
      </c>
      <c r="BA10" s="245">
        <v>0</v>
      </c>
      <c r="BC10" s="242">
        <v>0.10555856</v>
      </c>
      <c r="BD10" s="4">
        <v>1.02</v>
      </c>
      <c r="BE10" s="243"/>
      <c r="BF10" s="244">
        <v>0.40093145000000002</v>
      </c>
      <c r="BG10" s="245">
        <v>0.49</v>
      </c>
      <c r="BI10" s="242">
        <v>0.26384052000000002</v>
      </c>
      <c r="BJ10" s="4">
        <v>0.56999999999999995</v>
      </c>
      <c r="BK10" s="243"/>
      <c r="BL10" s="244">
        <v>0</v>
      </c>
      <c r="BM10" s="245">
        <v>0</v>
      </c>
      <c r="BO10" s="242">
        <v>0</v>
      </c>
      <c r="BP10" s="4">
        <v>0</v>
      </c>
      <c r="BQ10" s="243"/>
      <c r="BR10" s="244">
        <v>2.5062335199999999</v>
      </c>
      <c r="BS10" s="245">
        <v>0.84</v>
      </c>
      <c r="BU10" s="242">
        <v>5.2691752000000003</v>
      </c>
      <c r="BV10" s="4">
        <v>2.37</v>
      </c>
      <c r="BW10" s="243"/>
      <c r="BX10" s="244">
        <v>50.113617679999997</v>
      </c>
      <c r="BY10" s="245">
        <v>18.559999999999999</v>
      </c>
      <c r="CA10" s="242">
        <v>0</v>
      </c>
      <c r="CB10" s="4">
        <v>0</v>
      </c>
      <c r="CC10" s="243"/>
      <c r="CD10" s="244">
        <v>0</v>
      </c>
      <c r="CE10" s="245">
        <v>0</v>
      </c>
      <c r="CG10" s="242">
        <v>0</v>
      </c>
      <c r="CH10" s="4">
        <v>0</v>
      </c>
      <c r="CI10" s="243"/>
      <c r="CJ10" s="244">
        <v>0</v>
      </c>
      <c r="CK10" s="245">
        <v>0</v>
      </c>
      <c r="CM10" s="242">
        <v>0</v>
      </c>
      <c r="CN10" s="4">
        <v>0</v>
      </c>
      <c r="CO10" s="243"/>
      <c r="CP10" s="244">
        <v>0</v>
      </c>
      <c r="CQ10" s="245">
        <v>0</v>
      </c>
      <c r="CS10" s="242">
        <v>18.460898309999997</v>
      </c>
      <c r="CT10" s="4">
        <v>2.5299999999999998</v>
      </c>
      <c r="CU10" s="243"/>
      <c r="CV10" s="244">
        <v>-1.3438169999999999E-2</v>
      </c>
      <c r="CW10" s="245">
        <v>-0.03</v>
      </c>
      <c r="CY10" s="242">
        <v>0</v>
      </c>
      <c r="CZ10" s="4">
        <v>0</v>
      </c>
      <c r="DA10" s="243"/>
      <c r="DB10" s="244">
        <v>17.758209430000001</v>
      </c>
      <c r="DC10" s="245">
        <v>22.46</v>
      </c>
      <c r="DE10" s="242">
        <v>0.42424671000000003</v>
      </c>
      <c r="DF10" s="4">
        <v>1.29</v>
      </c>
      <c r="DG10" s="243"/>
      <c r="DH10" s="244">
        <v>0.18341197000000001</v>
      </c>
      <c r="DI10" s="245">
        <v>1.99</v>
      </c>
      <c r="DK10" s="242">
        <v>0.44868414000000001</v>
      </c>
      <c r="DL10" s="4">
        <v>0.47</v>
      </c>
      <c r="DM10" s="243"/>
      <c r="DN10" s="244">
        <v>0.50432125000000005</v>
      </c>
      <c r="DO10" s="245">
        <v>2.1</v>
      </c>
      <c r="DQ10" s="242">
        <v>0</v>
      </c>
      <c r="DR10" s="4">
        <v>0</v>
      </c>
      <c r="DS10" s="243"/>
      <c r="DT10" s="244">
        <v>3.8226561000000001</v>
      </c>
      <c r="DU10" s="245">
        <v>1.22</v>
      </c>
      <c r="DW10" s="242">
        <v>-7.0000000000000005E-8</v>
      </c>
      <c r="DX10" s="4">
        <v>0</v>
      </c>
      <c r="DY10" s="243"/>
      <c r="DZ10" s="244">
        <v>2.3990924700000003</v>
      </c>
      <c r="EA10" s="245">
        <v>0.15</v>
      </c>
      <c r="EC10" s="242">
        <v>0</v>
      </c>
      <c r="ED10" s="4">
        <v>0</v>
      </c>
      <c r="EE10" s="243"/>
      <c r="EF10" s="244">
        <v>0</v>
      </c>
      <c r="EG10" s="245">
        <v>0</v>
      </c>
      <c r="EI10" s="242">
        <v>136.59300268999999</v>
      </c>
      <c r="EJ10" s="4">
        <v>89.32</v>
      </c>
      <c r="EK10" s="243"/>
      <c r="EL10" s="244">
        <v>0</v>
      </c>
      <c r="EM10" s="245">
        <v>0</v>
      </c>
      <c r="EO10" s="242">
        <v>14.298456</v>
      </c>
      <c r="EP10" s="4">
        <v>3.55</v>
      </c>
      <c r="EQ10" s="243"/>
      <c r="ER10" s="244">
        <v>5.7099336699999999</v>
      </c>
      <c r="ES10" s="245">
        <v>5.7</v>
      </c>
      <c r="EU10" s="242">
        <v>2.1293310699999997</v>
      </c>
      <c r="EV10" s="4">
        <v>12.92</v>
      </c>
      <c r="EW10" s="243"/>
      <c r="EX10" s="244">
        <v>9.775530000000001E-3</v>
      </c>
      <c r="EY10" s="245">
        <v>0</v>
      </c>
      <c r="FA10" s="242">
        <v>0</v>
      </c>
      <c r="FB10" s="4">
        <v>0</v>
      </c>
      <c r="FC10" s="243"/>
      <c r="FD10" s="244">
        <v>0</v>
      </c>
      <c r="FE10" s="245">
        <v>0</v>
      </c>
      <c r="FG10" s="242">
        <v>90.337567210000003</v>
      </c>
      <c r="FH10" s="4">
        <v>53.48</v>
      </c>
      <c r="FI10" s="243"/>
      <c r="FJ10" s="244">
        <v>0</v>
      </c>
      <c r="FK10" s="245">
        <v>0</v>
      </c>
      <c r="FM10" s="242">
        <v>0</v>
      </c>
      <c r="FN10" s="4">
        <v>0</v>
      </c>
      <c r="FO10" s="243"/>
      <c r="FP10" s="244">
        <v>100</v>
      </c>
      <c r="FQ10" s="245">
        <v>4.9400000000000004</v>
      </c>
      <c r="FS10" s="242">
        <v>0</v>
      </c>
      <c r="FT10" s="4">
        <v>0</v>
      </c>
      <c r="FU10" s="243"/>
      <c r="FV10" s="244">
        <v>1.7949939999999998E-2</v>
      </c>
      <c r="FW10" s="245">
        <v>0.01</v>
      </c>
      <c r="FY10" s="242">
        <v>0</v>
      </c>
      <c r="FZ10" s="4">
        <v>0</v>
      </c>
      <c r="GA10" s="243"/>
      <c r="GB10" s="244">
        <v>0</v>
      </c>
      <c r="GC10" s="245">
        <v>0</v>
      </c>
      <c r="GE10" s="242">
        <v>0</v>
      </c>
      <c r="GF10" s="4">
        <v>0</v>
      </c>
      <c r="GG10" s="243"/>
      <c r="GH10" s="244">
        <v>0</v>
      </c>
      <c r="GI10" s="245">
        <v>0</v>
      </c>
      <c r="GK10" s="242">
        <v>0</v>
      </c>
      <c r="GL10" s="4">
        <v>0</v>
      </c>
      <c r="GM10" s="243"/>
      <c r="GN10" s="244">
        <v>0.25535950000000002</v>
      </c>
      <c r="GO10" s="245">
        <v>0.11</v>
      </c>
      <c r="GQ10" s="242">
        <v>3.0412949099999995</v>
      </c>
      <c r="GR10" s="4">
        <v>1.36</v>
      </c>
      <c r="GS10" s="243"/>
      <c r="GT10" s="244">
        <v>9.5198930000000001E-2</v>
      </c>
      <c r="GU10" s="245">
        <v>0.15</v>
      </c>
      <c r="GW10" s="242">
        <v>148.66706094000003</v>
      </c>
      <c r="GX10" s="4">
        <v>56.21</v>
      </c>
      <c r="GY10" s="243"/>
      <c r="GZ10" s="244">
        <v>0.16763864000000001</v>
      </c>
      <c r="HA10" s="245">
        <v>0.36</v>
      </c>
    </row>
    <row r="11" spans="1:212">
      <c r="A11" t="s">
        <v>1231</v>
      </c>
      <c r="B11" s="242">
        <v>4713.3685112600015</v>
      </c>
      <c r="C11" s="243"/>
      <c r="D11" s="244">
        <v>36.458371730000003</v>
      </c>
      <c r="E11" s="245">
        <v>4.07</v>
      </c>
      <c r="G11" s="242">
        <v>0</v>
      </c>
      <c r="H11" s="4">
        <v>0</v>
      </c>
      <c r="I11" s="243"/>
      <c r="J11" s="244">
        <v>20.6461358</v>
      </c>
      <c r="K11" s="245">
        <v>96.96</v>
      </c>
      <c r="M11" s="242">
        <v>49.952307939999997</v>
      </c>
      <c r="N11" s="4">
        <v>99.18</v>
      </c>
      <c r="O11" s="243"/>
      <c r="P11" s="244">
        <v>0</v>
      </c>
      <c r="Q11" s="245">
        <v>0</v>
      </c>
      <c r="S11" s="242">
        <v>0</v>
      </c>
      <c r="T11" s="4">
        <v>0</v>
      </c>
      <c r="U11" s="243"/>
      <c r="V11" s="244">
        <v>0</v>
      </c>
      <c r="W11" s="245">
        <v>0</v>
      </c>
      <c r="Y11" s="242">
        <v>0</v>
      </c>
      <c r="Z11" s="4">
        <v>0</v>
      </c>
      <c r="AA11" s="243"/>
      <c r="AB11" s="244">
        <v>0</v>
      </c>
      <c r="AC11" s="245">
        <v>0</v>
      </c>
      <c r="AE11" s="242">
        <v>0</v>
      </c>
      <c r="AF11" s="4">
        <v>0</v>
      </c>
      <c r="AG11" s="243"/>
      <c r="AH11" s="244">
        <v>0</v>
      </c>
      <c r="AI11" s="245">
        <v>0</v>
      </c>
      <c r="AK11" s="242">
        <v>0</v>
      </c>
      <c r="AL11" s="4">
        <v>0</v>
      </c>
      <c r="AM11" s="243"/>
      <c r="AN11" s="244">
        <v>79.576986059999996</v>
      </c>
      <c r="AO11" s="245">
        <v>97.29</v>
      </c>
      <c r="AQ11" s="242">
        <v>0</v>
      </c>
      <c r="AR11" s="4">
        <v>0</v>
      </c>
      <c r="AS11" s="243"/>
      <c r="AT11" s="244">
        <v>0</v>
      </c>
      <c r="AU11" s="245">
        <v>0</v>
      </c>
      <c r="AW11" s="242">
        <v>0</v>
      </c>
      <c r="AX11" s="4">
        <v>0</v>
      </c>
      <c r="AY11" s="243"/>
      <c r="AZ11" s="244">
        <v>0</v>
      </c>
      <c r="BA11" s="245">
        <v>0</v>
      </c>
      <c r="BC11" s="242">
        <v>0</v>
      </c>
      <c r="BD11" s="4">
        <v>0</v>
      </c>
      <c r="BE11" s="243"/>
      <c r="BF11" s="244">
        <v>0</v>
      </c>
      <c r="BG11" s="245">
        <v>0</v>
      </c>
      <c r="BI11" s="242">
        <v>0</v>
      </c>
      <c r="BJ11" s="4">
        <v>0</v>
      </c>
      <c r="BK11" s="243"/>
      <c r="BL11" s="244">
        <v>0</v>
      </c>
      <c r="BM11" s="245">
        <v>0</v>
      </c>
      <c r="BO11" s="242">
        <v>83.104204620000019</v>
      </c>
      <c r="BP11" s="4">
        <v>0</v>
      </c>
      <c r="BQ11" s="243"/>
      <c r="BR11" s="244">
        <v>296.06428431000001</v>
      </c>
      <c r="BS11" s="245">
        <v>99.16</v>
      </c>
      <c r="BU11" s="242">
        <v>217.42376418000001</v>
      </c>
      <c r="BV11" s="4">
        <v>97.63</v>
      </c>
      <c r="BW11" s="243"/>
      <c r="BX11" s="244">
        <v>0</v>
      </c>
      <c r="BY11" s="245">
        <v>0</v>
      </c>
      <c r="CA11" s="242">
        <v>0</v>
      </c>
      <c r="CB11" s="4">
        <v>0</v>
      </c>
      <c r="CC11" s="243"/>
      <c r="CD11" s="244">
        <v>0</v>
      </c>
      <c r="CE11" s="245">
        <v>0</v>
      </c>
      <c r="CG11" s="242">
        <v>0</v>
      </c>
      <c r="CH11" s="4">
        <v>0</v>
      </c>
      <c r="CI11" s="243"/>
      <c r="CJ11" s="244">
        <v>0</v>
      </c>
      <c r="CK11" s="245">
        <v>0</v>
      </c>
      <c r="CM11" s="242">
        <v>6.4746083700000003</v>
      </c>
      <c r="CN11" s="4">
        <v>13.96</v>
      </c>
      <c r="CO11" s="243"/>
      <c r="CP11" s="244">
        <v>47.369818889999998</v>
      </c>
      <c r="CQ11" s="245">
        <v>5.31</v>
      </c>
      <c r="CS11" s="242">
        <v>0</v>
      </c>
      <c r="CT11" s="4">
        <v>0</v>
      </c>
      <c r="CU11" s="243"/>
      <c r="CV11" s="244">
        <v>0</v>
      </c>
      <c r="CW11" s="245">
        <v>0</v>
      </c>
      <c r="CY11" s="242">
        <v>0</v>
      </c>
      <c r="CZ11" s="4">
        <v>0</v>
      </c>
      <c r="DA11" s="243"/>
      <c r="DB11" s="244">
        <v>0</v>
      </c>
      <c r="DC11" s="245">
        <v>0</v>
      </c>
      <c r="DE11" s="242">
        <v>0</v>
      </c>
      <c r="DF11" s="4">
        <v>0</v>
      </c>
      <c r="DG11" s="243"/>
      <c r="DH11" s="244">
        <v>0</v>
      </c>
      <c r="DI11" s="245">
        <v>0</v>
      </c>
      <c r="DK11" s="242">
        <v>0</v>
      </c>
      <c r="DL11" s="4">
        <v>0</v>
      </c>
      <c r="DM11" s="243"/>
      <c r="DN11" s="244">
        <v>0</v>
      </c>
      <c r="DO11" s="245">
        <v>0</v>
      </c>
      <c r="DQ11" s="242">
        <v>595.2580015499999</v>
      </c>
      <c r="DR11" s="4">
        <v>99.17</v>
      </c>
      <c r="DS11" s="243"/>
      <c r="DT11" s="244">
        <v>307.84684483000007</v>
      </c>
      <c r="DU11" s="245">
        <v>97.93</v>
      </c>
      <c r="DW11" s="242">
        <v>413.74670555</v>
      </c>
      <c r="DX11" s="4">
        <v>98.17</v>
      </c>
      <c r="DY11" s="243"/>
      <c r="DZ11" s="244">
        <v>1597.9009636800001</v>
      </c>
      <c r="EA11" s="245">
        <v>99.69</v>
      </c>
      <c r="EC11" s="242">
        <v>0</v>
      </c>
      <c r="ED11" s="4">
        <v>0</v>
      </c>
      <c r="EE11" s="243"/>
      <c r="EF11" s="244">
        <v>0</v>
      </c>
      <c r="EG11" s="245">
        <v>0</v>
      </c>
      <c r="EI11" s="242">
        <v>0</v>
      </c>
      <c r="EJ11" s="4">
        <v>0</v>
      </c>
      <c r="EK11" s="243"/>
      <c r="EL11" s="244">
        <v>0</v>
      </c>
      <c r="EM11" s="245">
        <v>0</v>
      </c>
      <c r="EO11" s="242">
        <v>20.619274530000002</v>
      </c>
      <c r="EP11" s="4">
        <v>5.12</v>
      </c>
      <c r="EQ11" s="243"/>
      <c r="ER11" s="244">
        <v>5.5090536600000002</v>
      </c>
      <c r="ES11" s="245">
        <v>5.5</v>
      </c>
      <c r="EU11" s="242">
        <v>2.9283752400000003</v>
      </c>
      <c r="EV11" s="4">
        <v>17.77</v>
      </c>
      <c r="EW11" s="243"/>
      <c r="EX11" s="244">
        <v>0</v>
      </c>
      <c r="EY11" s="245">
        <v>0</v>
      </c>
      <c r="FA11" s="242">
        <v>0</v>
      </c>
      <c r="FB11" s="4">
        <v>0</v>
      </c>
      <c r="FC11" s="243"/>
      <c r="FD11" s="244">
        <v>0</v>
      </c>
      <c r="FE11" s="245">
        <v>0</v>
      </c>
      <c r="FG11" s="242">
        <v>37.263632840000007</v>
      </c>
      <c r="FH11" s="4">
        <v>22.06</v>
      </c>
      <c r="FI11" s="243"/>
      <c r="FJ11" s="244">
        <v>0</v>
      </c>
      <c r="FK11" s="245">
        <v>0</v>
      </c>
      <c r="FM11" s="242">
        <v>13.228758050000001</v>
      </c>
      <c r="FN11" s="4">
        <v>81.17</v>
      </c>
      <c r="FO11" s="243"/>
      <c r="FP11" s="244">
        <v>0</v>
      </c>
      <c r="FQ11" s="245">
        <v>0</v>
      </c>
      <c r="FS11" s="242">
        <v>144.82365719999999</v>
      </c>
      <c r="FT11" s="4">
        <v>94.92</v>
      </c>
      <c r="FU11" s="243"/>
      <c r="FV11" s="244">
        <v>143.34316824999999</v>
      </c>
      <c r="FW11" s="245">
        <v>92.39</v>
      </c>
      <c r="FY11" s="242">
        <v>96.604339960000004</v>
      </c>
      <c r="FZ11" s="4">
        <v>17.22</v>
      </c>
      <c r="GA11" s="243"/>
      <c r="GB11" s="244">
        <v>65.146631339999999</v>
      </c>
      <c r="GC11" s="245">
        <v>60.42</v>
      </c>
      <c r="GE11" s="242">
        <v>0</v>
      </c>
      <c r="GF11" s="4">
        <v>0</v>
      </c>
      <c r="GG11" s="243"/>
      <c r="GH11" s="244">
        <v>0</v>
      </c>
      <c r="GI11" s="245">
        <v>0</v>
      </c>
      <c r="GK11" s="242">
        <v>0</v>
      </c>
      <c r="GL11" s="4">
        <v>0</v>
      </c>
      <c r="GM11" s="243"/>
      <c r="GN11" s="244">
        <v>85.271947229999995</v>
      </c>
      <c r="GO11" s="245">
        <v>35.18</v>
      </c>
      <c r="GQ11" s="242">
        <v>218.35501563</v>
      </c>
      <c r="GR11" s="4">
        <v>97.74</v>
      </c>
      <c r="GS11" s="243"/>
      <c r="GT11" s="244">
        <v>15.0996273</v>
      </c>
      <c r="GU11" s="245">
        <v>24.77</v>
      </c>
      <c r="GW11" s="242">
        <v>113.35203252000001</v>
      </c>
      <c r="GX11" s="4">
        <v>42.85</v>
      </c>
      <c r="GY11" s="243"/>
      <c r="GZ11" s="244">
        <v>0</v>
      </c>
      <c r="HA11" s="245">
        <v>0</v>
      </c>
    </row>
    <row r="12" spans="1:212" ht="13.5" thickBot="1">
      <c r="A12" t="s">
        <v>1232</v>
      </c>
      <c r="B12" s="242">
        <v>22.573791110000002</v>
      </c>
      <c r="C12" s="243"/>
      <c r="D12" s="244">
        <v>0</v>
      </c>
      <c r="E12" s="245">
        <v>0</v>
      </c>
      <c r="G12" s="242">
        <v>0</v>
      </c>
      <c r="H12" s="4">
        <v>0</v>
      </c>
      <c r="I12" s="243"/>
      <c r="J12" s="244">
        <v>0</v>
      </c>
      <c r="K12" s="245">
        <v>0</v>
      </c>
      <c r="M12" s="242">
        <v>0</v>
      </c>
      <c r="N12" s="4">
        <v>0</v>
      </c>
      <c r="O12" s="243"/>
      <c r="P12" s="244">
        <v>0</v>
      </c>
      <c r="Q12" s="245">
        <v>0</v>
      </c>
      <c r="S12" s="242">
        <v>0</v>
      </c>
      <c r="T12" s="4">
        <v>0</v>
      </c>
      <c r="U12" s="243"/>
      <c r="V12" s="244">
        <v>0</v>
      </c>
      <c r="W12" s="245">
        <v>0</v>
      </c>
      <c r="Y12" s="242">
        <v>0</v>
      </c>
      <c r="Z12" s="4">
        <v>0</v>
      </c>
      <c r="AA12" s="243"/>
      <c r="AB12" s="244">
        <v>0</v>
      </c>
      <c r="AC12" s="245">
        <v>0</v>
      </c>
      <c r="AE12" s="242">
        <v>0</v>
      </c>
      <c r="AF12" s="4">
        <v>0</v>
      </c>
      <c r="AG12" s="243"/>
      <c r="AH12" s="244">
        <v>0</v>
      </c>
      <c r="AI12" s="245">
        <v>0</v>
      </c>
      <c r="AK12" s="242">
        <v>0</v>
      </c>
      <c r="AL12" s="4">
        <v>0</v>
      </c>
      <c r="AM12" s="243"/>
      <c r="AN12" s="244">
        <v>0</v>
      </c>
      <c r="AO12" s="245">
        <v>0</v>
      </c>
      <c r="AQ12" s="242">
        <v>0</v>
      </c>
      <c r="AR12" s="4">
        <v>0</v>
      </c>
      <c r="AS12" s="243"/>
      <c r="AT12" s="244">
        <v>0</v>
      </c>
      <c r="AU12" s="245">
        <v>0</v>
      </c>
      <c r="AW12" s="242">
        <v>0</v>
      </c>
      <c r="AX12" s="4">
        <v>0</v>
      </c>
      <c r="AY12" s="243"/>
      <c r="AZ12" s="244">
        <v>0</v>
      </c>
      <c r="BA12" s="245">
        <v>0</v>
      </c>
      <c r="BC12" s="242">
        <v>0</v>
      </c>
      <c r="BD12" s="4">
        <v>0</v>
      </c>
      <c r="BE12" s="243"/>
      <c r="BF12" s="244">
        <v>0</v>
      </c>
      <c r="BG12" s="245">
        <v>0</v>
      </c>
      <c r="BI12" s="242">
        <v>0</v>
      </c>
      <c r="BJ12" s="4">
        <v>0</v>
      </c>
      <c r="BK12" s="243"/>
      <c r="BL12" s="244">
        <v>0</v>
      </c>
      <c r="BM12" s="245">
        <v>0</v>
      </c>
      <c r="BO12" s="242">
        <v>9.4507207100000006</v>
      </c>
      <c r="BP12" s="4">
        <v>0</v>
      </c>
      <c r="BQ12" s="243"/>
      <c r="BR12" s="244">
        <v>0</v>
      </c>
      <c r="BS12" s="245">
        <v>0</v>
      </c>
      <c r="BU12" s="242">
        <v>0</v>
      </c>
      <c r="BV12" s="4">
        <v>0</v>
      </c>
      <c r="BW12" s="243"/>
      <c r="BX12" s="244">
        <v>0</v>
      </c>
      <c r="BY12" s="245">
        <v>0</v>
      </c>
      <c r="CA12" s="242">
        <v>0</v>
      </c>
      <c r="CB12" s="4">
        <v>0</v>
      </c>
      <c r="CC12" s="243"/>
      <c r="CD12" s="244">
        <v>0</v>
      </c>
      <c r="CE12" s="245">
        <v>0</v>
      </c>
      <c r="CG12" s="242">
        <v>0</v>
      </c>
      <c r="CH12" s="4">
        <v>0</v>
      </c>
      <c r="CI12" s="243"/>
      <c r="CJ12" s="244">
        <v>1.12849807</v>
      </c>
      <c r="CK12" s="245">
        <v>0.96</v>
      </c>
      <c r="CM12" s="242">
        <v>0.30904952000000002</v>
      </c>
      <c r="CN12" s="4">
        <v>0.67</v>
      </c>
      <c r="CO12" s="243"/>
      <c r="CP12" s="244">
        <v>1.5875916699999999</v>
      </c>
      <c r="CQ12" s="245">
        <v>0.18</v>
      </c>
      <c r="CS12" s="242">
        <v>0</v>
      </c>
      <c r="CT12" s="4">
        <v>0</v>
      </c>
      <c r="CU12" s="243"/>
      <c r="CV12" s="244">
        <v>0</v>
      </c>
      <c r="CW12" s="245">
        <v>0</v>
      </c>
      <c r="CY12" s="242">
        <v>0</v>
      </c>
      <c r="CZ12" s="4">
        <v>0</v>
      </c>
      <c r="DA12" s="243"/>
      <c r="DB12" s="244">
        <v>0</v>
      </c>
      <c r="DC12" s="245">
        <v>0</v>
      </c>
      <c r="DE12" s="242">
        <v>0</v>
      </c>
      <c r="DF12" s="4">
        <v>0</v>
      </c>
      <c r="DG12" s="243"/>
      <c r="DH12" s="244">
        <v>0</v>
      </c>
      <c r="DI12" s="245">
        <v>0</v>
      </c>
      <c r="DK12" s="242">
        <v>0</v>
      </c>
      <c r="DL12" s="4">
        <v>0</v>
      </c>
      <c r="DM12" s="243"/>
      <c r="DN12" s="244">
        <v>0</v>
      </c>
      <c r="DO12" s="245">
        <v>0</v>
      </c>
      <c r="DQ12" s="242">
        <v>0</v>
      </c>
      <c r="DR12" s="4">
        <v>0</v>
      </c>
      <c r="DS12" s="243"/>
      <c r="DT12" s="244">
        <v>0</v>
      </c>
      <c r="DU12" s="245">
        <v>0</v>
      </c>
      <c r="DW12" s="242">
        <v>5.9760970000000004E-2</v>
      </c>
      <c r="DX12" s="4">
        <v>0.01</v>
      </c>
      <c r="DY12" s="243"/>
      <c r="DZ12" s="244">
        <v>0</v>
      </c>
      <c r="EA12" s="245">
        <v>0</v>
      </c>
      <c r="EC12" s="242">
        <v>0</v>
      </c>
      <c r="ED12" s="4">
        <v>0</v>
      </c>
      <c r="EE12" s="243"/>
      <c r="EF12" s="244">
        <v>0</v>
      </c>
      <c r="EG12" s="245">
        <v>0</v>
      </c>
      <c r="EI12" s="242">
        <v>0</v>
      </c>
      <c r="EJ12" s="4">
        <v>0</v>
      </c>
      <c r="EK12" s="243"/>
      <c r="EL12" s="244">
        <v>0</v>
      </c>
      <c r="EM12" s="245">
        <v>0</v>
      </c>
      <c r="EO12" s="242">
        <v>3.46434723</v>
      </c>
      <c r="EP12" s="4">
        <v>0.86</v>
      </c>
      <c r="EQ12" s="243"/>
      <c r="ER12" s="244">
        <v>8.2798369999999996E-2</v>
      </c>
      <c r="ES12" s="245">
        <v>0.08</v>
      </c>
      <c r="EU12" s="242">
        <v>5.2497253399999995</v>
      </c>
      <c r="EV12" s="4">
        <v>31.86</v>
      </c>
      <c r="EW12" s="243"/>
      <c r="EX12" s="244">
        <v>0.12174800999999999</v>
      </c>
      <c r="EY12" s="245">
        <v>0.05</v>
      </c>
      <c r="FA12" s="242">
        <v>0</v>
      </c>
      <c r="FB12" s="4">
        <v>0</v>
      </c>
      <c r="FC12" s="243"/>
      <c r="FD12" s="244">
        <v>0</v>
      </c>
      <c r="FE12" s="245">
        <v>0</v>
      </c>
      <c r="FG12" s="242">
        <v>0</v>
      </c>
      <c r="FH12" s="4">
        <v>0</v>
      </c>
      <c r="FI12" s="243"/>
      <c r="FJ12" s="244">
        <v>0</v>
      </c>
      <c r="FK12" s="245">
        <v>0</v>
      </c>
      <c r="FM12" s="242">
        <v>0</v>
      </c>
      <c r="FN12" s="4">
        <v>0</v>
      </c>
      <c r="FO12" s="243"/>
      <c r="FP12" s="244">
        <v>0</v>
      </c>
      <c r="FQ12" s="245">
        <v>0</v>
      </c>
      <c r="FS12" s="242">
        <v>0</v>
      </c>
      <c r="FT12" s="4">
        <v>0</v>
      </c>
      <c r="FU12" s="243"/>
      <c r="FV12" s="244">
        <v>1.11955122</v>
      </c>
      <c r="FW12" s="245">
        <v>0.72</v>
      </c>
      <c r="FY12" s="242">
        <v>0</v>
      </c>
      <c r="FZ12" s="4">
        <v>0</v>
      </c>
      <c r="GA12" s="243"/>
      <c r="GB12" s="244">
        <v>0</v>
      </c>
      <c r="GC12" s="245">
        <v>0</v>
      </c>
      <c r="GE12" s="242">
        <v>0</v>
      </c>
      <c r="GF12" s="4">
        <v>0</v>
      </c>
      <c r="GG12" s="243"/>
      <c r="GH12" s="244">
        <v>0</v>
      </c>
      <c r="GI12" s="245">
        <v>0</v>
      </c>
      <c r="GK12" s="242">
        <v>0</v>
      </c>
      <c r="GL12" s="4">
        <v>0</v>
      </c>
      <c r="GM12" s="243"/>
      <c r="GN12" s="244">
        <v>0</v>
      </c>
      <c r="GO12" s="245">
        <v>0</v>
      </c>
      <c r="GQ12" s="242">
        <v>0</v>
      </c>
      <c r="GR12" s="4">
        <v>0</v>
      </c>
      <c r="GS12" s="243"/>
      <c r="GT12" s="244">
        <v>0</v>
      </c>
      <c r="GU12" s="245">
        <v>0</v>
      </c>
      <c r="GW12" s="242">
        <v>0</v>
      </c>
      <c r="GX12" s="4">
        <v>0</v>
      </c>
      <c r="GY12" s="243"/>
      <c r="GZ12" s="244">
        <v>0</v>
      </c>
      <c r="HA12" s="245">
        <v>0</v>
      </c>
    </row>
    <row r="13" spans="1:212" ht="13.5" thickBot="1">
      <c r="A13" s="246" t="s">
        <v>3</v>
      </c>
      <c r="B13" s="247">
        <f>17493028532.9/1000000</f>
        <v>17493.0285329</v>
      </c>
      <c r="C13" s="249"/>
      <c r="D13" s="250">
        <v>895.41019133999998</v>
      </c>
      <c r="E13" s="251">
        <v>100</v>
      </c>
      <c r="F13" s="246"/>
      <c r="G13" s="247">
        <v>66.05515595</v>
      </c>
      <c r="H13" s="248">
        <v>100.01</v>
      </c>
      <c r="I13" s="249"/>
      <c r="J13" s="250">
        <v>21.293010740000003</v>
      </c>
      <c r="K13" s="251">
        <v>100</v>
      </c>
      <c r="L13" s="246"/>
      <c r="M13" s="247">
        <v>50.364283319999998</v>
      </c>
      <c r="N13" s="248">
        <v>100</v>
      </c>
      <c r="O13" s="249"/>
      <c r="P13" s="250">
        <v>80.193738510000003</v>
      </c>
      <c r="Q13" s="251">
        <v>100.01</v>
      </c>
      <c r="R13" s="246"/>
      <c r="S13" s="247">
        <v>121.20331023</v>
      </c>
      <c r="T13" s="248">
        <v>99.98</v>
      </c>
      <c r="U13" s="249"/>
      <c r="V13" s="250">
        <v>63.870379230000005</v>
      </c>
      <c r="W13" s="251">
        <v>100</v>
      </c>
      <c r="X13" s="246"/>
      <c r="Y13" s="247">
        <v>213.70057765000001</v>
      </c>
      <c r="Z13" s="248">
        <v>100</v>
      </c>
      <c r="AA13" s="249"/>
      <c r="AB13" s="250">
        <v>36.936087829999998</v>
      </c>
      <c r="AC13" s="251">
        <v>100.01</v>
      </c>
      <c r="AD13" s="246"/>
      <c r="AE13" s="247">
        <v>446.8058867100001</v>
      </c>
      <c r="AF13" s="248">
        <v>100.01</v>
      </c>
      <c r="AG13" s="249"/>
      <c r="AH13" s="250">
        <v>290.83417593000001</v>
      </c>
      <c r="AI13" s="251">
        <v>99.99</v>
      </c>
      <c r="AJ13" s="246"/>
      <c r="AK13" s="247">
        <v>493.07550847999994</v>
      </c>
      <c r="AL13" s="248">
        <v>100</v>
      </c>
      <c r="AM13" s="249"/>
      <c r="AN13" s="250">
        <v>81.79565427</v>
      </c>
      <c r="AO13" s="251">
        <v>100</v>
      </c>
      <c r="AP13" s="246"/>
      <c r="AQ13" s="247">
        <v>471.69466308000005</v>
      </c>
      <c r="AR13" s="248">
        <v>100</v>
      </c>
      <c r="AS13" s="249"/>
      <c r="AT13" s="250">
        <v>190.79806228000004</v>
      </c>
      <c r="AU13" s="251">
        <v>99.99</v>
      </c>
      <c r="AV13" s="246"/>
      <c r="AW13" s="247">
        <v>830.66573776999996</v>
      </c>
      <c r="AX13" s="248">
        <v>100</v>
      </c>
      <c r="AY13" s="249"/>
      <c r="AZ13" s="250">
        <v>299.61101742</v>
      </c>
      <c r="BA13" s="251">
        <v>100</v>
      </c>
      <c r="BB13" s="246"/>
      <c r="BC13" s="247">
        <v>10.305094950000001</v>
      </c>
      <c r="BD13" s="248">
        <v>99.99</v>
      </c>
      <c r="BE13" s="249"/>
      <c r="BF13" s="250">
        <v>81.142904890000011</v>
      </c>
      <c r="BG13" s="251">
        <v>100.01</v>
      </c>
      <c r="BH13" s="246"/>
      <c r="BI13" s="247">
        <v>45.973431400000003</v>
      </c>
      <c r="BJ13" s="248">
        <v>100</v>
      </c>
      <c r="BK13" s="249"/>
      <c r="BL13" s="250">
        <v>3.1E-7</v>
      </c>
      <c r="BM13" s="251">
        <v>100</v>
      </c>
      <c r="BN13" s="246"/>
      <c r="BO13" s="247">
        <v>130.28437292000001</v>
      </c>
      <c r="BP13" s="248">
        <v>0</v>
      </c>
      <c r="BQ13" s="249"/>
      <c r="BR13" s="250">
        <v>298.57051782999997</v>
      </c>
      <c r="BS13" s="251">
        <v>100</v>
      </c>
      <c r="BT13" s="246"/>
      <c r="BU13" s="247">
        <v>222.69293937999998</v>
      </c>
      <c r="BV13" s="248">
        <v>100</v>
      </c>
      <c r="BW13" s="249"/>
      <c r="BX13" s="250">
        <v>270.04524638999999</v>
      </c>
      <c r="BY13" s="251">
        <v>100</v>
      </c>
      <c r="BZ13" s="246"/>
      <c r="CA13" s="247">
        <v>198.56061550999999</v>
      </c>
      <c r="CB13" s="248">
        <v>100</v>
      </c>
      <c r="CC13" s="249"/>
      <c r="CD13" s="250">
        <v>9.997308030000001</v>
      </c>
      <c r="CE13" s="251">
        <v>99.99</v>
      </c>
      <c r="CF13" s="246"/>
      <c r="CG13" s="247">
        <v>88.087078819999988</v>
      </c>
      <c r="CH13" s="248">
        <v>99.99</v>
      </c>
      <c r="CI13" s="249"/>
      <c r="CJ13" s="250">
        <v>116.98246793000001</v>
      </c>
      <c r="CK13" s="251">
        <v>99.99</v>
      </c>
      <c r="CL13" s="246"/>
      <c r="CM13" s="247">
        <v>46.391082099999991</v>
      </c>
      <c r="CN13" s="248">
        <v>100</v>
      </c>
      <c r="CO13" s="249"/>
      <c r="CP13" s="250">
        <v>892.2227075699999</v>
      </c>
      <c r="CQ13" s="251">
        <v>100.02</v>
      </c>
      <c r="CR13" s="246"/>
      <c r="CS13" s="247">
        <v>731.09509006999997</v>
      </c>
      <c r="CT13" s="248">
        <v>100.01</v>
      </c>
      <c r="CU13" s="249"/>
      <c r="CV13" s="250">
        <v>40.150196399999992</v>
      </c>
      <c r="CW13" s="251">
        <v>100</v>
      </c>
      <c r="CX13" s="246"/>
      <c r="CY13" s="247">
        <v>19.466160640000002</v>
      </c>
      <c r="CZ13" s="248">
        <v>99.99</v>
      </c>
      <c r="DA13" s="249"/>
      <c r="DB13" s="250">
        <v>79.051851020000015</v>
      </c>
      <c r="DC13" s="251">
        <v>100</v>
      </c>
      <c r="DD13" s="246"/>
      <c r="DE13" s="247">
        <v>32.790515080000006</v>
      </c>
      <c r="DF13" s="248">
        <v>99.99</v>
      </c>
      <c r="DG13" s="249"/>
      <c r="DH13" s="250">
        <v>9.20815348</v>
      </c>
      <c r="DI13" s="251">
        <v>100</v>
      </c>
      <c r="DJ13" s="246"/>
      <c r="DK13" s="247">
        <v>95.466720039999998</v>
      </c>
      <c r="DL13" s="248">
        <v>99.99</v>
      </c>
      <c r="DM13" s="249"/>
      <c r="DN13" s="250">
        <v>24.04192347</v>
      </c>
      <c r="DO13" s="251">
        <v>100</v>
      </c>
      <c r="DP13" s="246"/>
      <c r="DQ13" s="247">
        <v>600.25855880999995</v>
      </c>
      <c r="DR13" s="248">
        <v>100</v>
      </c>
      <c r="DS13" s="249"/>
      <c r="DT13" s="250">
        <v>314.34015890000006</v>
      </c>
      <c r="DU13" s="251">
        <v>100</v>
      </c>
      <c r="DV13" s="246"/>
      <c r="DW13" s="247">
        <v>421.43346650000007</v>
      </c>
      <c r="DX13" s="248">
        <v>99.99</v>
      </c>
      <c r="DY13" s="249"/>
      <c r="DZ13" s="250">
        <v>1602.8060782</v>
      </c>
      <c r="EA13" s="251">
        <v>100</v>
      </c>
      <c r="EB13" s="246"/>
      <c r="EC13" s="247">
        <v>69.02312397</v>
      </c>
      <c r="ED13" s="248">
        <v>100</v>
      </c>
      <c r="EE13" s="249"/>
      <c r="EF13" s="250">
        <v>12.62513547</v>
      </c>
      <c r="EG13" s="251">
        <v>100</v>
      </c>
      <c r="EH13" s="246"/>
      <c r="EI13" s="247">
        <v>152.99407506999998</v>
      </c>
      <c r="EJ13" s="248">
        <v>100.03</v>
      </c>
      <c r="EK13" s="249"/>
      <c r="EL13" s="250">
        <v>15.383137250000001</v>
      </c>
      <c r="EM13" s="251">
        <v>100</v>
      </c>
      <c r="EN13" s="246"/>
      <c r="EO13" s="247">
        <v>402.80136028999993</v>
      </c>
      <c r="EP13" s="248">
        <v>99.99</v>
      </c>
      <c r="EQ13" s="249"/>
      <c r="ER13" s="250">
        <v>100.22847123999999</v>
      </c>
      <c r="ES13" s="251">
        <v>100</v>
      </c>
      <c r="ET13" s="246"/>
      <c r="EU13" s="247">
        <v>16.477960150000001</v>
      </c>
      <c r="EV13" s="248">
        <v>100</v>
      </c>
      <c r="EW13" s="249"/>
      <c r="EX13" s="250">
        <v>228.20492822999998</v>
      </c>
      <c r="EY13" s="251">
        <v>99.99</v>
      </c>
      <c r="EZ13" s="246"/>
      <c r="FA13" s="247">
        <v>449.43214956000008</v>
      </c>
      <c r="FB13" s="248">
        <v>100.01</v>
      </c>
      <c r="FC13" s="249"/>
      <c r="FD13" s="250">
        <v>466.90402379999995</v>
      </c>
      <c r="FE13" s="251">
        <v>100.01</v>
      </c>
      <c r="FF13" s="246"/>
      <c r="FG13" s="247">
        <v>168.94357238000001</v>
      </c>
      <c r="FH13" s="248">
        <v>100.01</v>
      </c>
      <c r="FI13" s="249"/>
      <c r="FJ13" s="250">
        <v>19.019645570000002</v>
      </c>
      <c r="FK13" s="251">
        <v>100</v>
      </c>
      <c r="FL13" s="246"/>
      <c r="FM13" s="247">
        <v>16.298052970000001</v>
      </c>
      <c r="FN13" s="248">
        <v>100</v>
      </c>
      <c r="FO13" s="249"/>
      <c r="FP13" s="250">
        <v>2025.1782458799998</v>
      </c>
      <c r="FQ13" s="251">
        <v>100</v>
      </c>
      <c r="FR13" s="246"/>
      <c r="FS13" s="247">
        <v>152.59534034999999</v>
      </c>
      <c r="FT13" s="248">
        <v>100</v>
      </c>
      <c r="FU13" s="249"/>
      <c r="FV13" s="250">
        <v>155.15651590000002</v>
      </c>
      <c r="FW13" s="251">
        <v>100</v>
      </c>
      <c r="FX13" s="246"/>
      <c r="FY13" s="247">
        <v>561.01722782000002</v>
      </c>
      <c r="FZ13" s="248">
        <v>100</v>
      </c>
      <c r="GA13" s="249"/>
      <c r="GB13" s="250">
        <v>107.82477228</v>
      </c>
      <c r="GC13" s="251">
        <v>100</v>
      </c>
      <c r="GD13" s="246"/>
      <c r="GE13" s="247">
        <v>120.89168503</v>
      </c>
      <c r="GF13" s="248">
        <v>101</v>
      </c>
      <c r="GG13" s="249"/>
      <c r="GH13" s="250">
        <v>195.23485091000001</v>
      </c>
      <c r="GI13" s="251">
        <v>100</v>
      </c>
      <c r="GJ13" s="246"/>
      <c r="GK13" s="247">
        <v>183.93527761999999</v>
      </c>
      <c r="GL13" s="248">
        <v>100</v>
      </c>
      <c r="GM13" s="249"/>
      <c r="GN13" s="250">
        <v>242.35265306999997</v>
      </c>
      <c r="GO13" s="251">
        <v>100.01</v>
      </c>
      <c r="GP13" s="246"/>
      <c r="GQ13" s="247">
        <v>223.40440562999999</v>
      </c>
      <c r="GR13" s="248">
        <v>100</v>
      </c>
      <c r="GS13" s="249"/>
      <c r="GT13" s="250">
        <v>60.967876920000002</v>
      </c>
      <c r="GU13" s="251">
        <v>99.99</v>
      </c>
      <c r="GV13" s="246"/>
      <c r="GW13" s="247">
        <v>264.48607683000006</v>
      </c>
      <c r="GX13" s="248">
        <v>100</v>
      </c>
      <c r="GY13" s="249"/>
      <c r="GZ13" s="250">
        <v>45.962172330000008</v>
      </c>
      <c r="HA13" s="251">
        <v>99.98</v>
      </c>
      <c r="HC13">
        <v>0</v>
      </c>
      <c r="HD13">
        <v>0</v>
      </c>
    </row>
    <row r="14" spans="1:212">
      <c r="A14" t="s">
        <v>1233</v>
      </c>
      <c r="C14" s="243"/>
      <c r="D14" s="244"/>
      <c r="E14" s="245"/>
      <c r="I14" s="243"/>
      <c r="J14" s="244"/>
      <c r="K14" s="245"/>
      <c r="O14" s="243"/>
      <c r="P14" s="244"/>
      <c r="Q14" s="245"/>
      <c r="U14" s="243"/>
      <c r="V14" s="244"/>
      <c r="W14" s="245"/>
      <c r="AA14" s="243"/>
      <c r="AB14" s="244"/>
      <c r="AC14" s="245"/>
      <c r="AG14" s="243"/>
      <c r="AH14" s="244"/>
      <c r="AI14" s="245"/>
      <c r="AM14" s="243"/>
      <c r="AN14" s="244"/>
      <c r="AO14" s="245"/>
      <c r="AS14" s="243"/>
      <c r="AT14" s="244"/>
      <c r="AU14" s="245"/>
      <c r="AY14" s="243"/>
      <c r="AZ14" s="244"/>
      <c r="BA14" s="245"/>
      <c r="BE14" s="243"/>
      <c r="BF14" s="244"/>
      <c r="BG14" s="245"/>
      <c r="BK14" s="243"/>
      <c r="BL14" s="244"/>
      <c r="BM14" s="245"/>
      <c r="BQ14" s="243"/>
      <c r="BR14" s="244"/>
      <c r="BS14" s="245"/>
      <c r="BW14" s="243"/>
      <c r="BX14" s="244"/>
      <c r="BY14" s="245"/>
      <c r="CC14" s="243"/>
      <c r="CD14" s="244"/>
      <c r="CE14" s="245"/>
      <c r="CI14" s="243"/>
      <c r="CJ14" s="244"/>
      <c r="CK14" s="245"/>
      <c r="CO14" s="243"/>
      <c r="CP14" s="244"/>
      <c r="CQ14" s="245"/>
      <c r="CU14" s="243"/>
      <c r="CV14" s="244"/>
      <c r="CW14" s="245"/>
      <c r="DA14" s="243"/>
      <c r="DB14" s="244"/>
      <c r="DC14" s="245"/>
      <c r="DG14" s="243"/>
      <c r="DH14" s="244"/>
      <c r="DI14" s="245"/>
      <c r="DM14" s="243"/>
      <c r="DN14" s="244"/>
      <c r="DO14" s="245"/>
      <c r="DS14" s="243"/>
      <c r="DT14" s="244"/>
      <c r="DU14" s="245"/>
      <c r="DY14" s="243"/>
      <c r="DZ14" s="244"/>
      <c r="EA14" s="245"/>
      <c r="EE14" s="243"/>
      <c r="EF14" s="244"/>
      <c r="EG14" s="245"/>
      <c r="EK14" s="243"/>
      <c r="EL14" s="244"/>
      <c r="EM14" s="245"/>
      <c r="EQ14" s="243"/>
      <c r="ER14" s="244"/>
      <c r="ES14" s="245"/>
      <c r="EW14" s="243"/>
      <c r="EX14" s="244"/>
      <c r="EY14" s="245"/>
      <c r="FC14" s="243"/>
      <c r="FD14" s="244"/>
      <c r="FE14" s="245"/>
      <c r="FI14" s="243"/>
      <c r="FJ14" s="244"/>
      <c r="FK14" s="245"/>
      <c r="FO14" s="243"/>
      <c r="FP14" s="244"/>
      <c r="FQ14" s="245"/>
      <c r="FU14" s="243"/>
      <c r="FV14" s="244"/>
      <c r="FW14" s="245"/>
      <c r="GA14" s="243"/>
      <c r="GB14" s="244"/>
      <c r="GC14" s="245"/>
      <c r="GG14" s="243"/>
      <c r="GH14" s="244"/>
      <c r="GI14" s="245"/>
      <c r="GM14" s="243"/>
      <c r="GN14" s="244"/>
      <c r="GO14" s="245"/>
      <c r="GS14" s="243"/>
      <c r="GT14" s="244"/>
      <c r="GU14" s="245"/>
      <c r="GY14" s="243"/>
      <c r="GZ14" s="244"/>
      <c r="HA14" s="245"/>
    </row>
    <row r="15" spans="1:212">
      <c r="C15" s="243" t="s">
        <v>1368</v>
      </c>
      <c r="D15" s="244">
        <v>53.999888849999998</v>
      </c>
      <c r="E15" s="245">
        <v>6.03</v>
      </c>
      <c r="F15" t="s">
        <v>1242</v>
      </c>
      <c r="G15" s="242">
        <v>6.4210879099999998</v>
      </c>
      <c r="H15" s="4">
        <v>9.7200000000000006</v>
      </c>
      <c r="I15" s="243"/>
      <c r="J15" s="244"/>
      <c r="K15" s="245"/>
      <c r="O15" s="243" t="s">
        <v>1272</v>
      </c>
      <c r="P15" s="244">
        <v>1.30590841</v>
      </c>
      <c r="Q15" s="245">
        <v>1.63</v>
      </c>
      <c r="R15" t="s">
        <v>1249</v>
      </c>
      <c r="S15" s="242">
        <v>5.6171680100000003</v>
      </c>
      <c r="T15" s="4">
        <v>4.63</v>
      </c>
      <c r="U15" s="243" t="s">
        <v>1249</v>
      </c>
      <c r="V15" s="244">
        <v>3.1935107999999999</v>
      </c>
      <c r="W15" s="245">
        <v>5</v>
      </c>
      <c r="X15" t="s">
        <v>1369</v>
      </c>
      <c r="Y15" s="242">
        <v>42.431309550000002</v>
      </c>
      <c r="Z15" s="4">
        <v>19.86</v>
      </c>
      <c r="AA15" s="243" t="s">
        <v>1369</v>
      </c>
      <c r="AB15" s="244">
        <v>3.50000891</v>
      </c>
      <c r="AC15" s="245">
        <v>9.48</v>
      </c>
      <c r="AD15" t="s">
        <v>1369</v>
      </c>
      <c r="AE15" s="242">
        <v>153.93217919</v>
      </c>
      <c r="AF15" s="4">
        <v>34.450000000000003</v>
      </c>
      <c r="AG15" s="243" t="s">
        <v>1370</v>
      </c>
      <c r="AH15" s="244">
        <v>29.085496540000001</v>
      </c>
      <c r="AI15" s="245">
        <v>10</v>
      </c>
      <c r="AJ15" t="s">
        <v>1370</v>
      </c>
      <c r="AK15" s="242">
        <v>63.430925199999997</v>
      </c>
      <c r="AL15" s="4">
        <v>12.86</v>
      </c>
      <c r="AM15" s="243"/>
      <c r="AN15" s="244"/>
      <c r="AO15" s="245"/>
      <c r="AP15" t="s">
        <v>1268</v>
      </c>
      <c r="AQ15" s="242">
        <v>94.527473749999999</v>
      </c>
      <c r="AR15" s="4">
        <v>20.04</v>
      </c>
      <c r="AS15" s="243" t="s">
        <v>1238</v>
      </c>
      <c r="AT15" s="244">
        <v>33.477926580000002</v>
      </c>
      <c r="AU15" s="245">
        <v>17.55</v>
      </c>
      <c r="AV15" t="s">
        <v>1371</v>
      </c>
      <c r="AW15" s="242">
        <v>236.57017128999999</v>
      </c>
      <c r="AX15" s="4">
        <v>28.48</v>
      </c>
      <c r="AY15" s="243" t="s">
        <v>1372</v>
      </c>
      <c r="AZ15" s="244">
        <v>1.424128E-2</v>
      </c>
      <c r="BA15" s="245">
        <v>0</v>
      </c>
      <c r="BB15" t="s">
        <v>1247</v>
      </c>
      <c r="BC15" s="242">
        <v>0.91236496</v>
      </c>
      <c r="BD15" s="4">
        <v>8.85</v>
      </c>
      <c r="BE15" s="243" t="s">
        <v>1238</v>
      </c>
      <c r="BF15" s="244">
        <v>5.1602741999999999</v>
      </c>
      <c r="BG15" s="245">
        <v>6.36</v>
      </c>
      <c r="BH15" t="s">
        <v>1249</v>
      </c>
      <c r="BI15" s="242">
        <v>2.39365498</v>
      </c>
      <c r="BJ15" s="4">
        <v>5.21</v>
      </c>
      <c r="BK15" s="243" t="s">
        <v>1248</v>
      </c>
      <c r="BL15" s="244">
        <v>2.8999999999999998E-7</v>
      </c>
      <c r="BM15" s="245">
        <v>93.55</v>
      </c>
      <c r="BN15" t="s">
        <v>1373</v>
      </c>
      <c r="BO15" s="242">
        <v>0.68014408000000004</v>
      </c>
      <c r="BP15" s="4">
        <v>0</v>
      </c>
      <c r="BQ15" s="243"/>
      <c r="BR15" s="244"/>
      <c r="BS15" s="245"/>
      <c r="BW15" s="243" t="s">
        <v>1374</v>
      </c>
      <c r="BX15" s="244">
        <v>-5.4945200000000001E-3</v>
      </c>
      <c r="BY15" s="245">
        <v>0</v>
      </c>
      <c r="BZ15" t="s">
        <v>1250</v>
      </c>
      <c r="CA15" s="242">
        <v>10.698247289999999</v>
      </c>
      <c r="CB15" s="4">
        <v>5.39</v>
      </c>
      <c r="CC15" s="243" t="s">
        <v>1250</v>
      </c>
      <c r="CD15" s="244">
        <v>0.34294683999999998</v>
      </c>
      <c r="CE15" s="245">
        <v>3.43</v>
      </c>
      <c r="CF15" t="s">
        <v>1270</v>
      </c>
      <c r="CG15" s="242">
        <v>16.8160998</v>
      </c>
      <c r="CH15" s="4">
        <v>19.09</v>
      </c>
      <c r="CI15" s="243" t="s">
        <v>1375</v>
      </c>
      <c r="CJ15" s="244">
        <v>2.42379218</v>
      </c>
      <c r="CK15" s="245">
        <v>2.0699999999999998</v>
      </c>
      <c r="CL15" t="s">
        <v>1376</v>
      </c>
      <c r="CM15" s="242">
        <v>4.1858860199999999</v>
      </c>
      <c r="CN15" s="4">
        <v>9.02</v>
      </c>
      <c r="CO15" s="243" t="s">
        <v>1375</v>
      </c>
      <c r="CP15" s="244">
        <v>22.58053155</v>
      </c>
      <c r="CQ15" s="245">
        <v>2.5299999999999998</v>
      </c>
      <c r="CR15" t="s">
        <v>1377</v>
      </c>
      <c r="CS15" s="242">
        <v>177.89114637</v>
      </c>
      <c r="CT15" s="4">
        <v>24.33</v>
      </c>
      <c r="CU15" s="243" t="s">
        <v>1250</v>
      </c>
      <c r="CV15" s="244">
        <v>4.0247396000000002</v>
      </c>
      <c r="CW15" s="245">
        <v>10.02</v>
      </c>
      <c r="CX15" t="s">
        <v>1298</v>
      </c>
      <c r="CY15" s="242">
        <v>7.7094086300000004</v>
      </c>
      <c r="CZ15" s="4">
        <v>39.6</v>
      </c>
      <c r="DA15" s="243" t="s">
        <v>1254</v>
      </c>
      <c r="DB15" s="244">
        <v>3.4796826200000002</v>
      </c>
      <c r="DC15" s="245">
        <v>4.4000000000000004</v>
      </c>
      <c r="DD15" t="s">
        <v>1378</v>
      </c>
      <c r="DE15" s="242">
        <v>2.7440053899999999</v>
      </c>
      <c r="DF15" s="4">
        <v>8.3699999999999992</v>
      </c>
      <c r="DG15" s="243" t="s">
        <v>1378</v>
      </c>
      <c r="DH15" s="244">
        <v>0.76659677999999998</v>
      </c>
      <c r="DI15" s="245">
        <v>8.33</v>
      </c>
      <c r="DJ15" t="s">
        <v>1379</v>
      </c>
      <c r="DK15" s="242">
        <v>19.07470034</v>
      </c>
      <c r="DL15" s="4">
        <v>19.98</v>
      </c>
      <c r="DM15" s="243" t="s">
        <v>1379</v>
      </c>
      <c r="DN15" s="244">
        <v>4.7144596700000001</v>
      </c>
      <c r="DO15" s="245">
        <v>19.61</v>
      </c>
      <c r="DS15" s="243"/>
      <c r="DT15" s="244"/>
      <c r="DU15" s="245"/>
      <c r="DY15" s="243"/>
      <c r="DZ15" s="244"/>
      <c r="EA15" s="245"/>
      <c r="EB15" t="s">
        <v>1380</v>
      </c>
      <c r="EC15" s="242">
        <v>68.716595069999997</v>
      </c>
      <c r="ED15" s="4">
        <v>99.56</v>
      </c>
      <c r="EE15" s="243" t="s">
        <v>1381</v>
      </c>
      <c r="EF15" s="244">
        <v>12.553046760000001</v>
      </c>
      <c r="EG15" s="245">
        <v>99.43</v>
      </c>
      <c r="EK15" s="243" t="s">
        <v>1382</v>
      </c>
      <c r="EL15" s="244">
        <v>15.37154267</v>
      </c>
      <c r="EM15" s="245">
        <v>99.92</v>
      </c>
      <c r="EN15" t="s">
        <v>1383</v>
      </c>
      <c r="EO15" s="242">
        <v>13.030005279999999</v>
      </c>
      <c r="EP15" s="4">
        <v>3.23</v>
      </c>
      <c r="EQ15" s="243" t="s">
        <v>1384</v>
      </c>
      <c r="ER15" s="244">
        <v>48.187264489999997</v>
      </c>
      <c r="ES15" s="245">
        <v>48.08</v>
      </c>
      <c r="ET15" t="s">
        <v>1383</v>
      </c>
      <c r="EU15" s="242">
        <v>2.06148358</v>
      </c>
      <c r="EV15" s="4">
        <v>12.51</v>
      </c>
      <c r="EW15" s="243" t="s">
        <v>1383</v>
      </c>
      <c r="EX15" s="244">
        <v>14.042313030000001</v>
      </c>
      <c r="EY15" s="245">
        <v>6.15</v>
      </c>
      <c r="EZ15" t="s">
        <v>1246</v>
      </c>
      <c r="FA15" s="242">
        <v>12.626148260000001</v>
      </c>
      <c r="FB15" s="4">
        <v>2.81</v>
      </c>
      <c r="FC15" s="243" t="s">
        <v>1246</v>
      </c>
      <c r="FD15" s="244">
        <v>10.13965264</v>
      </c>
      <c r="FE15" s="245">
        <v>2.17</v>
      </c>
      <c r="FF15" t="s">
        <v>1385</v>
      </c>
      <c r="FG15" s="242">
        <v>10.06105969</v>
      </c>
      <c r="FH15" s="4">
        <v>5.96</v>
      </c>
      <c r="FI15" s="243" t="s">
        <v>1386</v>
      </c>
      <c r="FJ15" s="244">
        <v>2.7205296799999998</v>
      </c>
      <c r="FK15" s="245">
        <v>14.3</v>
      </c>
      <c r="FO15" s="243" t="s">
        <v>1007</v>
      </c>
      <c r="FP15" s="244">
        <v>522.46745009999995</v>
      </c>
      <c r="FQ15" s="245">
        <v>25.8</v>
      </c>
      <c r="FU15" s="243"/>
      <c r="FV15" s="244"/>
      <c r="FW15" s="245"/>
      <c r="FX15" t="s">
        <v>1005</v>
      </c>
      <c r="FY15" s="242">
        <v>210.1758451</v>
      </c>
      <c r="FZ15" s="4">
        <v>37.46</v>
      </c>
      <c r="GA15" s="243" t="s">
        <v>1005</v>
      </c>
      <c r="GB15" s="244">
        <v>12.680304749999999</v>
      </c>
      <c r="GC15" s="245">
        <v>11.76</v>
      </c>
      <c r="GD15" t="s">
        <v>1387</v>
      </c>
      <c r="GE15" s="242">
        <v>27.522266999999999</v>
      </c>
      <c r="GF15" s="4">
        <v>23</v>
      </c>
      <c r="GG15" s="243" t="s">
        <v>1388</v>
      </c>
      <c r="GH15" s="244">
        <v>37.807875000000003</v>
      </c>
      <c r="GI15" s="245">
        <v>19</v>
      </c>
      <c r="GJ15" t="s">
        <v>1389</v>
      </c>
      <c r="GK15" s="242">
        <v>93.006421000000003</v>
      </c>
      <c r="GL15" s="4">
        <v>51</v>
      </c>
      <c r="GM15" s="243" t="s">
        <v>1238</v>
      </c>
      <c r="GN15" s="244">
        <v>24.999474379999999</v>
      </c>
      <c r="GO15" s="245">
        <v>10.32</v>
      </c>
      <c r="GP15" t="s">
        <v>1283</v>
      </c>
      <c r="GQ15" s="242">
        <v>1.7033399199999999</v>
      </c>
      <c r="GR15" s="4">
        <v>0.76</v>
      </c>
      <c r="GS15" s="243" t="s">
        <v>1306</v>
      </c>
      <c r="GT15" s="244">
        <v>31.009740900000001</v>
      </c>
      <c r="GU15" s="245">
        <v>50.86</v>
      </c>
      <c r="GV15" t="s">
        <v>1283</v>
      </c>
      <c r="GW15" s="242">
        <v>1.2061959600000001</v>
      </c>
      <c r="GX15" s="4">
        <v>0.46</v>
      </c>
      <c r="GY15" s="243" t="s">
        <v>1390</v>
      </c>
      <c r="GZ15" s="244">
        <v>2.24743827</v>
      </c>
      <c r="HA15" s="245">
        <v>4.8899999999999997</v>
      </c>
    </row>
    <row r="16" spans="1:212">
      <c r="C16" s="243" t="s">
        <v>1391</v>
      </c>
      <c r="D16" s="244">
        <v>603.28327809999996</v>
      </c>
      <c r="E16" s="245">
        <v>67.38</v>
      </c>
      <c r="F16" t="s">
        <v>1392</v>
      </c>
      <c r="G16" s="242">
        <v>3.44995926</v>
      </c>
      <c r="H16" s="4">
        <v>5.22</v>
      </c>
      <c r="I16" s="243"/>
      <c r="J16" s="244"/>
      <c r="K16" s="245"/>
      <c r="O16" s="243" t="s">
        <v>1246</v>
      </c>
      <c r="P16" s="244">
        <v>3.32284231</v>
      </c>
      <c r="Q16" s="245">
        <v>4.1399999999999997</v>
      </c>
      <c r="R16" t="s">
        <v>1238</v>
      </c>
      <c r="S16" s="242">
        <v>5.5883976899999999</v>
      </c>
      <c r="T16" s="4">
        <v>4.6100000000000003</v>
      </c>
      <c r="U16" s="243" t="s">
        <v>1272</v>
      </c>
      <c r="V16" s="244">
        <v>2.0868002699999999</v>
      </c>
      <c r="W16" s="245">
        <v>3.27</v>
      </c>
      <c r="X16" t="s">
        <v>1393</v>
      </c>
      <c r="Y16" s="242">
        <v>109.21444618</v>
      </c>
      <c r="Z16" s="4">
        <v>51.11</v>
      </c>
      <c r="AA16" s="243" t="s">
        <v>1393</v>
      </c>
      <c r="AB16" s="244">
        <v>23.47666581</v>
      </c>
      <c r="AC16" s="245">
        <v>63.56</v>
      </c>
      <c r="AD16" t="s">
        <v>1393</v>
      </c>
      <c r="AE16" s="242">
        <v>154.40974374000001</v>
      </c>
      <c r="AF16" s="4">
        <v>34.56</v>
      </c>
      <c r="AG16" s="243" t="s">
        <v>1394</v>
      </c>
      <c r="AH16" s="244">
        <v>12.171474290000001</v>
      </c>
      <c r="AI16" s="245">
        <v>4.1900000000000004</v>
      </c>
      <c r="AJ16" t="s">
        <v>1394</v>
      </c>
      <c r="AK16" s="242">
        <v>24.493155949999998</v>
      </c>
      <c r="AL16" s="4">
        <v>4.97</v>
      </c>
      <c r="AM16" s="243"/>
      <c r="AN16" s="244"/>
      <c r="AO16" s="245"/>
      <c r="AP16" t="s">
        <v>1395</v>
      </c>
      <c r="AQ16" s="242">
        <v>94.517290990000006</v>
      </c>
      <c r="AR16" s="4">
        <v>20.04</v>
      </c>
      <c r="AS16" s="243" t="s">
        <v>1396</v>
      </c>
      <c r="AT16" s="244">
        <v>34.57400526</v>
      </c>
      <c r="AU16" s="245">
        <v>18.12</v>
      </c>
      <c r="AV16" t="s">
        <v>1397</v>
      </c>
      <c r="AW16" s="242">
        <v>239.03191842000001</v>
      </c>
      <c r="AX16" s="4">
        <v>28.78</v>
      </c>
      <c r="AY16" s="243" t="s">
        <v>1398</v>
      </c>
      <c r="AZ16" s="244">
        <v>120.95466918</v>
      </c>
      <c r="BA16" s="245">
        <v>40.369999999999997</v>
      </c>
      <c r="BB16" t="s">
        <v>1399</v>
      </c>
      <c r="BC16" s="242">
        <v>7.0020107999999999</v>
      </c>
      <c r="BD16" s="4">
        <v>67.95</v>
      </c>
      <c r="BE16" s="243" t="s">
        <v>1247</v>
      </c>
      <c r="BF16" s="244">
        <v>7.1949914499999998</v>
      </c>
      <c r="BG16" s="245">
        <v>8.8699999999999992</v>
      </c>
      <c r="BH16" t="s">
        <v>1238</v>
      </c>
      <c r="BI16" s="242">
        <v>4.60065686</v>
      </c>
      <c r="BJ16" s="4">
        <v>10.01</v>
      </c>
      <c r="BK16" s="243" t="s">
        <v>1283</v>
      </c>
      <c r="BL16" s="244">
        <v>2E-8</v>
      </c>
      <c r="BM16" s="245">
        <v>6.45</v>
      </c>
      <c r="BN16" t="s">
        <v>1400</v>
      </c>
      <c r="BO16" s="242">
        <v>7.9116800000000008E-3</v>
      </c>
      <c r="BP16" s="4">
        <v>0</v>
      </c>
      <c r="BQ16" s="243"/>
      <c r="BR16" s="244"/>
      <c r="BS16" s="245"/>
      <c r="BW16" s="243" t="s">
        <v>1250</v>
      </c>
      <c r="BX16" s="244">
        <v>11.339420609999999</v>
      </c>
      <c r="BY16" s="245">
        <v>4.2</v>
      </c>
      <c r="BZ16" t="s">
        <v>1242</v>
      </c>
      <c r="CA16" s="242">
        <v>9.6187285899999999</v>
      </c>
      <c r="CB16" s="4">
        <v>4.84</v>
      </c>
      <c r="CC16" s="243" t="s">
        <v>1242</v>
      </c>
      <c r="CD16" s="244">
        <v>0.76404501999999996</v>
      </c>
      <c r="CE16" s="245">
        <v>7.64</v>
      </c>
      <c r="CF16" t="s">
        <v>1401</v>
      </c>
      <c r="CG16" s="242">
        <v>6.2111223100000004</v>
      </c>
      <c r="CH16" s="4">
        <v>7.05</v>
      </c>
      <c r="CI16" s="243" t="s">
        <v>1376</v>
      </c>
      <c r="CJ16" s="244">
        <v>55.082341640000003</v>
      </c>
      <c r="CK16" s="245">
        <v>47.09</v>
      </c>
      <c r="CL16" t="s">
        <v>1402</v>
      </c>
      <c r="CM16" s="242">
        <v>6.7742892100000001</v>
      </c>
      <c r="CN16" s="4">
        <v>14.6</v>
      </c>
      <c r="CO16" s="243" t="s">
        <v>1376</v>
      </c>
      <c r="CP16" s="244">
        <v>161.81251666</v>
      </c>
      <c r="CQ16" s="245">
        <v>18.14</v>
      </c>
      <c r="CR16" t="s">
        <v>1403</v>
      </c>
      <c r="CS16" s="242">
        <v>182.44923997999999</v>
      </c>
      <c r="CT16" s="4">
        <v>24.96</v>
      </c>
      <c r="CU16" s="243" t="s">
        <v>1392</v>
      </c>
      <c r="CV16" s="244">
        <v>10.06107729</v>
      </c>
      <c r="CW16" s="245">
        <v>25.06</v>
      </c>
      <c r="CX16" t="s">
        <v>1344</v>
      </c>
      <c r="CY16" s="242">
        <v>3.5999999999999999E-7</v>
      </c>
      <c r="CZ16" s="4">
        <v>0</v>
      </c>
      <c r="DA16" s="243" t="s">
        <v>1390</v>
      </c>
      <c r="DB16" s="244">
        <v>9.0272150100000008</v>
      </c>
      <c r="DC16" s="245">
        <v>11.42</v>
      </c>
      <c r="DD16" t="s">
        <v>1248</v>
      </c>
      <c r="DE16" s="242">
        <v>3.6108294999999999</v>
      </c>
      <c r="DF16" s="4">
        <v>11.01</v>
      </c>
      <c r="DG16" s="243" t="s">
        <v>1248</v>
      </c>
      <c r="DH16" s="244">
        <v>1.7792369299999999</v>
      </c>
      <c r="DI16" s="245">
        <v>19.32</v>
      </c>
      <c r="DJ16" t="s">
        <v>1297</v>
      </c>
      <c r="DK16" s="242">
        <v>18.740164199999999</v>
      </c>
      <c r="DL16" s="4">
        <v>19.63</v>
      </c>
      <c r="DM16" s="243" t="s">
        <v>1297</v>
      </c>
      <c r="DN16" s="244">
        <v>3.4883414899999998</v>
      </c>
      <c r="DO16" s="245">
        <v>14.51</v>
      </c>
      <c r="DS16" s="243"/>
      <c r="DT16" s="244"/>
      <c r="DU16" s="245"/>
      <c r="DY16" s="243"/>
      <c r="DZ16" s="244"/>
      <c r="EA16" s="245"/>
      <c r="EE16" s="243"/>
      <c r="EF16" s="244"/>
      <c r="EG16" s="245"/>
      <c r="EK16" s="243"/>
      <c r="EL16" s="244"/>
      <c r="EM16" s="245"/>
      <c r="EN16" t="s">
        <v>1384</v>
      </c>
      <c r="EO16" s="242">
        <v>151.06203970000001</v>
      </c>
      <c r="EP16" s="4">
        <v>37.5</v>
      </c>
      <c r="EQ16" s="243" t="s">
        <v>1324</v>
      </c>
      <c r="ER16" s="244">
        <v>9.8419000000000002E-4</v>
      </c>
      <c r="ES16" s="245">
        <v>0</v>
      </c>
      <c r="ET16" t="s">
        <v>1404</v>
      </c>
      <c r="EU16" s="242">
        <v>3.46885764</v>
      </c>
      <c r="EV16" s="4">
        <v>21.05</v>
      </c>
      <c r="EW16" s="243" t="s">
        <v>1384</v>
      </c>
      <c r="EX16" s="244">
        <v>59.766331800000003</v>
      </c>
      <c r="EY16" s="245">
        <v>26.19</v>
      </c>
      <c r="EZ16" t="s">
        <v>1268</v>
      </c>
      <c r="FA16" s="242">
        <v>33.733976009999999</v>
      </c>
      <c r="FB16" s="4">
        <v>7.51</v>
      </c>
      <c r="FC16" s="243" t="s">
        <v>1268</v>
      </c>
      <c r="FD16" s="244">
        <v>144.47677284</v>
      </c>
      <c r="FE16" s="245">
        <v>30.94</v>
      </c>
      <c r="FF16" t="s">
        <v>1405</v>
      </c>
      <c r="FG16" s="242">
        <v>21.089422450000001</v>
      </c>
      <c r="FH16" s="4">
        <v>12.48</v>
      </c>
      <c r="FI16" s="243" t="s">
        <v>1398</v>
      </c>
      <c r="FJ16" s="244">
        <v>1.28984056</v>
      </c>
      <c r="FK16" s="245">
        <v>6.78</v>
      </c>
      <c r="FO16" s="243" t="s">
        <v>1008</v>
      </c>
      <c r="FP16" s="244">
        <v>1305.5208809999999</v>
      </c>
      <c r="FQ16" s="245">
        <v>64.459999999999994</v>
      </c>
      <c r="FU16" s="243"/>
      <c r="FV16" s="244"/>
      <c r="FW16" s="245"/>
      <c r="FX16" t="s">
        <v>369</v>
      </c>
      <c r="FY16" s="242">
        <v>250.88788640000001</v>
      </c>
      <c r="FZ16" s="4">
        <v>44.72</v>
      </c>
      <c r="GA16" s="243" t="s">
        <v>369</v>
      </c>
      <c r="GB16" s="244">
        <v>28.992292729999999</v>
      </c>
      <c r="GC16" s="245">
        <v>26.89</v>
      </c>
      <c r="GD16" t="s">
        <v>1406</v>
      </c>
      <c r="GE16" s="242">
        <v>18.876871999999999</v>
      </c>
      <c r="GF16" s="4">
        <v>16</v>
      </c>
      <c r="GG16" s="243" t="s">
        <v>1407</v>
      </c>
      <c r="GH16" s="244">
        <v>50.094543000000002</v>
      </c>
      <c r="GI16" s="245">
        <v>26</v>
      </c>
      <c r="GJ16" t="s">
        <v>1408</v>
      </c>
      <c r="GK16" s="242">
        <v>90.991797000000005</v>
      </c>
      <c r="GL16" s="4">
        <v>49</v>
      </c>
      <c r="GM16" s="243" t="s">
        <v>1272</v>
      </c>
      <c r="GN16" s="244">
        <v>29.581218209999999</v>
      </c>
      <c r="GO16" s="245">
        <v>12.21</v>
      </c>
      <c r="GS16" s="243" t="s">
        <v>1283</v>
      </c>
      <c r="GT16" s="244">
        <v>4.8443999999999999E-4</v>
      </c>
      <c r="GU16" s="245">
        <v>0</v>
      </c>
      <c r="GY16" s="243" t="s">
        <v>1267</v>
      </c>
      <c r="GZ16" s="244">
        <v>6.1591410700000004</v>
      </c>
      <c r="HA16" s="245">
        <v>13.4</v>
      </c>
    </row>
    <row r="17" spans="3:209">
      <c r="C17" s="243" t="s">
        <v>1409</v>
      </c>
      <c r="D17" s="244">
        <v>1.7351382099999999</v>
      </c>
      <c r="E17" s="245">
        <v>0.19</v>
      </c>
      <c r="F17" t="s">
        <v>1410</v>
      </c>
      <c r="G17" s="242">
        <v>6.7950473799999997</v>
      </c>
      <c r="H17" s="4">
        <v>10.29</v>
      </c>
      <c r="I17" s="243"/>
      <c r="J17" s="244"/>
      <c r="K17" s="245"/>
      <c r="O17" s="243" t="s">
        <v>1305</v>
      </c>
      <c r="P17" s="244">
        <v>2.7344986100000002</v>
      </c>
      <c r="Q17" s="245">
        <v>3.41</v>
      </c>
      <c r="R17" t="s">
        <v>1247</v>
      </c>
      <c r="S17" s="242">
        <v>4.4384686599999998</v>
      </c>
      <c r="T17" s="4">
        <v>3.66</v>
      </c>
      <c r="U17" s="243" t="s">
        <v>1246</v>
      </c>
      <c r="V17" s="244">
        <v>4.93403393</v>
      </c>
      <c r="W17" s="245">
        <v>7.73</v>
      </c>
      <c r="X17" t="s">
        <v>1411</v>
      </c>
      <c r="Y17" s="242">
        <v>10.17746434</v>
      </c>
      <c r="Z17" s="4">
        <v>4.76</v>
      </c>
      <c r="AA17" s="243" t="s">
        <v>1411</v>
      </c>
      <c r="AB17" s="244">
        <v>1.1092610700000001</v>
      </c>
      <c r="AC17" s="245">
        <v>3</v>
      </c>
      <c r="AD17" t="s">
        <v>1411</v>
      </c>
      <c r="AE17" s="242">
        <v>19.775542730000002</v>
      </c>
      <c r="AF17" s="4">
        <v>4.43</v>
      </c>
      <c r="AG17" s="243" t="s">
        <v>1412</v>
      </c>
      <c r="AH17" s="244">
        <v>11.962956610000001</v>
      </c>
      <c r="AI17" s="245">
        <v>4.1100000000000003</v>
      </c>
      <c r="AJ17" t="s">
        <v>1413</v>
      </c>
      <c r="AK17" s="242">
        <v>27.777589670000001</v>
      </c>
      <c r="AL17" s="4">
        <v>5.63</v>
      </c>
      <c r="AM17" s="243"/>
      <c r="AN17" s="244"/>
      <c r="AO17" s="245"/>
      <c r="AP17" t="s">
        <v>1414</v>
      </c>
      <c r="AQ17" s="242">
        <v>80.353176849999997</v>
      </c>
      <c r="AR17" s="4">
        <v>17.03</v>
      </c>
      <c r="AS17" s="243" t="s">
        <v>1398</v>
      </c>
      <c r="AT17" s="244">
        <v>34.93893722</v>
      </c>
      <c r="AU17" s="245">
        <v>18.309999999999999</v>
      </c>
      <c r="AV17" t="s">
        <v>1415</v>
      </c>
      <c r="AW17" s="242">
        <v>96.031522949999996</v>
      </c>
      <c r="AX17" s="4">
        <v>11.56</v>
      </c>
      <c r="AY17" s="243" t="s">
        <v>1416</v>
      </c>
      <c r="AZ17" s="244">
        <v>56.224613249999997</v>
      </c>
      <c r="BA17" s="245">
        <v>18.77</v>
      </c>
      <c r="BB17" t="s">
        <v>1246</v>
      </c>
      <c r="BC17" s="242">
        <v>1.0287909799999999</v>
      </c>
      <c r="BD17" s="4">
        <v>9.98</v>
      </c>
      <c r="BE17" s="243" t="s">
        <v>1248</v>
      </c>
      <c r="BF17" s="244">
        <v>11.604356810000001</v>
      </c>
      <c r="BG17" s="245">
        <v>14.3</v>
      </c>
      <c r="BH17" t="s">
        <v>1247</v>
      </c>
      <c r="BI17" s="242">
        <v>5.3007184000000001</v>
      </c>
      <c r="BJ17" s="4">
        <v>11.53</v>
      </c>
      <c r="BK17" s="243"/>
      <c r="BL17" s="244"/>
      <c r="BM17" s="245"/>
      <c r="BN17" t="s">
        <v>1417</v>
      </c>
      <c r="BO17" s="242">
        <v>10.02796259</v>
      </c>
      <c r="BP17" s="4">
        <v>0</v>
      </c>
      <c r="BQ17" s="243"/>
      <c r="BR17" s="244"/>
      <c r="BS17" s="245"/>
      <c r="BW17" s="243" t="s">
        <v>1242</v>
      </c>
      <c r="BX17" s="244">
        <v>10.340913280000001</v>
      </c>
      <c r="BY17" s="245">
        <v>3.83</v>
      </c>
      <c r="BZ17" t="s">
        <v>1267</v>
      </c>
      <c r="CA17" s="242">
        <v>40.185500920000003</v>
      </c>
      <c r="CB17" s="4">
        <v>20.239999999999998</v>
      </c>
      <c r="CC17" s="243" t="s">
        <v>1418</v>
      </c>
      <c r="CD17" s="244">
        <v>2.3798E-2</v>
      </c>
      <c r="CE17" s="245">
        <v>0.24</v>
      </c>
      <c r="CF17" t="s">
        <v>1341</v>
      </c>
      <c r="CG17" s="242">
        <v>8.9592093399999992</v>
      </c>
      <c r="CH17" s="4">
        <v>10.17</v>
      </c>
      <c r="CI17" s="243" t="s">
        <v>1419</v>
      </c>
      <c r="CJ17" s="244">
        <v>17.72094989</v>
      </c>
      <c r="CK17" s="245">
        <v>15.15</v>
      </c>
      <c r="CL17" t="s">
        <v>1420</v>
      </c>
      <c r="CM17" s="242">
        <v>2.2613701800000001</v>
      </c>
      <c r="CN17" s="4">
        <v>4.87</v>
      </c>
      <c r="CO17" s="243" t="s">
        <v>1402</v>
      </c>
      <c r="CP17" s="244">
        <v>158.59953916000001</v>
      </c>
      <c r="CQ17" s="245">
        <v>17.78</v>
      </c>
      <c r="CR17" t="s">
        <v>1421</v>
      </c>
      <c r="CS17" s="242">
        <v>352.29380541</v>
      </c>
      <c r="CT17" s="4">
        <v>48.19</v>
      </c>
      <c r="CU17" s="243" t="s">
        <v>1331</v>
      </c>
      <c r="CV17" s="244">
        <v>8.0789657399999992</v>
      </c>
      <c r="CW17" s="245">
        <v>20.12</v>
      </c>
      <c r="CX17" t="s">
        <v>1422</v>
      </c>
      <c r="CY17" s="242">
        <v>1.0150053800000001</v>
      </c>
      <c r="CZ17" s="4">
        <v>5.21</v>
      </c>
      <c r="DA17" s="243" t="s">
        <v>1267</v>
      </c>
      <c r="DB17" s="244">
        <v>26.685719110000001</v>
      </c>
      <c r="DC17" s="245">
        <v>33.76</v>
      </c>
      <c r="DD17" t="s">
        <v>1251</v>
      </c>
      <c r="DE17" s="242">
        <v>3.82063826</v>
      </c>
      <c r="DF17" s="4">
        <v>11.65</v>
      </c>
      <c r="DG17" s="243" t="s">
        <v>1251</v>
      </c>
      <c r="DH17" s="244">
        <v>1.26461778</v>
      </c>
      <c r="DI17" s="245">
        <v>13.73</v>
      </c>
      <c r="DJ17" t="s">
        <v>1305</v>
      </c>
      <c r="DK17" s="242">
        <v>19.382360460000001</v>
      </c>
      <c r="DL17" s="4">
        <v>20.3</v>
      </c>
      <c r="DM17" s="243" t="s">
        <v>1282</v>
      </c>
      <c r="DN17" s="244">
        <v>4.70657573</v>
      </c>
      <c r="DO17" s="245">
        <v>19.579999999999998</v>
      </c>
      <c r="DS17" s="243"/>
      <c r="DT17" s="244"/>
      <c r="DU17" s="245"/>
      <c r="DY17" s="243"/>
      <c r="DZ17" s="244"/>
      <c r="EA17" s="245"/>
      <c r="EE17" s="243"/>
      <c r="EF17" s="244"/>
      <c r="EG17" s="245"/>
      <c r="EK17" s="243"/>
      <c r="EL17" s="244"/>
      <c r="EM17" s="245"/>
      <c r="EN17" t="s">
        <v>1324</v>
      </c>
      <c r="EO17" s="242">
        <v>68.079430799999997</v>
      </c>
      <c r="EP17" s="4">
        <v>16.899999999999999</v>
      </c>
      <c r="EQ17" s="243" t="s">
        <v>1404</v>
      </c>
      <c r="ER17" s="244">
        <v>3.7374828600000001</v>
      </c>
      <c r="ES17" s="245">
        <v>3.73</v>
      </c>
      <c r="ET17" t="s">
        <v>1423</v>
      </c>
      <c r="EU17" s="242">
        <v>2E-8</v>
      </c>
      <c r="EV17" s="4">
        <v>0</v>
      </c>
      <c r="EW17" s="243" t="s">
        <v>1324</v>
      </c>
      <c r="EX17" s="244">
        <v>67.016567010000003</v>
      </c>
      <c r="EY17" s="245">
        <v>29.37</v>
      </c>
      <c r="EZ17" t="s">
        <v>1424</v>
      </c>
      <c r="FA17" s="242">
        <v>38.841222420000001</v>
      </c>
      <c r="FB17" s="4">
        <v>8.64</v>
      </c>
      <c r="FC17" s="243" t="s">
        <v>1424</v>
      </c>
      <c r="FD17" s="244">
        <v>40.75400063</v>
      </c>
      <c r="FE17" s="245">
        <v>8.73</v>
      </c>
      <c r="FI17" s="243" t="s">
        <v>1425</v>
      </c>
      <c r="FJ17" s="244">
        <v>2.9007294400000001</v>
      </c>
      <c r="FK17" s="245">
        <v>15.25</v>
      </c>
      <c r="FO17" s="243"/>
      <c r="FP17" s="244"/>
      <c r="FQ17" s="245"/>
      <c r="FU17" s="243"/>
      <c r="FV17" s="244"/>
      <c r="FW17" s="245"/>
      <c r="GA17" s="243"/>
      <c r="GB17" s="244"/>
      <c r="GC17" s="245"/>
      <c r="GD17" t="s">
        <v>1426</v>
      </c>
      <c r="GE17" s="242">
        <v>41.925041999999998</v>
      </c>
      <c r="GF17" s="4">
        <v>35</v>
      </c>
      <c r="GG17" s="243" t="s">
        <v>1427</v>
      </c>
      <c r="GH17" s="244">
        <v>51.017310000000002</v>
      </c>
      <c r="GI17" s="245">
        <v>26</v>
      </c>
      <c r="GM17" s="243" t="s">
        <v>1306</v>
      </c>
      <c r="GN17" s="244">
        <v>34.526519810000003</v>
      </c>
      <c r="GO17" s="245">
        <v>14.25</v>
      </c>
      <c r="GS17" s="243" t="s">
        <v>1428</v>
      </c>
      <c r="GT17" s="244">
        <v>14.76282535</v>
      </c>
      <c r="GU17" s="245">
        <v>24.21</v>
      </c>
      <c r="GY17" s="243" t="s">
        <v>1306</v>
      </c>
      <c r="GZ17" s="244">
        <v>4.4477580300000001</v>
      </c>
      <c r="HA17" s="245">
        <v>9.68</v>
      </c>
    </row>
    <row r="18" spans="3:209">
      <c r="C18" s="243" t="s">
        <v>1429</v>
      </c>
      <c r="D18" s="244">
        <v>15.129438909999999</v>
      </c>
      <c r="E18" s="245">
        <v>1.69</v>
      </c>
      <c r="F18" t="s">
        <v>1267</v>
      </c>
      <c r="G18" s="242">
        <v>12.89521212</v>
      </c>
      <c r="H18" s="4">
        <v>19.52</v>
      </c>
      <c r="I18" s="243"/>
      <c r="J18" s="244"/>
      <c r="K18" s="245"/>
      <c r="O18" s="243" t="s">
        <v>1430</v>
      </c>
      <c r="P18" s="244">
        <v>2.7795279599999998</v>
      </c>
      <c r="Q18" s="245">
        <v>3.47</v>
      </c>
      <c r="R18" t="s">
        <v>1431</v>
      </c>
      <c r="S18" s="242">
        <v>13.46586213</v>
      </c>
      <c r="T18" s="4">
        <v>11.11</v>
      </c>
      <c r="U18" s="243" t="s">
        <v>1305</v>
      </c>
      <c r="V18" s="244">
        <v>3.4193847399999999</v>
      </c>
      <c r="W18" s="245">
        <v>5.35</v>
      </c>
      <c r="X18" t="s">
        <v>1246</v>
      </c>
      <c r="Y18" s="242">
        <v>9.5762172299999992</v>
      </c>
      <c r="Z18" s="4">
        <v>4.4800000000000004</v>
      </c>
      <c r="AA18" s="243" t="s">
        <v>1246</v>
      </c>
      <c r="AB18" s="244">
        <v>2.07046375</v>
      </c>
      <c r="AC18" s="245">
        <v>5.61</v>
      </c>
      <c r="AD18" t="s">
        <v>1246</v>
      </c>
      <c r="AE18" s="242">
        <v>23.707800689999999</v>
      </c>
      <c r="AF18" s="4">
        <v>5.31</v>
      </c>
      <c r="AG18" s="243" t="s">
        <v>1432</v>
      </c>
      <c r="AH18" s="244">
        <v>4.3982548599999998</v>
      </c>
      <c r="AI18" s="245">
        <v>1.51</v>
      </c>
      <c r="AJ18" t="s">
        <v>1412</v>
      </c>
      <c r="AK18" s="242">
        <v>24.05839065</v>
      </c>
      <c r="AL18" s="4">
        <v>4.88</v>
      </c>
      <c r="AM18" s="243"/>
      <c r="AN18" s="244"/>
      <c r="AO18" s="245"/>
      <c r="AP18" t="s">
        <v>1433</v>
      </c>
      <c r="AQ18" s="242">
        <v>94.198794820000003</v>
      </c>
      <c r="AR18" s="4">
        <v>19.97</v>
      </c>
      <c r="AS18" s="243" t="s">
        <v>1434</v>
      </c>
      <c r="AT18" s="244">
        <v>17.365027179999998</v>
      </c>
      <c r="AU18" s="245">
        <v>9.1</v>
      </c>
      <c r="AV18" t="s">
        <v>1435</v>
      </c>
      <c r="AW18" s="242">
        <v>233.53257854</v>
      </c>
      <c r="AX18" s="4">
        <v>28.11</v>
      </c>
      <c r="AY18" s="243" t="s">
        <v>1433</v>
      </c>
      <c r="AZ18" s="244">
        <v>56.015119069999997</v>
      </c>
      <c r="BA18" s="245">
        <v>18.7</v>
      </c>
      <c r="BB18" t="s">
        <v>1281</v>
      </c>
      <c r="BC18" s="242">
        <v>1.2563696499999999</v>
      </c>
      <c r="BD18" s="4">
        <v>12.19</v>
      </c>
      <c r="BE18" s="243" t="s">
        <v>1251</v>
      </c>
      <c r="BF18" s="244">
        <v>5.5428792099999997</v>
      </c>
      <c r="BG18" s="245">
        <v>6.83</v>
      </c>
      <c r="BH18" t="s">
        <v>1248</v>
      </c>
      <c r="BI18" s="242">
        <v>2.9830651499999998</v>
      </c>
      <c r="BJ18" s="4">
        <v>6.49</v>
      </c>
      <c r="BK18" s="243"/>
      <c r="BL18" s="244"/>
      <c r="BM18" s="245"/>
      <c r="BN18" t="s">
        <v>949</v>
      </c>
      <c r="BO18" s="242">
        <v>3.3968079999999998E-2</v>
      </c>
      <c r="BP18" s="4">
        <v>0</v>
      </c>
      <c r="BQ18" s="243"/>
      <c r="BR18" s="244"/>
      <c r="BS18" s="245"/>
      <c r="BW18" s="243" t="s">
        <v>1267</v>
      </c>
      <c r="BX18" s="244">
        <v>51.185270000000003</v>
      </c>
      <c r="BY18" s="245">
        <v>18.95</v>
      </c>
      <c r="BZ18" t="s">
        <v>1283</v>
      </c>
      <c r="CA18" s="242">
        <v>77.283922290000007</v>
      </c>
      <c r="CB18" s="4">
        <v>38.92</v>
      </c>
      <c r="CC18" s="243" t="s">
        <v>1267</v>
      </c>
      <c r="CD18" s="244">
        <v>3.7870846</v>
      </c>
      <c r="CE18" s="245">
        <v>37.880000000000003</v>
      </c>
      <c r="CF18" t="s">
        <v>1282</v>
      </c>
      <c r="CG18" s="242">
        <v>8.9595358100000002</v>
      </c>
      <c r="CH18" s="4">
        <v>10.17</v>
      </c>
      <c r="CI18" s="243" t="s">
        <v>1436</v>
      </c>
      <c r="CJ18" s="244">
        <v>7.5259091099999997</v>
      </c>
      <c r="CK18" s="245">
        <v>6.43</v>
      </c>
      <c r="CL18" t="s">
        <v>1437</v>
      </c>
      <c r="CM18" s="242">
        <v>6.7313257399999999</v>
      </c>
      <c r="CN18" s="4">
        <v>14.51</v>
      </c>
      <c r="CO18" s="243" t="s">
        <v>1419</v>
      </c>
      <c r="CP18" s="244">
        <v>160.14931437999999</v>
      </c>
      <c r="CQ18" s="245">
        <v>17.95</v>
      </c>
      <c r="CU18" s="243" t="s">
        <v>1298</v>
      </c>
      <c r="CV18" s="244">
        <v>15.996895029999999</v>
      </c>
      <c r="CW18" s="245">
        <v>39.840000000000003</v>
      </c>
      <c r="CX18" t="s">
        <v>1438</v>
      </c>
      <c r="CY18" s="242">
        <v>0.97325295000000001</v>
      </c>
      <c r="CZ18" s="4">
        <v>5</v>
      </c>
      <c r="DA18" s="243" t="s">
        <v>1283</v>
      </c>
      <c r="DB18" s="244">
        <v>1.74668702</v>
      </c>
      <c r="DC18" s="245">
        <v>2.21</v>
      </c>
      <c r="DD18" t="s">
        <v>1254</v>
      </c>
      <c r="DE18" s="242">
        <v>4.0796261899999999</v>
      </c>
      <c r="DF18" s="4">
        <v>12.44</v>
      </c>
      <c r="DG18" s="243" t="s">
        <v>1254</v>
      </c>
      <c r="DH18" s="244">
        <v>0.74541038000000004</v>
      </c>
      <c r="DI18" s="245">
        <v>8.1</v>
      </c>
      <c r="DJ18" t="s">
        <v>1281</v>
      </c>
      <c r="DK18" s="242">
        <v>23.793144049999999</v>
      </c>
      <c r="DL18" s="4">
        <v>24.92</v>
      </c>
      <c r="DM18" s="243" t="s">
        <v>1305</v>
      </c>
      <c r="DN18" s="244">
        <v>7.1653046500000004</v>
      </c>
      <c r="DO18" s="245">
        <v>29.8</v>
      </c>
      <c r="DS18" s="243"/>
      <c r="DT18" s="244"/>
      <c r="DU18" s="245"/>
      <c r="DY18" s="243"/>
      <c r="DZ18" s="244"/>
      <c r="EA18" s="245"/>
      <c r="EE18" s="243"/>
      <c r="EF18" s="244"/>
      <c r="EG18" s="245"/>
      <c r="EK18" s="243"/>
      <c r="EL18" s="244"/>
      <c r="EM18" s="245"/>
      <c r="EN18" t="s">
        <v>1439</v>
      </c>
      <c r="EO18" s="242">
        <v>20.3712163</v>
      </c>
      <c r="EP18" s="4">
        <v>5.0599999999999996</v>
      </c>
      <c r="EQ18" s="243" t="s">
        <v>1423</v>
      </c>
      <c r="ER18" s="244">
        <v>4.2564000000000002E-4</v>
      </c>
      <c r="ES18" s="245">
        <v>0</v>
      </c>
      <c r="EW18" s="243" t="s">
        <v>1439</v>
      </c>
      <c r="EX18" s="244">
        <v>57.022179659999999</v>
      </c>
      <c r="EY18" s="245">
        <v>24.99</v>
      </c>
      <c r="EZ18" t="s">
        <v>1386</v>
      </c>
      <c r="FA18" s="242">
        <v>35.214789019999998</v>
      </c>
      <c r="FB18" s="4">
        <v>7.84</v>
      </c>
      <c r="FC18" s="243" t="s">
        <v>1386</v>
      </c>
      <c r="FD18" s="244">
        <v>19.73749115</v>
      </c>
      <c r="FE18" s="245">
        <v>4.2300000000000004</v>
      </c>
      <c r="FI18" s="243" t="s">
        <v>1440</v>
      </c>
      <c r="FJ18" s="244">
        <v>3.7905338799999999</v>
      </c>
      <c r="FK18" s="245">
        <v>19.93</v>
      </c>
      <c r="FO18" s="243"/>
      <c r="FP18" s="244"/>
      <c r="FQ18" s="245"/>
      <c r="FU18" s="243"/>
      <c r="FV18" s="244"/>
      <c r="FW18" s="245"/>
      <c r="GA18" s="243"/>
      <c r="GB18" s="244"/>
      <c r="GC18" s="245"/>
      <c r="GD18" t="s">
        <v>1441</v>
      </c>
      <c r="GE18" s="242">
        <v>32.668799999999997</v>
      </c>
      <c r="GF18" s="4">
        <v>27</v>
      </c>
      <c r="GG18" s="243" t="s">
        <v>1442</v>
      </c>
      <c r="GH18" s="244">
        <v>53.368479000000001</v>
      </c>
      <c r="GI18" s="245">
        <v>27</v>
      </c>
      <c r="GM18" s="243" t="s">
        <v>1443</v>
      </c>
      <c r="GN18" s="244">
        <v>1.8300000000000001E-6</v>
      </c>
      <c r="GO18" s="245">
        <v>0</v>
      </c>
      <c r="GS18" s="243"/>
      <c r="GT18" s="244"/>
      <c r="GU18" s="245"/>
      <c r="GY18" s="243" t="s">
        <v>1330</v>
      </c>
      <c r="GZ18" s="244">
        <v>1.1157300000000001E-3</v>
      </c>
      <c r="HA18" s="245">
        <v>0</v>
      </c>
    </row>
    <row r="19" spans="3:209">
      <c r="C19" s="243" t="s">
        <v>1444</v>
      </c>
      <c r="D19" s="244">
        <v>64.27964978</v>
      </c>
      <c r="E19" s="245">
        <v>7.18</v>
      </c>
      <c r="F19" t="s">
        <v>1330</v>
      </c>
      <c r="G19" s="242">
        <v>3.1311723100000002</v>
      </c>
      <c r="H19" s="4">
        <v>4.74</v>
      </c>
      <c r="I19" s="243"/>
      <c r="J19" s="244"/>
      <c r="K19" s="245"/>
      <c r="O19" s="243" t="s">
        <v>1445</v>
      </c>
      <c r="P19" s="244">
        <v>2.85970463</v>
      </c>
      <c r="Q19" s="245">
        <v>3.57</v>
      </c>
      <c r="R19" t="s">
        <v>1272</v>
      </c>
      <c r="S19" s="242">
        <v>3.5964277899999999</v>
      </c>
      <c r="T19" s="4">
        <v>2.97</v>
      </c>
      <c r="U19" s="243" t="s">
        <v>1445</v>
      </c>
      <c r="V19" s="244">
        <v>0.95597580999999998</v>
      </c>
      <c r="W19" s="245">
        <v>1.5</v>
      </c>
      <c r="X19" t="s">
        <v>1283</v>
      </c>
      <c r="Y19" s="242">
        <v>13.17236787</v>
      </c>
      <c r="Z19" s="4">
        <v>6.16</v>
      </c>
      <c r="AA19" s="243" t="s">
        <v>1283</v>
      </c>
      <c r="AB19" s="244">
        <v>1.8023100400000001</v>
      </c>
      <c r="AC19" s="245">
        <v>4.88</v>
      </c>
      <c r="AD19" t="s">
        <v>1283</v>
      </c>
      <c r="AE19" s="242">
        <v>22.36849905</v>
      </c>
      <c r="AF19" s="4">
        <v>5.01</v>
      </c>
      <c r="AG19" s="243" t="s">
        <v>1446</v>
      </c>
      <c r="AH19" s="244">
        <v>50.807946899999997</v>
      </c>
      <c r="AI19" s="245">
        <v>17.47</v>
      </c>
      <c r="AJ19" t="s">
        <v>1432</v>
      </c>
      <c r="AK19" s="242">
        <v>15.97890479</v>
      </c>
      <c r="AL19" s="4">
        <v>3.24</v>
      </c>
      <c r="AM19" s="243"/>
      <c r="AN19" s="244"/>
      <c r="AO19" s="245"/>
      <c r="AP19" t="s">
        <v>1435</v>
      </c>
      <c r="AQ19" s="242">
        <v>-2.61E-6</v>
      </c>
      <c r="AR19" s="4">
        <v>0</v>
      </c>
      <c r="AS19" s="243" t="s">
        <v>1303</v>
      </c>
      <c r="AT19" s="244">
        <v>15.595019239999999</v>
      </c>
      <c r="AU19" s="245">
        <v>8.17</v>
      </c>
      <c r="AY19" s="243" t="s">
        <v>1439</v>
      </c>
      <c r="AZ19" s="244">
        <v>56.297910530000003</v>
      </c>
      <c r="BA19" s="245">
        <v>18.79</v>
      </c>
      <c r="BE19" s="243" t="s">
        <v>1254</v>
      </c>
      <c r="BF19" s="244">
        <v>4.9319302499999997</v>
      </c>
      <c r="BG19" s="245">
        <v>6.08</v>
      </c>
      <c r="BH19" t="s">
        <v>1251</v>
      </c>
      <c r="BI19" s="242">
        <v>4.3125576299999997</v>
      </c>
      <c r="BJ19" s="4">
        <v>9.3800000000000008</v>
      </c>
      <c r="BK19" s="243"/>
      <c r="BL19" s="244"/>
      <c r="BM19" s="245"/>
      <c r="BN19" t="s">
        <v>1057</v>
      </c>
      <c r="BO19" s="242">
        <v>1.6225536300000001</v>
      </c>
      <c r="BP19" s="4">
        <v>0</v>
      </c>
      <c r="BQ19" s="243"/>
      <c r="BR19" s="244"/>
      <c r="BS19" s="245"/>
      <c r="BW19" s="243" t="s">
        <v>1283</v>
      </c>
      <c r="BX19" s="244">
        <v>77.47751212</v>
      </c>
      <c r="BY19" s="245">
        <v>28.69</v>
      </c>
      <c r="BZ19" t="s">
        <v>1340</v>
      </c>
      <c r="CA19" s="242">
        <v>3.6763813700000001</v>
      </c>
      <c r="CB19" s="4">
        <v>1.85</v>
      </c>
      <c r="CC19" s="243" t="s">
        <v>1283</v>
      </c>
      <c r="CD19" s="244">
        <v>2.1061299999999999E-3</v>
      </c>
      <c r="CE19" s="245">
        <v>0.02</v>
      </c>
      <c r="CF19" t="s">
        <v>1267</v>
      </c>
      <c r="CG19" s="242">
        <v>8.9588667199999996</v>
      </c>
      <c r="CH19" s="4">
        <v>10.17</v>
      </c>
      <c r="CI19" s="243" t="s">
        <v>1420</v>
      </c>
      <c r="CJ19" s="244">
        <v>5.5581505099999999</v>
      </c>
      <c r="CK19" s="245">
        <v>4.75</v>
      </c>
      <c r="CL19" t="s">
        <v>1447</v>
      </c>
      <c r="CM19" s="242">
        <v>2.2633095299999999</v>
      </c>
      <c r="CN19" s="4">
        <v>4.88</v>
      </c>
      <c r="CO19" s="243" t="s">
        <v>1436</v>
      </c>
      <c r="CP19" s="244">
        <v>59.734648309999997</v>
      </c>
      <c r="CQ19" s="245">
        <v>6.7</v>
      </c>
      <c r="CU19" s="243" t="s">
        <v>1448</v>
      </c>
      <c r="CV19" s="244">
        <v>2.0019569100000001</v>
      </c>
      <c r="CW19" s="245">
        <v>4.99</v>
      </c>
      <c r="CX19" t="s">
        <v>1449</v>
      </c>
      <c r="CY19" s="242">
        <v>3.82740686</v>
      </c>
      <c r="CZ19" s="4">
        <v>19.66</v>
      </c>
      <c r="DA19" s="243" t="s">
        <v>1450</v>
      </c>
      <c r="DB19" s="244">
        <v>7.0525990299999997</v>
      </c>
      <c r="DC19" s="245">
        <v>8.92</v>
      </c>
      <c r="DD19" t="s">
        <v>1451</v>
      </c>
      <c r="DE19" s="242">
        <v>0.25063796999999999</v>
      </c>
      <c r="DF19" s="4">
        <v>0.76</v>
      </c>
      <c r="DG19" s="243" t="s">
        <v>1451</v>
      </c>
      <c r="DH19" s="244">
        <v>0.15038282</v>
      </c>
      <c r="DI19" s="245">
        <v>1.63</v>
      </c>
      <c r="DJ19" t="s">
        <v>1452</v>
      </c>
      <c r="DK19" s="242">
        <v>14.027666849999999</v>
      </c>
      <c r="DL19" s="4">
        <v>14.69</v>
      </c>
      <c r="DM19" s="243" t="s">
        <v>1452</v>
      </c>
      <c r="DN19" s="244">
        <v>3.4629206799999999</v>
      </c>
      <c r="DO19" s="245">
        <v>14.4</v>
      </c>
      <c r="DS19" s="243"/>
      <c r="DT19" s="244"/>
      <c r="DU19" s="245"/>
      <c r="DY19" s="243"/>
      <c r="DZ19" s="244"/>
      <c r="EA19" s="245"/>
      <c r="EE19" s="243"/>
      <c r="EF19" s="244"/>
      <c r="EG19" s="245"/>
      <c r="EK19" s="243"/>
      <c r="EL19" s="244"/>
      <c r="EM19" s="245"/>
      <c r="EN19" t="s">
        <v>1453</v>
      </c>
      <c r="EO19" s="242">
        <v>26.422529659999999</v>
      </c>
      <c r="EP19" s="4">
        <v>6.56</v>
      </c>
      <c r="EQ19" s="243" t="s">
        <v>1454</v>
      </c>
      <c r="ER19" s="244">
        <v>17.338662410000001</v>
      </c>
      <c r="ES19" s="245">
        <v>17.3</v>
      </c>
      <c r="EW19" s="243" t="s">
        <v>1453</v>
      </c>
      <c r="EX19" s="244">
        <v>13.011346039999999</v>
      </c>
      <c r="EY19" s="245">
        <v>5.7</v>
      </c>
      <c r="EZ19" t="s">
        <v>1455</v>
      </c>
      <c r="FA19" s="242">
        <v>4.44794819</v>
      </c>
      <c r="FB19" s="4">
        <v>0.99</v>
      </c>
      <c r="FC19" s="243" t="s">
        <v>1455</v>
      </c>
      <c r="FD19" s="244">
        <v>6.0290032299999998</v>
      </c>
      <c r="FE19" s="245">
        <v>1.29</v>
      </c>
      <c r="FI19" s="243" t="s">
        <v>1456</v>
      </c>
      <c r="FJ19" s="244">
        <v>2.3584574699999998</v>
      </c>
      <c r="FK19" s="245">
        <v>12.4</v>
      </c>
      <c r="FO19" s="243"/>
      <c r="FP19" s="244"/>
      <c r="FQ19" s="245"/>
      <c r="FU19" s="243"/>
      <c r="FV19" s="244"/>
      <c r="FW19" s="245"/>
      <c r="GA19" s="243"/>
      <c r="GB19" s="244"/>
      <c r="GC19" s="245"/>
      <c r="GG19" s="243"/>
      <c r="GH19" s="244"/>
      <c r="GI19" s="245"/>
      <c r="GM19" s="243" t="s">
        <v>1283</v>
      </c>
      <c r="GN19" s="244">
        <v>3.8000000000000001E-7</v>
      </c>
      <c r="GO19" s="245">
        <v>0</v>
      </c>
      <c r="GS19" s="243"/>
      <c r="GT19" s="244"/>
      <c r="GU19" s="245"/>
      <c r="GY19" s="243" t="s">
        <v>1283</v>
      </c>
      <c r="GZ19" s="244">
        <v>0.21782166</v>
      </c>
      <c r="HA19" s="245">
        <v>0.47</v>
      </c>
    </row>
    <row r="20" spans="3:209">
      <c r="C20" s="243"/>
      <c r="D20" s="244"/>
      <c r="E20" s="245"/>
      <c r="F20" t="s">
        <v>1283</v>
      </c>
      <c r="G20" s="242">
        <v>0.13628872</v>
      </c>
      <c r="H20" s="4">
        <v>0.21</v>
      </c>
      <c r="I20" s="243"/>
      <c r="J20" s="244"/>
      <c r="K20" s="245"/>
      <c r="O20" s="243" t="s">
        <v>1267</v>
      </c>
      <c r="P20" s="244">
        <v>7.7053826299999999</v>
      </c>
      <c r="Q20" s="245">
        <v>9.61</v>
      </c>
      <c r="R20" t="s">
        <v>1258</v>
      </c>
      <c r="S20" s="242">
        <v>5.7656249700000002</v>
      </c>
      <c r="T20" s="4">
        <v>4.76</v>
      </c>
      <c r="U20" s="243" t="s">
        <v>1267</v>
      </c>
      <c r="V20" s="244">
        <v>5.96015067</v>
      </c>
      <c r="W20" s="245">
        <v>9.33</v>
      </c>
      <c r="X20" t="s">
        <v>1457</v>
      </c>
      <c r="Y20" s="242">
        <v>11.378365499999999</v>
      </c>
      <c r="Z20" s="4">
        <v>5.32</v>
      </c>
      <c r="AA20" s="243" t="s">
        <v>1457</v>
      </c>
      <c r="AB20" s="244">
        <v>1.98877934</v>
      </c>
      <c r="AC20" s="245">
        <v>5.38</v>
      </c>
      <c r="AD20" t="s">
        <v>1457</v>
      </c>
      <c r="AE20" s="242">
        <v>24.813744029999999</v>
      </c>
      <c r="AF20" s="4">
        <v>5.55</v>
      </c>
      <c r="AG20" s="243" t="s">
        <v>1458</v>
      </c>
      <c r="AH20" s="244">
        <v>13.45219451</v>
      </c>
      <c r="AI20" s="245">
        <v>4.63</v>
      </c>
      <c r="AJ20" t="s">
        <v>1446</v>
      </c>
      <c r="AK20" s="242">
        <v>68.605681149999995</v>
      </c>
      <c r="AL20" s="4">
        <v>13.91</v>
      </c>
      <c r="AM20" s="243"/>
      <c r="AN20" s="244"/>
      <c r="AO20" s="245"/>
      <c r="AP20" t="s">
        <v>1439</v>
      </c>
      <c r="AQ20" s="242">
        <v>94.578716869999994</v>
      </c>
      <c r="AR20" s="4">
        <v>20.05</v>
      </c>
      <c r="AS20" s="243" t="s">
        <v>1459</v>
      </c>
      <c r="AT20" s="244">
        <v>14.791171029999999</v>
      </c>
      <c r="AU20" s="245">
        <v>7.75</v>
      </c>
      <c r="AY20" s="243"/>
      <c r="AZ20" s="244"/>
      <c r="BA20" s="245"/>
      <c r="BE20" s="243" t="s">
        <v>1460</v>
      </c>
      <c r="BF20" s="244">
        <v>3.0089135800000002</v>
      </c>
      <c r="BG20" s="245">
        <v>3.71</v>
      </c>
      <c r="BH20" t="s">
        <v>1254</v>
      </c>
      <c r="BI20" s="242">
        <v>4.4958100500000002</v>
      </c>
      <c r="BJ20" s="4">
        <v>9.7799999999999994</v>
      </c>
      <c r="BK20" s="243"/>
      <c r="BL20" s="244"/>
      <c r="BM20" s="245"/>
      <c r="BN20" t="s">
        <v>961</v>
      </c>
      <c r="BO20" s="242">
        <v>3.7732400000000002E-3</v>
      </c>
      <c r="BP20" s="4">
        <v>0</v>
      </c>
      <c r="BQ20" s="243"/>
      <c r="BR20" s="244"/>
      <c r="BS20" s="245"/>
      <c r="BW20" s="243" t="s">
        <v>1340</v>
      </c>
      <c r="BX20" s="244">
        <v>3.6914243999999998</v>
      </c>
      <c r="BY20" s="245">
        <v>1.37</v>
      </c>
      <c r="BZ20" t="s">
        <v>1461</v>
      </c>
      <c r="CA20" s="242">
        <v>22.83587163</v>
      </c>
      <c r="CB20" s="4">
        <v>11.5</v>
      </c>
      <c r="CC20" s="243" t="s">
        <v>1340</v>
      </c>
      <c r="CD20" s="244">
        <v>0.32466413</v>
      </c>
      <c r="CE20" s="245">
        <v>3.25</v>
      </c>
      <c r="CF20" t="s">
        <v>1298</v>
      </c>
      <c r="CG20" s="242">
        <v>17.196750590000001</v>
      </c>
      <c r="CH20" s="4">
        <v>19.52</v>
      </c>
      <c r="CI20" s="243" t="s">
        <v>1447</v>
      </c>
      <c r="CJ20" s="244">
        <v>5.3507967699999996</v>
      </c>
      <c r="CK20" s="245">
        <v>4.57</v>
      </c>
      <c r="CL20" t="s">
        <v>1462</v>
      </c>
      <c r="CM20" s="242">
        <v>14.251794200000001</v>
      </c>
      <c r="CN20" s="4">
        <v>30.72</v>
      </c>
      <c r="CO20" s="243" t="s">
        <v>1420</v>
      </c>
      <c r="CP20" s="244">
        <v>48.52542218</v>
      </c>
      <c r="CQ20" s="245">
        <v>5.44</v>
      </c>
      <c r="CU20" s="243"/>
      <c r="CV20" s="244"/>
      <c r="CW20" s="245"/>
      <c r="CX20" t="s">
        <v>1361</v>
      </c>
      <c r="CY20" s="242">
        <v>1.9681204000000001</v>
      </c>
      <c r="CZ20" s="4">
        <v>10.11</v>
      </c>
      <c r="DA20" s="243" t="s">
        <v>1463</v>
      </c>
      <c r="DB20" s="244">
        <v>3.39683745</v>
      </c>
      <c r="DC20" s="245">
        <v>4.3</v>
      </c>
      <c r="DD20" t="s">
        <v>1464</v>
      </c>
      <c r="DE20" s="242">
        <v>12.866013499999999</v>
      </c>
      <c r="DF20" s="4">
        <v>39.24</v>
      </c>
      <c r="DG20" s="243" t="s">
        <v>1464</v>
      </c>
      <c r="DH20" s="244">
        <v>0.94280246000000001</v>
      </c>
      <c r="DI20" s="245">
        <v>10.24</v>
      </c>
      <c r="DM20" s="243"/>
      <c r="DN20" s="244"/>
      <c r="DO20" s="245"/>
      <c r="DS20" s="243"/>
      <c r="DT20" s="244"/>
      <c r="DU20" s="245"/>
      <c r="DY20" s="243"/>
      <c r="DZ20" s="244"/>
      <c r="EA20" s="245"/>
      <c r="EE20" s="243"/>
      <c r="EF20" s="244"/>
      <c r="EG20" s="245"/>
      <c r="EK20" s="243"/>
      <c r="EL20" s="244"/>
      <c r="EM20" s="245"/>
      <c r="EN20" t="s">
        <v>1454</v>
      </c>
      <c r="EO20" s="242">
        <v>23.898865310000001</v>
      </c>
      <c r="EP20" s="4">
        <v>5.93</v>
      </c>
      <c r="EQ20" s="243" t="s">
        <v>1340</v>
      </c>
      <c r="ER20" s="244">
        <v>6.9801411299999998</v>
      </c>
      <c r="ES20" s="245">
        <v>6.96</v>
      </c>
      <c r="EW20" s="243"/>
      <c r="EX20" s="244"/>
      <c r="EY20" s="245"/>
      <c r="EZ20" t="s">
        <v>1465</v>
      </c>
      <c r="FA20" s="242">
        <v>2.9009000000000001E-4</v>
      </c>
      <c r="FB20" s="4">
        <v>0</v>
      </c>
      <c r="FC20" s="243" t="s">
        <v>1465</v>
      </c>
      <c r="FD20" s="244">
        <v>1.15712E-3</v>
      </c>
      <c r="FE20" s="245">
        <v>0</v>
      </c>
      <c r="FI20" s="243" t="s">
        <v>1466</v>
      </c>
      <c r="FJ20" s="244">
        <v>2.4814498899999999</v>
      </c>
      <c r="FK20" s="245">
        <v>13.05</v>
      </c>
      <c r="FO20" s="243"/>
      <c r="FP20" s="244"/>
      <c r="FQ20" s="245"/>
      <c r="FU20" s="243"/>
      <c r="FV20" s="244"/>
      <c r="FW20" s="245"/>
      <c r="GA20" s="243"/>
      <c r="GB20" s="244"/>
      <c r="GC20" s="245"/>
      <c r="GG20" s="243"/>
      <c r="GH20" s="244"/>
      <c r="GI20" s="245"/>
      <c r="GM20" s="243" t="s">
        <v>1314</v>
      </c>
      <c r="GN20" s="244">
        <v>15.46493154</v>
      </c>
      <c r="GO20" s="245">
        <v>6.38</v>
      </c>
      <c r="GS20" s="243"/>
      <c r="GT20" s="244"/>
      <c r="GU20" s="245"/>
      <c r="GY20" s="243" t="s">
        <v>1314</v>
      </c>
      <c r="GZ20" s="244">
        <v>9.8561831099999999</v>
      </c>
      <c r="HA20" s="245">
        <v>21.44</v>
      </c>
    </row>
    <row r="21" spans="3:209">
      <c r="C21" s="243"/>
      <c r="D21" s="244"/>
      <c r="E21" s="245"/>
      <c r="F21" t="s">
        <v>1298</v>
      </c>
      <c r="G21" s="242">
        <v>12.85984972</v>
      </c>
      <c r="H21" s="4">
        <v>19.47</v>
      </c>
      <c r="I21" s="243"/>
      <c r="J21" s="244"/>
      <c r="K21" s="245"/>
      <c r="O21" s="243" t="s">
        <v>1283</v>
      </c>
      <c r="P21" s="244">
        <v>0.30522324000000001</v>
      </c>
      <c r="Q21" s="245">
        <v>0.38</v>
      </c>
      <c r="R21" t="s">
        <v>1246</v>
      </c>
      <c r="S21" s="242">
        <v>5.56879977</v>
      </c>
      <c r="T21" s="4">
        <v>4.59</v>
      </c>
      <c r="U21" s="243" t="s">
        <v>1283</v>
      </c>
      <c r="V21" s="244">
        <v>1.82668933</v>
      </c>
      <c r="W21" s="245">
        <v>2.86</v>
      </c>
      <c r="X21" t="s">
        <v>1467</v>
      </c>
      <c r="Y21" s="242">
        <v>3.5944327500000002</v>
      </c>
      <c r="Z21" s="4">
        <v>1.68</v>
      </c>
      <c r="AA21" s="243" t="s">
        <v>1467</v>
      </c>
      <c r="AB21" s="244">
        <v>0.46355615999999999</v>
      </c>
      <c r="AC21" s="245">
        <v>1.26</v>
      </c>
      <c r="AD21" t="s">
        <v>1467</v>
      </c>
      <c r="AE21" s="242">
        <v>12.045085390000001</v>
      </c>
      <c r="AF21" s="4">
        <v>2.7</v>
      </c>
      <c r="AG21" s="243" t="s">
        <v>1468</v>
      </c>
      <c r="AH21" s="244">
        <v>24.85495718</v>
      </c>
      <c r="AI21" s="245">
        <v>8.5500000000000007</v>
      </c>
      <c r="AJ21" t="s">
        <v>1458</v>
      </c>
      <c r="AK21" s="242">
        <v>15.579756039999999</v>
      </c>
      <c r="AL21" s="4">
        <v>3.16</v>
      </c>
      <c r="AM21" s="243"/>
      <c r="AN21" s="244"/>
      <c r="AO21" s="245"/>
      <c r="AS21" s="243" t="s">
        <v>1313</v>
      </c>
      <c r="AT21" s="244">
        <v>8.9999999999999999E-8</v>
      </c>
      <c r="AU21" s="245">
        <v>0</v>
      </c>
      <c r="AY21" s="243"/>
      <c r="AZ21" s="244"/>
      <c r="BA21" s="245"/>
      <c r="BE21" s="243" t="s">
        <v>1291</v>
      </c>
      <c r="BF21" s="244">
        <v>5.2723270099999997</v>
      </c>
      <c r="BG21" s="245">
        <v>6.5</v>
      </c>
      <c r="BH21" t="s">
        <v>1460</v>
      </c>
      <c r="BI21" s="242">
        <v>2.2169756700000001</v>
      </c>
      <c r="BJ21" s="4">
        <v>4.82</v>
      </c>
      <c r="BK21" s="243"/>
      <c r="BL21" s="244"/>
      <c r="BM21" s="245"/>
      <c r="BN21" t="s">
        <v>480</v>
      </c>
      <c r="BO21" s="242">
        <v>5.1079999999999997</v>
      </c>
      <c r="BP21" s="4">
        <v>0</v>
      </c>
      <c r="BQ21" s="243"/>
      <c r="BR21" s="244"/>
      <c r="BS21" s="245"/>
      <c r="BW21" s="243" t="s">
        <v>1461</v>
      </c>
      <c r="BX21" s="244">
        <v>29.090286219999999</v>
      </c>
      <c r="BY21" s="245">
        <v>10.77</v>
      </c>
      <c r="BZ21" t="s">
        <v>1361</v>
      </c>
      <c r="CA21" s="242">
        <v>34.045697799999999</v>
      </c>
      <c r="CB21" s="4">
        <v>17.149999999999999</v>
      </c>
      <c r="CC21" s="243" t="s">
        <v>1469</v>
      </c>
      <c r="CD21" s="244">
        <v>6.6792400000000002E-2</v>
      </c>
      <c r="CE21" s="245">
        <v>0.67</v>
      </c>
      <c r="CF21" t="s">
        <v>1342</v>
      </c>
      <c r="CG21" s="242">
        <v>2.3319510299999999</v>
      </c>
      <c r="CH21" s="4">
        <v>2.65</v>
      </c>
      <c r="CI21" s="243" t="s">
        <v>1462</v>
      </c>
      <c r="CJ21" s="244">
        <v>16.278958920000001</v>
      </c>
      <c r="CK21" s="245">
        <v>13.92</v>
      </c>
      <c r="CO21" s="243" t="s">
        <v>1447</v>
      </c>
      <c r="CP21" s="244">
        <v>48.424990719999997</v>
      </c>
      <c r="CQ21" s="245">
        <v>5.43</v>
      </c>
      <c r="CU21" s="243"/>
      <c r="CV21" s="244"/>
      <c r="CW21" s="245"/>
      <c r="DA21" s="243" t="s">
        <v>1470</v>
      </c>
      <c r="DB21" s="244">
        <v>3.9464163700000001</v>
      </c>
      <c r="DC21" s="245">
        <v>4.99</v>
      </c>
      <c r="DD21" t="s">
        <v>1246</v>
      </c>
      <c r="DE21" s="242">
        <v>1.61258996</v>
      </c>
      <c r="DF21" s="4">
        <v>4.92</v>
      </c>
      <c r="DG21" s="243" t="s">
        <v>1246</v>
      </c>
      <c r="DH21" s="244">
        <v>0.48237463000000003</v>
      </c>
      <c r="DI21" s="245">
        <v>5.24</v>
      </c>
      <c r="DM21" s="243"/>
      <c r="DN21" s="244"/>
      <c r="DO21" s="245"/>
      <c r="DS21" s="243"/>
      <c r="DT21" s="244"/>
      <c r="DU21" s="245"/>
      <c r="DY21" s="243"/>
      <c r="DZ21" s="244"/>
      <c r="EA21" s="245"/>
      <c r="EE21" s="243"/>
      <c r="EF21" s="244"/>
      <c r="EG21" s="245"/>
      <c r="EK21" s="243"/>
      <c r="EL21" s="244"/>
      <c r="EM21" s="245"/>
      <c r="EN21" t="s">
        <v>1340</v>
      </c>
      <c r="EO21" s="242">
        <v>33.924735890000001</v>
      </c>
      <c r="EP21" s="4">
        <v>8.42</v>
      </c>
      <c r="EQ21" s="243"/>
      <c r="ER21" s="244"/>
      <c r="ES21" s="245"/>
      <c r="EW21" s="243"/>
      <c r="EX21" s="244"/>
      <c r="EY21" s="245"/>
      <c r="EZ21" t="s">
        <v>1425</v>
      </c>
      <c r="FA21" s="242">
        <v>38.426992439999999</v>
      </c>
      <c r="FB21" s="4">
        <v>8.5500000000000007</v>
      </c>
      <c r="FC21" s="243" t="s">
        <v>1425</v>
      </c>
      <c r="FD21" s="244">
        <v>18.95002637</v>
      </c>
      <c r="FE21" s="245">
        <v>4.0599999999999996</v>
      </c>
      <c r="FI21" s="243" t="s">
        <v>1471</v>
      </c>
      <c r="FJ21" s="244">
        <v>0.93347119000000001</v>
      </c>
      <c r="FK21" s="245">
        <v>4.91</v>
      </c>
      <c r="FO21" s="243"/>
      <c r="FP21" s="244"/>
      <c r="FQ21" s="245"/>
      <c r="FU21" s="243"/>
      <c r="FV21" s="244"/>
      <c r="FW21" s="245"/>
      <c r="GA21" s="243"/>
      <c r="GB21" s="244"/>
      <c r="GC21" s="245"/>
      <c r="GG21" s="243"/>
      <c r="GH21" s="244"/>
      <c r="GI21" s="245"/>
      <c r="GM21" s="243" t="s">
        <v>1472</v>
      </c>
      <c r="GN21" s="244">
        <v>12.6805693</v>
      </c>
      <c r="GO21" s="245">
        <v>5.23</v>
      </c>
      <c r="GS21" s="243"/>
      <c r="GT21" s="244"/>
      <c r="GU21" s="245"/>
      <c r="GY21" s="243" t="s">
        <v>1298</v>
      </c>
      <c r="GZ21" s="244">
        <v>5.9948569300000001</v>
      </c>
      <c r="HA21" s="245">
        <v>13.04</v>
      </c>
    </row>
    <row r="22" spans="3:209">
      <c r="C22" s="243"/>
      <c r="D22" s="244"/>
      <c r="E22" s="245"/>
      <c r="F22" t="s">
        <v>1344</v>
      </c>
      <c r="G22" s="242">
        <v>3.5800862200000001</v>
      </c>
      <c r="H22" s="4">
        <v>5.42</v>
      </c>
      <c r="I22" s="243"/>
      <c r="J22" s="244"/>
      <c r="K22" s="245"/>
      <c r="O22" s="243" t="s">
        <v>1473</v>
      </c>
      <c r="P22" s="244">
        <v>2.64830728</v>
      </c>
      <c r="Q22" s="245">
        <v>3.3</v>
      </c>
      <c r="R22" t="s">
        <v>1305</v>
      </c>
      <c r="S22" s="242">
        <v>5.5043354600000001</v>
      </c>
      <c r="T22" s="4">
        <v>4.54</v>
      </c>
      <c r="U22" s="243" t="s">
        <v>1473</v>
      </c>
      <c r="V22" s="244">
        <v>3.92796477</v>
      </c>
      <c r="W22" s="245">
        <v>6.15</v>
      </c>
      <c r="X22" t="s">
        <v>1474</v>
      </c>
      <c r="Y22" s="242">
        <v>11.06874223</v>
      </c>
      <c r="Z22" s="4">
        <v>5.18</v>
      </c>
      <c r="AA22" s="243" t="s">
        <v>1474</v>
      </c>
      <c r="AB22" s="244">
        <v>1.9067197600000001</v>
      </c>
      <c r="AC22" s="245">
        <v>5.16</v>
      </c>
      <c r="AD22" t="s">
        <v>1474</v>
      </c>
      <c r="AE22" s="242">
        <v>23.924518719999998</v>
      </c>
      <c r="AF22" s="4">
        <v>5.35</v>
      </c>
      <c r="AG22" s="243" t="s">
        <v>1475</v>
      </c>
      <c r="AH22" s="244">
        <v>10.55653901</v>
      </c>
      <c r="AI22" s="245">
        <v>3.63</v>
      </c>
      <c r="AJ22" t="s">
        <v>1468</v>
      </c>
      <c r="AK22" s="242">
        <v>24.85495517</v>
      </c>
      <c r="AL22" s="4">
        <v>5.04</v>
      </c>
      <c r="AM22" s="243"/>
      <c r="AN22" s="244"/>
      <c r="AO22" s="245"/>
      <c r="AS22" s="243" t="s">
        <v>1384</v>
      </c>
      <c r="AT22" s="244">
        <v>34.1206703</v>
      </c>
      <c r="AU22" s="245">
        <v>17.88</v>
      </c>
      <c r="AY22" s="243"/>
      <c r="AZ22" s="244"/>
      <c r="BA22" s="245"/>
      <c r="BE22" s="243" t="s">
        <v>1445</v>
      </c>
      <c r="BF22" s="244">
        <v>8.0636040599999994</v>
      </c>
      <c r="BG22" s="245">
        <v>9.94</v>
      </c>
      <c r="BH22" t="s">
        <v>1291</v>
      </c>
      <c r="BI22" s="242">
        <v>5.05999512</v>
      </c>
      <c r="BJ22" s="4">
        <v>11.01</v>
      </c>
      <c r="BK22" s="243"/>
      <c r="BL22" s="244"/>
      <c r="BM22" s="245"/>
      <c r="BN22" t="s">
        <v>1476</v>
      </c>
      <c r="BO22" s="242">
        <v>0.13855259</v>
      </c>
      <c r="BP22" s="4">
        <v>0</v>
      </c>
      <c r="BQ22" s="243"/>
      <c r="BR22" s="244"/>
      <c r="BS22" s="245"/>
      <c r="BW22" s="243" t="s">
        <v>1361</v>
      </c>
      <c r="BX22" s="244">
        <v>36.812296600000003</v>
      </c>
      <c r="BY22" s="245">
        <v>13.63</v>
      </c>
      <c r="CC22" s="243" t="s">
        <v>1355</v>
      </c>
      <c r="CD22" s="244">
        <v>7.2362330000000002E-2</v>
      </c>
      <c r="CE22" s="245">
        <v>0.72</v>
      </c>
      <c r="CF22" t="s">
        <v>1281</v>
      </c>
      <c r="CG22" s="242">
        <v>7.2862355699999997</v>
      </c>
      <c r="CH22" s="4">
        <v>8.27</v>
      </c>
      <c r="CI22" s="243"/>
      <c r="CJ22" s="244"/>
      <c r="CK22" s="245"/>
      <c r="CO22" s="243" t="s">
        <v>1462</v>
      </c>
      <c r="CP22" s="244">
        <v>133.33529922</v>
      </c>
      <c r="CQ22" s="245">
        <v>14.94</v>
      </c>
      <c r="CU22" s="243"/>
      <c r="CV22" s="244"/>
      <c r="CW22" s="245"/>
      <c r="DA22" s="243" t="s">
        <v>1477</v>
      </c>
      <c r="DB22" s="244">
        <v>1.450625E-2</v>
      </c>
      <c r="DC22" s="245">
        <v>0.02</v>
      </c>
      <c r="DD22" t="s">
        <v>1267</v>
      </c>
      <c r="DE22" s="242">
        <v>3.3752316000000002</v>
      </c>
      <c r="DF22" s="4">
        <v>10.29</v>
      </c>
      <c r="DG22" s="243" t="s">
        <v>1267</v>
      </c>
      <c r="DH22" s="244">
        <v>0.74435171</v>
      </c>
      <c r="DI22" s="245">
        <v>8.08</v>
      </c>
      <c r="DM22" s="243"/>
      <c r="DN22" s="244"/>
      <c r="DO22" s="245"/>
      <c r="DS22" s="243"/>
      <c r="DT22" s="244"/>
      <c r="DU22" s="245"/>
      <c r="DY22" s="243"/>
      <c r="DZ22" s="244"/>
      <c r="EA22" s="245"/>
      <c r="EE22" s="243"/>
      <c r="EF22" s="244"/>
      <c r="EG22" s="245"/>
      <c r="EK22" s="243"/>
      <c r="EL22" s="244"/>
      <c r="EM22" s="245"/>
      <c r="EQ22" s="243"/>
      <c r="ER22" s="244"/>
      <c r="ES22" s="245"/>
      <c r="EW22" s="243"/>
      <c r="EX22" s="244"/>
      <c r="EY22" s="245"/>
      <c r="EZ22" t="s">
        <v>1478</v>
      </c>
      <c r="FA22" s="242">
        <v>7.3054000000000001E-4</v>
      </c>
      <c r="FB22" s="4">
        <v>0</v>
      </c>
      <c r="FC22" s="243" t="s">
        <v>1478</v>
      </c>
      <c r="FD22" s="244">
        <v>2.1861999999999999E-4</v>
      </c>
      <c r="FE22" s="245">
        <v>0</v>
      </c>
      <c r="FI22" s="243" t="s">
        <v>1479</v>
      </c>
      <c r="FJ22" s="244">
        <v>2.069375</v>
      </c>
      <c r="FK22" s="245">
        <v>10.88</v>
      </c>
      <c r="FO22" s="243"/>
      <c r="FP22" s="244"/>
      <c r="FQ22" s="245"/>
      <c r="FU22" s="243"/>
      <c r="FV22" s="244"/>
      <c r="FW22" s="245"/>
      <c r="GA22" s="243"/>
      <c r="GB22" s="244"/>
      <c r="GC22" s="245"/>
      <c r="GG22" s="243"/>
      <c r="GH22" s="244"/>
      <c r="GI22" s="245"/>
      <c r="GM22" s="243" t="s">
        <v>1480</v>
      </c>
      <c r="GN22" s="244">
        <v>11.890337410000001</v>
      </c>
      <c r="GO22" s="245">
        <v>4.91</v>
      </c>
      <c r="GS22" s="243"/>
      <c r="GT22" s="244"/>
      <c r="GU22" s="245"/>
      <c r="GY22" s="243" t="s">
        <v>1481</v>
      </c>
      <c r="GZ22" s="244">
        <v>5.6214139300000001</v>
      </c>
      <c r="HA22" s="245">
        <v>12.23</v>
      </c>
    </row>
    <row r="23" spans="3:209">
      <c r="C23" s="243"/>
      <c r="D23" s="244"/>
      <c r="E23" s="245"/>
      <c r="F23" t="s">
        <v>1342</v>
      </c>
      <c r="G23" s="242">
        <v>3.4172481000000001</v>
      </c>
      <c r="H23" s="4">
        <v>5.17</v>
      </c>
      <c r="I23" s="243"/>
      <c r="J23" s="244"/>
      <c r="K23" s="245"/>
      <c r="O23" s="243" t="s">
        <v>1482</v>
      </c>
      <c r="P23" s="244">
        <v>20.10582355</v>
      </c>
      <c r="Q23" s="245">
        <v>25.07</v>
      </c>
      <c r="R23" t="s">
        <v>1445</v>
      </c>
      <c r="S23" s="242">
        <v>0.87722049999999996</v>
      </c>
      <c r="T23" s="4">
        <v>0.72</v>
      </c>
      <c r="U23" s="243" t="s">
        <v>1482</v>
      </c>
      <c r="V23" s="244">
        <v>3.14266208</v>
      </c>
      <c r="W23" s="245">
        <v>4.92</v>
      </c>
      <c r="X23" t="s">
        <v>1358</v>
      </c>
      <c r="Y23" s="242">
        <v>2.8181050700000001</v>
      </c>
      <c r="Z23" s="4">
        <v>1.32</v>
      </c>
      <c r="AA23" s="243" t="s">
        <v>1358</v>
      </c>
      <c r="AB23" s="244">
        <v>0.45272403</v>
      </c>
      <c r="AC23" s="245">
        <v>1.23</v>
      </c>
      <c r="AD23" t="s">
        <v>1358</v>
      </c>
      <c r="AE23" s="242">
        <v>11.69476987</v>
      </c>
      <c r="AF23" s="4">
        <v>2.62</v>
      </c>
      <c r="AG23" s="243" t="s">
        <v>1483</v>
      </c>
      <c r="AH23" s="244">
        <v>29.979206529999999</v>
      </c>
      <c r="AI23" s="245">
        <v>10.31</v>
      </c>
      <c r="AJ23" t="s">
        <v>1475</v>
      </c>
      <c r="AK23" s="242">
        <v>69.799873509999998</v>
      </c>
      <c r="AL23" s="4">
        <v>14.16</v>
      </c>
      <c r="AM23" s="243"/>
      <c r="AN23" s="244"/>
      <c r="AO23" s="245"/>
      <c r="AS23" s="243"/>
      <c r="AT23" s="244"/>
      <c r="AU23" s="245"/>
      <c r="AY23" s="243"/>
      <c r="AZ23" s="244"/>
      <c r="BA23" s="245"/>
      <c r="BE23" s="243" t="s">
        <v>1283</v>
      </c>
      <c r="BF23" s="244">
        <v>16.146029049999999</v>
      </c>
      <c r="BG23" s="245">
        <v>19.899999999999999</v>
      </c>
      <c r="BH23" t="s">
        <v>1445</v>
      </c>
      <c r="BI23" s="242">
        <v>3.9250405700000002</v>
      </c>
      <c r="BJ23" s="4">
        <v>8.5399999999999991</v>
      </c>
      <c r="BK23" s="243"/>
      <c r="BL23" s="244"/>
      <c r="BM23" s="245"/>
      <c r="BN23" t="s">
        <v>1484</v>
      </c>
      <c r="BO23" s="242">
        <v>19.10267589</v>
      </c>
      <c r="BP23" s="4">
        <v>0</v>
      </c>
      <c r="BQ23" s="243"/>
      <c r="BR23" s="244"/>
      <c r="BS23" s="245"/>
      <c r="BW23" s="243"/>
      <c r="BX23" s="244"/>
      <c r="BY23" s="245"/>
      <c r="CC23" s="243" t="s">
        <v>1461</v>
      </c>
      <c r="CD23" s="244">
        <v>1.49603101</v>
      </c>
      <c r="CE23" s="245">
        <v>14.96</v>
      </c>
      <c r="CF23" t="s">
        <v>1485</v>
      </c>
      <c r="CG23" s="242">
        <v>4.0345900000000002E-3</v>
      </c>
      <c r="CH23" s="4">
        <v>0</v>
      </c>
      <c r="CI23" s="243"/>
      <c r="CJ23" s="244"/>
      <c r="CK23" s="245"/>
      <c r="CO23" s="243"/>
      <c r="CP23" s="244"/>
      <c r="CQ23" s="245"/>
      <c r="CU23" s="243"/>
      <c r="CV23" s="244"/>
      <c r="CW23" s="245"/>
      <c r="DA23" s="243" t="s">
        <v>1361</v>
      </c>
      <c r="DB23" s="244">
        <v>5.9439787300000004</v>
      </c>
      <c r="DC23" s="245">
        <v>7.52</v>
      </c>
      <c r="DD23" t="s">
        <v>1283</v>
      </c>
      <c r="DE23" s="242">
        <v>6.6959999999999997E-3</v>
      </c>
      <c r="DF23" s="4">
        <v>0.02</v>
      </c>
      <c r="DG23" s="243" t="s">
        <v>1283</v>
      </c>
      <c r="DH23" s="244">
        <v>8.8502000000000003E-4</v>
      </c>
      <c r="DI23" s="245">
        <v>0.01</v>
      </c>
      <c r="DM23" s="243"/>
      <c r="DN23" s="244"/>
      <c r="DO23" s="245"/>
      <c r="DS23" s="243"/>
      <c r="DT23" s="244"/>
      <c r="DU23" s="245"/>
      <c r="DY23" s="243"/>
      <c r="DZ23" s="244"/>
      <c r="EA23" s="245"/>
      <c r="EE23" s="243"/>
      <c r="EF23" s="244"/>
      <c r="EG23" s="245"/>
      <c r="EK23" s="243"/>
      <c r="EL23" s="244"/>
      <c r="EM23" s="245"/>
      <c r="EQ23" s="243"/>
      <c r="ER23" s="244"/>
      <c r="ES23" s="245"/>
      <c r="EW23" s="243"/>
      <c r="EX23" s="244"/>
      <c r="EY23" s="245"/>
      <c r="EZ23" t="s">
        <v>1486</v>
      </c>
      <c r="FA23" s="242">
        <v>42.394691999999999</v>
      </c>
      <c r="FB23" s="4">
        <v>9.43</v>
      </c>
      <c r="FC23" s="243" t="s">
        <v>1486</v>
      </c>
      <c r="FD23" s="244">
        <v>41.549003399999997</v>
      </c>
      <c r="FE23" s="245">
        <v>8.9</v>
      </c>
      <c r="FI23" s="243"/>
      <c r="FJ23" s="244"/>
      <c r="FK23" s="245"/>
      <c r="FO23" s="243"/>
      <c r="FP23" s="244"/>
      <c r="FQ23" s="245"/>
      <c r="FU23" s="243"/>
      <c r="FV23" s="244"/>
      <c r="FW23" s="245"/>
      <c r="GA23" s="243"/>
      <c r="GB23" s="244"/>
      <c r="GC23" s="245"/>
      <c r="GG23" s="243"/>
      <c r="GH23" s="244"/>
      <c r="GI23" s="245"/>
      <c r="GM23" s="243" t="s">
        <v>1450</v>
      </c>
      <c r="GN23" s="244">
        <v>14.286332059999999</v>
      </c>
      <c r="GO23" s="245">
        <v>5.89</v>
      </c>
      <c r="GS23" s="243"/>
      <c r="GT23" s="244"/>
      <c r="GU23" s="245"/>
      <c r="GY23" s="243" t="s">
        <v>1281</v>
      </c>
      <c r="GZ23" s="244">
        <v>6.8901604000000001</v>
      </c>
      <c r="HA23" s="245">
        <v>14.99</v>
      </c>
    </row>
    <row r="24" spans="3:209">
      <c r="C24" s="243"/>
      <c r="D24" s="244"/>
      <c r="E24" s="245"/>
      <c r="F24" t="s">
        <v>1281</v>
      </c>
      <c r="G24" s="242">
        <v>6.9195085599999997</v>
      </c>
      <c r="H24" s="4">
        <v>10.48</v>
      </c>
      <c r="I24" s="243"/>
      <c r="J24" s="244"/>
      <c r="K24" s="245"/>
      <c r="O24" s="243" t="s">
        <v>1487</v>
      </c>
      <c r="P24" s="244">
        <v>10.82270814</v>
      </c>
      <c r="Q24" s="245">
        <v>13.5</v>
      </c>
      <c r="R24" t="s">
        <v>1267</v>
      </c>
      <c r="S24" s="242">
        <v>4.58166882</v>
      </c>
      <c r="T24" s="4">
        <v>3.78</v>
      </c>
      <c r="U24" s="243" t="s">
        <v>1487</v>
      </c>
      <c r="V24" s="244">
        <v>3.0174671399999999</v>
      </c>
      <c r="W24" s="245">
        <v>4.72</v>
      </c>
      <c r="AA24" s="243"/>
      <c r="AB24" s="244"/>
      <c r="AC24" s="245"/>
      <c r="AG24" s="243" t="s">
        <v>1488</v>
      </c>
      <c r="AH24" s="244">
        <v>44.390614149999998</v>
      </c>
      <c r="AI24" s="245">
        <v>15.26</v>
      </c>
      <c r="AJ24" t="s">
        <v>1489</v>
      </c>
      <c r="AK24" s="242">
        <v>12.914899999999999</v>
      </c>
      <c r="AL24" s="4">
        <v>2.62</v>
      </c>
      <c r="AM24" s="243"/>
      <c r="AN24" s="244"/>
      <c r="AO24" s="245"/>
      <c r="AS24" s="243"/>
      <c r="AT24" s="244"/>
      <c r="AU24" s="245"/>
      <c r="AY24" s="243"/>
      <c r="AZ24" s="244"/>
      <c r="BA24" s="245"/>
      <c r="BE24" s="243" t="s">
        <v>1490</v>
      </c>
      <c r="BF24" s="244">
        <v>8.5295857000000002</v>
      </c>
      <c r="BG24" s="245">
        <v>10.51</v>
      </c>
      <c r="BH24" t="s">
        <v>1283</v>
      </c>
      <c r="BI24" s="242">
        <v>3.5928223300000002</v>
      </c>
      <c r="BJ24" s="4">
        <v>7.81</v>
      </c>
      <c r="BK24" s="243"/>
      <c r="BL24" s="244"/>
      <c r="BM24" s="245"/>
      <c r="BQ24" s="243"/>
      <c r="BR24" s="244"/>
      <c r="BS24" s="245"/>
      <c r="BW24" s="243"/>
      <c r="BX24" s="244"/>
      <c r="BY24" s="245"/>
      <c r="CC24" s="243" t="s">
        <v>1361</v>
      </c>
      <c r="CD24" s="244">
        <v>2.684164</v>
      </c>
      <c r="CE24" s="245">
        <v>26.85</v>
      </c>
      <c r="CF24" t="s">
        <v>1491</v>
      </c>
      <c r="CG24" s="242">
        <v>10.868857390000001</v>
      </c>
      <c r="CH24" s="4">
        <v>12.34</v>
      </c>
      <c r="CI24" s="243"/>
      <c r="CJ24" s="244"/>
      <c r="CK24" s="245"/>
      <c r="CO24" s="243"/>
      <c r="CP24" s="244"/>
      <c r="CQ24" s="245"/>
      <c r="CU24" s="243"/>
      <c r="CV24" s="244"/>
      <c r="CW24" s="245"/>
      <c r="DA24" s="243"/>
      <c r="DB24" s="244"/>
      <c r="DC24" s="245"/>
      <c r="DG24" s="243" t="s">
        <v>1487</v>
      </c>
      <c r="DH24" s="244">
        <v>1.0686651700000001</v>
      </c>
      <c r="DI24" s="245">
        <v>11.61</v>
      </c>
      <c r="DM24" s="243"/>
      <c r="DN24" s="244"/>
      <c r="DO24" s="245"/>
      <c r="DS24" s="243"/>
      <c r="DT24" s="244"/>
      <c r="DU24" s="245"/>
      <c r="DY24" s="243"/>
      <c r="DZ24" s="244"/>
      <c r="EA24" s="245"/>
      <c r="EE24" s="243"/>
      <c r="EF24" s="244"/>
      <c r="EG24" s="245"/>
      <c r="EK24" s="243"/>
      <c r="EL24" s="244"/>
      <c r="EM24" s="245"/>
      <c r="EQ24" s="243"/>
      <c r="ER24" s="244"/>
      <c r="ES24" s="245"/>
      <c r="EW24" s="243"/>
      <c r="EX24" s="244"/>
      <c r="EY24" s="245"/>
      <c r="EZ24" t="s">
        <v>1440</v>
      </c>
      <c r="FA24" s="242">
        <v>57.084596779999998</v>
      </c>
      <c r="FB24" s="4">
        <v>12.7</v>
      </c>
      <c r="FC24" s="243" t="s">
        <v>1440</v>
      </c>
      <c r="FD24" s="244">
        <v>25.388581089999999</v>
      </c>
      <c r="FE24" s="245">
        <v>5.44</v>
      </c>
      <c r="FI24" s="243"/>
      <c r="FJ24" s="244"/>
      <c r="FK24" s="245"/>
      <c r="FO24" s="243"/>
      <c r="FP24" s="244"/>
      <c r="FQ24" s="245"/>
      <c r="FU24" s="243"/>
      <c r="FV24" s="244"/>
      <c r="FW24" s="245"/>
      <c r="GA24" s="243"/>
      <c r="GB24" s="244"/>
      <c r="GC24" s="245"/>
      <c r="GG24" s="243"/>
      <c r="GH24" s="244"/>
      <c r="GI24" s="245"/>
      <c r="GM24" s="243" t="s">
        <v>1492</v>
      </c>
      <c r="GN24" s="244">
        <v>13.395961420000001</v>
      </c>
      <c r="GO24" s="245">
        <v>5.53</v>
      </c>
      <c r="GS24" s="243"/>
      <c r="GT24" s="244"/>
      <c r="GU24" s="245"/>
      <c r="GY24" s="243" t="s">
        <v>1348</v>
      </c>
      <c r="GZ24" s="244">
        <v>4.3586445600000001</v>
      </c>
      <c r="HA24" s="245">
        <v>9.48</v>
      </c>
    </row>
    <row r="25" spans="3:209">
      <c r="C25" s="243"/>
      <c r="D25" s="244"/>
      <c r="E25" s="245"/>
      <c r="F25" t="s">
        <v>1485</v>
      </c>
      <c r="G25" s="242">
        <v>6.33145574</v>
      </c>
      <c r="H25" s="4">
        <v>9.59</v>
      </c>
      <c r="I25" s="243"/>
      <c r="J25" s="244"/>
      <c r="K25" s="245"/>
      <c r="O25" s="243" t="s">
        <v>1493</v>
      </c>
      <c r="P25" s="244">
        <v>1.35511849</v>
      </c>
      <c r="Q25" s="245">
        <v>1.69</v>
      </c>
      <c r="R25" t="s">
        <v>1283</v>
      </c>
      <c r="S25" s="242">
        <v>1.08226749</v>
      </c>
      <c r="T25" s="4">
        <v>0.89</v>
      </c>
      <c r="U25" s="243" t="s">
        <v>1493</v>
      </c>
      <c r="V25" s="244">
        <v>0.50189574000000003</v>
      </c>
      <c r="W25" s="245">
        <v>0.79</v>
      </c>
      <c r="AA25" s="243"/>
      <c r="AB25" s="244"/>
      <c r="AC25" s="245"/>
      <c r="AG25" s="243" t="s">
        <v>1494</v>
      </c>
      <c r="AH25" s="244">
        <v>20.430469680000002</v>
      </c>
      <c r="AI25" s="245">
        <v>7.02</v>
      </c>
      <c r="AJ25" t="s">
        <v>1495</v>
      </c>
      <c r="AK25" s="242">
        <v>1.46619E-3</v>
      </c>
      <c r="AL25" s="4">
        <v>0</v>
      </c>
      <c r="AM25" s="243"/>
      <c r="AN25" s="244"/>
      <c r="AO25" s="245"/>
      <c r="AS25" s="243"/>
      <c r="AT25" s="244"/>
      <c r="AU25" s="245"/>
      <c r="AY25" s="243"/>
      <c r="AZ25" s="244"/>
      <c r="BA25" s="245"/>
      <c r="BE25" s="243" t="s">
        <v>1281</v>
      </c>
      <c r="BF25" s="244">
        <v>5.28708212</v>
      </c>
      <c r="BG25" s="245">
        <v>6.52</v>
      </c>
      <c r="BH25" t="s">
        <v>1490</v>
      </c>
      <c r="BI25" s="242">
        <v>1.9437652700000001</v>
      </c>
      <c r="BJ25" s="4">
        <v>4.2300000000000004</v>
      </c>
      <c r="BK25" s="243"/>
      <c r="BL25" s="244"/>
      <c r="BM25" s="245"/>
      <c r="BQ25" s="243"/>
      <c r="BR25" s="244"/>
      <c r="BS25" s="245"/>
      <c r="BW25" s="243"/>
      <c r="BX25" s="244"/>
      <c r="BY25" s="245"/>
      <c r="CC25" s="243"/>
      <c r="CD25" s="244"/>
      <c r="CE25" s="245"/>
      <c r="CI25" s="243"/>
      <c r="CJ25" s="244"/>
      <c r="CK25" s="245"/>
      <c r="CO25" s="243"/>
      <c r="CP25" s="244"/>
      <c r="CQ25" s="245"/>
      <c r="CU25" s="243"/>
      <c r="CV25" s="244"/>
      <c r="CW25" s="245"/>
      <c r="DA25" s="243"/>
      <c r="DB25" s="244"/>
      <c r="DC25" s="245"/>
      <c r="DG25" s="243" t="s">
        <v>1496</v>
      </c>
      <c r="DH25" s="244">
        <v>1.0794178299999999</v>
      </c>
      <c r="DI25" s="245">
        <v>11.72</v>
      </c>
      <c r="DM25" s="243"/>
      <c r="DN25" s="244"/>
      <c r="DO25" s="245"/>
      <c r="DS25" s="243"/>
      <c r="DT25" s="244"/>
      <c r="DU25" s="245"/>
      <c r="DY25" s="243"/>
      <c r="DZ25" s="244"/>
      <c r="EA25" s="245"/>
      <c r="EE25" s="243"/>
      <c r="EF25" s="244"/>
      <c r="EG25" s="245"/>
      <c r="EK25" s="243"/>
      <c r="EL25" s="244"/>
      <c r="EM25" s="245"/>
      <c r="EQ25" s="243"/>
      <c r="ER25" s="244"/>
      <c r="ES25" s="245"/>
      <c r="EW25" s="243"/>
      <c r="EX25" s="244"/>
      <c r="EY25" s="245"/>
      <c r="EZ25" t="s">
        <v>1497</v>
      </c>
      <c r="FA25" s="242">
        <v>21.168158989999998</v>
      </c>
      <c r="FB25" s="4">
        <v>4.71</v>
      </c>
      <c r="FC25" s="243" t="s">
        <v>1497</v>
      </c>
      <c r="FD25" s="244">
        <v>22.457541129999999</v>
      </c>
      <c r="FE25" s="245">
        <v>4.8099999999999996</v>
      </c>
      <c r="FI25" s="243"/>
      <c r="FJ25" s="244"/>
      <c r="FK25" s="245"/>
      <c r="FO25" s="243"/>
      <c r="FP25" s="244"/>
      <c r="FQ25" s="245"/>
      <c r="FU25" s="243"/>
      <c r="FV25" s="244"/>
      <c r="FW25" s="245"/>
      <c r="GA25" s="243"/>
      <c r="GB25" s="244"/>
      <c r="GC25" s="245"/>
      <c r="GG25" s="243"/>
      <c r="GH25" s="244"/>
      <c r="GI25" s="245"/>
      <c r="GM25" s="243"/>
      <c r="GN25" s="244"/>
      <c r="GO25" s="245"/>
      <c r="GS25" s="243"/>
      <c r="GT25" s="244"/>
      <c r="GU25" s="245"/>
      <c r="GY25" s="243"/>
      <c r="GZ25" s="244"/>
      <c r="HA25" s="245"/>
    </row>
    <row r="26" spans="3:209">
      <c r="C26" s="243"/>
      <c r="D26" s="244"/>
      <c r="E26" s="245"/>
      <c r="I26" s="243"/>
      <c r="J26" s="244"/>
      <c r="K26" s="245"/>
      <c r="O26" s="243" t="s">
        <v>1472</v>
      </c>
      <c r="P26" s="244">
        <v>2.6866202399999999</v>
      </c>
      <c r="Q26" s="245">
        <v>3.35</v>
      </c>
      <c r="R26" t="s">
        <v>1482</v>
      </c>
      <c r="S26" s="242">
        <v>4.0135967199999998</v>
      </c>
      <c r="T26" s="4">
        <v>3.31</v>
      </c>
      <c r="U26" s="243" t="s">
        <v>1472</v>
      </c>
      <c r="V26" s="244">
        <v>3.1891792900000002</v>
      </c>
      <c r="W26" s="245">
        <v>4.99</v>
      </c>
      <c r="AA26" s="243"/>
      <c r="AB26" s="244"/>
      <c r="AC26" s="245"/>
      <c r="AG26" s="243"/>
      <c r="AH26" s="244"/>
      <c r="AI26" s="245"/>
      <c r="AJ26" t="s">
        <v>1483</v>
      </c>
      <c r="AK26" s="242">
        <v>56.507791949999998</v>
      </c>
      <c r="AL26" s="4">
        <v>11.46</v>
      </c>
      <c r="AM26" s="243"/>
      <c r="AN26" s="244"/>
      <c r="AO26" s="245"/>
      <c r="AS26" s="243"/>
      <c r="AT26" s="244"/>
      <c r="AU26" s="245"/>
      <c r="AY26" s="243"/>
      <c r="AZ26" s="244"/>
      <c r="BA26" s="245"/>
      <c r="BE26" s="243"/>
      <c r="BF26" s="244"/>
      <c r="BG26" s="245"/>
      <c r="BH26" t="s">
        <v>1281</v>
      </c>
      <c r="BI26" s="242">
        <v>4.8845288499999997</v>
      </c>
      <c r="BJ26" s="4">
        <v>10.62</v>
      </c>
      <c r="BK26" s="243"/>
      <c r="BL26" s="244"/>
      <c r="BM26" s="245"/>
      <c r="BQ26" s="243"/>
      <c r="BR26" s="244"/>
      <c r="BS26" s="245"/>
      <c r="BW26" s="243"/>
      <c r="BX26" s="244"/>
      <c r="BY26" s="245"/>
      <c r="CC26" s="243"/>
      <c r="CD26" s="244"/>
      <c r="CE26" s="245"/>
      <c r="CI26" s="243"/>
      <c r="CJ26" s="244"/>
      <c r="CK26" s="245"/>
      <c r="CO26" s="243"/>
      <c r="CP26" s="244"/>
      <c r="CQ26" s="245"/>
      <c r="CU26" s="243"/>
      <c r="CV26" s="244"/>
      <c r="CW26" s="245"/>
      <c r="DA26" s="243"/>
      <c r="DB26" s="244"/>
      <c r="DC26" s="245"/>
      <c r="DG26" s="243"/>
      <c r="DH26" s="244"/>
      <c r="DI26" s="245"/>
      <c r="DM26" s="243"/>
      <c r="DN26" s="244"/>
      <c r="DO26" s="245"/>
      <c r="DS26" s="243"/>
      <c r="DT26" s="244"/>
      <c r="DU26" s="245"/>
      <c r="DY26" s="243"/>
      <c r="DZ26" s="244"/>
      <c r="EA26" s="245"/>
      <c r="EE26" s="243"/>
      <c r="EF26" s="244"/>
      <c r="EG26" s="245"/>
      <c r="EK26" s="243"/>
      <c r="EL26" s="244"/>
      <c r="EM26" s="245"/>
      <c r="EQ26" s="243"/>
      <c r="ER26" s="244"/>
      <c r="ES26" s="245"/>
      <c r="EW26" s="243"/>
      <c r="EX26" s="244"/>
      <c r="EY26" s="245"/>
      <c r="EZ26" t="s">
        <v>1456</v>
      </c>
      <c r="FA26" s="242">
        <v>38.729234339999998</v>
      </c>
      <c r="FB26" s="4">
        <v>8.6199999999999992</v>
      </c>
      <c r="FC26" s="243" t="s">
        <v>1456</v>
      </c>
      <c r="FD26" s="244">
        <v>20.213963840000002</v>
      </c>
      <c r="FE26" s="245">
        <v>4.33</v>
      </c>
      <c r="FI26" s="243"/>
      <c r="FJ26" s="244"/>
      <c r="FK26" s="245"/>
      <c r="FO26" s="243"/>
      <c r="FP26" s="244"/>
      <c r="FQ26" s="245"/>
      <c r="FU26" s="243"/>
      <c r="FV26" s="244"/>
      <c r="FW26" s="245"/>
      <c r="GA26" s="243"/>
      <c r="GB26" s="244"/>
      <c r="GC26" s="245"/>
      <c r="GG26" s="243"/>
      <c r="GH26" s="244"/>
      <c r="GI26" s="245"/>
      <c r="GM26" s="243"/>
      <c r="GN26" s="244"/>
      <c r="GO26" s="245"/>
      <c r="GS26" s="243"/>
      <c r="GT26" s="244"/>
      <c r="GU26" s="245"/>
      <c r="GY26" s="243"/>
      <c r="GZ26" s="244"/>
      <c r="HA26" s="245"/>
    </row>
    <row r="27" spans="3:209">
      <c r="C27" s="243"/>
      <c r="D27" s="244"/>
      <c r="E27" s="245"/>
      <c r="I27" s="243"/>
      <c r="J27" s="244"/>
      <c r="K27" s="245"/>
      <c r="O27" s="243" t="s">
        <v>1498</v>
      </c>
      <c r="P27" s="244">
        <v>2.7483575199999999</v>
      </c>
      <c r="Q27" s="245">
        <v>3.43</v>
      </c>
      <c r="R27" t="s">
        <v>1487</v>
      </c>
      <c r="S27" s="242">
        <v>3.6124448199999999</v>
      </c>
      <c r="T27" s="4">
        <v>2.98</v>
      </c>
      <c r="U27" s="243" t="s">
        <v>1498</v>
      </c>
      <c r="V27" s="244">
        <v>3.18827492</v>
      </c>
      <c r="W27" s="245">
        <v>4.99</v>
      </c>
      <c r="AA27" s="243"/>
      <c r="AB27" s="244"/>
      <c r="AC27" s="245"/>
      <c r="AG27" s="243"/>
      <c r="AH27" s="244"/>
      <c r="AI27" s="245"/>
      <c r="AJ27" t="s">
        <v>1488</v>
      </c>
      <c r="AK27" s="242">
        <v>53.549557499999999</v>
      </c>
      <c r="AL27" s="4">
        <v>10.86</v>
      </c>
      <c r="AM27" s="243"/>
      <c r="AN27" s="244"/>
      <c r="AO27" s="245"/>
      <c r="AS27" s="243"/>
      <c r="AT27" s="244"/>
      <c r="AU27" s="245"/>
      <c r="AY27" s="243"/>
      <c r="AZ27" s="244"/>
      <c r="BA27" s="245"/>
      <c r="BE27" s="243"/>
      <c r="BF27" s="244"/>
      <c r="BG27" s="245"/>
      <c r="BK27" s="243"/>
      <c r="BL27" s="244"/>
      <c r="BM27" s="245"/>
      <c r="BQ27" s="243"/>
      <c r="BR27" s="244"/>
      <c r="BS27" s="245"/>
      <c r="BW27" s="243"/>
      <c r="BX27" s="244"/>
      <c r="BY27" s="245"/>
      <c r="CC27" s="243"/>
      <c r="CD27" s="244"/>
      <c r="CE27" s="245"/>
      <c r="CI27" s="243"/>
      <c r="CJ27" s="244"/>
      <c r="CK27" s="245"/>
      <c r="CO27" s="243"/>
      <c r="CP27" s="244"/>
      <c r="CQ27" s="245"/>
      <c r="CU27" s="243"/>
      <c r="CV27" s="244"/>
      <c r="CW27" s="245"/>
      <c r="DA27" s="243"/>
      <c r="DB27" s="244"/>
      <c r="DC27" s="245"/>
      <c r="DG27" s="243"/>
      <c r="DH27" s="244"/>
      <c r="DI27" s="245"/>
      <c r="DM27" s="243"/>
      <c r="DN27" s="244"/>
      <c r="DO27" s="245"/>
      <c r="DS27" s="243"/>
      <c r="DT27" s="244"/>
      <c r="DU27" s="245"/>
      <c r="DY27" s="243"/>
      <c r="DZ27" s="244"/>
      <c r="EA27" s="245"/>
      <c r="EE27" s="243"/>
      <c r="EF27" s="244"/>
      <c r="EG27" s="245"/>
      <c r="EK27" s="243"/>
      <c r="EL27" s="244"/>
      <c r="EM27" s="245"/>
      <c r="EQ27" s="243"/>
      <c r="ER27" s="244"/>
      <c r="ES27" s="245"/>
      <c r="EW27" s="243"/>
      <c r="EX27" s="244"/>
      <c r="EY27" s="245"/>
      <c r="EZ27" t="s">
        <v>1466</v>
      </c>
      <c r="FA27" s="242">
        <v>28.553524320000001</v>
      </c>
      <c r="FB27" s="4">
        <v>6.35</v>
      </c>
      <c r="FC27" s="243" t="s">
        <v>1466</v>
      </c>
      <c r="FD27" s="244">
        <v>17.978128170000002</v>
      </c>
      <c r="FE27" s="245">
        <v>3.85</v>
      </c>
      <c r="FI27" s="243"/>
      <c r="FJ27" s="244"/>
      <c r="FK27" s="245"/>
      <c r="FO27" s="243"/>
      <c r="FP27" s="244"/>
      <c r="FQ27" s="245"/>
      <c r="FU27" s="243"/>
      <c r="FV27" s="244"/>
      <c r="FW27" s="245"/>
      <c r="GA27" s="243"/>
      <c r="GB27" s="244"/>
      <c r="GC27" s="245"/>
      <c r="GG27" s="243"/>
      <c r="GH27" s="244"/>
      <c r="GI27" s="245"/>
      <c r="GM27" s="243"/>
      <c r="GN27" s="244"/>
      <c r="GO27" s="245"/>
      <c r="GS27" s="243"/>
      <c r="GT27" s="244"/>
      <c r="GU27" s="245"/>
      <c r="GY27" s="243"/>
      <c r="GZ27" s="244"/>
      <c r="HA27" s="245"/>
    </row>
    <row r="28" spans="3:209">
      <c r="C28" s="243"/>
      <c r="D28" s="244"/>
      <c r="E28" s="245"/>
      <c r="I28" s="243"/>
      <c r="J28" s="244"/>
      <c r="K28" s="245"/>
      <c r="O28" s="243" t="s">
        <v>1499</v>
      </c>
      <c r="P28" s="244">
        <v>1.3713559</v>
      </c>
      <c r="Q28" s="245">
        <v>1.71</v>
      </c>
      <c r="R28" t="s">
        <v>1344</v>
      </c>
      <c r="S28" s="242">
        <v>5.6276981299999997</v>
      </c>
      <c r="T28" s="4">
        <v>4.6399999999999997</v>
      </c>
      <c r="U28" s="243" t="s">
        <v>1499</v>
      </c>
      <c r="V28" s="244">
        <v>2.0222812399999999</v>
      </c>
      <c r="W28" s="245">
        <v>3.17</v>
      </c>
      <c r="AA28" s="243"/>
      <c r="AB28" s="244"/>
      <c r="AC28" s="245"/>
      <c r="AG28" s="243"/>
      <c r="AH28" s="244"/>
      <c r="AI28" s="245"/>
      <c r="AJ28" t="s">
        <v>1494</v>
      </c>
      <c r="AK28" s="242">
        <v>5.9508408700000004</v>
      </c>
      <c r="AL28" s="4">
        <v>1.21</v>
      </c>
      <c r="AM28" s="243"/>
      <c r="AN28" s="244"/>
      <c r="AO28" s="245"/>
      <c r="AS28" s="243"/>
      <c r="AT28" s="244"/>
      <c r="AU28" s="245"/>
      <c r="AY28" s="243"/>
      <c r="AZ28" s="244"/>
      <c r="BA28" s="245"/>
      <c r="BE28" s="243"/>
      <c r="BF28" s="244"/>
      <c r="BG28" s="245"/>
      <c r="BK28" s="243"/>
      <c r="BL28" s="244"/>
      <c r="BM28" s="245"/>
      <c r="BQ28" s="243"/>
      <c r="BR28" s="244"/>
      <c r="BS28" s="245"/>
      <c r="BW28" s="243"/>
      <c r="BX28" s="244"/>
      <c r="BY28" s="245"/>
      <c r="CC28" s="243"/>
      <c r="CD28" s="244"/>
      <c r="CE28" s="245"/>
      <c r="CI28" s="243"/>
      <c r="CJ28" s="244"/>
      <c r="CK28" s="245"/>
      <c r="CO28" s="243"/>
      <c r="CP28" s="244"/>
      <c r="CQ28" s="245"/>
      <c r="CU28" s="243"/>
      <c r="CV28" s="244"/>
      <c r="CW28" s="245"/>
      <c r="DA28" s="243"/>
      <c r="DB28" s="244"/>
      <c r="DC28" s="245"/>
      <c r="DG28" s="243"/>
      <c r="DH28" s="244"/>
      <c r="DI28" s="245"/>
      <c r="DM28" s="243"/>
      <c r="DN28" s="244"/>
      <c r="DO28" s="245"/>
      <c r="DS28" s="243"/>
      <c r="DT28" s="244"/>
      <c r="DU28" s="245"/>
      <c r="DY28" s="243"/>
      <c r="DZ28" s="244"/>
      <c r="EA28" s="245"/>
      <c r="EE28" s="243"/>
      <c r="EF28" s="244"/>
      <c r="EG28" s="245"/>
      <c r="EK28" s="243"/>
      <c r="EL28" s="244"/>
      <c r="EM28" s="245"/>
      <c r="EQ28" s="243"/>
      <c r="ER28" s="244"/>
      <c r="ES28" s="245"/>
      <c r="EW28" s="243"/>
      <c r="EX28" s="244"/>
      <c r="EY28" s="245"/>
      <c r="EZ28" t="s">
        <v>1471</v>
      </c>
      <c r="FA28" s="242">
        <v>36.79349517</v>
      </c>
      <c r="FB28" s="4">
        <v>8.19</v>
      </c>
      <c r="FC28" s="243" t="s">
        <v>1471</v>
      </c>
      <c r="FD28" s="244">
        <v>17.680098820000001</v>
      </c>
      <c r="FE28" s="245">
        <v>3.79</v>
      </c>
      <c r="FI28" s="243"/>
      <c r="FJ28" s="244"/>
      <c r="FK28" s="245"/>
      <c r="FO28" s="243"/>
      <c r="FP28" s="244"/>
      <c r="FQ28" s="245"/>
      <c r="FU28" s="243"/>
      <c r="FV28" s="244"/>
      <c r="FW28" s="245"/>
      <c r="GA28" s="243"/>
      <c r="GB28" s="244"/>
      <c r="GC28" s="245"/>
      <c r="GG28" s="243"/>
      <c r="GH28" s="244"/>
      <c r="GI28" s="245"/>
      <c r="GM28" s="243"/>
      <c r="GN28" s="244"/>
      <c r="GO28" s="245"/>
      <c r="GS28" s="243"/>
      <c r="GT28" s="244"/>
      <c r="GU28" s="245"/>
      <c r="GY28" s="243"/>
      <c r="GZ28" s="244"/>
      <c r="HA28" s="245"/>
    </row>
    <row r="29" spans="3:209">
      <c r="C29" s="243"/>
      <c r="D29" s="244"/>
      <c r="E29" s="245"/>
      <c r="I29" s="243"/>
      <c r="J29" s="244"/>
      <c r="K29" s="245"/>
      <c r="O29" s="243" t="s">
        <v>1500</v>
      </c>
      <c r="P29" s="244">
        <v>4.1189189700000002</v>
      </c>
      <c r="Q29" s="245">
        <v>5.14</v>
      </c>
      <c r="R29" t="s">
        <v>1422</v>
      </c>
      <c r="S29" s="242">
        <v>5.61539053</v>
      </c>
      <c r="T29" s="4">
        <v>4.63</v>
      </c>
      <c r="U29" s="243" t="s">
        <v>1500</v>
      </c>
      <c r="V29" s="244">
        <v>6.1544953900000001</v>
      </c>
      <c r="W29" s="245">
        <v>9.64</v>
      </c>
      <c r="AA29" s="243"/>
      <c r="AB29" s="244"/>
      <c r="AC29" s="245"/>
      <c r="AG29" s="243"/>
      <c r="AH29" s="244"/>
      <c r="AI29" s="245"/>
      <c r="AM29" s="243"/>
      <c r="AN29" s="244"/>
      <c r="AO29" s="245"/>
      <c r="AS29" s="243"/>
      <c r="AT29" s="244"/>
      <c r="AU29" s="245"/>
      <c r="AY29" s="243"/>
      <c r="AZ29" s="244"/>
      <c r="BA29" s="245"/>
      <c r="BE29" s="243"/>
      <c r="BF29" s="244"/>
      <c r="BG29" s="245"/>
      <c r="BK29" s="243"/>
      <c r="BL29" s="244"/>
      <c r="BM29" s="245"/>
      <c r="BQ29" s="243"/>
      <c r="BR29" s="244"/>
      <c r="BS29" s="245"/>
      <c r="BW29" s="243"/>
      <c r="BX29" s="244"/>
      <c r="BY29" s="245"/>
      <c r="CC29" s="243"/>
      <c r="CD29" s="244"/>
      <c r="CE29" s="245"/>
      <c r="CI29" s="243"/>
      <c r="CJ29" s="244"/>
      <c r="CK29" s="245"/>
      <c r="CO29" s="243"/>
      <c r="CP29" s="244"/>
      <c r="CQ29" s="245"/>
      <c r="CU29" s="243"/>
      <c r="CV29" s="244"/>
      <c r="CW29" s="245"/>
      <c r="DA29" s="243"/>
      <c r="DB29" s="244"/>
      <c r="DC29" s="245"/>
      <c r="DG29" s="243"/>
      <c r="DH29" s="244"/>
      <c r="DI29" s="245"/>
      <c r="DM29" s="243"/>
      <c r="DN29" s="244"/>
      <c r="DO29" s="245"/>
      <c r="DS29" s="243"/>
      <c r="DT29" s="244"/>
      <c r="DU29" s="245"/>
      <c r="DY29" s="243"/>
      <c r="DZ29" s="244"/>
      <c r="EA29" s="245"/>
      <c r="EE29" s="243"/>
      <c r="EF29" s="244"/>
      <c r="EG29" s="245"/>
      <c r="EK29" s="243"/>
      <c r="EL29" s="244"/>
      <c r="EM29" s="245"/>
      <c r="EQ29" s="243"/>
      <c r="ER29" s="244"/>
      <c r="ES29" s="245"/>
      <c r="EW29" s="243"/>
      <c r="EX29" s="244"/>
      <c r="EY29" s="245"/>
      <c r="FC29" s="243"/>
      <c r="FD29" s="244"/>
      <c r="FE29" s="245"/>
      <c r="FI29" s="243"/>
      <c r="FJ29" s="244"/>
      <c r="FK29" s="245"/>
      <c r="FO29" s="243"/>
      <c r="FP29" s="244"/>
      <c r="FQ29" s="245"/>
      <c r="FU29" s="243"/>
      <c r="FV29" s="244"/>
      <c r="FW29" s="245"/>
      <c r="GA29" s="243"/>
      <c r="GB29" s="244"/>
      <c r="GC29" s="245"/>
      <c r="GG29" s="243"/>
      <c r="GH29" s="244"/>
      <c r="GI29" s="245"/>
      <c r="GM29" s="243"/>
      <c r="GN29" s="244"/>
      <c r="GO29" s="245"/>
      <c r="GS29" s="243"/>
      <c r="GT29" s="244"/>
      <c r="GU29" s="245"/>
      <c r="GY29" s="243"/>
      <c r="GZ29" s="244"/>
      <c r="HA29" s="245"/>
    </row>
    <row r="30" spans="3:209">
      <c r="C30" s="243"/>
      <c r="D30" s="244"/>
      <c r="E30" s="245"/>
      <c r="I30" s="243"/>
      <c r="J30" s="244"/>
      <c r="K30" s="245"/>
      <c r="O30" s="243" t="s">
        <v>1346</v>
      </c>
      <c r="P30" s="244">
        <v>1.40902493</v>
      </c>
      <c r="Q30" s="245">
        <v>1.76</v>
      </c>
      <c r="R30" t="s">
        <v>1493</v>
      </c>
      <c r="S30" s="242">
        <v>2.6166153200000002</v>
      </c>
      <c r="T30" s="4">
        <v>2.16</v>
      </c>
      <c r="U30" s="243" t="s">
        <v>1346</v>
      </c>
      <c r="V30" s="244">
        <v>2.05617976</v>
      </c>
      <c r="W30" s="245">
        <v>3.22</v>
      </c>
      <c r="AA30" s="243"/>
      <c r="AB30" s="244"/>
      <c r="AC30" s="245"/>
      <c r="AG30" s="243"/>
      <c r="AH30" s="244"/>
      <c r="AI30" s="245"/>
      <c r="AM30" s="243"/>
      <c r="AN30" s="244"/>
      <c r="AO30" s="245"/>
      <c r="AS30" s="243"/>
      <c r="AT30" s="244"/>
      <c r="AU30" s="245"/>
      <c r="AY30" s="243"/>
      <c r="AZ30" s="244"/>
      <c r="BA30" s="245"/>
      <c r="BE30" s="243"/>
      <c r="BF30" s="244"/>
      <c r="BG30" s="245"/>
      <c r="BK30" s="243"/>
      <c r="BL30" s="244"/>
      <c r="BM30" s="245"/>
      <c r="BQ30" s="243"/>
      <c r="BR30" s="244"/>
      <c r="BS30" s="245"/>
      <c r="BW30" s="243"/>
      <c r="BX30" s="244"/>
      <c r="BY30" s="245"/>
      <c r="CC30" s="243"/>
      <c r="CD30" s="244"/>
      <c r="CE30" s="245"/>
      <c r="CI30" s="243"/>
      <c r="CJ30" s="244"/>
      <c r="CK30" s="245"/>
      <c r="CO30" s="243"/>
      <c r="CP30" s="244"/>
      <c r="CQ30" s="245"/>
      <c r="CU30" s="243"/>
      <c r="CV30" s="244"/>
      <c r="CW30" s="245"/>
      <c r="DA30" s="243"/>
      <c r="DB30" s="244"/>
      <c r="DC30" s="245"/>
      <c r="DG30" s="243"/>
      <c r="DH30" s="244"/>
      <c r="DI30" s="245"/>
      <c r="DM30" s="243"/>
      <c r="DN30" s="244"/>
      <c r="DO30" s="245"/>
      <c r="DS30" s="243"/>
      <c r="DT30" s="244"/>
      <c r="DU30" s="245"/>
      <c r="DY30" s="243"/>
      <c r="DZ30" s="244"/>
      <c r="EA30" s="245"/>
      <c r="EE30" s="243"/>
      <c r="EF30" s="244"/>
      <c r="EG30" s="245"/>
      <c r="EK30" s="243"/>
      <c r="EL30" s="244"/>
      <c r="EM30" s="245"/>
      <c r="EQ30" s="243"/>
      <c r="ER30" s="244"/>
      <c r="ES30" s="245"/>
      <c r="EW30" s="243"/>
      <c r="EX30" s="244"/>
      <c r="EY30" s="245"/>
      <c r="FC30" s="243"/>
      <c r="FD30" s="244"/>
      <c r="FE30" s="245"/>
      <c r="FI30" s="243"/>
      <c r="FJ30" s="244"/>
      <c r="FK30" s="245"/>
      <c r="FO30" s="243"/>
      <c r="FP30" s="244"/>
      <c r="FQ30" s="245"/>
      <c r="FU30" s="243"/>
      <c r="FV30" s="244"/>
      <c r="FW30" s="245"/>
      <c r="GA30" s="243"/>
      <c r="GB30" s="244"/>
      <c r="GC30" s="245"/>
      <c r="GG30" s="243"/>
      <c r="GH30" s="244"/>
      <c r="GI30" s="245"/>
      <c r="GM30" s="243"/>
      <c r="GN30" s="244"/>
      <c r="GO30" s="245"/>
      <c r="GS30" s="243"/>
      <c r="GT30" s="244"/>
      <c r="GU30" s="245"/>
      <c r="GY30" s="243"/>
      <c r="GZ30" s="244"/>
      <c r="HA30" s="245"/>
    </row>
    <row r="31" spans="3:209">
      <c r="C31" s="243"/>
      <c r="D31" s="244"/>
      <c r="E31" s="245"/>
      <c r="I31" s="243"/>
      <c r="J31" s="244"/>
      <c r="K31" s="245"/>
      <c r="O31" s="243" t="s">
        <v>1501</v>
      </c>
      <c r="P31" s="244">
        <v>2.67318247</v>
      </c>
      <c r="Q31" s="245">
        <v>3.33</v>
      </c>
      <c r="R31" t="s">
        <v>1502</v>
      </c>
      <c r="S31" s="242">
        <v>5.6016348100000002</v>
      </c>
      <c r="T31" s="4">
        <v>4.62</v>
      </c>
      <c r="U31" s="243" t="s">
        <v>1501</v>
      </c>
      <c r="V31" s="244">
        <v>3.1570349700000002</v>
      </c>
      <c r="W31" s="245">
        <v>4.9400000000000004</v>
      </c>
      <c r="AA31" s="243"/>
      <c r="AB31" s="244"/>
      <c r="AC31" s="245"/>
      <c r="AG31" s="243"/>
      <c r="AH31" s="244"/>
      <c r="AI31" s="245"/>
      <c r="AM31" s="243"/>
      <c r="AN31" s="244"/>
      <c r="AO31" s="245"/>
      <c r="AS31" s="243"/>
      <c r="AT31" s="244"/>
      <c r="AU31" s="245"/>
      <c r="AY31" s="243"/>
      <c r="AZ31" s="244"/>
      <c r="BA31" s="245"/>
      <c r="BE31" s="243"/>
      <c r="BF31" s="244"/>
      <c r="BG31" s="245"/>
      <c r="BK31" s="243"/>
      <c r="BL31" s="244"/>
      <c r="BM31" s="245"/>
      <c r="BQ31" s="243"/>
      <c r="BR31" s="244"/>
      <c r="BS31" s="245"/>
      <c r="BW31" s="243"/>
      <c r="BX31" s="244"/>
      <c r="BY31" s="245"/>
      <c r="CC31" s="243"/>
      <c r="CD31" s="244"/>
      <c r="CE31" s="245"/>
      <c r="CI31" s="243"/>
      <c r="CJ31" s="244"/>
      <c r="CK31" s="245"/>
      <c r="CO31" s="243"/>
      <c r="CP31" s="244"/>
      <c r="CQ31" s="245"/>
      <c r="CU31" s="243"/>
      <c r="CV31" s="244"/>
      <c r="CW31" s="245"/>
      <c r="DA31" s="243"/>
      <c r="DB31" s="244"/>
      <c r="DC31" s="245"/>
      <c r="DG31" s="243"/>
      <c r="DH31" s="244"/>
      <c r="DI31" s="245"/>
      <c r="DM31" s="243"/>
      <c r="DN31" s="244"/>
      <c r="DO31" s="245"/>
      <c r="DS31" s="243"/>
      <c r="DT31" s="244"/>
      <c r="DU31" s="245"/>
      <c r="DY31" s="243"/>
      <c r="DZ31" s="244"/>
      <c r="EA31" s="245"/>
      <c r="EE31" s="243"/>
      <c r="EF31" s="244"/>
      <c r="EG31" s="245"/>
      <c r="EK31" s="243"/>
      <c r="EL31" s="244"/>
      <c r="EM31" s="245"/>
      <c r="EQ31" s="243"/>
      <c r="ER31" s="244"/>
      <c r="ES31" s="245"/>
      <c r="EW31" s="243"/>
      <c r="EX31" s="244"/>
      <c r="EY31" s="245"/>
      <c r="FC31" s="243"/>
      <c r="FD31" s="244"/>
      <c r="FE31" s="245"/>
      <c r="FI31" s="243"/>
      <c r="FJ31" s="244"/>
      <c r="FK31" s="245"/>
      <c r="FO31" s="243"/>
      <c r="FP31" s="244"/>
      <c r="FQ31" s="245"/>
      <c r="FU31" s="243"/>
      <c r="FV31" s="244"/>
      <c r="FW31" s="245"/>
      <c r="GA31" s="243"/>
      <c r="GB31" s="244"/>
      <c r="GC31" s="245"/>
      <c r="GG31" s="243"/>
      <c r="GH31" s="244"/>
      <c r="GI31" s="245"/>
      <c r="GM31" s="243"/>
      <c r="GN31" s="244"/>
      <c r="GO31" s="245"/>
      <c r="GS31" s="243"/>
      <c r="GT31" s="244"/>
      <c r="GU31" s="245"/>
      <c r="GY31" s="243"/>
      <c r="GZ31" s="244"/>
      <c r="HA31" s="245"/>
    </row>
    <row r="32" spans="3:209">
      <c r="C32" s="243"/>
      <c r="D32" s="244"/>
      <c r="E32" s="245"/>
      <c r="I32" s="243"/>
      <c r="J32" s="244"/>
      <c r="K32" s="245"/>
      <c r="O32" s="243" t="s">
        <v>1503</v>
      </c>
      <c r="P32" s="244">
        <v>4.1145040599999998</v>
      </c>
      <c r="Q32" s="245">
        <v>5.13</v>
      </c>
      <c r="R32" t="s">
        <v>1472</v>
      </c>
      <c r="S32" s="242">
        <v>5.6529882100000002</v>
      </c>
      <c r="T32" s="4">
        <v>4.66</v>
      </c>
      <c r="U32" s="243" t="s">
        <v>1503</v>
      </c>
      <c r="V32" s="244">
        <v>6.1388504199999998</v>
      </c>
      <c r="W32" s="245">
        <v>9.61</v>
      </c>
      <c r="AA32" s="243"/>
      <c r="AB32" s="244"/>
      <c r="AC32" s="245"/>
      <c r="AG32" s="243"/>
      <c r="AH32" s="244"/>
      <c r="AI32" s="245"/>
      <c r="AM32" s="243"/>
      <c r="AN32" s="244"/>
      <c r="AO32" s="245"/>
      <c r="AS32" s="243"/>
      <c r="AT32" s="244"/>
      <c r="AU32" s="245"/>
      <c r="AY32" s="243"/>
      <c r="AZ32" s="244"/>
      <c r="BA32" s="245"/>
      <c r="BE32" s="243"/>
      <c r="BF32" s="244"/>
      <c r="BG32" s="245"/>
      <c r="BK32" s="243"/>
      <c r="BL32" s="244"/>
      <c r="BM32" s="245"/>
      <c r="BQ32" s="243"/>
      <c r="BR32" s="244"/>
      <c r="BS32" s="245"/>
      <c r="BW32" s="243"/>
      <c r="BX32" s="244"/>
      <c r="BY32" s="245"/>
      <c r="CC32" s="243"/>
      <c r="CD32" s="244"/>
      <c r="CE32" s="245"/>
      <c r="CI32" s="243"/>
      <c r="CJ32" s="244"/>
      <c r="CK32" s="245"/>
      <c r="CO32" s="243"/>
      <c r="CP32" s="244"/>
      <c r="CQ32" s="245"/>
      <c r="CU32" s="243"/>
      <c r="CV32" s="244"/>
      <c r="CW32" s="245"/>
      <c r="DA32" s="243"/>
      <c r="DB32" s="244"/>
      <c r="DC32" s="245"/>
      <c r="DG32" s="243"/>
      <c r="DH32" s="244"/>
      <c r="DI32" s="245"/>
      <c r="DM32" s="243"/>
      <c r="DN32" s="244"/>
      <c r="DO32" s="245"/>
      <c r="DS32" s="243"/>
      <c r="DT32" s="244"/>
      <c r="DU32" s="245"/>
      <c r="DY32" s="243"/>
      <c r="DZ32" s="244"/>
      <c r="EA32" s="245"/>
      <c r="EE32" s="243"/>
      <c r="EF32" s="244"/>
      <c r="EG32" s="245"/>
      <c r="EK32" s="243"/>
      <c r="EL32" s="244"/>
      <c r="EM32" s="245"/>
      <c r="EQ32" s="243"/>
      <c r="ER32" s="244"/>
      <c r="ES32" s="245"/>
      <c r="EW32" s="243"/>
      <c r="EX32" s="244"/>
      <c r="EY32" s="245"/>
      <c r="FC32" s="243"/>
      <c r="FD32" s="244"/>
      <c r="FE32" s="245"/>
      <c r="FI32" s="243"/>
      <c r="FJ32" s="244"/>
      <c r="FK32" s="245"/>
      <c r="FO32" s="243"/>
      <c r="FP32" s="244"/>
      <c r="FQ32" s="245"/>
      <c r="FU32" s="243"/>
      <c r="FV32" s="244"/>
      <c r="FW32" s="245"/>
      <c r="GA32" s="243"/>
      <c r="GB32" s="244"/>
      <c r="GC32" s="245"/>
      <c r="GG32" s="243"/>
      <c r="GH32" s="244"/>
      <c r="GI32" s="245"/>
      <c r="GM32" s="243"/>
      <c r="GN32" s="244"/>
      <c r="GO32" s="245"/>
      <c r="GS32" s="243"/>
      <c r="GT32" s="244"/>
      <c r="GU32" s="245"/>
      <c r="GY32" s="243"/>
      <c r="GZ32" s="244"/>
      <c r="HA32" s="245"/>
    </row>
    <row r="33" spans="1:212">
      <c r="C33" s="243"/>
      <c r="D33" s="244"/>
      <c r="E33" s="245"/>
      <c r="I33" s="243"/>
      <c r="J33" s="244"/>
      <c r="K33" s="245"/>
      <c r="O33" s="243" t="s">
        <v>1504</v>
      </c>
      <c r="P33" s="244">
        <v>1.40523226</v>
      </c>
      <c r="Q33" s="245">
        <v>1.75</v>
      </c>
      <c r="R33" t="s">
        <v>1474</v>
      </c>
      <c r="S33" s="242">
        <v>3.4817305099999998</v>
      </c>
      <c r="T33" s="4">
        <v>2.87</v>
      </c>
      <c r="U33" s="243" t="s">
        <v>1504</v>
      </c>
      <c r="V33" s="244">
        <v>2.0371727800000001</v>
      </c>
      <c r="W33" s="245">
        <v>3.19</v>
      </c>
      <c r="AA33" s="243"/>
      <c r="AB33" s="244"/>
      <c r="AC33" s="245"/>
      <c r="AG33" s="243"/>
      <c r="AH33" s="244"/>
      <c r="AI33" s="245"/>
      <c r="AM33" s="243"/>
      <c r="AN33" s="244"/>
      <c r="AO33" s="245"/>
      <c r="AS33" s="243"/>
      <c r="AT33" s="244"/>
      <c r="AU33" s="245"/>
      <c r="AY33" s="243"/>
      <c r="AZ33" s="244"/>
      <c r="BA33" s="245"/>
      <c r="BE33" s="243"/>
      <c r="BF33" s="244"/>
      <c r="BG33" s="245"/>
      <c r="BK33" s="243"/>
      <c r="BL33" s="244"/>
      <c r="BM33" s="245"/>
      <c r="BQ33" s="243"/>
      <c r="BR33" s="244"/>
      <c r="BS33" s="245"/>
      <c r="BW33" s="243"/>
      <c r="BX33" s="244"/>
      <c r="BY33" s="245"/>
      <c r="CC33" s="243"/>
      <c r="CD33" s="244"/>
      <c r="CE33" s="245"/>
      <c r="CI33" s="243"/>
      <c r="CJ33" s="244"/>
      <c r="CK33" s="245"/>
      <c r="CO33" s="243"/>
      <c r="CP33" s="244"/>
      <c r="CQ33" s="245"/>
      <c r="CU33" s="243"/>
      <c r="CV33" s="244"/>
      <c r="CW33" s="245"/>
      <c r="DA33" s="243"/>
      <c r="DB33" s="244"/>
      <c r="DC33" s="245"/>
      <c r="DG33" s="243"/>
      <c r="DH33" s="244"/>
      <c r="DI33" s="245"/>
      <c r="DM33" s="243"/>
      <c r="DN33" s="244"/>
      <c r="DO33" s="245"/>
      <c r="DS33" s="243"/>
      <c r="DT33" s="244"/>
      <c r="DU33" s="245"/>
      <c r="DY33" s="243"/>
      <c r="DZ33" s="244"/>
      <c r="EA33" s="245"/>
      <c r="EE33" s="243"/>
      <c r="EF33" s="244"/>
      <c r="EG33" s="245"/>
      <c r="EK33" s="243"/>
      <c r="EL33" s="244"/>
      <c r="EM33" s="245"/>
      <c r="EQ33" s="243"/>
      <c r="ER33" s="244"/>
      <c r="ES33" s="245"/>
      <c r="EW33" s="243"/>
      <c r="EX33" s="244"/>
      <c r="EY33" s="245"/>
      <c r="FC33" s="243"/>
      <c r="FD33" s="244"/>
      <c r="FE33" s="245"/>
      <c r="FI33" s="243"/>
      <c r="FJ33" s="244"/>
      <c r="FK33" s="245"/>
      <c r="FO33" s="243"/>
      <c r="FP33" s="244"/>
      <c r="FQ33" s="245"/>
      <c r="FU33" s="243"/>
      <c r="FV33" s="244"/>
      <c r="FW33" s="245"/>
      <c r="GA33" s="243"/>
      <c r="GB33" s="244"/>
      <c r="GC33" s="245"/>
      <c r="GG33" s="243"/>
      <c r="GH33" s="244"/>
      <c r="GI33" s="245"/>
      <c r="GM33" s="243"/>
      <c r="GN33" s="244"/>
      <c r="GO33" s="245"/>
      <c r="GS33" s="243"/>
      <c r="GT33" s="244"/>
      <c r="GU33" s="245"/>
      <c r="GY33" s="243"/>
      <c r="GZ33" s="244"/>
      <c r="HA33" s="245"/>
    </row>
    <row r="34" spans="1:212">
      <c r="C34" s="243"/>
      <c r="D34" s="244"/>
      <c r="E34" s="245"/>
      <c r="I34" s="243"/>
      <c r="J34" s="244"/>
      <c r="K34" s="245"/>
      <c r="O34" s="243"/>
      <c r="P34" s="244"/>
      <c r="Q34" s="245"/>
      <c r="R34" t="s">
        <v>1354</v>
      </c>
      <c r="S34" s="242">
        <v>5.59799487</v>
      </c>
      <c r="T34" s="4">
        <v>4.62</v>
      </c>
      <c r="U34" s="243"/>
      <c r="V34" s="244"/>
      <c r="W34" s="245"/>
      <c r="AA34" s="243"/>
      <c r="AB34" s="244"/>
      <c r="AC34" s="245"/>
      <c r="AG34" s="243"/>
      <c r="AH34" s="244"/>
      <c r="AI34" s="245"/>
      <c r="AM34" s="243"/>
      <c r="AN34" s="244"/>
      <c r="AO34" s="245"/>
      <c r="AS34" s="243"/>
      <c r="AT34" s="244"/>
      <c r="AU34" s="245"/>
      <c r="AY34" s="243"/>
      <c r="AZ34" s="244"/>
      <c r="BA34" s="245"/>
      <c r="BE34" s="243"/>
      <c r="BF34" s="244"/>
      <c r="BG34" s="245"/>
      <c r="BK34" s="243"/>
      <c r="BL34" s="244"/>
      <c r="BM34" s="245"/>
      <c r="BQ34" s="243"/>
      <c r="BR34" s="244"/>
      <c r="BS34" s="245"/>
      <c r="BW34" s="243"/>
      <c r="BX34" s="244"/>
      <c r="BY34" s="245"/>
      <c r="CC34" s="243"/>
      <c r="CD34" s="244"/>
      <c r="CE34" s="245"/>
      <c r="CI34" s="243"/>
      <c r="CJ34" s="244"/>
      <c r="CK34" s="245"/>
      <c r="CO34" s="243"/>
      <c r="CP34" s="244"/>
      <c r="CQ34" s="245"/>
      <c r="CU34" s="243"/>
      <c r="CV34" s="244"/>
      <c r="CW34" s="245"/>
      <c r="DA34" s="243"/>
      <c r="DB34" s="244"/>
      <c r="DC34" s="245"/>
      <c r="DG34" s="243"/>
      <c r="DH34" s="244"/>
      <c r="DI34" s="245"/>
      <c r="DM34" s="243"/>
      <c r="DN34" s="244"/>
      <c r="DO34" s="245"/>
      <c r="DS34" s="243"/>
      <c r="DT34" s="244"/>
      <c r="DU34" s="245"/>
      <c r="DY34" s="243"/>
      <c r="DZ34" s="244"/>
      <c r="EA34" s="245"/>
      <c r="EE34" s="243"/>
      <c r="EF34" s="244"/>
      <c r="EG34" s="245"/>
      <c r="EK34" s="243"/>
      <c r="EL34" s="244"/>
      <c r="EM34" s="245"/>
      <c r="EQ34" s="243"/>
      <c r="ER34" s="244"/>
      <c r="ES34" s="245"/>
      <c r="EW34" s="243"/>
      <c r="EX34" s="244"/>
      <c r="EY34" s="245"/>
      <c r="FC34" s="243"/>
      <c r="FD34" s="244"/>
      <c r="FE34" s="245"/>
      <c r="FI34" s="243"/>
      <c r="FJ34" s="244"/>
      <c r="FK34" s="245"/>
      <c r="FO34" s="243"/>
      <c r="FP34" s="244"/>
      <c r="FQ34" s="245"/>
      <c r="FU34" s="243"/>
      <c r="FV34" s="244"/>
      <c r="FW34" s="245"/>
      <c r="GA34" s="243"/>
      <c r="GB34" s="244"/>
      <c r="GC34" s="245"/>
      <c r="GG34" s="243"/>
      <c r="GH34" s="244"/>
      <c r="GI34" s="245"/>
      <c r="GM34" s="243"/>
      <c r="GN34" s="244"/>
      <c r="GO34" s="245"/>
      <c r="GS34" s="243"/>
      <c r="GT34" s="244"/>
      <c r="GU34" s="245"/>
      <c r="GY34" s="243"/>
      <c r="GZ34" s="244"/>
      <c r="HA34" s="245"/>
    </row>
    <row r="35" spans="1:212">
      <c r="C35" s="243"/>
      <c r="D35" s="244"/>
      <c r="E35" s="245"/>
      <c r="I35" s="243"/>
      <c r="J35" s="244"/>
      <c r="K35" s="245"/>
      <c r="O35" s="243"/>
      <c r="P35" s="244"/>
      <c r="Q35" s="245"/>
      <c r="R35" t="s">
        <v>1505</v>
      </c>
      <c r="S35" s="242">
        <v>13.49093598</v>
      </c>
      <c r="T35" s="4">
        <v>11.13</v>
      </c>
      <c r="U35" s="243"/>
      <c r="V35" s="244"/>
      <c r="W35" s="245"/>
      <c r="AA35" s="243"/>
      <c r="AB35" s="244"/>
      <c r="AC35" s="245"/>
      <c r="AG35" s="243"/>
      <c r="AH35" s="244"/>
      <c r="AI35" s="245"/>
      <c r="AM35" s="243"/>
      <c r="AN35" s="244"/>
      <c r="AO35" s="245"/>
      <c r="AS35" s="243"/>
      <c r="AT35" s="244"/>
      <c r="AU35" s="245"/>
      <c r="AY35" s="243"/>
      <c r="AZ35" s="244"/>
      <c r="BA35" s="245"/>
      <c r="BE35" s="243"/>
      <c r="BF35" s="244"/>
      <c r="BG35" s="245"/>
      <c r="BK35" s="243"/>
      <c r="BL35" s="244"/>
      <c r="BM35" s="245"/>
      <c r="BQ35" s="243"/>
      <c r="BR35" s="244"/>
      <c r="BS35" s="245"/>
      <c r="BW35" s="243"/>
      <c r="BX35" s="244"/>
      <c r="BY35" s="245"/>
      <c r="CC35" s="243"/>
      <c r="CD35" s="244"/>
      <c r="CE35" s="245"/>
      <c r="CI35" s="243"/>
      <c r="CJ35" s="244"/>
      <c r="CK35" s="245"/>
      <c r="CO35" s="243"/>
      <c r="CP35" s="244"/>
      <c r="CQ35" s="245"/>
      <c r="CU35" s="243"/>
      <c r="CV35" s="244"/>
      <c r="CW35" s="245"/>
      <c r="DA35" s="243"/>
      <c r="DB35" s="244"/>
      <c r="DC35" s="245"/>
      <c r="DG35" s="243"/>
      <c r="DH35" s="244"/>
      <c r="DI35" s="245"/>
      <c r="DM35" s="243"/>
      <c r="DN35" s="244"/>
      <c r="DO35" s="245"/>
      <c r="DS35" s="243"/>
      <c r="DT35" s="244"/>
      <c r="DU35" s="245"/>
      <c r="DY35" s="243"/>
      <c r="DZ35" s="244"/>
      <c r="EA35" s="245"/>
      <c r="EE35" s="243"/>
      <c r="EF35" s="244"/>
      <c r="EG35" s="245"/>
      <c r="EK35" s="243"/>
      <c r="EL35" s="244"/>
      <c r="EM35" s="245"/>
      <c r="EQ35" s="243"/>
      <c r="ER35" s="244"/>
      <c r="ES35" s="245"/>
      <c r="EW35" s="243"/>
      <c r="EX35" s="244"/>
      <c r="EY35" s="245"/>
      <c r="FC35" s="243"/>
      <c r="FD35" s="244"/>
      <c r="FE35" s="245"/>
      <c r="FI35" s="243"/>
      <c r="FJ35" s="244"/>
      <c r="FK35" s="245"/>
      <c r="FO35" s="243"/>
      <c r="FP35" s="244"/>
      <c r="FQ35" s="245"/>
      <c r="FU35" s="243"/>
      <c r="FV35" s="244"/>
      <c r="FW35" s="245"/>
      <c r="GA35" s="243"/>
      <c r="GB35" s="244"/>
      <c r="GC35" s="245"/>
      <c r="GG35" s="243"/>
      <c r="GH35" s="244"/>
      <c r="GI35" s="245"/>
      <c r="GM35" s="243"/>
      <c r="GN35" s="244"/>
      <c r="GO35" s="245"/>
      <c r="GS35" s="243"/>
      <c r="GT35" s="244"/>
      <c r="GU35" s="245"/>
      <c r="GY35" s="243"/>
      <c r="GZ35" s="244"/>
      <c r="HA35" s="245"/>
    </row>
    <row r="36" spans="1:212">
      <c r="C36" s="243"/>
      <c r="D36" s="244"/>
      <c r="E36" s="245"/>
      <c r="I36" s="243"/>
      <c r="J36" s="244"/>
      <c r="K36" s="245"/>
      <c r="O36" s="243"/>
      <c r="P36" s="244"/>
      <c r="Q36" s="245"/>
      <c r="R36" t="s">
        <v>1346</v>
      </c>
      <c r="S36" s="242">
        <v>3.6694014500000001</v>
      </c>
      <c r="T36" s="4">
        <v>3.03</v>
      </c>
      <c r="U36" s="243"/>
      <c r="V36" s="244"/>
      <c r="W36" s="245"/>
      <c r="AA36" s="243"/>
      <c r="AB36" s="244"/>
      <c r="AC36" s="245"/>
      <c r="AG36" s="243"/>
      <c r="AH36" s="244"/>
      <c r="AI36" s="245"/>
      <c r="AM36" s="243"/>
      <c r="AN36" s="244"/>
      <c r="AO36" s="245"/>
      <c r="AS36" s="243"/>
      <c r="AT36" s="244"/>
      <c r="AU36" s="245"/>
      <c r="AY36" s="243"/>
      <c r="AZ36" s="244"/>
      <c r="BA36" s="245"/>
      <c r="BE36" s="243"/>
      <c r="BF36" s="244"/>
      <c r="BG36" s="245"/>
      <c r="BK36" s="243"/>
      <c r="BL36" s="244"/>
      <c r="BM36" s="245"/>
      <c r="BQ36" s="243"/>
      <c r="BR36" s="244"/>
      <c r="BS36" s="245"/>
      <c r="BW36" s="243"/>
      <c r="BX36" s="244"/>
      <c r="BY36" s="245"/>
      <c r="CC36" s="243"/>
      <c r="CD36" s="244"/>
      <c r="CE36" s="245"/>
      <c r="CI36" s="243"/>
      <c r="CJ36" s="244"/>
      <c r="CK36" s="245"/>
      <c r="CO36" s="243"/>
      <c r="CP36" s="244"/>
      <c r="CQ36" s="245"/>
      <c r="CU36" s="243"/>
      <c r="CV36" s="244"/>
      <c r="CW36" s="245"/>
      <c r="DA36" s="243"/>
      <c r="DB36" s="244"/>
      <c r="DC36" s="245"/>
      <c r="DG36" s="243"/>
      <c r="DH36" s="244"/>
      <c r="DI36" s="245"/>
      <c r="DM36" s="243"/>
      <c r="DN36" s="244"/>
      <c r="DO36" s="245"/>
      <c r="DS36" s="243"/>
      <c r="DT36" s="244"/>
      <c r="DU36" s="245"/>
      <c r="DY36" s="243"/>
      <c r="DZ36" s="244"/>
      <c r="EA36" s="245"/>
      <c r="EE36" s="243"/>
      <c r="EF36" s="244"/>
      <c r="EG36" s="245"/>
      <c r="EK36" s="243"/>
      <c r="EL36" s="244"/>
      <c r="EM36" s="245"/>
      <c r="EQ36" s="243"/>
      <c r="ER36" s="244"/>
      <c r="ES36" s="245"/>
      <c r="EW36" s="243"/>
      <c r="EX36" s="244"/>
      <c r="EY36" s="245"/>
      <c r="FC36" s="243"/>
      <c r="FD36" s="244"/>
      <c r="FE36" s="245"/>
      <c r="FI36" s="243"/>
      <c r="FJ36" s="244"/>
      <c r="FK36" s="245"/>
      <c r="FO36" s="243"/>
      <c r="FP36" s="244"/>
      <c r="FQ36" s="245"/>
      <c r="FU36" s="243"/>
      <c r="FV36" s="244"/>
      <c r="FW36" s="245"/>
      <c r="GA36" s="243"/>
      <c r="GB36" s="244"/>
      <c r="GC36" s="245"/>
      <c r="GG36" s="243"/>
      <c r="GH36" s="244"/>
      <c r="GI36" s="245"/>
      <c r="GM36" s="243"/>
      <c r="GN36" s="244"/>
      <c r="GO36" s="245"/>
      <c r="GS36" s="243"/>
      <c r="GT36" s="244"/>
      <c r="GU36" s="245"/>
      <c r="GY36" s="243"/>
      <c r="GZ36" s="244"/>
      <c r="HA36" s="245"/>
    </row>
    <row r="37" spans="1:212">
      <c r="C37" s="243"/>
      <c r="D37" s="244"/>
      <c r="E37" s="245"/>
      <c r="I37" s="243"/>
      <c r="J37" s="244"/>
      <c r="K37" s="245"/>
      <c r="O37" s="243"/>
      <c r="P37" s="244"/>
      <c r="Q37" s="245"/>
      <c r="R37" t="s">
        <v>1504</v>
      </c>
      <c r="S37" s="242">
        <v>2.6384884400000002</v>
      </c>
      <c r="T37" s="4">
        <v>2.1800000000000002</v>
      </c>
      <c r="U37" s="243"/>
      <c r="V37" s="244"/>
      <c r="W37" s="245"/>
      <c r="AA37" s="243"/>
      <c r="AB37" s="244"/>
      <c r="AC37" s="245"/>
      <c r="AG37" s="243"/>
      <c r="AH37" s="244"/>
      <c r="AI37" s="245"/>
      <c r="AM37" s="243"/>
      <c r="AN37" s="244"/>
      <c r="AO37" s="245"/>
      <c r="AS37" s="243"/>
      <c r="AT37" s="244"/>
      <c r="AU37" s="245"/>
      <c r="AY37" s="243"/>
      <c r="AZ37" s="244"/>
      <c r="BA37" s="245"/>
      <c r="BE37" s="243"/>
      <c r="BF37" s="244"/>
      <c r="BG37" s="245"/>
      <c r="BK37" s="243"/>
      <c r="BL37" s="244"/>
      <c r="BM37" s="245"/>
      <c r="BQ37" s="243"/>
      <c r="BR37" s="244"/>
      <c r="BS37" s="245"/>
      <c r="BW37" s="243"/>
      <c r="BX37" s="244"/>
      <c r="BY37" s="245"/>
      <c r="CC37" s="243"/>
      <c r="CD37" s="244"/>
      <c r="CE37" s="245"/>
      <c r="CI37" s="243"/>
      <c r="CJ37" s="244"/>
      <c r="CK37" s="245"/>
      <c r="CO37" s="243"/>
      <c r="CP37" s="244"/>
      <c r="CQ37" s="245"/>
      <c r="CU37" s="243"/>
      <c r="CV37" s="244"/>
      <c r="CW37" s="245"/>
      <c r="DA37" s="243"/>
      <c r="DB37" s="244"/>
      <c r="DC37" s="245"/>
      <c r="DG37" s="243"/>
      <c r="DH37" s="244"/>
      <c r="DI37" s="245"/>
      <c r="DM37" s="243"/>
      <c r="DN37" s="244"/>
      <c r="DO37" s="245"/>
      <c r="DS37" s="243"/>
      <c r="DT37" s="244"/>
      <c r="DU37" s="245"/>
      <c r="DY37" s="243"/>
      <c r="DZ37" s="244"/>
      <c r="EA37" s="245"/>
      <c r="EE37" s="243"/>
      <c r="EF37" s="244"/>
      <c r="EG37" s="245"/>
      <c r="EK37" s="243"/>
      <c r="EL37" s="244"/>
      <c r="EM37" s="245"/>
      <c r="EQ37" s="243"/>
      <c r="ER37" s="244"/>
      <c r="ES37" s="245"/>
      <c r="EW37" s="243"/>
      <c r="EX37" s="244"/>
      <c r="EY37" s="245"/>
      <c r="FC37" s="243"/>
      <c r="FD37" s="244"/>
      <c r="FE37" s="245"/>
      <c r="FI37" s="243"/>
      <c r="FJ37" s="244"/>
      <c r="FK37" s="245"/>
      <c r="FO37" s="243"/>
      <c r="FP37" s="244"/>
      <c r="FQ37" s="245"/>
      <c r="FU37" s="243"/>
      <c r="FV37" s="244"/>
      <c r="FW37" s="245"/>
      <c r="GA37" s="243"/>
      <c r="GB37" s="244"/>
      <c r="GC37" s="245"/>
      <c r="GG37" s="243"/>
      <c r="GH37" s="244"/>
      <c r="GI37" s="245"/>
      <c r="GM37" s="243"/>
      <c r="GN37" s="244"/>
      <c r="GO37" s="245"/>
      <c r="GS37" s="243"/>
      <c r="GT37" s="244"/>
      <c r="GU37" s="245"/>
      <c r="GY37" s="243"/>
      <c r="GZ37" s="244"/>
      <c r="HA37" s="245"/>
    </row>
    <row r="38" spans="1:212" ht="13.5" thickBot="1">
      <c r="C38" s="243"/>
      <c r="D38" s="244"/>
      <c r="E38" s="245"/>
      <c r="I38" s="243"/>
      <c r="J38" s="244"/>
      <c r="K38" s="245"/>
      <c r="O38" s="243"/>
      <c r="P38" s="244"/>
      <c r="Q38" s="245"/>
      <c r="U38" s="243"/>
      <c r="V38" s="244"/>
      <c r="W38" s="245"/>
      <c r="AA38" s="243"/>
      <c r="AB38" s="244"/>
      <c r="AC38" s="245"/>
      <c r="AG38" s="243"/>
      <c r="AH38" s="244"/>
      <c r="AI38" s="245"/>
      <c r="AM38" s="243"/>
      <c r="AN38" s="244"/>
      <c r="AO38" s="245"/>
      <c r="AS38" s="243"/>
      <c r="AT38" s="244"/>
      <c r="AU38" s="245"/>
      <c r="AY38" s="243"/>
      <c r="AZ38" s="244"/>
      <c r="BA38" s="245"/>
      <c r="BE38" s="243"/>
      <c r="BF38" s="244"/>
      <c r="BG38" s="245"/>
      <c r="BK38" s="243"/>
      <c r="BL38" s="244"/>
      <c r="BM38" s="245"/>
      <c r="BQ38" s="243"/>
      <c r="BR38" s="244"/>
      <c r="BS38" s="245"/>
      <c r="BW38" s="243"/>
      <c r="BX38" s="244"/>
      <c r="BY38" s="245"/>
      <c r="CC38" s="243"/>
      <c r="CD38" s="244"/>
      <c r="CE38" s="245"/>
      <c r="CI38" s="243"/>
      <c r="CJ38" s="244"/>
      <c r="CK38" s="245"/>
      <c r="CO38" s="243"/>
      <c r="CP38" s="244"/>
      <c r="CQ38" s="245"/>
      <c r="CU38" s="243"/>
      <c r="CV38" s="244"/>
      <c r="CW38" s="245"/>
      <c r="DA38" s="243"/>
      <c r="DB38" s="244"/>
      <c r="DC38" s="245"/>
      <c r="DG38" s="243"/>
      <c r="DH38" s="244"/>
      <c r="DI38" s="245"/>
      <c r="DM38" s="243"/>
      <c r="DN38" s="244"/>
      <c r="DO38" s="245"/>
      <c r="DS38" s="243"/>
      <c r="DT38" s="244"/>
      <c r="DU38" s="245"/>
      <c r="DY38" s="243"/>
      <c r="DZ38" s="244"/>
      <c r="EA38" s="245"/>
      <c r="EE38" s="243"/>
      <c r="EF38" s="244"/>
      <c r="EG38" s="245"/>
      <c r="EK38" s="243"/>
      <c r="EL38" s="244"/>
      <c r="EM38" s="245"/>
      <c r="EQ38" s="243"/>
      <c r="ER38" s="244"/>
      <c r="ES38" s="245"/>
      <c r="EW38" s="243"/>
      <c r="EX38" s="244"/>
      <c r="EY38" s="245"/>
      <c r="FC38" s="243"/>
      <c r="FD38" s="244"/>
      <c r="FE38" s="245"/>
      <c r="FI38" s="243"/>
      <c r="FJ38" s="244"/>
      <c r="FK38" s="245"/>
      <c r="FO38" s="243"/>
      <c r="FP38" s="244"/>
      <c r="FQ38" s="245"/>
      <c r="FU38" s="243"/>
      <c r="FV38" s="244"/>
      <c r="FW38" s="245"/>
      <c r="GA38" s="243"/>
      <c r="GB38" s="244"/>
      <c r="GC38" s="245"/>
      <c r="GG38" s="243"/>
      <c r="GH38" s="244"/>
      <c r="GI38" s="245"/>
      <c r="GM38" s="243"/>
      <c r="GN38" s="244"/>
      <c r="GO38" s="245"/>
      <c r="GS38" s="243"/>
      <c r="GT38" s="244"/>
      <c r="GU38" s="245"/>
      <c r="GY38" s="243"/>
      <c r="GZ38" s="244"/>
      <c r="HA38" s="245"/>
    </row>
    <row r="39" spans="1:212" ht="13.5" thickBot="1">
      <c r="A39" s="246" t="s">
        <v>1363</v>
      </c>
      <c r="B39" s="247">
        <f>B7</f>
        <v>11455.97900268</v>
      </c>
      <c r="C39" s="249"/>
      <c r="D39" s="250">
        <v>738.42739385000004</v>
      </c>
      <c r="E39" s="251">
        <v>86.54</v>
      </c>
      <c r="F39" s="246"/>
      <c r="G39" s="247">
        <v>65.93691604</v>
      </c>
      <c r="H39" s="248">
        <v>99.83</v>
      </c>
      <c r="I39" s="249"/>
      <c r="J39" s="250">
        <v>0</v>
      </c>
      <c r="K39" s="251">
        <v>96.96</v>
      </c>
      <c r="L39" s="246"/>
      <c r="M39" s="247">
        <v>0</v>
      </c>
      <c r="N39" s="248">
        <v>99.18</v>
      </c>
      <c r="O39" s="249"/>
      <c r="P39" s="250">
        <v>76.472241600000004</v>
      </c>
      <c r="Q39" s="251">
        <v>95.37</v>
      </c>
      <c r="R39" s="246"/>
      <c r="S39" s="247">
        <v>117.70516108</v>
      </c>
      <c r="T39" s="248">
        <v>97.09</v>
      </c>
      <c r="U39" s="249"/>
      <c r="V39" s="250">
        <v>60.910004050000005</v>
      </c>
      <c r="W39" s="251">
        <v>95.37</v>
      </c>
      <c r="X39" s="246"/>
      <c r="Y39" s="247">
        <v>213.43145071999999</v>
      </c>
      <c r="Z39" s="248">
        <v>99.87</v>
      </c>
      <c r="AA39" s="249"/>
      <c r="AB39" s="250">
        <v>36.770488869999994</v>
      </c>
      <c r="AC39" s="251">
        <v>99.56</v>
      </c>
      <c r="AD39" s="246"/>
      <c r="AE39" s="247">
        <v>446.67188341000008</v>
      </c>
      <c r="AF39" s="248">
        <v>99.98</v>
      </c>
      <c r="AG39" s="249"/>
      <c r="AH39" s="250">
        <v>252.09011025999999</v>
      </c>
      <c r="AI39" s="251">
        <v>86.68</v>
      </c>
      <c r="AJ39" s="246"/>
      <c r="AK39" s="247">
        <v>463.50378863999998</v>
      </c>
      <c r="AL39" s="248">
        <v>94</v>
      </c>
      <c r="AM39" s="249"/>
      <c r="AN39" s="250">
        <v>0</v>
      </c>
      <c r="AO39" s="251">
        <v>97.29</v>
      </c>
      <c r="AP39" s="246"/>
      <c r="AQ39" s="247">
        <v>458.17545067000003</v>
      </c>
      <c r="AR39" s="248">
        <v>97.13</v>
      </c>
      <c r="AS39" s="249"/>
      <c r="AT39" s="250">
        <v>184.86275690000002</v>
      </c>
      <c r="AU39" s="251">
        <v>96.88</v>
      </c>
      <c r="AV39" s="246"/>
      <c r="AW39" s="247">
        <v>805.16619119999996</v>
      </c>
      <c r="AX39" s="248">
        <v>96.93</v>
      </c>
      <c r="AY39" s="249"/>
      <c r="AZ39" s="250">
        <v>289.50655331000002</v>
      </c>
      <c r="BA39" s="251">
        <v>96.63</v>
      </c>
      <c r="BB39" s="246"/>
      <c r="BC39" s="247">
        <v>10.19953639</v>
      </c>
      <c r="BD39" s="248">
        <v>98.97</v>
      </c>
      <c r="BE39" s="249"/>
      <c r="BF39" s="250">
        <v>80.74197344000001</v>
      </c>
      <c r="BG39" s="251">
        <v>99.52</v>
      </c>
      <c r="BH39" s="246"/>
      <c r="BI39" s="247">
        <v>45.70959088</v>
      </c>
      <c r="BJ39" s="248">
        <v>99.43</v>
      </c>
      <c r="BK39" s="249"/>
      <c r="BL39" s="250">
        <v>3.1E-7</v>
      </c>
      <c r="BM39" s="251">
        <v>100</v>
      </c>
      <c r="BN39" s="246"/>
      <c r="BO39" s="247">
        <v>36.72554178</v>
      </c>
      <c r="BP39" s="248">
        <v>0</v>
      </c>
      <c r="BQ39" s="249"/>
      <c r="BR39" s="250">
        <v>0</v>
      </c>
      <c r="BS39" s="251">
        <v>99.16</v>
      </c>
      <c r="BT39" s="246"/>
      <c r="BU39" s="247">
        <v>0</v>
      </c>
      <c r="BV39" s="248">
        <v>97.63</v>
      </c>
      <c r="BW39" s="249"/>
      <c r="BX39" s="250">
        <v>219.93162871000001</v>
      </c>
      <c r="BY39" s="251">
        <v>81.44</v>
      </c>
      <c r="BZ39" s="246"/>
      <c r="CA39" s="247">
        <v>198.34434988999999</v>
      </c>
      <c r="CB39" s="248">
        <v>99.89</v>
      </c>
      <c r="CC39" s="249"/>
      <c r="CD39" s="250">
        <v>9.5639944600000018</v>
      </c>
      <c r="CE39" s="251">
        <v>95.66</v>
      </c>
      <c r="CF39" s="246"/>
      <c r="CG39" s="247">
        <v>87.592663149999993</v>
      </c>
      <c r="CH39" s="248">
        <v>99.43</v>
      </c>
      <c r="CI39" s="249"/>
      <c r="CJ39" s="250">
        <v>109.94089902000002</v>
      </c>
      <c r="CK39" s="251">
        <v>93.98</v>
      </c>
      <c r="CL39" s="246"/>
      <c r="CM39" s="247">
        <v>36.467974879999993</v>
      </c>
      <c r="CN39" s="248">
        <v>92.56</v>
      </c>
      <c r="CO39" s="249"/>
      <c r="CP39" s="250">
        <v>793.16226217999997</v>
      </c>
      <c r="CQ39" s="251">
        <v>94.22</v>
      </c>
      <c r="CR39" s="246"/>
      <c r="CS39" s="247">
        <v>712.63419176000002</v>
      </c>
      <c r="CT39" s="248">
        <v>97.48</v>
      </c>
      <c r="CU39" s="249"/>
      <c r="CV39" s="250">
        <v>40.163634569999992</v>
      </c>
      <c r="CW39" s="251">
        <v>100.03</v>
      </c>
      <c r="CX39" s="246"/>
      <c r="CY39" s="247">
        <v>15.493194580000001</v>
      </c>
      <c r="CZ39" s="248">
        <v>79.58</v>
      </c>
      <c r="DA39" s="249"/>
      <c r="DB39" s="250">
        <v>61.293641590000007</v>
      </c>
      <c r="DC39" s="251">
        <v>77.540000000000006</v>
      </c>
      <c r="DD39" s="246"/>
      <c r="DE39" s="247">
        <v>32.366268370000007</v>
      </c>
      <c r="DF39" s="248">
        <v>98.7</v>
      </c>
      <c r="DG39" s="249"/>
      <c r="DH39" s="250">
        <v>9.0247415100000001</v>
      </c>
      <c r="DI39" s="251">
        <v>98.01</v>
      </c>
      <c r="DJ39" s="246"/>
      <c r="DK39" s="247">
        <v>95.018035899999987</v>
      </c>
      <c r="DL39" s="248">
        <v>99.52</v>
      </c>
      <c r="DM39" s="249"/>
      <c r="DN39" s="250">
        <v>23.53760222</v>
      </c>
      <c r="DO39" s="251">
        <v>97.9</v>
      </c>
      <c r="DP39" s="246"/>
      <c r="DQ39" s="247">
        <v>0</v>
      </c>
      <c r="DR39" s="248">
        <v>99.17</v>
      </c>
      <c r="DS39" s="249"/>
      <c r="DT39" s="250">
        <v>0</v>
      </c>
      <c r="DU39" s="251">
        <v>97.93</v>
      </c>
      <c r="DV39" s="246"/>
      <c r="DW39" s="247">
        <v>0</v>
      </c>
      <c r="DX39" s="248">
        <v>98.17</v>
      </c>
      <c r="DY39" s="249"/>
      <c r="DZ39" s="250">
        <v>0</v>
      </c>
      <c r="EA39" s="251">
        <v>99.69</v>
      </c>
      <c r="EB39" s="246"/>
      <c r="EC39" s="247">
        <v>68.716595069999997</v>
      </c>
      <c r="ED39" s="248">
        <v>99.56</v>
      </c>
      <c r="EE39" s="249"/>
      <c r="EF39" s="250">
        <v>12.553046759999999</v>
      </c>
      <c r="EG39" s="251">
        <v>99.43</v>
      </c>
      <c r="EH39" s="246"/>
      <c r="EI39" s="247">
        <v>0</v>
      </c>
      <c r="EJ39" s="248">
        <v>0</v>
      </c>
      <c r="EK39" s="249"/>
      <c r="EL39" s="250">
        <v>15.37154267</v>
      </c>
      <c r="EM39" s="251">
        <v>99.92</v>
      </c>
      <c r="EN39" s="246"/>
      <c r="EO39" s="247">
        <v>336.78882293999999</v>
      </c>
      <c r="EP39" s="248">
        <v>88.72</v>
      </c>
      <c r="EQ39" s="249"/>
      <c r="ER39" s="250">
        <v>76.244960719999995</v>
      </c>
      <c r="ES39" s="251">
        <v>81.569999999999993</v>
      </c>
      <c r="ET39" s="246"/>
      <c r="EU39" s="247">
        <v>5.5303412400000003</v>
      </c>
      <c r="EV39" s="248">
        <v>51.33</v>
      </c>
      <c r="EW39" s="249"/>
      <c r="EX39" s="250">
        <v>210.85873753999999</v>
      </c>
      <c r="EY39" s="251">
        <v>92.4</v>
      </c>
      <c r="EZ39" s="246"/>
      <c r="FA39" s="247">
        <v>388.01579857000007</v>
      </c>
      <c r="FB39" s="248">
        <v>86.34</v>
      </c>
      <c r="FC39" s="249"/>
      <c r="FD39" s="250">
        <v>385.35563904999998</v>
      </c>
      <c r="FE39" s="251">
        <v>82.54</v>
      </c>
      <c r="FF39" s="246"/>
      <c r="FG39" s="247">
        <v>31.150482140000001</v>
      </c>
      <c r="FH39" s="248">
        <v>40.5</v>
      </c>
      <c r="FI39" s="249"/>
      <c r="FJ39" s="250">
        <v>18.544387109999999</v>
      </c>
      <c r="FK39" s="251">
        <v>97.5</v>
      </c>
      <c r="FL39" s="246"/>
      <c r="FM39" s="247">
        <v>0</v>
      </c>
      <c r="FN39" s="248">
        <v>81.17</v>
      </c>
      <c r="FO39" s="249"/>
      <c r="FP39" s="250">
        <v>1827.9883310999999</v>
      </c>
      <c r="FQ39" s="251">
        <v>90.26</v>
      </c>
      <c r="FR39" s="246"/>
      <c r="FS39" s="247">
        <v>0</v>
      </c>
      <c r="FT39" s="248">
        <v>94.92</v>
      </c>
      <c r="FU39" s="249"/>
      <c r="FV39" s="250">
        <v>0</v>
      </c>
      <c r="FW39" s="251">
        <v>92.39</v>
      </c>
      <c r="FX39" s="246"/>
      <c r="FY39" s="247">
        <v>461.06373150000002</v>
      </c>
      <c r="FZ39" s="248">
        <v>99.4</v>
      </c>
      <c r="GA39" s="249"/>
      <c r="GB39" s="250">
        <v>41.672597480000007</v>
      </c>
      <c r="GC39" s="251">
        <v>99.07</v>
      </c>
      <c r="GD39" s="246"/>
      <c r="GE39" s="247">
        <v>120.992981</v>
      </c>
      <c r="GF39" s="248">
        <v>101</v>
      </c>
      <c r="GG39" s="249"/>
      <c r="GH39" s="250">
        <v>192.288207</v>
      </c>
      <c r="GI39" s="251">
        <v>98</v>
      </c>
      <c r="GJ39" s="246"/>
      <c r="GK39" s="247">
        <v>183.99821800000001</v>
      </c>
      <c r="GL39" s="248">
        <v>100</v>
      </c>
      <c r="GM39" s="249"/>
      <c r="GN39" s="250">
        <v>156.82534633999998</v>
      </c>
      <c r="GO39" s="251">
        <v>99.9</v>
      </c>
      <c r="GP39" s="246"/>
      <c r="GQ39" s="247">
        <v>1.7033399199999999</v>
      </c>
      <c r="GR39" s="248">
        <v>98.5</v>
      </c>
      <c r="GS39" s="249"/>
      <c r="GT39" s="250">
        <v>45.773050689999998</v>
      </c>
      <c r="GU39" s="251">
        <v>99.84</v>
      </c>
      <c r="GV39" s="246"/>
      <c r="GW39" s="247">
        <v>1.2061959600000001</v>
      </c>
      <c r="GX39" s="248">
        <v>43.31</v>
      </c>
      <c r="GY39" s="249"/>
      <c r="GZ39" s="250">
        <v>45.794533690000009</v>
      </c>
      <c r="HA39" s="251">
        <v>99.62</v>
      </c>
      <c r="HC39">
        <v>0</v>
      </c>
      <c r="HD39">
        <v>0</v>
      </c>
    </row>
    <row r="40" spans="1:212" ht="13.5" thickBot="1">
      <c r="A40" s="246" t="s">
        <v>1364</v>
      </c>
      <c r="B40" s="247">
        <f>B11</f>
        <v>4713.3685112600015</v>
      </c>
      <c r="C40" s="249"/>
      <c r="D40" s="250">
        <v>36.458371730000003</v>
      </c>
      <c r="E40" s="251">
        <v>4.07</v>
      </c>
      <c r="F40" s="246"/>
      <c r="G40" s="247">
        <v>0</v>
      </c>
      <c r="H40" s="248">
        <v>0</v>
      </c>
      <c r="I40" s="249"/>
      <c r="J40" s="250">
        <v>20.6461358</v>
      </c>
      <c r="K40" s="251">
        <v>96.96</v>
      </c>
      <c r="L40" s="246"/>
      <c r="M40" s="247">
        <v>49.952307939999997</v>
      </c>
      <c r="N40" s="248">
        <v>99.18</v>
      </c>
      <c r="O40" s="249"/>
      <c r="P40" s="250">
        <v>0</v>
      </c>
      <c r="Q40" s="251">
        <v>0</v>
      </c>
      <c r="R40" s="246"/>
      <c r="S40" s="247">
        <v>0</v>
      </c>
      <c r="T40" s="248">
        <v>0</v>
      </c>
      <c r="U40" s="249"/>
      <c r="V40" s="250">
        <v>0</v>
      </c>
      <c r="W40" s="251">
        <v>0</v>
      </c>
      <c r="X40" s="246"/>
      <c r="Y40" s="247">
        <v>0</v>
      </c>
      <c r="Z40" s="248">
        <v>0</v>
      </c>
      <c r="AA40" s="249"/>
      <c r="AB40" s="250">
        <v>0</v>
      </c>
      <c r="AC40" s="251">
        <v>0</v>
      </c>
      <c r="AD40" s="246"/>
      <c r="AE40" s="247">
        <v>0</v>
      </c>
      <c r="AF40" s="248">
        <v>0</v>
      </c>
      <c r="AG40" s="249"/>
      <c r="AH40" s="250">
        <v>0</v>
      </c>
      <c r="AI40" s="251">
        <v>0</v>
      </c>
      <c r="AJ40" s="246"/>
      <c r="AK40" s="247">
        <v>0</v>
      </c>
      <c r="AL40" s="248">
        <v>0</v>
      </c>
      <c r="AM40" s="249"/>
      <c r="AN40" s="250">
        <v>79.576986059999996</v>
      </c>
      <c r="AO40" s="251">
        <v>97.29</v>
      </c>
      <c r="AP40" s="246"/>
      <c r="AQ40" s="247">
        <v>0</v>
      </c>
      <c r="AR40" s="248">
        <v>0</v>
      </c>
      <c r="AS40" s="249"/>
      <c r="AT40" s="250">
        <v>0</v>
      </c>
      <c r="AU40" s="251">
        <v>0</v>
      </c>
      <c r="AV40" s="246"/>
      <c r="AW40" s="247">
        <v>0</v>
      </c>
      <c r="AX40" s="248">
        <v>0</v>
      </c>
      <c r="AY40" s="249"/>
      <c r="AZ40" s="250">
        <v>0</v>
      </c>
      <c r="BA40" s="251">
        <v>0</v>
      </c>
      <c r="BB40" s="246"/>
      <c r="BC40" s="247">
        <v>0</v>
      </c>
      <c r="BD40" s="248">
        <v>0</v>
      </c>
      <c r="BE40" s="249"/>
      <c r="BF40" s="250">
        <v>0</v>
      </c>
      <c r="BG40" s="251">
        <v>0</v>
      </c>
      <c r="BH40" s="246"/>
      <c r="BI40" s="247">
        <v>0</v>
      </c>
      <c r="BJ40" s="248">
        <v>0</v>
      </c>
      <c r="BK40" s="249"/>
      <c r="BL40" s="250">
        <v>0</v>
      </c>
      <c r="BM40" s="251">
        <v>0</v>
      </c>
      <c r="BN40" s="246"/>
      <c r="BO40" s="247">
        <v>83.104204620000019</v>
      </c>
      <c r="BP40" s="248">
        <v>0</v>
      </c>
      <c r="BQ40" s="249"/>
      <c r="BR40" s="250">
        <v>296.06428431000001</v>
      </c>
      <c r="BS40" s="251">
        <v>99.16</v>
      </c>
      <c r="BT40" s="246"/>
      <c r="BU40" s="247">
        <v>217.42376418000001</v>
      </c>
      <c r="BV40" s="248">
        <v>97.63</v>
      </c>
      <c r="BW40" s="249"/>
      <c r="BX40" s="250">
        <v>0</v>
      </c>
      <c r="BY40" s="251">
        <v>0</v>
      </c>
      <c r="BZ40" s="246"/>
      <c r="CA40" s="247">
        <v>0</v>
      </c>
      <c r="CB40" s="248">
        <v>0</v>
      </c>
      <c r="CC40" s="249"/>
      <c r="CD40" s="250">
        <v>0</v>
      </c>
      <c r="CE40" s="251">
        <v>0</v>
      </c>
      <c r="CF40" s="246"/>
      <c r="CG40" s="247">
        <v>0</v>
      </c>
      <c r="CH40" s="248">
        <v>0</v>
      </c>
      <c r="CI40" s="249"/>
      <c r="CJ40" s="250">
        <v>0</v>
      </c>
      <c r="CK40" s="251">
        <v>0</v>
      </c>
      <c r="CL40" s="246"/>
      <c r="CM40" s="247">
        <v>6.4746083700000003</v>
      </c>
      <c r="CN40" s="248">
        <v>13.96</v>
      </c>
      <c r="CO40" s="249"/>
      <c r="CP40" s="250">
        <v>47.369818889999998</v>
      </c>
      <c r="CQ40" s="251">
        <v>5.31</v>
      </c>
      <c r="CR40" s="246"/>
      <c r="CS40" s="247">
        <v>0</v>
      </c>
      <c r="CT40" s="248">
        <v>0</v>
      </c>
      <c r="CU40" s="249"/>
      <c r="CV40" s="250">
        <v>0</v>
      </c>
      <c r="CW40" s="251">
        <v>0</v>
      </c>
      <c r="CX40" s="246"/>
      <c r="CY40" s="247">
        <v>0</v>
      </c>
      <c r="CZ40" s="248">
        <v>0</v>
      </c>
      <c r="DA40" s="249"/>
      <c r="DB40" s="250">
        <v>0</v>
      </c>
      <c r="DC40" s="251">
        <v>0</v>
      </c>
      <c r="DD40" s="246"/>
      <c r="DE40" s="247">
        <v>0</v>
      </c>
      <c r="DF40" s="248">
        <v>0</v>
      </c>
      <c r="DG40" s="249"/>
      <c r="DH40" s="250">
        <v>0</v>
      </c>
      <c r="DI40" s="251">
        <v>0</v>
      </c>
      <c r="DJ40" s="246"/>
      <c r="DK40" s="247">
        <v>0</v>
      </c>
      <c r="DL40" s="248">
        <v>0</v>
      </c>
      <c r="DM40" s="249"/>
      <c r="DN40" s="250">
        <v>0</v>
      </c>
      <c r="DO40" s="251">
        <v>0</v>
      </c>
      <c r="DP40" s="246"/>
      <c r="DQ40" s="247">
        <v>595.2580015499999</v>
      </c>
      <c r="DR40" s="248">
        <v>99.17</v>
      </c>
      <c r="DS40" s="249"/>
      <c r="DT40" s="250">
        <v>307.84684483000007</v>
      </c>
      <c r="DU40" s="251">
        <v>97.93</v>
      </c>
      <c r="DV40" s="246"/>
      <c r="DW40" s="247">
        <v>413.74670555</v>
      </c>
      <c r="DX40" s="248">
        <v>98.17</v>
      </c>
      <c r="DY40" s="249"/>
      <c r="DZ40" s="250">
        <v>1597.9009636800001</v>
      </c>
      <c r="EA40" s="251">
        <v>99.69</v>
      </c>
      <c r="EB40" s="246"/>
      <c r="EC40" s="247">
        <v>0</v>
      </c>
      <c r="ED40" s="248">
        <v>0</v>
      </c>
      <c r="EE40" s="249"/>
      <c r="EF40" s="250">
        <v>0</v>
      </c>
      <c r="EG40" s="251">
        <v>0</v>
      </c>
      <c r="EH40" s="246"/>
      <c r="EI40" s="247">
        <v>0</v>
      </c>
      <c r="EJ40" s="248">
        <v>0</v>
      </c>
      <c r="EK40" s="249"/>
      <c r="EL40" s="250">
        <v>0</v>
      </c>
      <c r="EM40" s="251">
        <v>0</v>
      </c>
      <c r="EN40" s="246"/>
      <c r="EO40" s="247">
        <v>20.619274530000002</v>
      </c>
      <c r="EP40" s="248">
        <v>5.12</v>
      </c>
      <c r="EQ40" s="249"/>
      <c r="ER40" s="250">
        <v>5.5090536600000002</v>
      </c>
      <c r="ES40" s="251">
        <v>5.5</v>
      </c>
      <c r="ET40" s="246"/>
      <c r="EU40" s="247">
        <v>2.9283752400000003</v>
      </c>
      <c r="EV40" s="248">
        <v>17.77</v>
      </c>
      <c r="EW40" s="249"/>
      <c r="EX40" s="250">
        <v>0</v>
      </c>
      <c r="EY40" s="251">
        <v>0</v>
      </c>
      <c r="EZ40" s="246"/>
      <c r="FA40" s="247">
        <v>0</v>
      </c>
      <c r="FB40" s="248">
        <v>0</v>
      </c>
      <c r="FC40" s="249"/>
      <c r="FD40" s="250">
        <v>0</v>
      </c>
      <c r="FE40" s="251">
        <v>0</v>
      </c>
      <c r="FF40" s="246"/>
      <c r="FG40" s="247">
        <v>37.263632840000007</v>
      </c>
      <c r="FH40" s="248">
        <v>22.06</v>
      </c>
      <c r="FI40" s="249"/>
      <c r="FJ40" s="250">
        <v>0</v>
      </c>
      <c r="FK40" s="251">
        <v>0</v>
      </c>
      <c r="FL40" s="246"/>
      <c r="FM40" s="247">
        <v>13.228758050000001</v>
      </c>
      <c r="FN40" s="248">
        <v>81.17</v>
      </c>
      <c r="FO40" s="249"/>
      <c r="FP40" s="250">
        <v>0</v>
      </c>
      <c r="FQ40" s="251">
        <v>0</v>
      </c>
      <c r="FR40" s="246"/>
      <c r="FS40" s="247">
        <v>144.82365719999999</v>
      </c>
      <c r="FT40" s="248">
        <v>94.92</v>
      </c>
      <c r="FU40" s="249"/>
      <c r="FV40" s="250">
        <v>143.34316824999999</v>
      </c>
      <c r="FW40" s="251">
        <v>92.39</v>
      </c>
      <c r="FX40" s="246"/>
      <c r="FY40" s="247">
        <v>96.604339960000004</v>
      </c>
      <c r="FZ40" s="248">
        <v>17.22</v>
      </c>
      <c r="GA40" s="249"/>
      <c r="GB40" s="250">
        <v>65.146631339999999</v>
      </c>
      <c r="GC40" s="251">
        <v>60.42</v>
      </c>
      <c r="GD40" s="246"/>
      <c r="GE40" s="247">
        <v>0</v>
      </c>
      <c r="GF40" s="248">
        <v>0</v>
      </c>
      <c r="GG40" s="249"/>
      <c r="GH40" s="250">
        <v>0</v>
      </c>
      <c r="GI40" s="251">
        <v>0</v>
      </c>
      <c r="GJ40" s="246"/>
      <c r="GK40" s="247">
        <v>0</v>
      </c>
      <c r="GL40" s="248">
        <v>0</v>
      </c>
      <c r="GM40" s="249"/>
      <c r="GN40" s="250">
        <v>85.271947229999995</v>
      </c>
      <c r="GO40" s="251">
        <v>35.18</v>
      </c>
      <c r="GP40" s="246"/>
      <c r="GQ40" s="247">
        <v>218.35501563</v>
      </c>
      <c r="GR40" s="248">
        <v>97.74</v>
      </c>
      <c r="GS40" s="249"/>
      <c r="GT40" s="250">
        <v>15.0996273</v>
      </c>
      <c r="GU40" s="251">
        <v>24.77</v>
      </c>
      <c r="GV40" s="246"/>
      <c r="GW40" s="247">
        <v>113.35203252000001</v>
      </c>
      <c r="GX40" s="248">
        <v>42.85</v>
      </c>
      <c r="GY40" s="249"/>
      <c r="GZ40" s="250">
        <v>0</v>
      </c>
      <c r="HA40" s="251">
        <v>0</v>
      </c>
      <c r="HC40">
        <v>0</v>
      </c>
      <c r="HD40">
        <v>0</v>
      </c>
    </row>
    <row r="41" spans="1:212" ht="13.5" thickBot="1">
      <c r="A41" s="246" t="s">
        <v>1365</v>
      </c>
      <c r="B41" s="247">
        <f>SUM(B39:B40)</f>
        <v>16169.347513940002</v>
      </c>
      <c r="C41" s="249"/>
      <c r="D41" s="250">
        <v>774.88576558</v>
      </c>
      <c r="E41" s="251">
        <v>86.54</v>
      </c>
      <c r="F41" s="246"/>
      <c r="G41" s="247">
        <v>65.93691604</v>
      </c>
      <c r="H41" s="248">
        <v>99.83</v>
      </c>
      <c r="I41" s="249"/>
      <c r="J41" s="250">
        <v>20.6461358</v>
      </c>
      <c r="K41" s="251">
        <v>96.96</v>
      </c>
      <c r="L41" s="246"/>
      <c r="M41" s="247">
        <v>49.952307939999997</v>
      </c>
      <c r="N41" s="248">
        <v>99.18</v>
      </c>
      <c r="O41" s="249"/>
      <c r="P41" s="250">
        <v>76.472241600000004</v>
      </c>
      <c r="Q41" s="251">
        <v>95.37</v>
      </c>
      <c r="R41" s="246"/>
      <c r="S41" s="247">
        <v>117.70516108</v>
      </c>
      <c r="T41" s="248">
        <v>97.09</v>
      </c>
      <c r="U41" s="249"/>
      <c r="V41" s="250">
        <v>60.910004050000005</v>
      </c>
      <c r="W41" s="251">
        <v>95.37</v>
      </c>
      <c r="X41" s="246"/>
      <c r="Y41" s="247">
        <v>213.43145071999999</v>
      </c>
      <c r="Z41" s="248">
        <v>99.87</v>
      </c>
      <c r="AA41" s="249"/>
      <c r="AB41" s="250">
        <v>36.770488869999994</v>
      </c>
      <c r="AC41" s="251">
        <v>99.56</v>
      </c>
      <c r="AD41" s="246"/>
      <c r="AE41" s="247">
        <v>446.67188341000008</v>
      </c>
      <c r="AF41" s="248">
        <v>99.98</v>
      </c>
      <c r="AG41" s="249"/>
      <c r="AH41" s="250">
        <v>252.09011025999999</v>
      </c>
      <c r="AI41" s="251">
        <v>86.68</v>
      </c>
      <c r="AJ41" s="246"/>
      <c r="AK41" s="247">
        <v>463.50378863999998</v>
      </c>
      <c r="AL41" s="248">
        <v>94</v>
      </c>
      <c r="AM41" s="249"/>
      <c r="AN41" s="250">
        <v>79.576986059999996</v>
      </c>
      <c r="AO41" s="251">
        <v>97.29</v>
      </c>
      <c r="AP41" s="246"/>
      <c r="AQ41" s="247">
        <v>458.17545067000003</v>
      </c>
      <c r="AR41" s="248">
        <v>97.13</v>
      </c>
      <c r="AS41" s="249"/>
      <c r="AT41" s="250">
        <v>184.86275690000002</v>
      </c>
      <c r="AU41" s="251">
        <v>96.88</v>
      </c>
      <c r="AV41" s="246"/>
      <c r="AW41" s="247">
        <v>805.16619119999996</v>
      </c>
      <c r="AX41" s="248">
        <v>96.93</v>
      </c>
      <c r="AY41" s="249"/>
      <c r="AZ41" s="250">
        <v>289.50655331000002</v>
      </c>
      <c r="BA41" s="251">
        <v>96.63</v>
      </c>
      <c r="BB41" s="246"/>
      <c r="BC41" s="247">
        <v>10.19953639</v>
      </c>
      <c r="BD41" s="248">
        <v>98.97</v>
      </c>
      <c r="BE41" s="249"/>
      <c r="BF41" s="250">
        <v>80.74197344000001</v>
      </c>
      <c r="BG41" s="251">
        <v>99.52</v>
      </c>
      <c r="BH41" s="246"/>
      <c r="BI41" s="247">
        <v>45.70959088</v>
      </c>
      <c r="BJ41" s="248">
        <v>99.43</v>
      </c>
      <c r="BK41" s="249"/>
      <c r="BL41" s="250">
        <v>3.1E-7</v>
      </c>
      <c r="BM41" s="251">
        <v>100</v>
      </c>
      <c r="BN41" s="246"/>
      <c r="BO41" s="247">
        <v>119.82974640000002</v>
      </c>
      <c r="BP41" s="248">
        <v>0</v>
      </c>
      <c r="BQ41" s="249"/>
      <c r="BR41" s="250">
        <v>296.06428431000001</v>
      </c>
      <c r="BS41" s="251">
        <v>99.16</v>
      </c>
      <c r="BT41" s="246"/>
      <c r="BU41" s="247">
        <v>217.42376418000001</v>
      </c>
      <c r="BV41" s="248">
        <v>97.63</v>
      </c>
      <c r="BW41" s="249"/>
      <c r="BX41" s="250">
        <v>219.93162871000001</v>
      </c>
      <c r="BY41" s="251">
        <v>81.44</v>
      </c>
      <c r="BZ41" s="246"/>
      <c r="CA41" s="247">
        <v>198.34434988999999</v>
      </c>
      <c r="CB41" s="248">
        <v>99.89</v>
      </c>
      <c r="CC41" s="249"/>
      <c r="CD41" s="250">
        <v>9.5639944600000018</v>
      </c>
      <c r="CE41" s="251">
        <v>95.66</v>
      </c>
      <c r="CF41" s="246"/>
      <c r="CG41" s="247">
        <v>87.592663149999993</v>
      </c>
      <c r="CH41" s="248">
        <v>99.43</v>
      </c>
      <c r="CI41" s="249"/>
      <c r="CJ41" s="250">
        <v>109.94089902000002</v>
      </c>
      <c r="CK41" s="251">
        <v>93.98</v>
      </c>
      <c r="CL41" s="246"/>
      <c r="CM41" s="247">
        <v>42.942583249999991</v>
      </c>
      <c r="CN41" s="248">
        <v>92.56</v>
      </c>
      <c r="CO41" s="249"/>
      <c r="CP41" s="250">
        <v>840.53208106999989</v>
      </c>
      <c r="CQ41" s="251">
        <v>94.22</v>
      </c>
      <c r="CR41" s="246"/>
      <c r="CS41" s="247">
        <v>712.63419176000002</v>
      </c>
      <c r="CT41" s="248">
        <v>97.48</v>
      </c>
      <c r="CU41" s="249"/>
      <c r="CV41" s="250">
        <v>40.163634569999992</v>
      </c>
      <c r="CW41" s="251">
        <v>100.03</v>
      </c>
      <c r="CX41" s="246"/>
      <c r="CY41" s="247">
        <v>15.493194580000001</v>
      </c>
      <c r="CZ41" s="248">
        <v>79.58</v>
      </c>
      <c r="DA41" s="249"/>
      <c r="DB41" s="250">
        <v>61.293641590000007</v>
      </c>
      <c r="DC41" s="251">
        <v>77.540000000000006</v>
      </c>
      <c r="DD41" s="246"/>
      <c r="DE41" s="247">
        <v>32.366268370000007</v>
      </c>
      <c r="DF41" s="248">
        <v>98.7</v>
      </c>
      <c r="DG41" s="249"/>
      <c r="DH41" s="250">
        <v>9.0247415100000001</v>
      </c>
      <c r="DI41" s="251">
        <v>98.01</v>
      </c>
      <c r="DJ41" s="246"/>
      <c r="DK41" s="247">
        <v>95.018035899999987</v>
      </c>
      <c r="DL41" s="248">
        <v>99.52</v>
      </c>
      <c r="DM41" s="249"/>
      <c r="DN41" s="250">
        <v>23.53760222</v>
      </c>
      <c r="DO41" s="251">
        <v>97.9</v>
      </c>
      <c r="DP41" s="246"/>
      <c r="DQ41" s="247">
        <v>595.2580015499999</v>
      </c>
      <c r="DR41" s="248">
        <v>99.17</v>
      </c>
      <c r="DS41" s="249"/>
      <c r="DT41" s="250">
        <v>307.84684483000007</v>
      </c>
      <c r="DU41" s="251">
        <v>97.93</v>
      </c>
      <c r="DV41" s="246"/>
      <c r="DW41" s="247">
        <v>413.74670555</v>
      </c>
      <c r="DX41" s="248">
        <v>98.17</v>
      </c>
      <c r="DY41" s="249"/>
      <c r="DZ41" s="250">
        <v>1597.9009636800001</v>
      </c>
      <c r="EA41" s="251">
        <v>99.69</v>
      </c>
      <c r="EB41" s="246"/>
      <c r="EC41" s="247">
        <v>68.716595069999997</v>
      </c>
      <c r="ED41" s="248">
        <v>99.56</v>
      </c>
      <c r="EE41" s="249"/>
      <c r="EF41" s="250">
        <v>12.553046759999999</v>
      </c>
      <c r="EG41" s="251">
        <v>99.43</v>
      </c>
      <c r="EH41" s="246"/>
      <c r="EI41" s="247">
        <v>0</v>
      </c>
      <c r="EJ41" s="248">
        <v>0</v>
      </c>
      <c r="EK41" s="249"/>
      <c r="EL41" s="250">
        <v>15.37154267</v>
      </c>
      <c r="EM41" s="251">
        <v>99.92</v>
      </c>
      <c r="EN41" s="246"/>
      <c r="EO41" s="247">
        <v>357.40809747000003</v>
      </c>
      <c r="EP41" s="248">
        <v>88.72</v>
      </c>
      <c r="EQ41" s="249"/>
      <c r="ER41" s="250">
        <v>81.754014380000001</v>
      </c>
      <c r="ES41" s="251">
        <v>81.569999999999993</v>
      </c>
      <c r="ET41" s="246"/>
      <c r="EU41" s="247">
        <v>8.4587164799999996</v>
      </c>
      <c r="EV41" s="248">
        <v>51.33</v>
      </c>
      <c r="EW41" s="249"/>
      <c r="EX41" s="250">
        <v>210.85873753999999</v>
      </c>
      <c r="EY41" s="251">
        <v>92.4</v>
      </c>
      <c r="EZ41" s="246"/>
      <c r="FA41" s="247">
        <v>388.01579857000007</v>
      </c>
      <c r="FB41" s="248">
        <v>86.34</v>
      </c>
      <c r="FC41" s="249"/>
      <c r="FD41" s="250">
        <v>385.35563904999998</v>
      </c>
      <c r="FE41" s="251">
        <v>82.54</v>
      </c>
      <c r="FF41" s="246"/>
      <c r="FG41" s="247">
        <v>68.414114980000008</v>
      </c>
      <c r="FH41" s="248">
        <v>40.5</v>
      </c>
      <c r="FI41" s="249"/>
      <c r="FJ41" s="250">
        <v>18.544387109999999</v>
      </c>
      <c r="FK41" s="251">
        <v>97.5</v>
      </c>
      <c r="FL41" s="246"/>
      <c r="FM41" s="247">
        <v>13.228758050000001</v>
      </c>
      <c r="FN41" s="248">
        <v>81.17</v>
      </c>
      <c r="FO41" s="249"/>
      <c r="FP41" s="250">
        <v>1827.9883310999999</v>
      </c>
      <c r="FQ41" s="251">
        <v>90.26</v>
      </c>
      <c r="FR41" s="246"/>
      <c r="FS41" s="247">
        <v>144.82365719999999</v>
      </c>
      <c r="FT41" s="248">
        <v>94.92</v>
      </c>
      <c r="FU41" s="249"/>
      <c r="FV41" s="250">
        <v>143.34316824999999</v>
      </c>
      <c r="FW41" s="251">
        <v>92.39</v>
      </c>
      <c r="FX41" s="246"/>
      <c r="FY41" s="247">
        <v>557.66807146000008</v>
      </c>
      <c r="FZ41" s="248">
        <v>99.4</v>
      </c>
      <c r="GA41" s="249"/>
      <c r="GB41" s="250">
        <v>106.81922881999999</v>
      </c>
      <c r="GC41" s="251">
        <v>99.07</v>
      </c>
      <c r="GD41" s="246"/>
      <c r="GE41" s="247">
        <v>120.992981</v>
      </c>
      <c r="GF41" s="248">
        <v>101</v>
      </c>
      <c r="GG41" s="249"/>
      <c r="GH41" s="250">
        <v>192.288207</v>
      </c>
      <c r="GI41" s="251">
        <v>98</v>
      </c>
      <c r="GJ41" s="246"/>
      <c r="GK41" s="247">
        <v>183.99821800000001</v>
      </c>
      <c r="GL41" s="248">
        <v>100</v>
      </c>
      <c r="GM41" s="249"/>
      <c r="GN41" s="250">
        <v>242.09729356999998</v>
      </c>
      <c r="GO41" s="251">
        <v>99.9</v>
      </c>
      <c r="GP41" s="246"/>
      <c r="GQ41" s="247">
        <v>220.05835554999999</v>
      </c>
      <c r="GR41" s="248">
        <v>98.5</v>
      </c>
      <c r="GS41" s="249"/>
      <c r="GT41" s="250">
        <v>60.872677989999993</v>
      </c>
      <c r="GU41" s="251">
        <v>99.84</v>
      </c>
      <c r="GV41" s="246"/>
      <c r="GW41" s="247">
        <v>114.55822848000001</v>
      </c>
      <c r="GX41" s="248">
        <v>43.31</v>
      </c>
      <c r="GY41" s="249"/>
      <c r="GZ41" s="250">
        <v>45.794533690000009</v>
      </c>
      <c r="HA41" s="251">
        <v>99.62</v>
      </c>
      <c r="HC41">
        <v>0</v>
      </c>
      <c r="HD41">
        <v>0</v>
      </c>
    </row>
    <row r="42" spans="1:212" ht="13.5" thickBot="1">
      <c r="C42" s="243"/>
      <c r="D42" s="244"/>
      <c r="E42" s="245"/>
      <c r="I42" s="243"/>
      <c r="J42" s="244"/>
      <c r="K42" s="245"/>
      <c r="O42" s="243"/>
      <c r="P42" s="244"/>
      <c r="Q42" s="245"/>
      <c r="U42" s="243"/>
      <c r="V42" s="244"/>
      <c r="W42" s="245"/>
      <c r="AA42" s="243"/>
      <c r="AB42" s="244"/>
      <c r="AC42" s="245"/>
      <c r="AG42" s="243"/>
      <c r="AH42" s="244"/>
      <c r="AI42" s="245"/>
      <c r="AM42" s="243"/>
      <c r="AN42" s="244"/>
      <c r="AO42" s="245"/>
      <c r="AS42" s="243"/>
      <c r="AT42" s="244"/>
      <c r="AU42" s="245"/>
      <c r="AY42" s="243"/>
      <c r="AZ42" s="244"/>
      <c r="BA42" s="245"/>
      <c r="BE42" s="243"/>
      <c r="BF42" s="244"/>
      <c r="BG42" s="245"/>
      <c r="BK42" s="243"/>
      <c r="BL42" s="244"/>
      <c r="BM42" s="245"/>
      <c r="BQ42" s="243"/>
      <c r="BR42" s="244"/>
      <c r="BS42" s="245"/>
      <c r="BW42" s="243"/>
      <c r="BX42" s="244"/>
      <c r="BY42" s="245"/>
      <c r="CC42" s="243"/>
      <c r="CD42" s="244"/>
      <c r="CE42" s="245"/>
      <c r="CI42" s="243"/>
      <c r="CJ42" s="244"/>
      <c r="CK42" s="245"/>
      <c r="CO42" s="243"/>
      <c r="CP42" s="244"/>
      <c r="CQ42" s="245"/>
      <c r="CU42" s="243"/>
      <c r="CV42" s="244"/>
      <c r="CW42" s="245"/>
      <c r="DA42" s="243"/>
      <c r="DB42" s="244"/>
      <c r="DC42" s="245"/>
      <c r="DG42" s="243"/>
      <c r="DH42" s="244"/>
      <c r="DI42" s="245"/>
      <c r="DM42" s="243"/>
      <c r="DN42" s="244"/>
      <c r="DO42" s="245"/>
      <c r="DS42" s="243"/>
      <c r="DT42" s="244"/>
      <c r="DU42" s="245"/>
      <c r="DY42" s="243"/>
      <c r="DZ42" s="244"/>
      <c r="EA42" s="245"/>
      <c r="EE42" s="243"/>
      <c r="EF42" s="244"/>
      <c r="EG42" s="245"/>
      <c r="EK42" s="243"/>
      <c r="EL42" s="244"/>
      <c r="EM42" s="245"/>
      <c r="EQ42" s="243"/>
      <c r="ER42" s="244"/>
      <c r="ES42" s="245"/>
      <c r="EW42" s="243"/>
      <c r="EX42" s="244"/>
      <c r="EY42" s="245"/>
      <c r="FC42" s="243"/>
      <c r="FD42" s="244"/>
      <c r="FE42" s="245"/>
      <c r="FI42" s="243"/>
      <c r="FJ42" s="244"/>
      <c r="FK42" s="245"/>
      <c r="FO42" s="243"/>
      <c r="FP42" s="244"/>
      <c r="FQ42" s="245"/>
      <c r="FU42" s="243"/>
      <c r="FV42" s="244"/>
      <c r="FW42" s="245"/>
      <c r="GA42" s="243"/>
      <c r="GB42" s="244"/>
      <c r="GC42" s="245"/>
      <c r="GG42" s="243"/>
      <c r="GH42" s="244"/>
      <c r="GI42" s="245"/>
      <c r="GM42" s="243"/>
      <c r="GN42" s="244"/>
      <c r="GO42" s="245"/>
      <c r="GS42" s="243"/>
      <c r="GT42" s="244"/>
      <c r="GU42" s="245"/>
      <c r="GY42" s="243"/>
      <c r="GZ42" s="244"/>
      <c r="HA42" s="245"/>
    </row>
    <row r="43" spans="1:212">
      <c r="A43" s="252" t="s">
        <v>1366</v>
      </c>
      <c r="B43" s="253"/>
      <c r="C43" s="255"/>
      <c r="D43" s="256">
        <v>3560</v>
      </c>
      <c r="E43" s="257"/>
      <c r="F43" s="252"/>
      <c r="G43" s="253">
        <v>1</v>
      </c>
      <c r="H43" s="254"/>
      <c r="I43" s="255"/>
      <c r="J43" s="256">
        <v>9</v>
      </c>
      <c r="K43" s="257"/>
      <c r="L43" s="252"/>
      <c r="M43" s="253">
        <v>11</v>
      </c>
      <c r="N43" s="254"/>
      <c r="O43" s="255"/>
      <c r="P43" s="256">
        <v>1</v>
      </c>
      <c r="Q43" s="257"/>
      <c r="R43" s="252"/>
      <c r="S43" s="253">
        <v>1</v>
      </c>
      <c r="T43" s="254"/>
      <c r="U43" s="255"/>
      <c r="V43" s="256">
        <v>1</v>
      </c>
      <c r="W43" s="257"/>
      <c r="X43" s="252"/>
      <c r="Y43" s="253">
        <v>1</v>
      </c>
      <c r="Z43" s="254"/>
      <c r="AA43" s="255"/>
      <c r="AB43" s="256">
        <v>1</v>
      </c>
      <c r="AC43" s="257"/>
      <c r="AD43" s="252"/>
      <c r="AE43" s="253">
        <v>1</v>
      </c>
      <c r="AF43" s="254"/>
      <c r="AG43" s="255"/>
      <c r="AH43" s="256">
        <v>8</v>
      </c>
      <c r="AI43" s="257"/>
      <c r="AJ43" s="252"/>
      <c r="AK43" s="253">
        <v>8</v>
      </c>
      <c r="AL43" s="254"/>
      <c r="AM43" s="255"/>
      <c r="AN43" s="256">
        <v>11</v>
      </c>
      <c r="AO43" s="257"/>
      <c r="AP43" s="252"/>
      <c r="AQ43" s="253">
        <v>12</v>
      </c>
      <c r="AR43" s="254"/>
      <c r="AS43" s="255"/>
      <c r="AT43" s="256">
        <v>14</v>
      </c>
      <c r="AU43" s="257"/>
      <c r="AV43" s="252"/>
      <c r="AW43" s="253">
        <v>20</v>
      </c>
      <c r="AX43" s="254"/>
      <c r="AY43" s="255"/>
      <c r="AZ43" s="256">
        <v>10</v>
      </c>
      <c r="BA43" s="257"/>
      <c r="BB43" s="252"/>
      <c r="BC43" s="253">
        <v>1</v>
      </c>
      <c r="BD43" s="254"/>
      <c r="BE43" s="255"/>
      <c r="BF43" s="256">
        <v>1</v>
      </c>
      <c r="BG43" s="257"/>
      <c r="BH43" s="252"/>
      <c r="BI43" s="253">
        <v>1</v>
      </c>
      <c r="BJ43" s="254"/>
      <c r="BK43" s="255"/>
      <c r="BL43" s="256">
        <v>1</v>
      </c>
      <c r="BM43" s="257"/>
      <c r="BN43" s="252"/>
      <c r="BO43" s="253">
        <v>61</v>
      </c>
      <c r="BP43" s="254"/>
      <c r="BQ43" s="255"/>
      <c r="BR43" s="256">
        <v>1</v>
      </c>
      <c r="BS43" s="257"/>
      <c r="BT43" s="252"/>
      <c r="BU43" s="253">
        <v>1</v>
      </c>
      <c r="BV43" s="254"/>
      <c r="BW43" s="255"/>
      <c r="BX43" s="256">
        <v>1</v>
      </c>
      <c r="BY43" s="257"/>
      <c r="BZ43" s="252"/>
      <c r="CA43" s="253">
        <v>1</v>
      </c>
      <c r="CB43" s="254"/>
      <c r="CC43" s="255"/>
      <c r="CD43" s="256">
        <v>1</v>
      </c>
      <c r="CE43" s="257"/>
      <c r="CF43" s="252"/>
      <c r="CG43" s="253">
        <v>1</v>
      </c>
      <c r="CH43" s="254"/>
      <c r="CI43" s="255"/>
      <c r="CJ43" s="256">
        <v>3</v>
      </c>
      <c r="CK43" s="257"/>
      <c r="CL43" s="252"/>
      <c r="CM43" s="253">
        <v>4</v>
      </c>
      <c r="CN43" s="254"/>
      <c r="CO43" s="255"/>
      <c r="CP43" s="256">
        <v>5</v>
      </c>
      <c r="CQ43" s="257"/>
      <c r="CR43" s="252"/>
      <c r="CS43" s="253">
        <v>54</v>
      </c>
      <c r="CT43" s="254"/>
      <c r="CU43" s="255"/>
      <c r="CV43" s="256">
        <v>1</v>
      </c>
      <c r="CW43" s="257"/>
      <c r="CX43" s="252"/>
      <c r="CY43" s="253">
        <v>1</v>
      </c>
      <c r="CZ43" s="254"/>
      <c r="DA43" s="255"/>
      <c r="DB43" s="256">
        <v>5</v>
      </c>
      <c r="DC43" s="257"/>
      <c r="DD43" s="252"/>
      <c r="DE43" s="253">
        <v>1</v>
      </c>
      <c r="DF43" s="254"/>
      <c r="DG43" s="255"/>
      <c r="DH43" s="256">
        <v>1</v>
      </c>
      <c r="DI43" s="257"/>
      <c r="DJ43" s="252"/>
      <c r="DK43" s="253">
        <v>1</v>
      </c>
      <c r="DL43" s="254"/>
      <c r="DM43" s="255"/>
      <c r="DN43" s="256">
        <v>1</v>
      </c>
      <c r="DO43" s="257"/>
      <c r="DP43" s="252"/>
      <c r="DQ43" s="253">
        <v>442</v>
      </c>
      <c r="DR43" s="254"/>
      <c r="DS43" s="255"/>
      <c r="DT43" s="256">
        <v>1986</v>
      </c>
      <c r="DU43" s="257"/>
      <c r="DV43" s="252"/>
      <c r="DW43" s="253">
        <v>198</v>
      </c>
      <c r="DX43" s="254"/>
      <c r="DY43" s="255"/>
      <c r="DZ43" s="256">
        <v>5173</v>
      </c>
      <c r="EA43" s="257"/>
      <c r="EB43" s="252"/>
      <c r="EC43" s="253">
        <v>21</v>
      </c>
      <c r="ED43" s="254"/>
      <c r="EE43" s="255"/>
      <c r="EF43" s="256">
        <v>7</v>
      </c>
      <c r="EG43" s="257"/>
      <c r="EH43" s="252"/>
      <c r="EI43" s="253">
        <v>116</v>
      </c>
      <c r="EJ43" s="254"/>
      <c r="EK43" s="255"/>
      <c r="EL43" s="256">
        <v>12</v>
      </c>
      <c r="EM43" s="257"/>
      <c r="EN43" s="252"/>
      <c r="EO43" s="253">
        <v>274</v>
      </c>
      <c r="EP43" s="254"/>
      <c r="EQ43" s="255"/>
      <c r="ER43" s="256">
        <v>204</v>
      </c>
      <c r="ES43" s="257"/>
      <c r="ET43" s="252"/>
      <c r="EU43" s="253">
        <v>76</v>
      </c>
      <c r="EV43" s="254"/>
      <c r="EW43" s="255"/>
      <c r="EX43" s="256">
        <v>104</v>
      </c>
      <c r="EY43" s="257"/>
      <c r="EZ43" s="252"/>
      <c r="FA43" s="253">
        <v>28</v>
      </c>
      <c r="FB43" s="254"/>
      <c r="FC43" s="255"/>
      <c r="FD43" s="256">
        <v>49</v>
      </c>
      <c r="FE43" s="257"/>
      <c r="FF43" s="252"/>
      <c r="FG43" s="253">
        <v>84</v>
      </c>
      <c r="FH43" s="254"/>
      <c r="FI43" s="255"/>
      <c r="FJ43" s="256">
        <v>8</v>
      </c>
      <c r="FK43" s="257"/>
      <c r="FL43" s="252"/>
      <c r="FM43" s="253">
        <v>25</v>
      </c>
      <c r="FN43" s="254"/>
      <c r="FO43" s="255"/>
      <c r="FP43" s="256">
        <v>5337</v>
      </c>
      <c r="FQ43" s="257"/>
      <c r="FR43" s="252"/>
      <c r="FS43" s="253">
        <v>1061</v>
      </c>
      <c r="FT43" s="254"/>
      <c r="FU43" s="255"/>
      <c r="FV43" s="256">
        <v>872</v>
      </c>
      <c r="FW43" s="257"/>
      <c r="FX43" s="252"/>
      <c r="FY43" s="253">
        <v>1987</v>
      </c>
      <c r="FZ43" s="254"/>
      <c r="GA43" s="255"/>
      <c r="GB43" s="256">
        <v>830</v>
      </c>
      <c r="GC43" s="257"/>
      <c r="GD43" s="252"/>
      <c r="GE43" s="253">
        <v>11</v>
      </c>
      <c r="GF43" s="254"/>
      <c r="GG43" s="255"/>
      <c r="GH43" s="256">
        <v>12</v>
      </c>
      <c r="GI43" s="257"/>
      <c r="GJ43" s="252"/>
      <c r="GK43" s="253">
        <v>11</v>
      </c>
      <c r="GL43" s="254"/>
      <c r="GM43" s="255"/>
      <c r="GN43" s="256">
        <v>1</v>
      </c>
      <c r="GO43" s="257"/>
      <c r="GP43" s="252"/>
      <c r="GQ43" s="253">
        <v>10</v>
      </c>
      <c r="GR43" s="254"/>
      <c r="GS43" s="255"/>
      <c r="GT43" s="256">
        <v>1</v>
      </c>
      <c r="GU43" s="257"/>
      <c r="GV43" s="252"/>
      <c r="GW43" s="253">
        <v>1</v>
      </c>
      <c r="GX43" s="254"/>
      <c r="GY43" s="255"/>
      <c r="GZ43" s="256">
        <v>1</v>
      </c>
      <c r="HA43" s="257"/>
      <c r="HC43">
        <v>0</v>
      </c>
    </row>
    <row r="44" spans="1:212" ht="13.5" thickBot="1">
      <c r="A44" s="258" t="s">
        <v>131</v>
      </c>
      <c r="B44" s="259"/>
      <c r="C44" s="261"/>
      <c r="D44" s="262">
        <v>251519.71665730336</v>
      </c>
      <c r="E44" s="263"/>
      <c r="F44" s="258"/>
      <c r="G44" s="259">
        <v>66055155.950000003</v>
      </c>
      <c r="H44" s="260"/>
      <c r="I44" s="261"/>
      <c r="J44" s="262">
        <v>2365890.0822222219</v>
      </c>
      <c r="K44" s="263"/>
      <c r="L44" s="258"/>
      <c r="M44" s="259">
        <v>4578571.2109090909</v>
      </c>
      <c r="N44" s="260"/>
      <c r="O44" s="261"/>
      <c r="P44" s="262">
        <v>80193738.510000005</v>
      </c>
      <c r="Q44" s="263"/>
      <c r="R44" s="258"/>
      <c r="S44" s="259">
        <v>121203310.23</v>
      </c>
      <c r="T44" s="260"/>
      <c r="U44" s="261"/>
      <c r="V44" s="262">
        <v>63870379.229999997</v>
      </c>
      <c r="W44" s="263"/>
      <c r="X44" s="258"/>
      <c r="Y44" s="259">
        <v>213700577.65000001</v>
      </c>
      <c r="Z44" s="260"/>
      <c r="AA44" s="261"/>
      <c r="AB44" s="262">
        <v>36936087.829999998</v>
      </c>
      <c r="AC44" s="263"/>
      <c r="AD44" s="258"/>
      <c r="AE44" s="259">
        <v>446805886.70999998</v>
      </c>
      <c r="AF44" s="260"/>
      <c r="AG44" s="261"/>
      <c r="AH44" s="262">
        <v>36354271.987499997</v>
      </c>
      <c r="AI44" s="263"/>
      <c r="AJ44" s="258"/>
      <c r="AK44" s="259">
        <v>61634438.5625</v>
      </c>
      <c r="AL44" s="260"/>
      <c r="AM44" s="261"/>
      <c r="AN44" s="262">
        <v>7435968.5699999994</v>
      </c>
      <c r="AO44" s="263"/>
      <c r="AP44" s="258"/>
      <c r="AQ44" s="259">
        <v>39307888.589999996</v>
      </c>
      <c r="AR44" s="260"/>
      <c r="AS44" s="261"/>
      <c r="AT44" s="262">
        <v>13628433.02</v>
      </c>
      <c r="AU44" s="263"/>
      <c r="AV44" s="258"/>
      <c r="AW44" s="259">
        <v>41533286.888499998</v>
      </c>
      <c r="AX44" s="260"/>
      <c r="AY44" s="261"/>
      <c r="AZ44" s="262">
        <v>29961101.742000002</v>
      </c>
      <c r="BA44" s="263"/>
      <c r="BB44" s="258"/>
      <c r="BC44" s="259">
        <v>10305094.949999999</v>
      </c>
      <c r="BD44" s="260"/>
      <c r="BE44" s="261"/>
      <c r="BF44" s="262">
        <v>81142904.890000001</v>
      </c>
      <c r="BG44" s="263"/>
      <c r="BH44" s="258"/>
      <c r="BI44" s="259">
        <v>45973431.399999999</v>
      </c>
      <c r="BJ44" s="260"/>
      <c r="BK44" s="261"/>
      <c r="BL44" s="262">
        <v>0.31</v>
      </c>
      <c r="BM44" s="263"/>
      <c r="BN44" s="258"/>
      <c r="BO44" s="259">
        <v>2135809.3918032786</v>
      </c>
      <c r="BP44" s="260"/>
      <c r="BQ44" s="261"/>
      <c r="BR44" s="262">
        <v>298570517.82999998</v>
      </c>
      <c r="BS44" s="263"/>
      <c r="BT44" s="258"/>
      <c r="BU44" s="259">
        <v>222692939.38</v>
      </c>
      <c r="BV44" s="260"/>
      <c r="BW44" s="261"/>
      <c r="BX44" s="262">
        <v>270045246.38999999</v>
      </c>
      <c r="BY44" s="263"/>
      <c r="BZ44" s="258"/>
      <c r="CA44" s="259">
        <v>198560615.50999999</v>
      </c>
      <c r="CB44" s="260"/>
      <c r="CC44" s="261"/>
      <c r="CD44" s="262">
        <v>9997308.0299999993</v>
      </c>
      <c r="CE44" s="263"/>
      <c r="CF44" s="258"/>
      <c r="CG44" s="259">
        <v>88087078.819999993</v>
      </c>
      <c r="CH44" s="260"/>
      <c r="CI44" s="261"/>
      <c r="CJ44" s="262">
        <v>38994155.976666667</v>
      </c>
      <c r="CK44" s="263"/>
      <c r="CL44" s="258"/>
      <c r="CM44" s="259">
        <v>11597770.525</v>
      </c>
      <c r="CN44" s="260"/>
      <c r="CO44" s="261"/>
      <c r="CP44" s="262">
        <v>178444541.514</v>
      </c>
      <c r="CQ44" s="263"/>
      <c r="CR44" s="258"/>
      <c r="CS44" s="259">
        <v>13538797.964259259</v>
      </c>
      <c r="CT44" s="260"/>
      <c r="CU44" s="261"/>
      <c r="CV44" s="262">
        <v>40150196.399999999</v>
      </c>
      <c r="CW44" s="263"/>
      <c r="CX44" s="258"/>
      <c r="CY44" s="259">
        <v>19466160.640000001</v>
      </c>
      <c r="CZ44" s="260"/>
      <c r="DA44" s="261"/>
      <c r="DB44" s="262">
        <v>15810370.204</v>
      </c>
      <c r="DC44" s="263"/>
      <c r="DD44" s="258"/>
      <c r="DE44" s="259">
        <v>32790515.079999998</v>
      </c>
      <c r="DF44" s="260"/>
      <c r="DG44" s="261"/>
      <c r="DH44" s="262">
        <v>9208153.4800000004</v>
      </c>
      <c r="DI44" s="263"/>
      <c r="DJ44" s="258"/>
      <c r="DK44" s="259">
        <v>95466720.040000007</v>
      </c>
      <c r="DL44" s="260"/>
      <c r="DM44" s="261"/>
      <c r="DN44" s="262">
        <v>24041923.469999999</v>
      </c>
      <c r="DO44" s="263"/>
      <c r="DP44" s="258"/>
      <c r="DQ44" s="259">
        <v>1358051.038031674</v>
      </c>
      <c r="DR44" s="260"/>
      <c r="DS44" s="261"/>
      <c r="DT44" s="262">
        <v>158278.02562940583</v>
      </c>
      <c r="DU44" s="263"/>
      <c r="DV44" s="258"/>
      <c r="DW44" s="259">
        <v>2128451.8510101009</v>
      </c>
      <c r="DX44" s="260"/>
      <c r="DY44" s="261"/>
      <c r="DZ44" s="262">
        <v>309840.72650299635</v>
      </c>
      <c r="EA44" s="263"/>
      <c r="EB44" s="258"/>
      <c r="EC44" s="259">
        <v>3286815.4271428571</v>
      </c>
      <c r="ED44" s="260"/>
      <c r="EE44" s="261"/>
      <c r="EF44" s="262">
        <v>1803590.7814285716</v>
      </c>
      <c r="EG44" s="263"/>
      <c r="EH44" s="258"/>
      <c r="EI44" s="259">
        <v>1318914.4402586205</v>
      </c>
      <c r="EJ44" s="260"/>
      <c r="EK44" s="261"/>
      <c r="EL44" s="262">
        <v>1281928.1041666667</v>
      </c>
      <c r="EM44" s="263"/>
      <c r="EN44" s="258"/>
      <c r="EO44" s="259">
        <v>1470077.9572627738</v>
      </c>
      <c r="EP44" s="260"/>
      <c r="EQ44" s="261"/>
      <c r="ER44" s="262">
        <v>491316.03549019602</v>
      </c>
      <c r="ES44" s="263"/>
      <c r="ET44" s="258"/>
      <c r="EU44" s="259">
        <v>216815.26513157896</v>
      </c>
      <c r="EV44" s="260"/>
      <c r="EW44" s="261"/>
      <c r="EX44" s="262">
        <v>2194278.1560576921</v>
      </c>
      <c r="EY44" s="263"/>
      <c r="EZ44" s="258"/>
      <c r="FA44" s="259">
        <v>16051148.198571429</v>
      </c>
      <c r="FB44" s="260"/>
      <c r="FC44" s="261"/>
      <c r="FD44" s="262">
        <v>9528653.5469387751</v>
      </c>
      <c r="FE44" s="263"/>
      <c r="FF44" s="258"/>
      <c r="FG44" s="259">
        <v>2011233.0045238095</v>
      </c>
      <c r="FH44" s="260"/>
      <c r="FI44" s="261"/>
      <c r="FJ44" s="262">
        <v>2377455.69625</v>
      </c>
      <c r="FK44" s="263"/>
      <c r="FL44" s="258"/>
      <c r="FM44" s="259">
        <v>651922.11880000005</v>
      </c>
      <c r="FN44" s="260"/>
      <c r="FO44" s="261"/>
      <c r="FP44" s="262">
        <v>379460.04234588722</v>
      </c>
      <c r="FQ44" s="263"/>
      <c r="FR44" s="258"/>
      <c r="FS44" s="259">
        <v>143822.18689915174</v>
      </c>
      <c r="FT44" s="260"/>
      <c r="FU44" s="261"/>
      <c r="FV44" s="262">
        <v>177931.78428899084</v>
      </c>
      <c r="FW44" s="263"/>
      <c r="FX44" s="258"/>
      <c r="FY44" s="259">
        <v>282343.84891796677</v>
      </c>
      <c r="FZ44" s="260"/>
      <c r="GA44" s="261"/>
      <c r="GB44" s="262">
        <v>129909.36421686747</v>
      </c>
      <c r="GC44" s="263"/>
      <c r="GD44" s="258"/>
      <c r="GE44" s="259">
        <v>10990153.236363636</v>
      </c>
      <c r="GF44" s="260"/>
      <c r="GG44" s="261"/>
      <c r="GH44" s="262">
        <v>16269570.908333333</v>
      </c>
      <c r="GI44" s="263"/>
      <c r="GJ44" s="258"/>
      <c r="GK44" s="259">
        <v>16721388.872727273</v>
      </c>
      <c r="GL44" s="260"/>
      <c r="GM44" s="261"/>
      <c r="GN44" s="262">
        <v>242352653.06999999</v>
      </c>
      <c r="GO44" s="263"/>
      <c r="GP44" s="258"/>
      <c r="GQ44" s="259">
        <v>22340440.563000001</v>
      </c>
      <c r="GR44" s="260"/>
      <c r="GS44" s="261"/>
      <c r="GT44" s="262">
        <v>60967876.920000002</v>
      </c>
      <c r="GU44" s="263"/>
      <c r="GV44" s="258"/>
      <c r="GW44" s="259">
        <v>264486076.83000001</v>
      </c>
      <c r="GX44" s="260"/>
      <c r="GY44" s="261"/>
      <c r="GZ44" s="262">
        <v>45962172.329999998</v>
      </c>
      <c r="HA44" s="263"/>
    </row>
  </sheetData>
  <mergeCells count="69"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GA3:GA4"/>
    <mergeCell ref="GD3:GD4"/>
    <mergeCell ref="GG3:GG4"/>
    <mergeCell ref="GJ3:GJ4"/>
    <mergeCell ref="GY3:GY4"/>
    <mergeCell ref="GM3:GM4"/>
    <mergeCell ref="GP3:GP4"/>
    <mergeCell ref="GS3:GS4"/>
    <mergeCell ref="GV3:GV4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3:HD44"/>
  <sheetViews>
    <sheetView workbookViewId="0" xr3:uid="{9F66A7E2-B849-5D6C-B1FC-020341BD0769}"/>
  </sheetViews>
  <sheetFormatPr defaultRowHeight="12.75"/>
  <cols>
    <col min="1" max="1" width="31" customWidth="1"/>
    <col min="2" max="2" width="15.42578125" style="242" bestFit="1" customWidth="1"/>
    <col min="3" max="3" width="28.28515625" customWidth="1"/>
    <col min="4" max="4" width="10.28515625" style="242" customWidth="1"/>
    <col min="5" max="5" width="6" style="4" customWidth="1"/>
    <col min="6" max="6" width="28.28515625" customWidth="1"/>
    <col min="7" max="7" width="10.28515625" style="242" customWidth="1"/>
    <col min="8" max="8" width="6" style="4" customWidth="1"/>
    <col min="9" max="9" width="28.28515625" customWidth="1"/>
    <col min="10" max="10" width="10.28515625" style="242" customWidth="1"/>
    <col min="11" max="11" width="6" style="4" customWidth="1"/>
    <col min="12" max="12" width="28.28515625" customWidth="1"/>
    <col min="13" max="13" width="10.28515625" style="242" customWidth="1"/>
    <col min="14" max="14" width="6" style="4" customWidth="1"/>
    <col min="15" max="15" width="28.28515625" customWidth="1"/>
    <col min="16" max="16" width="10.28515625" style="242" customWidth="1"/>
    <col min="17" max="17" width="6" style="4" customWidth="1"/>
    <col min="18" max="18" width="28.28515625" customWidth="1"/>
    <col min="19" max="19" width="10.28515625" style="242" customWidth="1"/>
    <col min="20" max="20" width="6" style="4" customWidth="1"/>
    <col min="21" max="21" width="28.28515625" customWidth="1"/>
    <col min="22" max="22" width="10.28515625" style="242" customWidth="1"/>
    <col min="23" max="23" width="6" style="4" customWidth="1"/>
    <col min="24" max="24" width="28.28515625" customWidth="1"/>
    <col min="25" max="25" width="10.28515625" style="242" customWidth="1"/>
    <col min="26" max="26" width="6" style="4" customWidth="1"/>
    <col min="27" max="27" width="28.28515625" customWidth="1"/>
    <col min="28" max="28" width="10.28515625" style="242" customWidth="1"/>
    <col min="29" max="29" width="6" style="4" customWidth="1"/>
    <col min="30" max="30" width="28.28515625" customWidth="1"/>
    <col min="31" max="31" width="10.28515625" style="242" customWidth="1"/>
    <col min="32" max="32" width="6" style="4" customWidth="1"/>
    <col min="33" max="33" width="28.28515625" customWidth="1"/>
    <col min="34" max="34" width="10.28515625" style="242" customWidth="1"/>
    <col min="35" max="35" width="6" style="4" customWidth="1"/>
    <col min="36" max="36" width="28.28515625" customWidth="1"/>
    <col min="37" max="37" width="10.28515625" style="242" customWidth="1"/>
    <col min="38" max="38" width="6" style="4" customWidth="1"/>
    <col min="39" max="39" width="28.28515625" customWidth="1"/>
    <col min="40" max="40" width="10.28515625" style="242" customWidth="1"/>
    <col min="41" max="41" width="6" style="4" customWidth="1"/>
    <col min="42" max="42" width="28.28515625" customWidth="1"/>
    <col min="43" max="43" width="10.28515625" style="242" customWidth="1"/>
    <col min="44" max="44" width="6" style="4" customWidth="1"/>
    <col min="45" max="45" width="28.28515625" customWidth="1"/>
    <col min="46" max="46" width="10.28515625" style="242" customWidth="1"/>
    <col min="47" max="47" width="6" style="4" customWidth="1"/>
    <col min="48" max="48" width="28.28515625" customWidth="1"/>
    <col min="49" max="49" width="10.28515625" style="242" customWidth="1"/>
    <col min="50" max="50" width="6" style="4" customWidth="1"/>
    <col min="51" max="51" width="28.28515625" customWidth="1"/>
    <col min="52" max="52" width="10.28515625" style="242" customWidth="1"/>
    <col min="53" max="53" width="6" style="4" customWidth="1"/>
    <col min="54" max="54" width="28.28515625" customWidth="1"/>
    <col min="55" max="55" width="10.28515625" style="242" customWidth="1"/>
    <col min="56" max="56" width="6" style="4" customWidth="1"/>
    <col min="57" max="57" width="28.28515625" customWidth="1"/>
    <col min="58" max="58" width="10.28515625" style="242" customWidth="1"/>
    <col min="59" max="59" width="6" style="4" customWidth="1"/>
    <col min="60" max="60" width="28.28515625" customWidth="1"/>
    <col min="61" max="61" width="10.28515625" style="242" customWidth="1"/>
    <col min="62" max="62" width="6" style="4" customWidth="1"/>
    <col min="63" max="63" width="28.28515625" customWidth="1"/>
    <col min="64" max="64" width="10.28515625" style="242" customWidth="1"/>
    <col min="65" max="65" width="6" style="4" customWidth="1"/>
    <col min="66" max="66" width="28.28515625" customWidth="1"/>
    <col min="67" max="67" width="10.28515625" style="242" customWidth="1"/>
    <col min="68" max="68" width="6" style="4" customWidth="1"/>
    <col min="69" max="69" width="28.28515625" customWidth="1"/>
    <col min="70" max="70" width="10.28515625" style="242" customWidth="1"/>
    <col min="71" max="71" width="6" style="4" customWidth="1"/>
    <col min="72" max="72" width="28.28515625" customWidth="1"/>
    <col min="73" max="73" width="10.28515625" style="242" customWidth="1"/>
    <col min="74" max="74" width="6" style="4" customWidth="1"/>
    <col min="75" max="75" width="28.28515625" customWidth="1"/>
    <col min="76" max="76" width="10.28515625" style="242" customWidth="1"/>
    <col min="77" max="77" width="6" style="4" customWidth="1"/>
    <col min="78" max="78" width="28.28515625" customWidth="1"/>
    <col min="79" max="79" width="10.28515625" style="242" customWidth="1"/>
    <col min="80" max="80" width="6" style="4" customWidth="1"/>
    <col min="81" max="81" width="28.28515625" customWidth="1"/>
    <col min="82" max="82" width="10.28515625" style="242" customWidth="1"/>
    <col min="83" max="83" width="6" style="4" customWidth="1"/>
    <col min="84" max="84" width="28.28515625" customWidth="1"/>
    <col min="85" max="85" width="10.28515625" style="242" customWidth="1"/>
    <col min="86" max="86" width="6" style="4" customWidth="1"/>
    <col min="87" max="87" width="28.28515625" customWidth="1"/>
    <col min="88" max="88" width="10.28515625" style="242" customWidth="1"/>
    <col min="89" max="89" width="6" style="4" customWidth="1"/>
    <col min="90" max="90" width="28.28515625" customWidth="1"/>
    <col min="91" max="91" width="10.28515625" style="242" customWidth="1"/>
    <col min="92" max="92" width="6" style="4" customWidth="1"/>
    <col min="93" max="93" width="28.28515625" customWidth="1"/>
    <col min="94" max="94" width="10.28515625" style="242" customWidth="1"/>
    <col min="95" max="95" width="6" style="4" customWidth="1"/>
    <col min="96" max="96" width="28.28515625" customWidth="1"/>
    <col min="97" max="97" width="10.28515625" style="242" customWidth="1"/>
    <col min="98" max="98" width="6" style="4" customWidth="1"/>
    <col min="99" max="99" width="28.28515625" customWidth="1"/>
    <col min="100" max="100" width="10.28515625" style="242" customWidth="1"/>
    <col min="101" max="101" width="6" style="4" customWidth="1"/>
    <col min="102" max="102" width="28.28515625" customWidth="1"/>
    <col min="103" max="103" width="10.28515625" style="242" customWidth="1"/>
    <col min="104" max="104" width="6" style="4" customWidth="1"/>
    <col min="105" max="105" width="28.28515625" customWidth="1"/>
    <col min="106" max="106" width="10.28515625" style="242" customWidth="1"/>
    <col min="107" max="107" width="6" style="4" customWidth="1"/>
    <col min="108" max="108" width="28.28515625" customWidth="1"/>
    <col min="109" max="109" width="10.28515625" style="242" customWidth="1"/>
    <col min="110" max="110" width="6" style="4" customWidth="1"/>
    <col min="111" max="111" width="28.28515625" customWidth="1"/>
    <col min="112" max="112" width="10.28515625" style="242" customWidth="1"/>
    <col min="113" max="113" width="6" style="4" customWidth="1"/>
    <col min="114" max="114" width="28.28515625" customWidth="1"/>
    <col min="115" max="115" width="10.28515625" style="242" customWidth="1"/>
    <col min="116" max="116" width="6" style="4" customWidth="1"/>
    <col min="117" max="117" width="28.28515625" customWidth="1"/>
    <col min="118" max="118" width="10.28515625" style="242" customWidth="1"/>
    <col min="119" max="119" width="6" style="4" customWidth="1"/>
    <col min="120" max="120" width="28.28515625" customWidth="1"/>
    <col min="121" max="121" width="10.28515625" style="242" customWidth="1"/>
    <col min="122" max="122" width="6" style="4" customWidth="1"/>
    <col min="123" max="123" width="28.28515625" customWidth="1"/>
    <col min="124" max="124" width="10.28515625" style="242" customWidth="1"/>
    <col min="125" max="125" width="6" style="4" customWidth="1"/>
    <col min="126" max="126" width="28.28515625" customWidth="1"/>
    <col min="127" max="127" width="10.28515625" style="242" customWidth="1"/>
    <col min="128" max="128" width="6" style="4" customWidth="1"/>
    <col min="129" max="129" width="28.28515625" customWidth="1"/>
    <col min="130" max="130" width="10.28515625" style="242" customWidth="1"/>
    <col min="131" max="131" width="6" style="4" customWidth="1"/>
    <col min="132" max="132" width="28.28515625" customWidth="1"/>
    <col min="133" max="133" width="10.28515625" style="242" customWidth="1"/>
    <col min="134" max="134" width="6" style="4" customWidth="1"/>
    <col min="135" max="135" width="28.28515625" customWidth="1"/>
    <col min="136" max="136" width="10.28515625" style="242" customWidth="1"/>
    <col min="137" max="137" width="6" style="4" customWidth="1"/>
    <col min="138" max="138" width="28.28515625" customWidth="1"/>
    <col min="139" max="139" width="10.28515625" style="242" customWidth="1"/>
    <col min="140" max="140" width="6" style="4" customWidth="1"/>
    <col min="141" max="141" width="28.28515625" customWidth="1"/>
    <col min="142" max="142" width="10.28515625" style="242" customWidth="1"/>
    <col min="143" max="143" width="6" style="4" customWidth="1"/>
    <col min="144" max="144" width="28.28515625" customWidth="1"/>
    <col min="145" max="145" width="10.28515625" style="242" customWidth="1"/>
    <col min="146" max="146" width="6" style="4" customWidth="1"/>
    <col min="147" max="147" width="28.28515625" customWidth="1"/>
    <col min="148" max="148" width="10.28515625" style="242" customWidth="1"/>
    <col min="149" max="149" width="6" style="4" customWidth="1"/>
    <col min="150" max="150" width="28.28515625" customWidth="1"/>
    <col min="151" max="151" width="10.28515625" style="242" customWidth="1"/>
    <col min="152" max="152" width="6" style="4" customWidth="1"/>
    <col min="153" max="153" width="28.28515625" customWidth="1"/>
    <col min="154" max="154" width="10.28515625" style="242" customWidth="1"/>
    <col min="155" max="155" width="6" style="4" customWidth="1"/>
    <col min="156" max="156" width="28.28515625" customWidth="1"/>
    <col min="157" max="157" width="10.28515625" style="242" customWidth="1"/>
    <col min="158" max="158" width="6" style="4" customWidth="1"/>
    <col min="159" max="159" width="28.28515625" customWidth="1"/>
    <col min="160" max="160" width="10.28515625" style="242" customWidth="1"/>
    <col min="161" max="161" width="6" style="4" customWidth="1"/>
    <col min="162" max="162" width="28.28515625" customWidth="1"/>
    <col min="163" max="163" width="10.28515625" style="242" customWidth="1"/>
    <col min="164" max="164" width="6" style="4" customWidth="1"/>
    <col min="165" max="165" width="28.28515625" customWidth="1"/>
    <col min="166" max="166" width="10.28515625" style="242" customWidth="1"/>
    <col min="167" max="167" width="6" style="4" customWidth="1"/>
    <col min="168" max="168" width="28.28515625" customWidth="1"/>
    <col min="169" max="169" width="10.28515625" style="242" customWidth="1"/>
    <col min="170" max="170" width="6" style="4" customWidth="1"/>
    <col min="171" max="171" width="28.28515625" customWidth="1"/>
    <col min="172" max="172" width="10.28515625" style="242" customWidth="1"/>
    <col min="173" max="173" width="6" style="4" customWidth="1"/>
    <col min="174" max="174" width="28.28515625" customWidth="1"/>
    <col min="175" max="175" width="10.28515625" style="242" customWidth="1"/>
    <col min="176" max="176" width="6" style="4" customWidth="1"/>
    <col min="177" max="177" width="28.28515625" customWidth="1"/>
    <col min="178" max="178" width="10.28515625" style="242" customWidth="1"/>
    <col min="179" max="179" width="6" style="4" customWidth="1"/>
    <col min="180" max="180" width="28.28515625" customWidth="1"/>
    <col min="181" max="181" width="10.28515625" style="242" customWidth="1"/>
    <col min="182" max="182" width="6" style="4" customWidth="1"/>
    <col min="183" max="183" width="28.28515625" customWidth="1"/>
    <col min="184" max="184" width="10.28515625" style="242" customWidth="1"/>
    <col min="185" max="185" width="6" style="4" customWidth="1"/>
    <col min="186" max="186" width="28.28515625" customWidth="1"/>
    <col min="187" max="187" width="10.28515625" style="242" customWidth="1"/>
    <col min="188" max="188" width="6" style="4" customWidth="1"/>
    <col min="189" max="189" width="28.28515625" customWidth="1"/>
    <col min="190" max="190" width="10.28515625" style="242" customWidth="1"/>
    <col min="191" max="191" width="6" style="4" customWidth="1"/>
    <col min="192" max="192" width="28.28515625" customWidth="1"/>
    <col min="193" max="193" width="10.28515625" style="242" customWidth="1"/>
    <col min="194" max="194" width="6" style="4" customWidth="1"/>
    <col min="195" max="195" width="28.28515625" customWidth="1"/>
    <col min="196" max="196" width="10.28515625" style="242" customWidth="1"/>
    <col min="197" max="197" width="6" style="4" customWidth="1"/>
    <col min="198" max="198" width="28.28515625" customWidth="1"/>
    <col min="199" max="199" width="10.28515625" style="242" customWidth="1"/>
    <col min="200" max="200" width="6" style="4" customWidth="1"/>
    <col min="201" max="201" width="28.28515625" customWidth="1"/>
    <col min="202" max="202" width="10.28515625" style="242" customWidth="1"/>
    <col min="203" max="203" width="6" style="4" customWidth="1"/>
    <col min="204" max="204" width="28.28515625" customWidth="1"/>
    <col min="205" max="205" width="10.28515625" style="242" customWidth="1"/>
    <col min="206" max="206" width="6" style="4" customWidth="1"/>
    <col min="207" max="207" width="28.28515625" customWidth="1"/>
    <col min="208" max="208" width="10.28515625" style="242" customWidth="1"/>
    <col min="209" max="209" width="6" style="4" customWidth="1"/>
  </cols>
  <sheetData>
    <row r="3" spans="1:212">
      <c r="A3" s="1" t="s">
        <v>18</v>
      </c>
      <c r="B3" s="229" t="s">
        <v>19</v>
      </c>
      <c r="C3" s="522" t="s">
        <v>642</v>
      </c>
      <c r="D3" s="229"/>
      <c r="E3" s="230"/>
      <c r="F3" s="524" t="s">
        <v>1095</v>
      </c>
      <c r="G3" s="231"/>
      <c r="H3" s="232"/>
      <c r="I3" s="522" t="s">
        <v>732</v>
      </c>
      <c r="J3" s="229"/>
      <c r="K3" s="230"/>
      <c r="L3" s="524" t="s">
        <v>373</v>
      </c>
      <c r="M3" s="231"/>
      <c r="N3" s="232"/>
      <c r="O3" s="522" t="s">
        <v>733</v>
      </c>
      <c r="P3" s="229"/>
      <c r="Q3" s="230"/>
      <c r="R3" s="524" t="s">
        <v>643</v>
      </c>
      <c r="S3" s="231"/>
      <c r="T3" s="232"/>
      <c r="U3" s="522" t="s">
        <v>702</v>
      </c>
      <c r="V3" s="229"/>
      <c r="W3" s="230"/>
      <c r="X3" s="524" t="s">
        <v>703</v>
      </c>
      <c r="Y3" s="231"/>
      <c r="Z3" s="232"/>
      <c r="AA3" s="522" t="s">
        <v>644</v>
      </c>
      <c r="AB3" s="229"/>
      <c r="AC3" s="230"/>
      <c r="AD3" s="524" t="s">
        <v>848</v>
      </c>
      <c r="AE3" s="231"/>
      <c r="AF3" s="232"/>
      <c r="AG3" s="522" t="s">
        <v>1134</v>
      </c>
      <c r="AH3" s="229"/>
      <c r="AI3" s="230"/>
      <c r="AJ3" s="524" t="s">
        <v>1096</v>
      </c>
      <c r="AK3" s="231"/>
      <c r="AL3" s="232"/>
      <c r="AM3" s="522" t="s">
        <v>1097</v>
      </c>
      <c r="AN3" s="229"/>
      <c r="AO3" s="230"/>
      <c r="AP3" s="524" t="s">
        <v>375</v>
      </c>
      <c r="AQ3" s="231"/>
      <c r="AR3" s="232"/>
      <c r="AS3" s="522" t="s">
        <v>376</v>
      </c>
      <c r="AT3" s="229"/>
      <c r="AU3" s="230"/>
      <c r="AV3" s="524" t="s">
        <v>934</v>
      </c>
      <c r="AW3" s="231"/>
      <c r="AX3" s="232"/>
      <c r="AY3" s="522" t="s">
        <v>1098</v>
      </c>
      <c r="AZ3" s="229"/>
      <c r="BA3" s="230"/>
      <c r="BB3" s="524" t="s">
        <v>1099</v>
      </c>
      <c r="BC3" s="231"/>
      <c r="BD3" s="232"/>
      <c r="BE3" s="522" t="s">
        <v>1135</v>
      </c>
      <c r="BF3" s="229"/>
      <c r="BG3" s="230"/>
      <c r="BH3" s="524" t="s">
        <v>1136</v>
      </c>
      <c r="BI3" s="231"/>
      <c r="BJ3" s="232"/>
      <c r="BK3" s="522" t="s">
        <v>1506</v>
      </c>
      <c r="BL3" s="229"/>
      <c r="BM3" s="230"/>
      <c r="BN3" s="524" t="s">
        <v>705</v>
      </c>
      <c r="BO3" s="231"/>
      <c r="BP3" s="232"/>
      <c r="BQ3" s="522" t="s">
        <v>647</v>
      </c>
      <c r="BR3" s="229"/>
      <c r="BS3" s="230"/>
      <c r="BT3" s="524" t="s">
        <v>851</v>
      </c>
      <c r="BU3" s="231"/>
      <c r="BV3" s="232"/>
      <c r="BW3" s="522" t="s">
        <v>852</v>
      </c>
      <c r="BX3" s="229"/>
      <c r="BY3" s="230"/>
      <c r="BZ3" s="524" t="s">
        <v>853</v>
      </c>
      <c r="CA3" s="231"/>
      <c r="CB3" s="232"/>
      <c r="CC3" s="522" t="s">
        <v>854</v>
      </c>
      <c r="CD3" s="229"/>
      <c r="CE3" s="230"/>
      <c r="CF3" s="524" t="s">
        <v>567</v>
      </c>
      <c r="CG3" s="231"/>
      <c r="CH3" s="232"/>
      <c r="CI3" s="522" t="s">
        <v>787</v>
      </c>
      <c r="CJ3" s="229"/>
      <c r="CK3" s="230"/>
      <c r="CL3" s="524" t="s">
        <v>648</v>
      </c>
      <c r="CM3" s="231"/>
      <c r="CN3" s="232"/>
      <c r="CO3" s="522" t="s">
        <v>788</v>
      </c>
      <c r="CP3" s="229"/>
      <c r="CQ3" s="230"/>
      <c r="CR3" s="524" t="s">
        <v>649</v>
      </c>
      <c r="CS3" s="231"/>
      <c r="CT3" s="232"/>
      <c r="CU3" s="522" t="s">
        <v>1137</v>
      </c>
      <c r="CV3" s="229"/>
      <c r="CW3" s="230"/>
      <c r="CX3" s="524" t="s">
        <v>1158</v>
      </c>
      <c r="CY3" s="231"/>
      <c r="CZ3" s="232"/>
      <c r="DA3" s="522" t="s">
        <v>1214</v>
      </c>
      <c r="DB3" s="229"/>
      <c r="DC3" s="230"/>
      <c r="DD3" s="524" t="s">
        <v>1138</v>
      </c>
      <c r="DE3" s="231"/>
      <c r="DF3" s="232"/>
      <c r="DG3" s="522" t="s">
        <v>650</v>
      </c>
      <c r="DH3" s="229"/>
      <c r="DI3" s="230"/>
      <c r="DJ3" s="524" t="s">
        <v>1215</v>
      </c>
      <c r="DK3" s="231"/>
      <c r="DL3" s="232"/>
      <c r="DM3" s="522" t="s">
        <v>707</v>
      </c>
      <c r="DN3" s="229"/>
      <c r="DO3" s="230"/>
      <c r="DP3" s="524" t="s">
        <v>1017</v>
      </c>
      <c r="DQ3" s="231"/>
      <c r="DR3" s="232"/>
      <c r="DS3" s="522" t="s">
        <v>1139</v>
      </c>
      <c r="DT3" s="229"/>
      <c r="DU3" s="230"/>
      <c r="DV3" s="524" t="s">
        <v>1168</v>
      </c>
      <c r="DW3" s="231"/>
      <c r="DX3" s="232"/>
      <c r="DY3" s="522" t="s">
        <v>1100</v>
      </c>
      <c r="DZ3" s="229"/>
      <c r="EA3" s="230"/>
      <c r="EB3" s="524" t="s">
        <v>1181</v>
      </c>
      <c r="EC3" s="231"/>
      <c r="ED3" s="232"/>
      <c r="EE3" s="522" t="s">
        <v>792</v>
      </c>
      <c r="EF3" s="229"/>
      <c r="EG3" s="230"/>
      <c r="EH3" s="524" t="s">
        <v>570</v>
      </c>
      <c r="EI3" s="231"/>
      <c r="EJ3" s="232"/>
      <c r="EK3" s="522" t="s">
        <v>793</v>
      </c>
      <c r="EL3" s="229"/>
      <c r="EM3" s="230"/>
      <c r="EN3" s="524" t="s">
        <v>1141</v>
      </c>
      <c r="EO3" s="231"/>
      <c r="EP3" s="232"/>
      <c r="EQ3" s="522" t="s">
        <v>572</v>
      </c>
      <c r="ER3" s="229"/>
      <c r="ES3" s="230"/>
      <c r="ET3" s="524" t="s">
        <v>734</v>
      </c>
      <c r="EU3" s="231"/>
      <c r="EV3" s="232"/>
      <c r="EW3" s="522" t="s">
        <v>573</v>
      </c>
      <c r="EX3" s="229"/>
      <c r="EY3" s="230"/>
      <c r="EZ3" s="524" t="s">
        <v>654</v>
      </c>
      <c r="FA3" s="231"/>
      <c r="FB3" s="232"/>
      <c r="FC3" s="522" t="s">
        <v>708</v>
      </c>
      <c r="FD3" s="229"/>
      <c r="FE3" s="230"/>
      <c r="FF3" s="524" t="s">
        <v>655</v>
      </c>
      <c r="FG3" s="231"/>
      <c r="FH3" s="232"/>
      <c r="FI3" s="522" t="s">
        <v>709</v>
      </c>
      <c r="FJ3" s="229"/>
      <c r="FK3" s="230"/>
      <c r="FL3" s="524" t="s">
        <v>574</v>
      </c>
      <c r="FM3" s="231"/>
      <c r="FN3" s="232"/>
      <c r="FO3" s="522" t="s">
        <v>656</v>
      </c>
      <c r="FP3" s="229"/>
      <c r="FQ3" s="230"/>
      <c r="FR3" s="524" t="s">
        <v>657</v>
      </c>
      <c r="FS3" s="231"/>
      <c r="FT3" s="232"/>
      <c r="FU3" s="522" t="s">
        <v>1101</v>
      </c>
      <c r="FV3" s="229"/>
      <c r="FW3" s="230"/>
      <c r="FX3" s="524" t="s">
        <v>794</v>
      </c>
      <c r="FY3" s="231"/>
      <c r="FZ3" s="232"/>
      <c r="GA3" s="522" t="s">
        <v>735</v>
      </c>
      <c r="GB3" s="229"/>
      <c r="GC3" s="230"/>
      <c r="GD3" s="524" t="s">
        <v>795</v>
      </c>
      <c r="GE3" s="231"/>
      <c r="GF3" s="232"/>
      <c r="GG3" s="522" t="s">
        <v>576</v>
      </c>
      <c r="GH3" s="229"/>
      <c r="GI3" s="230"/>
      <c r="GJ3" s="524" t="s">
        <v>796</v>
      </c>
      <c r="GK3" s="231"/>
      <c r="GL3" s="232"/>
      <c r="GM3" s="522" t="s">
        <v>577</v>
      </c>
      <c r="GN3" s="229"/>
      <c r="GO3" s="230"/>
      <c r="GP3" s="524" t="s">
        <v>578</v>
      </c>
      <c r="GQ3" s="231"/>
      <c r="GR3" s="232"/>
      <c r="GS3" s="522" t="s">
        <v>1102</v>
      </c>
      <c r="GT3" s="229"/>
      <c r="GU3" s="230"/>
      <c r="GV3" s="524" t="s">
        <v>1103</v>
      </c>
      <c r="GW3" s="231"/>
      <c r="GX3" s="232"/>
      <c r="GY3" s="522" t="s">
        <v>1182</v>
      </c>
      <c r="GZ3" s="229"/>
      <c r="HA3" s="230"/>
    </row>
    <row r="4" spans="1:212">
      <c r="A4" s="2" t="s">
        <v>1507</v>
      </c>
      <c r="B4" s="233"/>
      <c r="C4" s="523"/>
      <c r="D4" s="233"/>
      <c r="E4" s="234"/>
      <c r="F4" s="525"/>
      <c r="G4" s="235"/>
      <c r="H4" s="236"/>
      <c r="I4" s="523"/>
      <c r="J4" s="233"/>
      <c r="K4" s="234"/>
      <c r="L4" s="525"/>
      <c r="M4" s="235"/>
      <c r="N4" s="236"/>
      <c r="O4" s="523"/>
      <c r="P4" s="233"/>
      <c r="Q4" s="234"/>
      <c r="R4" s="525"/>
      <c r="S4" s="235"/>
      <c r="T4" s="236"/>
      <c r="U4" s="523"/>
      <c r="V4" s="233"/>
      <c r="W4" s="234"/>
      <c r="X4" s="525"/>
      <c r="Y4" s="235"/>
      <c r="Z4" s="236"/>
      <c r="AA4" s="523"/>
      <c r="AB4" s="233"/>
      <c r="AC4" s="234"/>
      <c r="AD4" s="525"/>
      <c r="AE4" s="235"/>
      <c r="AF4" s="236"/>
      <c r="AG4" s="523"/>
      <c r="AH4" s="233"/>
      <c r="AI4" s="234"/>
      <c r="AJ4" s="525"/>
      <c r="AK4" s="235"/>
      <c r="AL4" s="236"/>
      <c r="AM4" s="523"/>
      <c r="AN4" s="233"/>
      <c r="AO4" s="234"/>
      <c r="AP4" s="525"/>
      <c r="AQ4" s="235"/>
      <c r="AR4" s="236"/>
      <c r="AS4" s="523"/>
      <c r="AT4" s="233"/>
      <c r="AU4" s="234"/>
      <c r="AV4" s="525"/>
      <c r="AW4" s="235"/>
      <c r="AX4" s="236"/>
      <c r="AY4" s="523"/>
      <c r="AZ4" s="233"/>
      <c r="BA4" s="234"/>
      <c r="BB4" s="525"/>
      <c r="BC4" s="235"/>
      <c r="BD4" s="236"/>
      <c r="BE4" s="523"/>
      <c r="BF4" s="233"/>
      <c r="BG4" s="234"/>
      <c r="BH4" s="525"/>
      <c r="BI4" s="235"/>
      <c r="BJ4" s="236"/>
      <c r="BK4" s="523"/>
      <c r="BL4" s="233"/>
      <c r="BM4" s="234"/>
      <c r="BN4" s="525"/>
      <c r="BO4" s="235"/>
      <c r="BP4" s="236"/>
      <c r="BQ4" s="523"/>
      <c r="BR4" s="233"/>
      <c r="BS4" s="234"/>
      <c r="BT4" s="525"/>
      <c r="BU4" s="235"/>
      <c r="BV4" s="236"/>
      <c r="BW4" s="523"/>
      <c r="BX4" s="233"/>
      <c r="BY4" s="234"/>
      <c r="BZ4" s="525"/>
      <c r="CA4" s="235"/>
      <c r="CB4" s="236"/>
      <c r="CC4" s="523"/>
      <c r="CD4" s="233"/>
      <c r="CE4" s="234"/>
      <c r="CF4" s="525"/>
      <c r="CG4" s="235"/>
      <c r="CH4" s="236"/>
      <c r="CI4" s="523"/>
      <c r="CJ4" s="233"/>
      <c r="CK4" s="234"/>
      <c r="CL4" s="525"/>
      <c r="CM4" s="235"/>
      <c r="CN4" s="236"/>
      <c r="CO4" s="523"/>
      <c r="CP4" s="233"/>
      <c r="CQ4" s="234"/>
      <c r="CR4" s="525"/>
      <c r="CS4" s="235"/>
      <c r="CT4" s="236"/>
      <c r="CU4" s="523"/>
      <c r="CV4" s="233"/>
      <c r="CW4" s="234"/>
      <c r="CX4" s="525"/>
      <c r="CY4" s="235"/>
      <c r="CZ4" s="236"/>
      <c r="DA4" s="523"/>
      <c r="DB4" s="233"/>
      <c r="DC4" s="234"/>
      <c r="DD4" s="525"/>
      <c r="DE4" s="235"/>
      <c r="DF4" s="236"/>
      <c r="DG4" s="523"/>
      <c r="DH4" s="233"/>
      <c r="DI4" s="234"/>
      <c r="DJ4" s="525"/>
      <c r="DK4" s="235"/>
      <c r="DL4" s="236"/>
      <c r="DM4" s="523"/>
      <c r="DN4" s="233"/>
      <c r="DO4" s="234"/>
      <c r="DP4" s="525"/>
      <c r="DQ4" s="235"/>
      <c r="DR4" s="236"/>
      <c r="DS4" s="523"/>
      <c r="DT4" s="233"/>
      <c r="DU4" s="234"/>
      <c r="DV4" s="525"/>
      <c r="DW4" s="235"/>
      <c r="DX4" s="236"/>
      <c r="DY4" s="523"/>
      <c r="DZ4" s="233"/>
      <c r="EA4" s="234"/>
      <c r="EB4" s="525"/>
      <c r="EC4" s="235"/>
      <c r="ED4" s="236"/>
      <c r="EE4" s="523"/>
      <c r="EF4" s="233"/>
      <c r="EG4" s="234"/>
      <c r="EH4" s="525"/>
      <c r="EI4" s="235"/>
      <c r="EJ4" s="236"/>
      <c r="EK4" s="523"/>
      <c r="EL4" s="233"/>
      <c r="EM4" s="234"/>
      <c r="EN4" s="525"/>
      <c r="EO4" s="235"/>
      <c r="EP4" s="236"/>
      <c r="EQ4" s="523"/>
      <c r="ER4" s="233"/>
      <c r="ES4" s="234"/>
      <c r="ET4" s="525"/>
      <c r="EU4" s="235"/>
      <c r="EV4" s="236"/>
      <c r="EW4" s="523"/>
      <c r="EX4" s="233"/>
      <c r="EY4" s="234"/>
      <c r="EZ4" s="525"/>
      <c r="FA4" s="235"/>
      <c r="FB4" s="236"/>
      <c r="FC4" s="523"/>
      <c r="FD4" s="233"/>
      <c r="FE4" s="234"/>
      <c r="FF4" s="525"/>
      <c r="FG4" s="235"/>
      <c r="FH4" s="236"/>
      <c r="FI4" s="523"/>
      <c r="FJ4" s="233"/>
      <c r="FK4" s="234"/>
      <c r="FL4" s="525"/>
      <c r="FM4" s="235"/>
      <c r="FN4" s="236"/>
      <c r="FO4" s="523"/>
      <c r="FP4" s="233"/>
      <c r="FQ4" s="234"/>
      <c r="FR4" s="525"/>
      <c r="FS4" s="235"/>
      <c r="FT4" s="236"/>
      <c r="FU4" s="523"/>
      <c r="FV4" s="233"/>
      <c r="FW4" s="234"/>
      <c r="FX4" s="525"/>
      <c r="FY4" s="235"/>
      <c r="FZ4" s="236"/>
      <c r="GA4" s="523"/>
      <c r="GB4" s="233"/>
      <c r="GC4" s="234"/>
      <c r="GD4" s="525"/>
      <c r="GE4" s="235"/>
      <c r="GF4" s="236"/>
      <c r="GG4" s="523"/>
      <c r="GH4" s="233"/>
      <c r="GI4" s="234"/>
      <c r="GJ4" s="525"/>
      <c r="GK4" s="235"/>
      <c r="GL4" s="236"/>
      <c r="GM4" s="523"/>
      <c r="GN4" s="233"/>
      <c r="GO4" s="234"/>
      <c r="GP4" s="525"/>
      <c r="GQ4" s="235"/>
      <c r="GR4" s="236"/>
      <c r="GS4" s="523"/>
      <c r="GT4" s="233"/>
      <c r="GU4" s="234"/>
      <c r="GV4" s="525"/>
      <c r="GW4" s="235"/>
      <c r="GX4" s="236"/>
      <c r="GY4" s="523"/>
      <c r="GZ4" s="233"/>
      <c r="HA4" s="234"/>
    </row>
    <row r="5" spans="1:212">
      <c r="A5" s="3"/>
      <c r="B5" s="237" t="s">
        <v>13</v>
      </c>
      <c r="C5" s="3"/>
      <c r="D5" s="237" t="s">
        <v>13</v>
      </c>
      <c r="E5" s="238" t="s">
        <v>14</v>
      </c>
      <c r="F5" s="239"/>
      <c r="G5" s="240" t="s">
        <v>13</v>
      </c>
      <c r="H5" s="241" t="s">
        <v>14</v>
      </c>
      <c r="I5" s="3"/>
      <c r="J5" s="237" t="s">
        <v>13</v>
      </c>
      <c r="K5" s="238" t="s">
        <v>14</v>
      </c>
      <c r="L5" s="239"/>
      <c r="M5" s="240" t="s">
        <v>13</v>
      </c>
      <c r="N5" s="241" t="s">
        <v>14</v>
      </c>
      <c r="O5" s="3"/>
      <c r="P5" s="237" t="s">
        <v>13</v>
      </c>
      <c r="Q5" s="238" t="s">
        <v>14</v>
      </c>
      <c r="R5" s="239"/>
      <c r="S5" s="240" t="s">
        <v>13</v>
      </c>
      <c r="T5" s="241" t="s">
        <v>14</v>
      </c>
      <c r="U5" s="3"/>
      <c r="V5" s="237" t="s">
        <v>13</v>
      </c>
      <c r="W5" s="238" t="s">
        <v>14</v>
      </c>
      <c r="X5" s="239"/>
      <c r="Y5" s="240" t="s">
        <v>13</v>
      </c>
      <c r="Z5" s="241" t="s">
        <v>14</v>
      </c>
      <c r="AA5" s="3"/>
      <c r="AB5" s="237" t="s">
        <v>13</v>
      </c>
      <c r="AC5" s="238" t="s">
        <v>14</v>
      </c>
      <c r="AD5" s="239"/>
      <c r="AE5" s="240" t="s">
        <v>13</v>
      </c>
      <c r="AF5" s="241" t="s">
        <v>14</v>
      </c>
      <c r="AG5" s="3"/>
      <c r="AH5" s="237" t="s">
        <v>13</v>
      </c>
      <c r="AI5" s="238" t="s">
        <v>14</v>
      </c>
      <c r="AJ5" s="239"/>
      <c r="AK5" s="240" t="s">
        <v>13</v>
      </c>
      <c r="AL5" s="241" t="s">
        <v>14</v>
      </c>
      <c r="AM5" s="3"/>
      <c r="AN5" s="237" t="s">
        <v>13</v>
      </c>
      <c r="AO5" s="238" t="s">
        <v>14</v>
      </c>
      <c r="AP5" s="239"/>
      <c r="AQ5" s="240" t="s">
        <v>13</v>
      </c>
      <c r="AR5" s="241" t="s">
        <v>14</v>
      </c>
      <c r="AS5" s="3"/>
      <c r="AT5" s="237" t="s">
        <v>13</v>
      </c>
      <c r="AU5" s="238" t="s">
        <v>14</v>
      </c>
      <c r="AV5" s="239"/>
      <c r="AW5" s="240" t="s">
        <v>13</v>
      </c>
      <c r="AX5" s="241" t="s">
        <v>14</v>
      </c>
      <c r="AY5" s="3"/>
      <c r="AZ5" s="237" t="s">
        <v>13</v>
      </c>
      <c r="BA5" s="238" t="s">
        <v>14</v>
      </c>
      <c r="BB5" s="239"/>
      <c r="BC5" s="240" t="s">
        <v>13</v>
      </c>
      <c r="BD5" s="241" t="s">
        <v>14</v>
      </c>
      <c r="BE5" s="3"/>
      <c r="BF5" s="237" t="s">
        <v>13</v>
      </c>
      <c r="BG5" s="238" t="s">
        <v>14</v>
      </c>
      <c r="BH5" s="239"/>
      <c r="BI5" s="240" t="s">
        <v>13</v>
      </c>
      <c r="BJ5" s="241" t="s">
        <v>14</v>
      </c>
      <c r="BK5" s="3"/>
      <c r="BL5" s="237" t="s">
        <v>13</v>
      </c>
      <c r="BM5" s="238" t="s">
        <v>14</v>
      </c>
      <c r="BN5" s="239"/>
      <c r="BO5" s="240" t="s">
        <v>13</v>
      </c>
      <c r="BP5" s="241" t="s">
        <v>14</v>
      </c>
      <c r="BQ5" s="3"/>
      <c r="BR5" s="237" t="s">
        <v>13</v>
      </c>
      <c r="BS5" s="238" t="s">
        <v>14</v>
      </c>
      <c r="BT5" s="239"/>
      <c r="BU5" s="240" t="s">
        <v>13</v>
      </c>
      <c r="BV5" s="241" t="s">
        <v>14</v>
      </c>
      <c r="BW5" s="3"/>
      <c r="BX5" s="237" t="s">
        <v>13</v>
      </c>
      <c r="BY5" s="238" t="s">
        <v>14</v>
      </c>
      <c r="BZ5" s="239"/>
      <c r="CA5" s="240" t="s">
        <v>13</v>
      </c>
      <c r="CB5" s="241" t="s">
        <v>14</v>
      </c>
      <c r="CC5" s="3"/>
      <c r="CD5" s="237" t="s">
        <v>13</v>
      </c>
      <c r="CE5" s="238" t="s">
        <v>14</v>
      </c>
      <c r="CF5" s="239"/>
      <c r="CG5" s="240" t="s">
        <v>13</v>
      </c>
      <c r="CH5" s="241" t="s">
        <v>14</v>
      </c>
      <c r="CI5" s="3"/>
      <c r="CJ5" s="237" t="s">
        <v>13</v>
      </c>
      <c r="CK5" s="238" t="s">
        <v>14</v>
      </c>
      <c r="CL5" s="239"/>
      <c r="CM5" s="240" t="s">
        <v>13</v>
      </c>
      <c r="CN5" s="241" t="s">
        <v>14</v>
      </c>
      <c r="CO5" s="3"/>
      <c r="CP5" s="237" t="s">
        <v>13</v>
      </c>
      <c r="CQ5" s="238" t="s">
        <v>14</v>
      </c>
      <c r="CR5" s="239"/>
      <c r="CS5" s="240" t="s">
        <v>13</v>
      </c>
      <c r="CT5" s="241" t="s">
        <v>14</v>
      </c>
      <c r="CU5" s="3"/>
      <c r="CV5" s="237" t="s">
        <v>13</v>
      </c>
      <c r="CW5" s="238" t="s">
        <v>14</v>
      </c>
      <c r="CX5" s="239"/>
      <c r="CY5" s="240" t="s">
        <v>13</v>
      </c>
      <c r="CZ5" s="241" t="s">
        <v>14</v>
      </c>
      <c r="DA5" s="3"/>
      <c r="DB5" s="237" t="s">
        <v>13</v>
      </c>
      <c r="DC5" s="238" t="s">
        <v>14</v>
      </c>
      <c r="DD5" s="239"/>
      <c r="DE5" s="240" t="s">
        <v>13</v>
      </c>
      <c r="DF5" s="241" t="s">
        <v>14</v>
      </c>
      <c r="DG5" s="3"/>
      <c r="DH5" s="237" t="s">
        <v>13</v>
      </c>
      <c r="DI5" s="238" t="s">
        <v>14</v>
      </c>
      <c r="DJ5" s="239"/>
      <c r="DK5" s="240" t="s">
        <v>13</v>
      </c>
      <c r="DL5" s="241" t="s">
        <v>14</v>
      </c>
      <c r="DM5" s="3"/>
      <c r="DN5" s="237" t="s">
        <v>13</v>
      </c>
      <c r="DO5" s="238" t="s">
        <v>14</v>
      </c>
      <c r="DP5" s="239"/>
      <c r="DQ5" s="240" t="s">
        <v>13</v>
      </c>
      <c r="DR5" s="241" t="s">
        <v>14</v>
      </c>
      <c r="DS5" s="3"/>
      <c r="DT5" s="237" t="s">
        <v>13</v>
      </c>
      <c r="DU5" s="238" t="s">
        <v>14</v>
      </c>
      <c r="DV5" s="239"/>
      <c r="DW5" s="240" t="s">
        <v>13</v>
      </c>
      <c r="DX5" s="241" t="s">
        <v>14</v>
      </c>
      <c r="DY5" s="3"/>
      <c r="DZ5" s="237" t="s">
        <v>13</v>
      </c>
      <c r="EA5" s="238" t="s">
        <v>14</v>
      </c>
      <c r="EB5" s="239"/>
      <c r="EC5" s="240" t="s">
        <v>13</v>
      </c>
      <c r="ED5" s="241" t="s">
        <v>14</v>
      </c>
      <c r="EE5" s="3"/>
      <c r="EF5" s="237" t="s">
        <v>13</v>
      </c>
      <c r="EG5" s="238" t="s">
        <v>14</v>
      </c>
      <c r="EH5" s="239"/>
      <c r="EI5" s="240" t="s">
        <v>13</v>
      </c>
      <c r="EJ5" s="241" t="s">
        <v>14</v>
      </c>
      <c r="EK5" s="3"/>
      <c r="EL5" s="237" t="s">
        <v>13</v>
      </c>
      <c r="EM5" s="238" t="s">
        <v>14</v>
      </c>
      <c r="EN5" s="239"/>
      <c r="EO5" s="240" t="s">
        <v>13</v>
      </c>
      <c r="EP5" s="241" t="s">
        <v>14</v>
      </c>
      <c r="EQ5" s="3"/>
      <c r="ER5" s="237" t="s">
        <v>13</v>
      </c>
      <c r="ES5" s="238" t="s">
        <v>14</v>
      </c>
      <c r="ET5" s="239"/>
      <c r="EU5" s="240" t="s">
        <v>13</v>
      </c>
      <c r="EV5" s="241" t="s">
        <v>14</v>
      </c>
      <c r="EW5" s="3"/>
      <c r="EX5" s="237" t="s">
        <v>13</v>
      </c>
      <c r="EY5" s="238" t="s">
        <v>14</v>
      </c>
      <c r="EZ5" s="239"/>
      <c r="FA5" s="240" t="s">
        <v>13</v>
      </c>
      <c r="FB5" s="241" t="s">
        <v>14</v>
      </c>
      <c r="FC5" s="3"/>
      <c r="FD5" s="237" t="s">
        <v>13</v>
      </c>
      <c r="FE5" s="238" t="s">
        <v>14</v>
      </c>
      <c r="FF5" s="239"/>
      <c r="FG5" s="240" t="s">
        <v>13</v>
      </c>
      <c r="FH5" s="241" t="s">
        <v>14</v>
      </c>
      <c r="FI5" s="3"/>
      <c r="FJ5" s="237" t="s">
        <v>13</v>
      </c>
      <c r="FK5" s="238" t="s">
        <v>14</v>
      </c>
      <c r="FL5" s="239"/>
      <c r="FM5" s="240" t="s">
        <v>13</v>
      </c>
      <c r="FN5" s="241" t="s">
        <v>14</v>
      </c>
      <c r="FO5" s="3"/>
      <c r="FP5" s="237" t="s">
        <v>13</v>
      </c>
      <c r="FQ5" s="238" t="s">
        <v>14</v>
      </c>
      <c r="FR5" s="239"/>
      <c r="FS5" s="240" t="s">
        <v>13</v>
      </c>
      <c r="FT5" s="241" t="s">
        <v>14</v>
      </c>
      <c r="FU5" s="3"/>
      <c r="FV5" s="237" t="s">
        <v>13</v>
      </c>
      <c r="FW5" s="238" t="s">
        <v>14</v>
      </c>
      <c r="FX5" s="239"/>
      <c r="FY5" s="240" t="s">
        <v>13</v>
      </c>
      <c r="FZ5" s="241" t="s">
        <v>14</v>
      </c>
      <c r="GA5" s="3"/>
      <c r="GB5" s="237" t="s">
        <v>13</v>
      </c>
      <c r="GC5" s="238" t="s">
        <v>14</v>
      </c>
      <c r="GD5" s="239"/>
      <c r="GE5" s="240" t="s">
        <v>13</v>
      </c>
      <c r="GF5" s="241" t="s">
        <v>14</v>
      </c>
      <c r="GG5" s="3"/>
      <c r="GH5" s="237" t="s">
        <v>13</v>
      </c>
      <c r="GI5" s="238" t="s">
        <v>14</v>
      </c>
      <c r="GJ5" s="239"/>
      <c r="GK5" s="240" t="s">
        <v>13</v>
      </c>
      <c r="GL5" s="241" t="s">
        <v>14</v>
      </c>
      <c r="GM5" s="3"/>
      <c r="GN5" s="237" t="s">
        <v>13</v>
      </c>
      <c r="GO5" s="238" t="s">
        <v>14</v>
      </c>
      <c r="GP5" s="239"/>
      <c r="GQ5" s="240" t="s">
        <v>13</v>
      </c>
      <c r="GR5" s="241" t="s">
        <v>14</v>
      </c>
      <c r="GS5" s="3"/>
      <c r="GT5" s="237" t="s">
        <v>13</v>
      </c>
      <c r="GU5" s="238" t="s">
        <v>14</v>
      </c>
      <c r="GV5" s="239"/>
      <c r="GW5" s="240" t="s">
        <v>13</v>
      </c>
      <c r="GX5" s="241" t="s">
        <v>14</v>
      </c>
      <c r="GY5" s="3"/>
      <c r="GZ5" s="237" t="s">
        <v>13</v>
      </c>
      <c r="HA5" s="238" t="s">
        <v>14</v>
      </c>
    </row>
    <row r="6" spans="1:212">
      <c r="A6" t="s">
        <v>102</v>
      </c>
      <c r="F6" s="243"/>
      <c r="G6" s="244"/>
      <c r="H6" s="245"/>
      <c r="L6" s="243"/>
      <c r="M6" s="244"/>
      <c r="N6" s="245"/>
      <c r="R6" s="243"/>
      <c r="S6" s="244"/>
      <c r="T6" s="245"/>
      <c r="X6" s="243"/>
      <c r="Y6" s="244"/>
      <c r="Z6" s="245"/>
      <c r="AD6" s="243"/>
      <c r="AE6" s="244"/>
      <c r="AF6" s="245"/>
      <c r="AJ6" s="243"/>
      <c r="AK6" s="244"/>
      <c r="AL6" s="245"/>
      <c r="AP6" s="243"/>
      <c r="AQ6" s="244"/>
      <c r="AR6" s="245"/>
      <c r="AV6" s="243"/>
      <c r="AW6" s="244"/>
      <c r="AX6" s="245"/>
      <c r="BB6" s="243"/>
      <c r="BC6" s="244"/>
      <c r="BD6" s="245"/>
      <c r="BH6" s="243"/>
      <c r="BI6" s="244"/>
      <c r="BJ6" s="245"/>
      <c r="BN6" s="243"/>
      <c r="BO6" s="244"/>
      <c r="BP6" s="245"/>
      <c r="BT6" s="243"/>
      <c r="BU6" s="244"/>
      <c r="BV6" s="245"/>
      <c r="BZ6" s="243"/>
      <c r="CA6" s="244"/>
      <c r="CB6" s="245"/>
      <c r="CF6" s="243"/>
      <c r="CG6" s="244"/>
      <c r="CH6" s="245"/>
      <c r="CL6" s="243"/>
      <c r="CM6" s="244"/>
      <c r="CN6" s="245"/>
      <c r="CR6" s="243"/>
      <c r="CS6" s="244"/>
      <c r="CT6" s="245"/>
      <c r="CX6" s="243"/>
      <c r="CY6" s="244"/>
      <c r="CZ6" s="245"/>
      <c r="DD6" s="243"/>
      <c r="DE6" s="244"/>
      <c r="DF6" s="245"/>
      <c r="DJ6" s="243"/>
      <c r="DK6" s="244"/>
      <c r="DL6" s="245"/>
      <c r="DP6" s="243"/>
      <c r="DQ6" s="244"/>
      <c r="DR6" s="245"/>
      <c r="DV6" s="243"/>
      <c r="DW6" s="244"/>
      <c r="DX6" s="245"/>
      <c r="EB6" s="243"/>
      <c r="EC6" s="244"/>
      <c r="ED6" s="245"/>
      <c r="EH6" s="243"/>
      <c r="EI6" s="244"/>
      <c r="EJ6" s="245"/>
      <c r="EN6" s="243"/>
      <c r="EO6" s="244"/>
      <c r="EP6" s="245"/>
      <c r="ET6" s="243"/>
      <c r="EU6" s="244"/>
      <c r="EV6" s="245"/>
      <c r="EZ6" s="243"/>
      <c r="FA6" s="244"/>
      <c r="FB6" s="245"/>
      <c r="FF6" s="243"/>
      <c r="FG6" s="244"/>
      <c r="FH6" s="245"/>
      <c r="FL6" s="243"/>
      <c r="FM6" s="244"/>
      <c r="FN6" s="245"/>
      <c r="FR6" s="243"/>
      <c r="FS6" s="244"/>
      <c r="FT6" s="245"/>
      <c r="FX6" s="243"/>
      <c r="FY6" s="244"/>
      <c r="FZ6" s="245"/>
      <c r="GD6" s="243"/>
      <c r="GE6" s="244"/>
      <c r="GF6" s="245"/>
      <c r="GJ6" s="243"/>
      <c r="GK6" s="244"/>
      <c r="GL6" s="245"/>
      <c r="GP6" s="243"/>
      <c r="GQ6" s="244"/>
      <c r="GR6" s="245"/>
      <c r="GV6" s="243"/>
      <c r="GW6" s="244"/>
      <c r="GX6" s="245"/>
    </row>
    <row r="7" spans="1:212">
      <c r="A7" t="s">
        <v>1228</v>
      </c>
      <c r="B7" s="242">
        <v>7602.5699706200021</v>
      </c>
      <c r="D7" s="242">
        <v>30.102368139999999</v>
      </c>
      <c r="E7" s="4">
        <v>99.56</v>
      </c>
      <c r="F7" s="243"/>
      <c r="G7" s="244">
        <v>0</v>
      </c>
      <c r="H7" s="245">
        <v>0</v>
      </c>
      <c r="J7" s="242">
        <v>2.5136639999999999</v>
      </c>
      <c r="K7" s="4">
        <v>93</v>
      </c>
      <c r="L7" s="243"/>
      <c r="M7" s="244">
        <v>162.37225799999999</v>
      </c>
      <c r="N7" s="245">
        <v>98</v>
      </c>
      <c r="P7" s="242">
        <v>103.287414</v>
      </c>
      <c r="Q7" s="4">
        <v>99</v>
      </c>
      <c r="R7" s="243"/>
      <c r="S7" s="244">
        <v>603.29630099999997</v>
      </c>
      <c r="T7" s="245">
        <v>99</v>
      </c>
      <c r="V7" s="242">
        <v>547.22297600000002</v>
      </c>
      <c r="W7" s="4">
        <v>98</v>
      </c>
      <c r="X7" s="243"/>
      <c r="Y7" s="244">
        <v>1.557218</v>
      </c>
      <c r="Z7" s="245">
        <v>91</v>
      </c>
      <c r="AB7" s="242">
        <v>1.638091</v>
      </c>
      <c r="AC7" s="4">
        <v>97</v>
      </c>
      <c r="AD7" s="243"/>
      <c r="AE7" s="244">
        <v>90.164417999999998</v>
      </c>
      <c r="AF7" s="245">
        <v>99</v>
      </c>
      <c r="AH7" s="242">
        <v>2.2204120000000001</v>
      </c>
      <c r="AI7" s="4">
        <v>70</v>
      </c>
      <c r="AJ7" s="243"/>
      <c r="AK7" s="244">
        <v>2.3456320000000002</v>
      </c>
      <c r="AL7" s="245">
        <v>51</v>
      </c>
      <c r="AN7" s="242">
        <v>0.17452999999999999</v>
      </c>
      <c r="AO7" s="4">
        <v>8</v>
      </c>
      <c r="AP7" s="243"/>
      <c r="AQ7" s="244">
        <v>233.33431999999999</v>
      </c>
      <c r="AR7" s="245">
        <v>98</v>
      </c>
      <c r="AT7" s="242">
        <v>1211.8196780000001</v>
      </c>
      <c r="AU7" s="4">
        <v>99</v>
      </c>
      <c r="AV7" s="243"/>
      <c r="AW7" s="244">
        <v>4.9678929500000004</v>
      </c>
      <c r="AX7" s="245">
        <v>98.25</v>
      </c>
      <c r="AZ7" s="242">
        <v>0</v>
      </c>
      <c r="BA7" s="4">
        <v>0</v>
      </c>
      <c r="BB7" s="243"/>
      <c r="BC7" s="244">
        <v>0</v>
      </c>
      <c r="BD7" s="245">
        <v>0</v>
      </c>
      <c r="BF7" s="242">
        <v>0</v>
      </c>
      <c r="BG7" s="4">
        <v>0</v>
      </c>
      <c r="BH7" s="243"/>
      <c r="BI7" s="244">
        <v>0</v>
      </c>
      <c r="BJ7" s="245">
        <v>0</v>
      </c>
      <c r="BL7" s="242">
        <v>137.94762161999998</v>
      </c>
      <c r="BM7" s="4">
        <v>94.34</v>
      </c>
      <c r="BN7" s="243"/>
      <c r="BO7" s="244">
        <v>360.86547276999994</v>
      </c>
      <c r="BP7" s="245">
        <v>97.13</v>
      </c>
      <c r="BR7" s="242">
        <v>555.49029772000006</v>
      </c>
      <c r="BS7" s="4">
        <v>97.11</v>
      </c>
      <c r="BT7" s="243"/>
      <c r="BU7" s="244">
        <v>30.383296759999997</v>
      </c>
      <c r="BV7" s="245">
        <v>99.63</v>
      </c>
      <c r="BX7" s="242">
        <v>87.870968840000003</v>
      </c>
      <c r="BY7" s="4">
        <v>99.68</v>
      </c>
      <c r="BZ7" s="243"/>
      <c r="CA7" s="244">
        <v>72.993973280000006</v>
      </c>
      <c r="CB7" s="245">
        <v>99.74</v>
      </c>
      <c r="CD7" s="242">
        <v>47.206165009999999</v>
      </c>
      <c r="CE7" s="4">
        <v>99.34</v>
      </c>
      <c r="CF7" s="243"/>
      <c r="CG7" s="244">
        <v>23.923332819999999</v>
      </c>
      <c r="CH7" s="245">
        <v>98.8</v>
      </c>
      <c r="CJ7" s="242">
        <v>434.92243452999986</v>
      </c>
      <c r="CK7" s="4">
        <v>99.88</v>
      </c>
      <c r="CL7" s="243"/>
      <c r="CM7" s="244">
        <v>385.61607056000003</v>
      </c>
      <c r="CN7" s="245">
        <v>99.65</v>
      </c>
      <c r="CP7" s="242">
        <v>113.92274222000002</v>
      </c>
      <c r="CQ7" s="4">
        <v>99.8</v>
      </c>
      <c r="CR7" s="243"/>
      <c r="CS7" s="244">
        <v>21.93497429</v>
      </c>
      <c r="CT7" s="245">
        <v>96.21</v>
      </c>
      <c r="CV7" s="242">
        <v>0</v>
      </c>
      <c r="CW7" s="4">
        <v>0</v>
      </c>
      <c r="CX7" s="243"/>
      <c r="CY7" s="244">
        <v>0</v>
      </c>
      <c r="CZ7" s="245">
        <v>0</v>
      </c>
      <c r="DB7" s="242">
        <v>86.064842179999985</v>
      </c>
      <c r="DC7" s="4">
        <v>80.91</v>
      </c>
      <c r="DD7" s="243"/>
      <c r="DE7" s="244">
        <v>0</v>
      </c>
      <c r="DF7" s="245">
        <v>0</v>
      </c>
      <c r="DH7" s="242">
        <v>36.810166000000002</v>
      </c>
      <c r="DI7" s="4">
        <v>97</v>
      </c>
      <c r="DJ7" s="243"/>
      <c r="DK7" s="244">
        <v>92.289337000000003</v>
      </c>
      <c r="DL7" s="245">
        <v>47</v>
      </c>
      <c r="DN7" s="242">
        <v>348.05033400000002</v>
      </c>
      <c r="DO7" s="4">
        <v>99</v>
      </c>
      <c r="DP7" s="243"/>
      <c r="DQ7" s="244">
        <v>33.634529999999998</v>
      </c>
      <c r="DR7" s="245">
        <v>99</v>
      </c>
      <c r="DT7" s="242">
        <v>0</v>
      </c>
      <c r="DU7" s="4">
        <v>0</v>
      </c>
      <c r="DV7" s="243"/>
      <c r="DW7" s="244">
        <v>0</v>
      </c>
      <c r="DX7" s="245">
        <v>0</v>
      </c>
      <c r="DZ7" s="242">
        <v>0</v>
      </c>
      <c r="EA7" s="4">
        <v>0</v>
      </c>
      <c r="EB7" s="243"/>
      <c r="EC7" s="244">
        <v>0</v>
      </c>
      <c r="ED7" s="245">
        <v>0</v>
      </c>
      <c r="EF7" s="242">
        <v>19.94303163</v>
      </c>
      <c r="EG7" s="4">
        <v>91.81</v>
      </c>
      <c r="EH7" s="243"/>
      <c r="EI7" s="244">
        <v>16.826812960000002</v>
      </c>
      <c r="EJ7" s="245">
        <v>82.05</v>
      </c>
      <c r="EL7" s="242">
        <v>20.373263950000002</v>
      </c>
      <c r="EM7" s="4">
        <v>84.82</v>
      </c>
      <c r="EN7" s="243"/>
      <c r="EO7" s="244">
        <v>0</v>
      </c>
      <c r="EP7" s="245">
        <v>0</v>
      </c>
      <c r="ER7" s="242">
        <v>118.83960969</v>
      </c>
      <c r="ES7" s="4">
        <v>98.95</v>
      </c>
      <c r="ET7" s="243"/>
      <c r="EU7" s="244">
        <v>0</v>
      </c>
      <c r="EV7" s="245">
        <v>0</v>
      </c>
      <c r="EX7" s="242">
        <v>638.46409153999991</v>
      </c>
      <c r="EY7" s="4">
        <v>84.47</v>
      </c>
      <c r="EZ7" s="243"/>
      <c r="FA7" s="244">
        <v>26.214975769999999</v>
      </c>
      <c r="FB7" s="245">
        <v>99.52</v>
      </c>
      <c r="FD7" s="242">
        <v>30.36546968</v>
      </c>
      <c r="FE7" s="4">
        <v>62.66</v>
      </c>
      <c r="FF7" s="243"/>
      <c r="FG7" s="244">
        <v>60.578688669999998</v>
      </c>
      <c r="FH7" s="245">
        <v>80.73</v>
      </c>
      <c r="FJ7" s="242">
        <v>85.204301970000017</v>
      </c>
      <c r="FK7" s="4">
        <v>90.37</v>
      </c>
      <c r="FL7" s="243"/>
      <c r="FM7" s="244">
        <v>12.92471128</v>
      </c>
      <c r="FN7" s="245">
        <v>84.85</v>
      </c>
      <c r="FP7" s="242">
        <v>63.784825369999993</v>
      </c>
      <c r="FQ7" s="4">
        <v>95.34</v>
      </c>
      <c r="FR7" s="243"/>
      <c r="FS7" s="244">
        <v>81.877759699999999</v>
      </c>
      <c r="FT7" s="245">
        <v>83.05</v>
      </c>
      <c r="FV7" s="242">
        <v>11.660489550000001</v>
      </c>
      <c r="FW7" s="4">
        <v>20.12</v>
      </c>
      <c r="FX7" s="243"/>
      <c r="FY7" s="244">
        <v>101.00730734</v>
      </c>
      <c r="FZ7" s="245">
        <v>83.47</v>
      </c>
      <c r="GB7" s="242">
        <v>65.080920660000004</v>
      </c>
      <c r="GC7" s="4">
        <v>82.76</v>
      </c>
      <c r="GD7" s="243"/>
      <c r="GE7" s="244">
        <v>118.2002555</v>
      </c>
      <c r="GF7" s="245">
        <v>91.49</v>
      </c>
      <c r="GH7" s="242">
        <v>102.76223816000001</v>
      </c>
      <c r="GI7" s="4">
        <v>82.06</v>
      </c>
      <c r="GJ7" s="243"/>
      <c r="GK7" s="244">
        <v>149.84545521000001</v>
      </c>
      <c r="GL7" s="245">
        <v>84.14</v>
      </c>
      <c r="GN7" s="242">
        <v>6.2142177199999997</v>
      </c>
      <c r="GO7" s="4">
        <v>98.63</v>
      </c>
      <c r="GP7" s="243"/>
      <c r="GQ7" s="244">
        <v>5.4578115800000004</v>
      </c>
      <c r="GR7" s="245">
        <v>96.3</v>
      </c>
      <c r="GT7" s="242">
        <v>0</v>
      </c>
      <c r="GU7" s="4">
        <v>0</v>
      </c>
      <c r="GV7" s="243"/>
      <c r="GW7" s="244">
        <v>0</v>
      </c>
      <c r="GX7" s="245">
        <v>0</v>
      </c>
      <c r="GZ7" s="242">
        <v>0</v>
      </c>
      <c r="HA7" s="4">
        <v>0</v>
      </c>
    </row>
    <row r="8" spans="1:212">
      <c r="A8" t="s">
        <v>1229</v>
      </c>
      <c r="B8" s="242">
        <v>270.21545415000003</v>
      </c>
      <c r="D8" s="242">
        <v>0</v>
      </c>
      <c r="E8" s="4">
        <v>0</v>
      </c>
      <c r="F8" s="243"/>
      <c r="G8" s="244">
        <v>0</v>
      </c>
      <c r="H8" s="245">
        <v>0</v>
      </c>
      <c r="J8" s="242">
        <v>0.21448600000000001</v>
      </c>
      <c r="K8" s="4">
        <v>8</v>
      </c>
      <c r="L8" s="243"/>
      <c r="M8" s="244">
        <v>4.7125760000000003</v>
      </c>
      <c r="N8" s="245">
        <v>3</v>
      </c>
      <c r="P8" s="242">
        <v>1.105116</v>
      </c>
      <c r="Q8" s="4">
        <v>1</v>
      </c>
      <c r="R8" s="243"/>
      <c r="S8" s="244">
        <v>6.2942520000000002</v>
      </c>
      <c r="T8" s="245">
        <v>1</v>
      </c>
      <c r="V8" s="242">
        <v>7.3257669999999999</v>
      </c>
      <c r="W8" s="4">
        <v>1</v>
      </c>
      <c r="X8" s="243"/>
      <c r="Y8" s="244">
        <v>0.16295699999999999</v>
      </c>
      <c r="Z8" s="245">
        <v>9</v>
      </c>
      <c r="AB8" s="242">
        <v>6.0768999999999997E-2</v>
      </c>
      <c r="AC8" s="4">
        <v>4</v>
      </c>
      <c r="AD8" s="243"/>
      <c r="AE8" s="244">
        <v>0.72649799999999998</v>
      </c>
      <c r="AF8" s="245">
        <v>1</v>
      </c>
      <c r="AH8" s="242">
        <v>1.3648E-2</v>
      </c>
      <c r="AI8" s="4">
        <v>0</v>
      </c>
      <c r="AJ8" s="243"/>
      <c r="AK8" s="244">
        <v>-4.7199999999999998E-4</v>
      </c>
      <c r="AL8" s="245">
        <v>0</v>
      </c>
      <c r="AN8" s="242">
        <v>2.2920000000000002E-3</v>
      </c>
      <c r="AO8" s="4">
        <v>0</v>
      </c>
      <c r="AP8" s="243"/>
      <c r="AQ8" s="244">
        <v>5.1878650000000004</v>
      </c>
      <c r="AR8" s="245">
        <v>2</v>
      </c>
      <c r="AT8" s="242">
        <v>13.018594999999999</v>
      </c>
      <c r="AU8" s="4">
        <v>1</v>
      </c>
      <c r="AV8" s="243"/>
      <c r="AW8" s="244">
        <v>8.85016E-2</v>
      </c>
      <c r="AX8" s="245">
        <v>1.75</v>
      </c>
      <c r="AZ8" s="242">
        <v>13.22365518</v>
      </c>
      <c r="BA8" s="4">
        <v>2.6</v>
      </c>
      <c r="BB8" s="243"/>
      <c r="BC8" s="244">
        <v>5.7412350000000001E-2</v>
      </c>
      <c r="BD8" s="245">
        <v>4.57</v>
      </c>
      <c r="BF8" s="242">
        <v>12.75554357</v>
      </c>
      <c r="BG8" s="4">
        <v>5.07</v>
      </c>
      <c r="BH8" s="243"/>
      <c r="BI8" s="244">
        <v>1.2360532399999999</v>
      </c>
      <c r="BJ8" s="245">
        <v>1.1599999999999999</v>
      </c>
      <c r="BL8" s="242">
        <v>0</v>
      </c>
      <c r="BM8" s="4">
        <v>0</v>
      </c>
      <c r="BN8" s="243"/>
      <c r="BO8" s="244">
        <v>10.676092329999999</v>
      </c>
      <c r="BP8" s="245">
        <v>2.87</v>
      </c>
      <c r="BR8" s="242">
        <v>16.50221921</v>
      </c>
      <c r="BS8" s="4">
        <v>2.89</v>
      </c>
      <c r="BT8" s="243"/>
      <c r="BU8" s="244">
        <v>0.10966125</v>
      </c>
      <c r="BV8" s="245">
        <v>0.36</v>
      </c>
      <c r="BX8" s="242">
        <v>0.28480609000000001</v>
      </c>
      <c r="BY8" s="4">
        <v>0.32</v>
      </c>
      <c r="BZ8" s="243"/>
      <c r="CA8" s="244">
        <v>0.19863026</v>
      </c>
      <c r="CB8" s="245">
        <v>0.27</v>
      </c>
      <c r="CD8" s="242">
        <v>0.30312440999999996</v>
      </c>
      <c r="CE8" s="4">
        <v>0.64</v>
      </c>
      <c r="CF8" s="243"/>
      <c r="CG8" s="244">
        <v>0</v>
      </c>
      <c r="CH8" s="245">
        <v>0</v>
      </c>
      <c r="CJ8" s="242">
        <v>0.46236959999999999</v>
      </c>
      <c r="CK8" s="4">
        <v>0.11</v>
      </c>
      <c r="CL8" s="243"/>
      <c r="CM8" s="244">
        <v>0</v>
      </c>
      <c r="CN8" s="245">
        <v>0</v>
      </c>
      <c r="CP8" s="242">
        <v>0</v>
      </c>
      <c r="CQ8" s="4">
        <v>0</v>
      </c>
      <c r="CR8" s="243"/>
      <c r="CS8" s="244">
        <v>0.40059546999999995</v>
      </c>
      <c r="CT8" s="245">
        <v>1.76</v>
      </c>
      <c r="CV8" s="242">
        <v>1.5015644399999994</v>
      </c>
      <c r="CW8" s="4">
        <v>0.34</v>
      </c>
      <c r="CX8" s="243"/>
      <c r="CY8" s="244">
        <v>3.3769027299999999</v>
      </c>
      <c r="CZ8" s="245">
        <v>2.0499999999999998</v>
      </c>
      <c r="DB8" s="242">
        <v>0.61538698000000025</v>
      </c>
      <c r="DC8" s="4">
        <v>0.57999999999999996</v>
      </c>
      <c r="DD8" s="243"/>
      <c r="DE8" s="244">
        <v>8.7088089999999854E-2</v>
      </c>
      <c r="DF8" s="245">
        <v>0.04</v>
      </c>
      <c r="DH8" s="242">
        <v>1.2131778400000002</v>
      </c>
      <c r="DI8" s="4">
        <v>3</v>
      </c>
      <c r="DJ8" s="243"/>
      <c r="DK8" s="244">
        <v>31.765185079999998</v>
      </c>
      <c r="DL8" s="245">
        <v>16</v>
      </c>
      <c r="DN8" s="242">
        <v>0.93374468999999993</v>
      </c>
      <c r="DO8" s="4">
        <v>0</v>
      </c>
      <c r="DP8" s="243"/>
      <c r="DQ8" s="244">
        <v>0.56134571999999994</v>
      </c>
      <c r="DR8" s="245">
        <v>2</v>
      </c>
      <c r="DT8" s="242">
        <v>0.20597014999999999</v>
      </c>
      <c r="DU8" s="4">
        <v>1</v>
      </c>
      <c r="DV8" s="243"/>
      <c r="DW8" s="244">
        <v>8.7713285500000016</v>
      </c>
      <c r="DX8" s="245">
        <v>13</v>
      </c>
      <c r="DZ8" s="242">
        <v>3.46658578</v>
      </c>
      <c r="EA8" s="4">
        <v>3</v>
      </c>
      <c r="EB8" s="243"/>
      <c r="EC8" s="244">
        <v>40.701934960000003</v>
      </c>
      <c r="ED8" s="245">
        <v>10</v>
      </c>
      <c r="EF8" s="242">
        <v>0.21146181999999999</v>
      </c>
      <c r="EG8" s="4">
        <v>0.97</v>
      </c>
      <c r="EH8" s="243"/>
      <c r="EI8" s="244">
        <v>0.15589088000000001</v>
      </c>
      <c r="EJ8" s="245">
        <v>0.76</v>
      </c>
      <c r="EL8" s="242">
        <v>0.1196576</v>
      </c>
      <c r="EM8" s="4">
        <v>0.5</v>
      </c>
      <c r="EN8" s="243"/>
      <c r="EO8" s="244">
        <v>4.7098535999999998</v>
      </c>
      <c r="EP8" s="245">
        <v>4.5999999999999996</v>
      </c>
      <c r="ER8" s="242">
        <v>1.2617290000000001</v>
      </c>
      <c r="ES8" s="4">
        <v>1.05</v>
      </c>
      <c r="ET8" s="243"/>
      <c r="EU8" s="244">
        <v>27.02394632</v>
      </c>
      <c r="EV8" s="245">
        <v>21.14</v>
      </c>
      <c r="EX8" s="242">
        <v>32.600332809999998</v>
      </c>
      <c r="EY8" s="4">
        <v>4.3099999999999996</v>
      </c>
      <c r="EZ8" s="243"/>
      <c r="FA8" s="244">
        <v>0</v>
      </c>
      <c r="FB8" s="245">
        <v>0</v>
      </c>
      <c r="FD8" s="242">
        <v>8.3608724700000003</v>
      </c>
      <c r="FE8" s="4">
        <v>17.25</v>
      </c>
      <c r="FF8" s="243"/>
      <c r="FG8" s="244">
        <v>2.2143761500000001</v>
      </c>
      <c r="FH8" s="245">
        <v>2.95</v>
      </c>
      <c r="FJ8" s="242">
        <v>0</v>
      </c>
      <c r="FK8" s="4">
        <v>0</v>
      </c>
      <c r="FL8" s="243"/>
      <c r="FM8" s="244">
        <v>0</v>
      </c>
      <c r="FN8" s="245">
        <v>0</v>
      </c>
      <c r="FP8" s="242">
        <v>0</v>
      </c>
      <c r="FQ8" s="4">
        <v>0</v>
      </c>
      <c r="FR8" s="243"/>
      <c r="FS8" s="244">
        <v>-0.14178093999999999</v>
      </c>
      <c r="FT8" s="245">
        <v>-0.14000000000000001</v>
      </c>
      <c r="FV8" s="242">
        <v>-0.1048302</v>
      </c>
      <c r="FW8" s="4">
        <v>-0.18</v>
      </c>
      <c r="FX8" s="243"/>
      <c r="FY8" s="244">
        <v>-0.166216</v>
      </c>
      <c r="FZ8" s="245">
        <v>-0.14000000000000001</v>
      </c>
      <c r="GB8" s="242">
        <v>-0.12253214</v>
      </c>
      <c r="GC8" s="4">
        <v>-0.16</v>
      </c>
      <c r="GD8" s="243"/>
      <c r="GE8" s="244">
        <v>1.52301157</v>
      </c>
      <c r="GF8" s="245">
        <v>1.18</v>
      </c>
      <c r="GH8" s="242">
        <v>1.02925552</v>
      </c>
      <c r="GI8" s="4">
        <v>0.82</v>
      </c>
      <c r="GJ8" s="243"/>
      <c r="GK8" s="244">
        <v>2.32380962</v>
      </c>
      <c r="GL8" s="245">
        <v>1.3</v>
      </c>
      <c r="GN8" s="242">
        <v>8.6610229999999927E-2</v>
      </c>
      <c r="GO8" s="4">
        <v>1.46</v>
      </c>
      <c r="GP8" s="243"/>
      <c r="GQ8" s="244">
        <v>0.20965113999999999</v>
      </c>
      <c r="GR8" s="245">
        <v>3.7</v>
      </c>
      <c r="GT8" s="242">
        <v>0.13274474999999999</v>
      </c>
      <c r="GU8" s="4">
        <v>0.72</v>
      </c>
      <c r="GV8" s="243"/>
      <c r="GW8" s="244">
        <v>0.16288068999999999</v>
      </c>
      <c r="GX8" s="245">
        <v>11.5</v>
      </c>
      <c r="GZ8" s="242">
        <v>0.3015006900000004</v>
      </c>
      <c r="HA8" s="4">
        <v>0.21</v>
      </c>
    </row>
    <row r="9" spans="1:212">
      <c r="A9" t="s">
        <v>148</v>
      </c>
      <c r="B9" s="242">
        <v>0</v>
      </c>
      <c r="D9" s="242">
        <v>0</v>
      </c>
      <c r="E9" s="4">
        <v>0</v>
      </c>
      <c r="F9" s="243"/>
      <c r="G9" s="244">
        <v>0</v>
      </c>
      <c r="H9" s="245">
        <v>0</v>
      </c>
      <c r="J9" s="242">
        <v>0</v>
      </c>
      <c r="K9" s="4">
        <v>0</v>
      </c>
      <c r="L9" s="243"/>
      <c r="M9" s="244">
        <v>0</v>
      </c>
      <c r="N9" s="245">
        <v>0</v>
      </c>
      <c r="P9" s="242">
        <v>0</v>
      </c>
      <c r="Q9" s="4">
        <v>0</v>
      </c>
      <c r="R9" s="243"/>
      <c r="S9" s="244">
        <v>0</v>
      </c>
      <c r="T9" s="245">
        <v>0</v>
      </c>
      <c r="V9" s="242">
        <v>0</v>
      </c>
      <c r="W9" s="4">
        <v>0</v>
      </c>
      <c r="X9" s="243"/>
      <c r="Y9" s="244">
        <v>0</v>
      </c>
      <c r="Z9" s="245">
        <v>0</v>
      </c>
      <c r="AB9" s="242">
        <v>0</v>
      </c>
      <c r="AC9" s="4">
        <v>0</v>
      </c>
      <c r="AD9" s="243"/>
      <c r="AE9" s="244">
        <v>0</v>
      </c>
      <c r="AF9" s="245">
        <v>0</v>
      </c>
      <c r="AH9" s="242">
        <v>0</v>
      </c>
      <c r="AI9" s="4">
        <v>0</v>
      </c>
      <c r="AJ9" s="243"/>
      <c r="AK9" s="244">
        <v>0</v>
      </c>
      <c r="AL9" s="245">
        <v>0</v>
      </c>
      <c r="AN9" s="242">
        <v>0</v>
      </c>
      <c r="AO9" s="4">
        <v>0</v>
      </c>
      <c r="AP9" s="243"/>
      <c r="AQ9" s="244">
        <v>0</v>
      </c>
      <c r="AR9" s="245">
        <v>0</v>
      </c>
      <c r="AT9" s="242">
        <v>0</v>
      </c>
      <c r="AU9" s="4">
        <v>0</v>
      </c>
      <c r="AV9" s="243"/>
      <c r="AW9" s="244">
        <v>0</v>
      </c>
      <c r="AX9" s="245">
        <v>0</v>
      </c>
      <c r="AZ9" s="242">
        <v>0</v>
      </c>
      <c r="BA9" s="4">
        <v>0</v>
      </c>
      <c r="BB9" s="243"/>
      <c r="BC9" s="244">
        <v>0</v>
      </c>
      <c r="BD9" s="245">
        <v>0</v>
      </c>
      <c r="BF9" s="242">
        <v>0</v>
      </c>
      <c r="BG9" s="4">
        <v>0</v>
      </c>
      <c r="BH9" s="243"/>
      <c r="BI9" s="244">
        <v>0</v>
      </c>
      <c r="BJ9" s="245">
        <v>0</v>
      </c>
      <c r="BL9" s="242">
        <v>0</v>
      </c>
      <c r="BM9" s="4">
        <v>0</v>
      </c>
      <c r="BN9" s="243"/>
      <c r="BO9" s="244">
        <v>0</v>
      </c>
      <c r="BP9" s="245">
        <v>0</v>
      </c>
      <c r="BR9" s="242">
        <v>0</v>
      </c>
      <c r="BS9" s="4">
        <v>0</v>
      </c>
      <c r="BT9" s="243"/>
      <c r="BU9" s="244">
        <v>0</v>
      </c>
      <c r="BV9" s="245">
        <v>0</v>
      </c>
      <c r="BX9" s="242">
        <v>0</v>
      </c>
      <c r="BY9" s="4">
        <v>0</v>
      </c>
      <c r="BZ9" s="243"/>
      <c r="CA9" s="244">
        <v>0</v>
      </c>
      <c r="CB9" s="245">
        <v>0</v>
      </c>
      <c r="CD9" s="242">
        <v>0</v>
      </c>
      <c r="CE9" s="4">
        <v>0</v>
      </c>
      <c r="CF9" s="243"/>
      <c r="CG9" s="244">
        <v>0</v>
      </c>
      <c r="CH9" s="245">
        <v>0</v>
      </c>
      <c r="CJ9" s="242">
        <v>0</v>
      </c>
      <c r="CK9" s="4">
        <v>0</v>
      </c>
      <c r="CL9" s="243"/>
      <c r="CM9" s="244">
        <v>0</v>
      </c>
      <c r="CN9" s="245">
        <v>0</v>
      </c>
      <c r="CP9" s="242">
        <v>0</v>
      </c>
      <c r="CQ9" s="4">
        <v>0</v>
      </c>
      <c r="CR9" s="243"/>
      <c r="CS9" s="244">
        <v>0</v>
      </c>
      <c r="CT9" s="245">
        <v>0</v>
      </c>
      <c r="CV9" s="242">
        <v>0</v>
      </c>
      <c r="CW9" s="4">
        <v>0</v>
      </c>
      <c r="CX9" s="243"/>
      <c r="CY9" s="244">
        <v>0</v>
      </c>
      <c r="CZ9" s="245">
        <v>0</v>
      </c>
      <c r="DB9" s="242">
        <v>0</v>
      </c>
      <c r="DC9" s="4">
        <v>0</v>
      </c>
      <c r="DD9" s="243"/>
      <c r="DE9" s="244">
        <v>0</v>
      </c>
      <c r="DF9" s="245">
        <v>0</v>
      </c>
      <c r="DH9" s="242">
        <v>0</v>
      </c>
      <c r="DI9" s="4">
        <v>0</v>
      </c>
      <c r="DJ9" s="243"/>
      <c r="DK9" s="244">
        <v>0</v>
      </c>
      <c r="DL9" s="245">
        <v>0</v>
      </c>
      <c r="DN9" s="242">
        <v>0</v>
      </c>
      <c r="DO9" s="4">
        <v>0</v>
      </c>
      <c r="DP9" s="243"/>
      <c r="DQ9" s="244">
        <v>0</v>
      </c>
      <c r="DR9" s="245">
        <v>0</v>
      </c>
      <c r="DT9" s="242">
        <v>0</v>
      </c>
      <c r="DU9" s="4">
        <v>0</v>
      </c>
      <c r="DV9" s="243"/>
      <c r="DW9" s="244">
        <v>0</v>
      </c>
      <c r="DX9" s="245">
        <v>0</v>
      </c>
      <c r="DZ9" s="242">
        <v>0</v>
      </c>
      <c r="EA9" s="4">
        <v>0</v>
      </c>
      <c r="EB9" s="243"/>
      <c r="EC9" s="244">
        <v>0</v>
      </c>
      <c r="ED9" s="245">
        <v>0</v>
      </c>
      <c r="EF9" s="242">
        <v>0</v>
      </c>
      <c r="EG9" s="4">
        <v>0</v>
      </c>
      <c r="EH9" s="243"/>
      <c r="EI9" s="244">
        <v>0</v>
      </c>
      <c r="EJ9" s="245">
        <v>0</v>
      </c>
      <c r="EL9" s="242">
        <v>0</v>
      </c>
      <c r="EM9" s="4">
        <v>0</v>
      </c>
      <c r="EN9" s="243"/>
      <c r="EO9" s="244">
        <v>0</v>
      </c>
      <c r="EP9" s="245">
        <v>0</v>
      </c>
      <c r="ER9" s="242">
        <v>0</v>
      </c>
      <c r="ES9" s="4">
        <v>0</v>
      </c>
      <c r="ET9" s="243"/>
      <c r="EU9" s="244">
        <v>0</v>
      </c>
      <c r="EV9" s="245">
        <v>0</v>
      </c>
      <c r="EX9" s="242">
        <v>0</v>
      </c>
      <c r="EY9" s="4">
        <v>0</v>
      </c>
      <c r="EZ9" s="243"/>
      <c r="FA9" s="244">
        <v>0</v>
      </c>
      <c r="FB9" s="245">
        <v>0</v>
      </c>
      <c r="FD9" s="242">
        <v>0</v>
      </c>
      <c r="FE9" s="4">
        <v>0</v>
      </c>
      <c r="FF9" s="243"/>
      <c r="FG9" s="244">
        <v>0</v>
      </c>
      <c r="FH9" s="245">
        <v>0</v>
      </c>
      <c r="FJ9" s="242">
        <v>0</v>
      </c>
      <c r="FK9" s="4">
        <v>0</v>
      </c>
      <c r="FL9" s="243"/>
      <c r="FM9" s="244">
        <v>0</v>
      </c>
      <c r="FN9" s="245">
        <v>0</v>
      </c>
      <c r="FP9" s="242">
        <v>0</v>
      </c>
      <c r="FQ9" s="4">
        <v>0</v>
      </c>
      <c r="FR9" s="243"/>
      <c r="FS9" s="244">
        <v>0</v>
      </c>
      <c r="FT9" s="245">
        <v>0</v>
      </c>
      <c r="FV9" s="242">
        <v>0</v>
      </c>
      <c r="FW9" s="4">
        <v>0</v>
      </c>
      <c r="FX9" s="243"/>
      <c r="FY9" s="244">
        <v>0</v>
      </c>
      <c r="FZ9" s="245">
        <v>0</v>
      </c>
      <c r="GB9" s="242">
        <v>0</v>
      </c>
      <c r="GC9" s="4">
        <v>0</v>
      </c>
      <c r="GD9" s="243"/>
      <c r="GE9" s="244">
        <v>0</v>
      </c>
      <c r="GF9" s="245">
        <v>0</v>
      </c>
      <c r="GH9" s="242">
        <v>0</v>
      </c>
      <c r="GI9" s="4">
        <v>0</v>
      </c>
      <c r="GJ9" s="243"/>
      <c r="GK9" s="244">
        <v>0</v>
      </c>
      <c r="GL9" s="245">
        <v>0</v>
      </c>
      <c r="GN9" s="242">
        <v>0</v>
      </c>
      <c r="GO9" s="4">
        <v>0</v>
      </c>
      <c r="GP9" s="243"/>
      <c r="GQ9" s="244">
        <v>0</v>
      </c>
      <c r="GR9" s="245">
        <v>0</v>
      </c>
      <c r="GT9" s="242">
        <v>0</v>
      </c>
      <c r="GU9" s="4">
        <v>0</v>
      </c>
      <c r="GV9" s="243"/>
      <c r="GW9" s="244">
        <v>0</v>
      </c>
      <c r="GX9" s="245">
        <v>0</v>
      </c>
      <c r="GZ9" s="242">
        <v>0</v>
      </c>
      <c r="HA9" s="4">
        <v>0</v>
      </c>
    </row>
    <row r="10" spans="1:212">
      <c r="A10" t="s">
        <v>1230</v>
      </c>
      <c r="B10" s="242">
        <v>241.97704897000006</v>
      </c>
      <c r="D10" s="242">
        <v>0.13675467000000002</v>
      </c>
      <c r="E10" s="4">
        <v>0.45</v>
      </c>
      <c r="F10" s="243"/>
      <c r="G10" s="244">
        <v>4.0571582199999998</v>
      </c>
      <c r="H10" s="245">
        <v>4.8600000000000003</v>
      </c>
      <c r="J10" s="242">
        <v>0</v>
      </c>
      <c r="K10" s="4">
        <v>0</v>
      </c>
      <c r="L10" s="243"/>
      <c r="M10" s="244">
        <v>0</v>
      </c>
      <c r="N10" s="245">
        <v>0</v>
      </c>
      <c r="P10" s="242">
        <v>0</v>
      </c>
      <c r="Q10" s="4">
        <v>0</v>
      </c>
      <c r="R10" s="243"/>
      <c r="S10" s="244">
        <v>0</v>
      </c>
      <c r="T10" s="245">
        <v>0</v>
      </c>
      <c r="V10" s="242">
        <v>0</v>
      </c>
      <c r="W10" s="4">
        <v>0</v>
      </c>
      <c r="X10" s="243"/>
      <c r="Y10" s="244">
        <v>0</v>
      </c>
      <c r="Z10" s="245">
        <v>0</v>
      </c>
      <c r="AB10" s="242">
        <v>0</v>
      </c>
      <c r="AC10" s="4">
        <v>0</v>
      </c>
      <c r="AD10" s="243"/>
      <c r="AE10" s="244">
        <v>0</v>
      </c>
      <c r="AF10" s="245">
        <v>0</v>
      </c>
      <c r="AH10" s="242">
        <v>0</v>
      </c>
      <c r="AI10" s="4">
        <v>0</v>
      </c>
      <c r="AJ10" s="243"/>
      <c r="AK10" s="244">
        <v>0</v>
      </c>
      <c r="AL10" s="245">
        <v>0</v>
      </c>
      <c r="AN10" s="242">
        <v>0</v>
      </c>
      <c r="AO10" s="4">
        <v>0</v>
      </c>
      <c r="AP10" s="243"/>
      <c r="AQ10" s="244">
        <v>0</v>
      </c>
      <c r="AR10" s="245">
        <v>0</v>
      </c>
      <c r="AT10" s="242">
        <v>0</v>
      </c>
      <c r="AU10" s="4">
        <v>0</v>
      </c>
      <c r="AV10" s="243"/>
      <c r="AW10" s="244">
        <v>0</v>
      </c>
      <c r="AX10" s="245">
        <v>0</v>
      </c>
      <c r="AZ10" s="242">
        <v>0</v>
      </c>
      <c r="BA10" s="4">
        <v>0</v>
      </c>
      <c r="BB10" s="243"/>
      <c r="BC10" s="244">
        <v>0</v>
      </c>
      <c r="BD10" s="245">
        <v>0</v>
      </c>
      <c r="BF10" s="242">
        <v>0</v>
      </c>
      <c r="BG10" s="4">
        <v>0</v>
      </c>
      <c r="BH10" s="243"/>
      <c r="BI10" s="244">
        <v>0</v>
      </c>
      <c r="BJ10" s="245">
        <v>0</v>
      </c>
      <c r="BL10" s="242">
        <v>2.1708007200000004</v>
      </c>
      <c r="BM10" s="4">
        <v>1.48</v>
      </c>
      <c r="BN10" s="243"/>
      <c r="BO10" s="244">
        <v>0</v>
      </c>
      <c r="BP10" s="245">
        <v>0</v>
      </c>
      <c r="BR10" s="242">
        <v>0</v>
      </c>
      <c r="BS10" s="4">
        <v>0</v>
      </c>
      <c r="BT10" s="243"/>
      <c r="BU10" s="244">
        <v>0</v>
      </c>
      <c r="BV10" s="245">
        <v>0</v>
      </c>
      <c r="BX10" s="242">
        <v>0</v>
      </c>
      <c r="BY10" s="4">
        <v>0</v>
      </c>
      <c r="BZ10" s="243"/>
      <c r="CA10" s="244">
        <v>0</v>
      </c>
      <c r="CB10" s="245">
        <v>0</v>
      </c>
      <c r="CD10" s="242">
        <v>0</v>
      </c>
      <c r="CE10" s="4">
        <v>0</v>
      </c>
      <c r="CF10" s="243"/>
      <c r="CG10" s="244">
        <v>0.29070204999999999</v>
      </c>
      <c r="CH10" s="245">
        <v>1.2</v>
      </c>
      <c r="CJ10" s="242">
        <v>0</v>
      </c>
      <c r="CK10" s="4">
        <v>0</v>
      </c>
      <c r="CL10" s="243"/>
      <c r="CM10" s="244">
        <v>1.2796504799999999</v>
      </c>
      <c r="CN10" s="245">
        <v>0.33</v>
      </c>
      <c r="CP10" s="242">
        <v>0.2105735</v>
      </c>
      <c r="CQ10" s="4">
        <v>0.18</v>
      </c>
      <c r="CR10" s="243"/>
      <c r="CS10" s="244">
        <v>5.0479999999999998E-5</v>
      </c>
      <c r="CT10" s="245">
        <v>0</v>
      </c>
      <c r="CV10" s="242">
        <v>1.7559999999999999E-4</v>
      </c>
      <c r="CW10" s="4">
        <v>0</v>
      </c>
      <c r="CX10" s="243"/>
      <c r="CY10" s="244">
        <v>3.1774E-4</v>
      </c>
      <c r="CZ10" s="245">
        <v>0</v>
      </c>
      <c r="DB10" s="242">
        <v>0</v>
      </c>
      <c r="DC10" s="4">
        <v>0</v>
      </c>
      <c r="DD10" s="243"/>
      <c r="DE10" s="244">
        <v>5.3789999999999998E-5</v>
      </c>
      <c r="DF10" s="245">
        <v>0</v>
      </c>
      <c r="DH10" s="242">
        <v>0</v>
      </c>
      <c r="DI10" s="4">
        <v>0</v>
      </c>
      <c r="DJ10" s="243"/>
      <c r="DK10" s="244">
        <v>0</v>
      </c>
      <c r="DL10" s="245">
        <v>0</v>
      </c>
      <c r="DN10" s="242">
        <v>0</v>
      </c>
      <c r="DO10" s="4">
        <v>0</v>
      </c>
      <c r="DP10" s="243"/>
      <c r="DQ10" s="244">
        <v>0</v>
      </c>
      <c r="DR10" s="245">
        <v>0</v>
      </c>
      <c r="DT10" s="242">
        <v>0</v>
      </c>
      <c r="DU10" s="4">
        <v>0</v>
      </c>
      <c r="DV10" s="243"/>
      <c r="DW10" s="244">
        <v>0</v>
      </c>
      <c r="DX10" s="245">
        <v>0</v>
      </c>
      <c r="DZ10" s="242">
        <v>0</v>
      </c>
      <c r="EA10" s="4">
        <v>0</v>
      </c>
      <c r="EB10" s="243"/>
      <c r="EC10" s="244">
        <v>0</v>
      </c>
      <c r="ED10" s="245">
        <v>0</v>
      </c>
      <c r="EF10" s="242">
        <v>8.0000000000000002E-8</v>
      </c>
      <c r="EG10" s="4">
        <v>0</v>
      </c>
      <c r="EH10" s="243"/>
      <c r="EI10" s="244">
        <v>-2.8999999999999998E-7</v>
      </c>
      <c r="EJ10" s="245">
        <v>0</v>
      </c>
      <c r="EL10" s="242">
        <v>-2.8999999999999998E-7</v>
      </c>
      <c r="EM10" s="4">
        <v>0</v>
      </c>
      <c r="EN10" s="243"/>
      <c r="EO10" s="244">
        <v>97.616404739999993</v>
      </c>
      <c r="EP10" s="245">
        <v>95.4</v>
      </c>
      <c r="ER10" s="242">
        <v>0</v>
      </c>
      <c r="ES10" s="4">
        <v>0</v>
      </c>
      <c r="ET10" s="243"/>
      <c r="EU10" s="244">
        <v>100.79482437999999</v>
      </c>
      <c r="EV10" s="245">
        <v>78.86</v>
      </c>
      <c r="EX10" s="242">
        <v>19.016820339999999</v>
      </c>
      <c r="EY10" s="4">
        <v>2.54</v>
      </c>
      <c r="EZ10" s="243"/>
      <c r="FA10" s="244">
        <v>0.12925231000000001</v>
      </c>
      <c r="FB10" s="245">
        <v>0.49</v>
      </c>
      <c r="FD10" s="242">
        <v>0</v>
      </c>
      <c r="FE10" s="4">
        <v>0</v>
      </c>
      <c r="FF10" s="243"/>
      <c r="FG10" s="244">
        <v>0</v>
      </c>
      <c r="FH10" s="245">
        <v>0</v>
      </c>
      <c r="FJ10" s="242">
        <v>9.0954648599999999</v>
      </c>
      <c r="FK10" s="4">
        <v>9.65</v>
      </c>
      <c r="FL10" s="243"/>
      <c r="FM10" s="244">
        <v>1.2278153200000002</v>
      </c>
      <c r="FN10" s="245">
        <v>8.06</v>
      </c>
      <c r="FP10" s="242">
        <v>3.12276833</v>
      </c>
      <c r="FQ10" s="4">
        <v>4.67</v>
      </c>
      <c r="FR10" s="243"/>
      <c r="FS10" s="244">
        <v>0.41548646</v>
      </c>
      <c r="FT10" s="245">
        <v>0.42</v>
      </c>
      <c r="FV10" s="242">
        <v>0.62334656000000011</v>
      </c>
      <c r="FW10" s="4">
        <v>1.08</v>
      </c>
      <c r="FX10" s="243"/>
      <c r="FY10" s="244">
        <v>0.98463531000000004</v>
      </c>
      <c r="FZ10" s="245">
        <v>0.81</v>
      </c>
      <c r="GB10" s="242">
        <v>0.73595748999999999</v>
      </c>
      <c r="GC10" s="4">
        <v>0.94</v>
      </c>
      <c r="GD10" s="243"/>
      <c r="GE10" s="244">
        <v>2.4226080000000001E-2</v>
      </c>
      <c r="GF10" s="245">
        <v>0.02</v>
      </c>
      <c r="GH10" s="242">
        <v>2.1065990000000003E-2</v>
      </c>
      <c r="GI10" s="4">
        <v>0.02</v>
      </c>
      <c r="GJ10" s="243"/>
      <c r="GK10" s="244">
        <v>2.2744049999999998E-2</v>
      </c>
      <c r="GL10" s="245">
        <v>0.01</v>
      </c>
      <c r="GN10" s="242">
        <v>0</v>
      </c>
      <c r="GO10" s="4">
        <v>0</v>
      </c>
      <c r="GP10" s="243"/>
      <c r="GQ10" s="244">
        <v>0</v>
      </c>
      <c r="GR10" s="245">
        <v>0</v>
      </c>
      <c r="GT10" s="242">
        <v>0</v>
      </c>
      <c r="GU10" s="4">
        <v>0</v>
      </c>
      <c r="GV10" s="243"/>
      <c r="GW10" s="244">
        <v>0</v>
      </c>
      <c r="GX10" s="245">
        <v>0</v>
      </c>
      <c r="GZ10" s="242">
        <v>0</v>
      </c>
      <c r="HA10" s="4">
        <v>0</v>
      </c>
    </row>
    <row r="11" spans="1:212">
      <c r="A11" t="s">
        <v>1231</v>
      </c>
      <c r="B11" s="242">
        <v>2825.6745749099996</v>
      </c>
      <c r="D11" s="242">
        <v>0</v>
      </c>
      <c r="E11" s="4">
        <v>0</v>
      </c>
      <c r="F11" s="243"/>
      <c r="G11" s="244">
        <v>79.521040589999998</v>
      </c>
      <c r="H11" s="245">
        <v>95.14</v>
      </c>
      <c r="J11" s="242">
        <v>0</v>
      </c>
      <c r="K11" s="4">
        <v>0</v>
      </c>
      <c r="L11" s="243"/>
      <c r="M11" s="244">
        <v>0</v>
      </c>
      <c r="N11" s="245">
        <v>0</v>
      </c>
      <c r="P11" s="242">
        <v>0</v>
      </c>
      <c r="Q11" s="4">
        <v>0</v>
      </c>
      <c r="R11" s="243"/>
      <c r="S11" s="244">
        <v>0</v>
      </c>
      <c r="T11" s="245">
        <v>0</v>
      </c>
      <c r="V11" s="242">
        <v>0</v>
      </c>
      <c r="W11" s="4">
        <v>0</v>
      </c>
      <c r="X11" s="243"/>
      <c r="Y11" s="244">
        <v>0</v>
      </c>
      <c r="Z11" s="245">
        <v>0</v>
      </c>
      <c r="AB11" s="242">
        <v>0</v>
      </c>
      <c r="AC11" s="4">
        <v>0</v>
      </c>
      <c r="AD11" s="243"/>
      <c r="AE11" s="244">
        <v>0</v>
      </c>
      <c r="AF11" s="245">
        <v>0</v>
      </c>
      <c r="AH11" s="242">
        <v>0.95579599999999998</v>
      </c>
      <c r="AI11" s="4">
        <v>30</v>
      </c>
      <c r="AJ11" s="243"/>
      <c r="AK11" s="244">
        <v>2.2423790000000001</v>
      </c>
      <c r="AL11" s="245">
        <v>48</v>
      </c>
      <c r="AN11" s="242">
        <v>2.0191409999999999</v>
      </c>
      <c r="AO11" s="4">
        <v>92</v>
      </c>
      <c r="AP11" s="243"/>
      <c r="AQ11" s="244">
        <v>0</v>
      </c>
      <c r="AR11" s="245">
        <v>0</v>
      </c>
      <c r="AT11" s="242">
        <v>0</v>
      </c>
      <c r="AU11" s="4">
        <v>0</v>
      </c>
      <c r="AV11" s="243"/>
      <c r="AW11" s="244">
        <v>0</v>
      </c>
      <c r="AX11" s="245">
        <v>0</v>
      </c>
      <c r="AZ11" s="242">
        <v>477.18990219</v>
      </c>
      <c r="BA11" s="4">
        <v>93.9</v>
      </c>
      <c r="BB11" s="243"/>
      <c r="BC11" s="244">
        <v>0.94882712999999996</v>
      </c>
      <c r="BD11" s="245">
        <v>75.53</v>
      </c>
      <c r="BF11" s="242">
        <v>238.68863959999999</v>
      </c>
      <c r="BG11" s="4">
        <v>94.93</v>
      </c>
      <c r="BH11" s="243"/>
      <c r="BI11" s="244">
        <v>105.43480749</v>
      </c>
      <c r="BJ11" s="245">
        <v>98.84</v>
      </c>
      <c r="BL11" s="242">
        <v>6.1069432900000002</v>
      </c>
      <c r="BM11" s="4">
        <v>4.18</v>
      </c>
      <c r="BN11" s="243"/>
      <c r="BO11" s="244">
        <v>0</v>
      </c>
      <c r="BP11" s="245">
        <v>0</v>
      </c>
      <c r="BR11" s="242">
        <v>0</v>
      </c>
      <c r="BS11" s="4">
        <v>0</v>
      </c>
      <c r="BT11" s="243"/>
      <c r="BU11" s="244">
        <v>0</v>
      </c>
      <c r="BV11" s="245">
        <v>0</v>
      </c>
      <c r="BX11" s="242">
        <v>0</v>
      </c>
      <c r="BY11" s="4">
        <v>0</v>
      </c>
      <c r="BZ11" s="243"/>
      <c r="CA11" s="244">
        <v>0</v>
      </c>
      <c r="CB11" s="245">
        <v>0</v>
      </c>
      <c r="CD11" s="242">
        <v>0</v>
      </c>
      <c r="CE11" s="4">
        <v>0</v>
      </c>
      <c r="CF11" s="243"/>
      <c r="CG11" s="244">
        <v>0</v>
      </c>
      <c r="CH11" s="245">
        <v>0</v>
      </c>
      <c r="CJ11" s="242">
        <v>0</v>
      </c>
      <c r="CK11" s="4">
        <v>0</v>
      </c>
      <c r="CL11" s="243"/>
      <c r="CM11" s="244">
        <v>0</v>
      </c>
      <c r="CN11" s="245">
        <v>0</v>
      </c>
      <c r="CP11" s="242">
        <v>0</v>
      </c>
      <c r="CQ11" s="4">
        <v>0</v>
      </c>
      <c r="CR11" s="243"/>
      <c r="CS11" s="244">
        <v>0.46389601000000003</v>
      </c>
      <c r="CT11" s="245">
        <v>2.0299999999999998</v>
      </c>
      <c r="CV11" s="242">
        <v>442.59074493999998</v>
      </c>
      <c r="CW11" s="4">
        <v>99.66</v>
      </c>
      <c r="CX11" s="243"/>
      <c r="CY11" s="244">
        <v>160.6599918</v>
      </c>
      <c r="CZ11" s="245">
        <v>97.94</v>
      </c>
      <c r="DB11" s="242">
        <v>19.689847689999997</v>
      </c>
      <c r="DC11" s="4">
        <v>18.510000000000002</v>
      </c>
      <c r="DD11" s="243"/>
      <c r="DE11" s="244">
        <v>206.70003446999999</v>
      </c>
      <c r="DF11" s="245">
        <v>99.95</v>
      </c>
      <c r="DH11" s="242">
        <v>0</v>
      </c>
      <c r="DI11" s="4">
        <v>0</v>
      </c>
      <c r="DJ11" s="243"/>
      <c r="DK11" s="244">
        <v>63.980775999999999</v>
      </c>
      <c r="DL11" s="245">
        <v>32</v>
      </c>
      <c r="DN11" s="242">
        <v>6.630509</v>
      </c>
      <c r="DO11" s="4">
        <v>2</v>
      </c>
      <c r="DP11" s="243"/>
      <c r="DQ11" s="244">
        <v>0</v>
      </c>
      <c r="DR11" s="245">
        <v>0</v>
      </c>
      <c r="DT11" s="242">
        <v>38.392288000000001</v>
      </c>
      <c r="DU11" s="4">
        <v>99</v>
      </c>
      <c r="DV11" s="243"/>
      <c r="DW11" s="244">
        <v>60.448138</v>
      </c>
      <c r="DX11" s="245">
        <v>87</v>
      </c>
      <c r="DZ11" s="242">
        <v>119.876447</v>
      </c>
      <c r="EA11" s="4">
        <v>98</v>
      </c>
      <c r="EB11" s="243"/>
      <c r="EC11" s="244">
        <v>352.14269200000001</v>
      </c>
      <c r="ED11" s="245">
        <v>89</v>
      </c>
      <c r="EF11" s="242">
        <v>1.5658911799999999</v>
      </c>
      <c r="EG11" s="4">
        <v>7.21</v>
      </c>
      <c r="EH11" s="243"/>
      <c r="EI11" s="244">
        <v>3.5269080099999996</v>
      </c>
      <c r="EJ11" s="245">
        <v>17.2</v>
      </c>
      <c r="EL11" s="242">
        <v>3.5269080099999996</v>
      </c>
      <c r="EM11" s="4">
        <v>14.68</v>
      </c>
      <c r="EN11" s="243"/>
      <c r="EO11" s="244">
        <v>0</v>
      </c>
      <c r="EP11" s="245">
        <v>0</v>
      </c>
      <c r="ER11" s="242">
        <v>0</v>
      </c>
      <c r="ES11" s="4">
        <v>0</v>
      </c>
      <c r="ET11" s="243"/>
      <c r="EU11" s="244">
        <v>0</v>
      </c>
      <c r="EV11" s="245">
        <v>0</v>
      </c>
      <c r="EX11" s="242">
        <v>65.588609239999997</v>
      </c>
      <c r="EY11" s="4">
        <v>8.68</v>
      </c>
      <c r="EZ11" s="243"/>
      <c r="FA11" s="244">
        <v>0</v>
      </c>
      <c r="FB11" s="245">
        <v>0</v>
      </c>
      <c r="FD11" s="242">
        <v>2.9006254099999995</v>
      </c>
      <c r="FE11" s="4">
        <v>5.99</v>
      </c>
      <c r="FF11" s="243"/>
      <c r="FG11" s="244">
        <v>4.9637625999999999</v>
      </c>
      <c r="FH11" s="245">
        <v>6.61</v>
      </c>
      <c r="FJ11" s="242">
        <v>0</v>
      </c>
      <c r="FK11" s="4">
        <v>0</v>
      </c>
      <c r="FL11" s="243"/>
      <c r="FM11" s="244">
        <v>1.0796118600000002</v>
      </c>
      <c r="FN11" s="245">
        <v>7.09</v>
      </c>
      <c r="FP11" s="242">
        <v>0</v>
      </c>
      <c r="FQ11" s="4">
        <v>0</v>
      </c>
      <c r="FR11" s="243"/>
      <c r="FS11" s="244">
        <v>16.37419234</v>
      </c>
      <c r="FT11" s="245">
        <v>16.61</v>
      </c>
      <c r="FV11" s="242">
        <v>45.717755959999998</v>
      </c>
      <c r="FW11" s="4">
        <v>78.89</v>
      </c>
      <c r="FX11" s="243"/>
      <c r="FY11" s="244">
        <v>19.148028719999999</v>
      </c>
      <c r="FZ11" s="245">
        <v>15.82</v>
      </c>
      <c r="GB11" s="242">
        <v>12.90910957</v>
      </c>
      <c r="GC11" s="4">
        <v>16.420000000000002</v>
      </c>
      <c r="GD11" s="243"/>
      <c r="GE11" s="244">
        <v>9.4479757100000015</v>
      </c>
      <c r="GF11" s="245">
        <v>7.31</v>
      </c>
      <c r="GH11" s="242">
        <v>21.4076615</v>
      </c>
      <c r="GI11" s="4">
        <v>17.100000000000001</v>
      </c>
      <c r="GJ11" s="243"/>
      <c r="GK11" s="244">
        <v>25.907003159999999</v>
      </c>
      <c r="GL11" s="245">
        <v>14.55</v>
      </c>
      <c r="GN11" s="242">
        <v>0</v>
      </c>
      <c r="GO11" s="4">
        <v>0</v>
      </c>
      <c r="GP11" s="243"/>
      <c r="GQ11" s="244">
        <v>0</v>
      </c>
      <c r="GR11" s="245">
        <v>0</v>
      </c>
      <c r="GT11" s="242">
        <v>18.65107472</v>
      </c>
      <c r="GU11" s="4">
        <v>99.24</v>
      </c>
      <c r="GV11" s="243"/>
      <c r="GW11" s="244">
        <v>1.2556315200000001</v>
      </c>
      <c r="GX11" s="245">
        <v>88.34</v>
      </c>
      <c r="GZ11" s="242">
        <v>187.02098419999999</v>
      </c>
      <c r="HA11" s="4">
        <v>99.84</v>
      </c>
    </row>
    <row r="12" spans="1:212" ht="13.5" thickBot="1">
      <c r="A12" t="s">
        <v>1232</v>
      </c>
      <c r="B12" s="242">
        <v>47.093582040000008</v>
      </c>
      <c r="D12" s="242">
        <v>0</v>
      </c>
      <c r="E12" s="4">
        <v>0</v>
      </c>
      <c r="F12" s="243"/>
      <c r="G12" s="244">
        <v>0</v>
      </c>
      <c r="H12" s="245">
        <v>0</v>
      </c>
      <c r="J12" s="242">
        <v>0</v>
      </c>
      <c r="K12" s="4">
        <v>0</v>
      </c>
      <c r="L12" s="243"/>
      <c r="M12" s="244">
        <v>0</v>
      </c>
      <c r="N12" s="245">
        <v>0</v>
      </c>
      <c r="P12" s="242">
        <v>0</v>
      </c>
      <c r="Q12" s="4">
        <v>0</v>
      </c>
      <c r="R12" s="243"/>
      <c r="S12" s="244">
        <v>0</v>
      </c>
      <c r="T12" s="245">
        <v>0</v>
      </c>
      <c r="V12" s="242">
        <v>0</v>
      </c>
      <c r="W12" s="4">
        <v>0</v>
      </c>
      <c r="X12" s="243"/>
      <c r="Y12" s="244">
        <v>0</v>
      </c>
      <c r="Z12" s="245">
        <v>0</v>
      </c>
      <c r="AB12" s="242">
        <v>0</v>
      </c>
      <c r="AC12" s="4">
        <v>0</v>
      </c>
      <c r="AD12" s="243"/>
      <c r="AE12" s="244">
        <v>0</v>
      </c>
      <c r="AF12" s="245">
        <v>0</v>
      </c>
      <c r="AH12" s="242">
        <v>0</v>
      </c>
      <c r="AI12" s="4">
        <v>0</v>
      </c>
      <c r="AJ12" s="243"/>
      <c r="AK12" s="244">
        <v>0</v>
      </c>
      <c r="AL12" s="245">
        <v>0</v>
      </c>
      <c r="AN12" s="242">
        <v>0</v>
      </c>
      <c r="AO12" s="4">
        <v>0</v>
      </c>
      <c r="AP12" s="243"/>
      <c r="AQ12" s="244">
        <v>0</v>
      </c>
      <c r="AR12" s="245">
        <v>0</v>
      </c>
      <c r="AT12" s="242">
        <v>0</v>
      </c>
      <c r="AU12" s="4">
        <v>0</v>
      </c>
      <c r="AV12" s="243"/>
      <c r="AW12" s="244">
        <v>0</v>
      </c>
      <c r="AX12" s="245">
        <v>0</v>
      </c>
      <c r="AZ12" s="242">
        <v>17.762409699999999</v>
      </c>
      <c r="BA12" s="4">
        <v>3.5</v>
      </c>
      <c r="BB12" s="243"/>
      <c r="BC12" s="244">
        <v>0.24990512000000001</v>
      </c>
      <c r="BD12" s="245">
        <v>19.89</v>
      </c>
      <c r="BF12" s="242">
        <v>1.1629E-4</v>
      </c>
      <c r="BG12" s="4">
        <v>0</v>
      </c>
      <c r="BH12" s="243"/>
      <c r="BI12" s="244">
        <v>0</v>
      </c>
      <c r="BJ12" s="245">
        <v>0</v>
      </c>
      <c r="BL12" s="242">
        <v>0</v>
      </c>
      <c r="BM12" s="4">
        <v>0</v>
      </c>
      <c r="BN12" s="243"/>
      <c r="BO12" s="244">
        <v>0</v>
      </c>
      <c r="BP12" s="245">
        <v>0</v>
      </c>
      <c r="BR12" s="242">
        <v>0</v>
      </c>
      <c r="BS12" s="4">
        <v>0</v>
      </c>
      <c r="BT12" s="243"/>
      <c r="BU12" s="244">
        <v>0</v>
      </c>
      <c r="BV12" s="245">
        <v>0</v>
      </c>
      <c r="BX12" s="242">
        <v>0</v>
      </c>
      <c r="BY12" s="4">
        <v>0</v>
      </c>
      <c r="BZ12" s="243"/>
      <c r="CA12" s="244">
        <v>0</v>
      </c>
      <c r="CB12" s="245">
        <v>0</v>
      </c>
      <c r="CD12" s="242">
        <v>0</v>
      </c>
      <c r="CE12" s="4">
        <v>0</v>
      </c>
      <c r="CF12" s="243"/>
      <c r="CG12" s="244">
        <v>0</v>
      </c>
      <c r="CH12" s="245">
        <v>0</v>
      </c>
      <c r="CJ12" s="242">
        <v>0</v>
      </c>
      <c r="CK12" s="4">
        <v>0</v>
      </c>
      <c r="CL12" s="243"/>
      <c r="CM12" s="244">
        <v>0</v>
      </c>
      <c r="CN12" s="245">
        <v>0</v>
      </c>
      <c r="CP12" s="242">
        <v>0</v>
      </c>
      <c r="CQ12" s="4">
        <v>0</v>
      </c>
      <c r="CR12" s="243"/>
      <c r="CS12" s="244">
        <v>0</v>
      </c>
      <c r="CT12" s="245">
        <v>0</v>
      </c>
      <c r="CV12" s="242">
        <v>0</v>
      </c>
      <c r="CW12" s="4">
        <v>0</v>
      </c>
      <c r="CX12" s="243"/>
      <c r="CY12" s="244">
        <v>0</v>
      </c>
      <c r="CZ12" s="245">
        <v>0</v>
      </c>
      <c r="DB12" s="242">
        <v>0</v>
      </c>
      <c r="DC12" s="4">
        <v>0</v>
      </c>
      <c r="DD12" s="243"/>
      <c r="DE12" s="244">
        <v>0</v>
      </c>
      <c r="DF12" s="245">
        <v>0</v>
      </c>
      <c r="DH12" s="242">
        <v>0</v>
      </c>
      <c r="DI12" s="4">
        <v>0</v>
      </c>
      <c r="DJ12" s="243"/>
      <c r="DK12" s="244">
        <v>12.369944</v>
      </c>
      <c r="DL12" s="245">
        <v>6</v>
      </c>
      <c r="DN12" s="242">
        <v>0</v>
      </c>
      <c r="DO12" s="4">
        <v>0</v>
      </c>
      <c r="DP12" s="243"/>
      <c r="DQ12" s="244">
        <v>0</v>
      </c>
      <c r="DR12" s="245">
        <v>0</v>
      </c>
      <c r="DT12" s="242">
        <v>0</v>
      </c>
      <c r="DU12" s="4">
        <v>0</v>
      </c>
      <c r="DV12" s="243"/>
      <c r="DW12" s="244">
        <v>0.46775600000000001</v>
      </c>
      <c r="DX12" s="245">
        <v>1</v>
      </c>
      <c r="DZ12" s="242">
        <v>0.603715</v>
      </c>
      <c r="EA12" s="4">
        <v>0</v>
      </c>
      <c r="EB12" s="243"/>
      <c r="EC12" s="244">
        <v>1.3023480000000001</v>
      </c>
      <c r="ED12" s="245">
        <v>0</v>
      </c>
      <c r="EF12" s="242">
        <v>0</v>
      </c>
      <c r="EG12" s="4">
        <v>0</v>
      </c>
      <c r="EH12" s="243"/>
      <c r="EI12" s="244">
        <v>0</v>
      </c>
      <c r="EJ12" s="245">
        <v>0</v>
      </c>
      <c r="EL12" s="242">
        <v>0</v>
      </c>
      <c r="EM12" s="4">
        <v>0</v>
      </c>
      <c r="EN12" s="243"/>
      <c r="EO12" s="244">
        <v>0</v>
      </c>
      <c r="EP12" s="245">
        <v>0</v>
      </c>
      <c r="ER12" s="242">
        <v>0</v>
      </c>
      <c r="ES12" s="4">
        <v>0</v>
      </c>
      <c r="ET12" s="243"/>
      <c r="EU12" s="244">
        <v>0</v>
      </c>
      <c r="EV12" s="245">
        <v>0</v>
      </c>
      <c r="EX12" s="242">
        <v>0</v>
      </c>
      <c r="EY12" s="4">
        <v>0</v>
      </c>
      <c r="EZ12" s="243"/>
      <c r="FA12" s="244">
        <v>0</v>
      </c>
      <c r="FB12" s="245">
        <v>0</v>
      </c>
      <c r="FD12" s="242">
        <v>6.8290090700000006</v>
      </c>
      <c r="FE12" s="4">
        <v>14.09</v>
      </c>
      <c r="FF12" s="243"/>
      <c r="FG12" s="244">
        <v>7.2680784000000003</v>
      </c>
      <c r="FH12" s="245">
        <v>9.69</v>
      </c>
      <c r="FJ12" s="242">
        <v>0</v>
      </c>
      <c r="FK12" s="4">
        <v>0</v>
      </c>
      <c r="FL12" s="243"/>
      <c r="FM12" s="244">
        <v>0</v>
      </c>
      <c r="FN12" s="245">
        <v>0</v>
      </c>
      <c r="FP12" s="242">
        <v>0</v>
      </c>
      <c r="FQ12" s="4">
        <v>0</v>
      </c>
      <c r="FR12" s="243"/>
      <c r="FS12" s="244">
        <v>7.2457190000000005E-2</v>
      </c>
      <c r="FT12" s="245">
        <v>7.0000000000000007E-2</v>
      </c>
      <c r="FV12" s="242">
        <v>5.1172919999999997E-2</v>
      </c>
      <c r="FW12" s="4">
        <v>0.08</v>
      </c>
      <c r="FX12" s="243"/>
      <c r="FY12" s="244">
        <v>5.5864589999999999E-2</v>
      </c>
      <c r="FZ12" s="245">
        <v>0.05</v>
      </c>
      <c r="GB12" s="242">
        <v>4.1042780000000001E-2</v>
      </c>
      <c r="GC12" s="4">
        <v>0.05</v>
      </c>
      <c r="GD12" s="243"/>
      <c r="GE12" s="244">
        <v>0</v>
      </c>
      <c r="GF12" s="245">
        <v>0</v>
      </c>
      <c r="GH12" s="242">
        <v>0</v>
      </c>
      <c r="GI12" s="4">
        <v>0</v>
      </c>
      <c r="GJ12" s="243"/>
      <c r="GK12" s="244">
        <v>0</v>
      </c>
      <c r="GL12" s="245">
        <v>0</v>
      </c>
      <c r="GN12" s="242">
        <v>0</v>
      </c>
      <c r="GO12" s="4">
        <v>0</v>
      </c>
      <c r="GP12" s="243"/>
      <c r="GQ12" s="244">
        <v>0</v>
      </c>
      <c r="GR12" s="245">
        <v>0</v>
      </c>
      <c r="GT12" s="242">
        <v>9.5344599999999998E-3</v>
      </c>
      <c r="GU12" s="4">
        <v>0.05</v>
      </c>
      <c r="GV12" s="243"/>
      <c r="GW12" s="244">
        <v>2.8736300000000003E-3</v>
      </c>
      <c r="GX12" s="245">
        <v>0.2</v>
      </c>
      <c r="GZ12" s="242">
        <v>7.3548899999999993E-3</v>
      </c>
      <c r="HA12" s="4">
        <v>0</v>
      </c>
    </row>
    <row r="13" spans="1:212" ht="13.5" thickBot="1">
      <c r="A13" s="246" t="s">
        <v>3</v>
      </c>
      <c r="B13" s="247">
        <f>10987553390.69/1000000</f>
        <v>10987.55339069</v>
      </c>
      <c r="C13" s="246"/>
      <c r="D13" s="247">
        <v>30.239122810000001</v>
      </c>
      <c r="E13" s="248">
        <v>100.01</v>
      </c>
      <c r="F13" s="249"/>
      <c r="G13" s="250">
        <v>83.578198810000004</v>
      </c>
      <c r="H13" s="251">
        <v>100</v>
      </c>
      <c r="I13" s="246"/>
      <c r="J13" s="247">
        <v>2.7281499999999999</v>
      </c>
      <c r="K13" s="248">
        <v>101</v>
      </c>
      <c r="L13" s="249"/>
      <c r="M13" s="250">
        <v>167.084834</v>
      </c>
      <c r="N13" s="251">
        <v>101</v>
      </c>
      <c r="O13" s="246"/>
      <c r="P13" s="247">
        <v>104.39252999999999</v>
      </c>
      <c r="Q13" s="248">
        <v>100</v>
      </c>
      <c r="R13" s="249"/>
      <c r="S13" s="250">
        <v>609.590553</v>
      </c>
      <c r="T13" s="251">
        <v>100</v>
      </c>
      <c r="U13" s="246"/>
      <c r="V13" s="247">
        <v>554.54874299999994</v>
      </c>
      <c r="W13" s="248">
        <v>99</v>
      </c>
      <c r="X13" s="249"/>
      <c r="Y13" s="250">
        <v>1.720175</v>
      </c>
      <c r="Z13" s="251">
        <v>100</v>
      </c>
      <c r="AA13" s="246"/>
      <c r="AB13" s="247">
        <v>1.69886</v>
      </c>
      <c r="AC13" s="248">
        <v>101</v>
      </c>
      <c r="AD13" s="249"/>
      <c r="AE13" s="250">
        <v>90.890916000000004</v>
      </c>
      <c r="AF13" s="251">
        <v>100</v>
      </c>
      <c r="AG13" s="246"/>
      <c r="AH13" s="247">
        <v>3.1898559999999998</v>
      </c>
      <c r="AI13" s="248">
        <v>100</v>
      </c>
      <c r="AJ13" s="249"/>
      <c r="AK13" s="250">
        <v>4.5875389999999996</v>
      </c>
      <c r="AL13" s="251">
        <v>99</v>
      </c>
      <c r="AM13" s="246"/>
      <c r="AN13" s="247">
        <v>2.1959629999999999</v>
      </c>
      <c r="AO13" s="248">
        <v>100</v>
      </c>
      <c r="AP13" s="249"/>
      <c r="AQ13" s="250">
        <v>238.52218500000001</v>
      </c>
      <c r="AR13" s="251">
        <v>100</v>
      </c>
      <c r="AS13" s="246"/>
      <c r="AT13" s="247">
        <v>1224.8382730000001</v>
      </c>
      <c r="AU13" s="248">
        <v>100</v>
      </c>
      <c r="AV13" s="249"/>
      <c r="AW13" s="250">
        <v>5.0563945499999994</v>
      </c>
      <c r="AX13" s="251">
        <v>100</v>
      </c>
      <c r="AY13" s="246"/>
      <c r="AZ13" s="247">
        <v>508.17596707000001</v>
      </c>
      <c r="BA13" s="248">
        <v>100</v>
      </c>
      <c r="BB13" s="249"/>
      <c r="BC13" s="250">
        <v>1.2561446000000001</v>
      </c>
      <c r="BD13" s="251">
        <v>99.99</v>
      </c>
      <c r="BE13" s="246"/>
      <c r="BF13" s="247">
        <v>251.44429945999997</v>
      </c>
      <c r="BG13" s="248">
        <v>100</v>
      </c>
      <c r="BH13" s="249"/>
      <c r="BI13" s="250">
        <v>106.67086072999999</v>
      </c>
      <c r="BJ13" s="251">
        <v>100</v>
      </c>
      <c r="BK13" s="246"/>
      <c r="BL13" s="247">
        <v>146.22536562999997</v>
      </c>
      <c r="BM13" s="248">
        <v>100</v>
      </c>
      <c r="BN13" s="249"/>
      <c r="BO13" s="250">
        <v>371.5415650999999</v>
      </c>
      <c r="BP13" s="251">
        <v>100</v>
      </c>
      <c r="BQ13" s="246"/>
      <c r="BR13" s="247">
        <v>571.99251693000008</v>
      </c>
      <c r="BS13" s="248">
        <v>100</v>
      </c>
      <c r="BT13" s="249"/>
      <c r="BU13" s="250">
        <v>30.492958009999999</v>
      </c>
      <c r="BV13" s="251">
        <v>99.99</v>
      </c>
      <c r="BW13" s="246"/>
      <c r="BX13" s="247">
        <v>88.155774930000007</v>
      </c>
      <c r="BY13" s="248">
        <v>100</v>
      </c>
      <c r="BZ13" s="249"/>
      <c r="CA13" s="250">
        <v>73.192603540000007</v>
      </c>
      <c r="CB13" s="251">
        <v>100.01</v>
      </c>
      <c r="CC13" s="246"/>
      <c r="CD13" s="247">
        <v>47.509289419999995</v>
      </c>
      <c r="CE13" s="248">
        <v>99.98</v>
      </c>
      <c r="CF13" s="249"/>
      <c r="CG13" s="250">
        <v>24.214034870000003</v>
      </c>
      <c r="CH13" s="251">
        <v>100</v>
      </c>
      <c r="CI13" s="246"/>
      <c r="CJ13" s="247">
        <v>435.38480412999985</v>
      </c>
      <c r="CK13" s="248">
        <v>99.99</v>
      </c>
      <c r="CL13" s="249"/>
      <c r="CM13" s="250">
        <v>386.89572104000001</v>
      </c>
      <c r="CN13" s="251">
        <v>99.98</v>
      </c>
      <c r="CO13" s="246"/>
      <c r="CP13" s="247">
        <v>114.13331572000001</v>
      </c>
      <c r="CQ13" s="248">
        <v>99.98</v>
      </c>
      <c r="CR13" s="249"/>
      <c r="CS13" s="250">
        <v>22.79951625</v>
      </c>
      <c r="CT13" s="251">
        <v>100</v>
      </c>
      <c r="CU13" s="246"/>
      <c r="CV13" s="247">
        <v>444.09248497999999</v>
      </c>
      <c r="CW13" s="248">
        <v>100</v>
      </c>
      <c r="CX13" s="249"/>
      <c r="CY13" s="250">
        <v>164.03721227</v>
      </c>
      <c r="CZ13" s="251">
        <v>99.99</v>
      </c>
      <c r="DA13" s="246"/>
      <c r="DB13" s="247">
        <v>106.37007684999999</v>
      </c>
      <c r="DC13" s="248">
        <v>100</v>
      </c>
      <c r="DD13" s="249"/>
      <c r="DE13" s="250">
        <v>206.78717634999998</v>
      </c>
      <c r="DF13" s="251">
        <v>99.99</v>
      </c>
      <c r="DG13" s="246"/>
      <c r="DH13" s="247">
        <v>38.023343840000003</v>
      </c>
      <c r="DI13" s="248">
        <v>100</v>
      </c>
      <c r="DJ13" s="249"/>
      <c r="DK13" s="250">
        <v>200.40524207999999</v>
      </c>
      <c r="DL13" s="251">
        <v>101</v>
      </c>
      <c r="DM13" s="246"/>
      <c r="DN13" s="247">
        <v>355.61458769000001</v>
      </c>
      <c r="DO13" s="248">
        <v>101</v>
      </c>
      <c r="DP13" s="249"/>
      <c r="DQ13" s="250">
        <v>34.195875719999997</v>
      </c>
      <c r="DR13" s="251">
        <v>101</v>
      </c>
      <c r="DS13" s="246"/>
      <c r="DT13" s="247">
        <v>38.598258149999999</v>
      </c>
      <c r="DU13" s="248">
        <v>100</v>
      </c>
      <c r="DV13" s="249"/>
      <c r="DW13" s="250">
        <v>69.687222550000001</v>
      </c>
      <c r="DX13" s="251">
        <v>101</v>
      </c>
      <c r="DY13" s="246"/>
      <c r="DZ13" s="247">
        <v>123.94674778</v>
      </c>
      <c r="EA13" s="248">
        <v>101</v>
      </c>
      <c r="EB13" s="249"/>
      <c r="EC13" s="250">
        <v>394.14697495999997</v>
      </c>
      <c r="ED13" s="251">
        <v>99</v>
      </c>
      <c r="EE13" s="246"/>
      <c r="EF13" s="247">
        <v>21.720384709999998</v>
      </c>
      <c r="EG13" s="248">
        <v>99.99</v>
      </c>
      <c r="EH13" s="249"/>
      <c r="EI13" s="250">
        <v>20.509611560000003</v>
      </c>
      <c r="EJ13" s="251">
        <v>100.01</v>
      </c>
      <c r="EK13" s="246"/>
      <c r="EL13" s="247">
        <v>24.019829270000002</v>
      </c>
      <c r="EM13" s="248">
        <v>100</v>
      </c>
      <c r="EN13" s="249"/>
      <c r="EO13" s="250">
        <v>102.32625834</v>
      </c>
      <c r="EP13" s="251">
        <v>100</v>
      </c>
      <c r="EQ13" s="246"/>
      <c r="ER13" s="247">
        <v>120.10133868999999</v>
      </c>
      <c r="ES13" s="248">
        <v>100</v>
      </c>
      <c r="ET13" s="249"/>
      <c r="EU13" s="250">
        <v>127.81877069999999</v>
      </c>
      <c r="EV13" s="251">
        <v>100</v>
      </c>
      <c r="EW13" s="246"/>
      <c r="EX13" s="247">
        <v>755.66985392999993</v>
      </c>
      <c r="EY13" s="248">
        <v>100</v>
      </c>
      <c r="EZ13" s="249"/>
      <c r="FA13" s="250">
        <v>26.344228079999997</v>
      </c>
      <c r="FB13" s="251">
        <v>100.01</v>
      </c>
      <c r="FC13" s="246"/>
      <c r="FD13" s="247">
        <v>48.455976629999995</v>
      </c>
      <c r="FE13" s="248">
        <v>99.99</v>
      </c>
      <c r="FF13" s="249"/>
      <c r="FG13" s="250">
        <v>75.024905820000001</v>
      </c>
      <c r="FH13" s="251">
        <v>99.98</v>
      </c>
      <c r="FI13" s="246"/>
      <c r="FJ13" s="247">
        <v>94.29976683000001</v>
      </c>
      <c r="FK13" s="248">
        <v>100.02</v>
      </c>
      <c r="FL13" s="249"/>
      <c r="FM13" s="250">
        <v>15.232138460000002</v>
      </c>
      <c r="FN13" s="251">
        <v>100</v>
      </c>
      <c r="FO13" s="246"/>
      <c r="FP13" s="247">
        <v>66.907593699999993</v>
      </c>
      <c r="FQ13" s="248">
        <v>100.01</v>
      </c>
      <c r="FR13" s="249"/>
      <c r="FS13" s="250">
        <v>98.598114749999993</v>
      </c>
      <c r="FT13" s="251">
        <v>100.01</v>
      </c>
      <c r="FU13" s="246"/>
      <c r="FV13" s="247">
        <v>57.947934790000005</v>
      </c>
      <c r="FW13" s="248">
        <v>99.99</v>
      </c>
      <c r="FX13" s="249"/>
      <c r="FY13" s="250">
        <v>121.02961996000001</v>
      </c>
      <c r="FZ13" s="251">
        <v>100.01</v>
      </c>
      <c r="GA13" s="246"/>
      <c r="GB13" s="247">
        <v>78.644498360000014</v>
      </c>
      <c r="GC13" s="248">
        <v>100.01</v>
      </c>
      <c r="GD13" s="249"/>
      <c r="GE13" s="250">
        <v>129.19546885999998</v>
      </c>
      <c r="GF13" s="251">
        <v>100</v>
      </c>
      <c r="GG13" s="246"/>
      <c r="GH13" s="247">
        <v>125.22022117</v>
      </c>
      <c r="GI13" s="248">
        <v>100</v>
      </c>
      <c r="GJ13" s="249"/>
      <c r="GK13" s="250">
        <v>178.09901204000002</v>
      </c>
      <c r="GL13" s="251">
        <v>100</v>
      </c>
      <c r="GM13" s="246"/>
      <c r="GN13" s="247">
        <v>6.3008279499999995</v>
      </c>
      <c r="GO13" s="248">
        <v>100.09</v>
      </c>
      <c r="GP13" s="249"/>
      <c r="GQ13" s="250">
        <v>5.6674627199999996</v>
      </c>
      <c r="GR13" s="251">
        <v>100</v>
      </c>
      <c r="GS13" s="246"/>
      <c r="GT13" s="247">
        <v>18.793353929999999</v>
      </c>
      <c r="GU13" s="248">
        <v>100.01</v>
      </c>
      <c r="GV13" s="249"/>
      <c r="GW13" s="250">
        <v>1.4213858399999999</v>
      </c>
      <c r="GX13" s="251">
        <v>100.04</v>
      </c>
      <c r="GY13" s="246"/>
      <c r="GZ13" s="247">
        <v>187.32983977999996</v>
      </c>
      <c r="HA13" s="248">
        <v>100.05</v>
      </c>
      <c r="HC13">
        <v>0</v>
      </c>
      <c r="HD13">
        <v>0</v>
      </c>
    </row>
    <row r="14" spans="1:212">
      <c r="A14" t="s">
        <v>1233</v>
      </c>
      <c r="F14" s="243"/>
      <c r="G14" s="244"/>
      <c r="H14" s="245"/>
      <c r="L14" s="243"/>
      <c r="M14" s="244"/>
      <c r="N14" s="245"/>
      <c r="R14" s="243"/>
      <c r="S14" s="244"/>
      <c r="T14" s="245"/>
      <c r="X14" s="243"/>
      <c r="Y14" s="244"/>
      <c r="Z14" s="245"/>
      <c r="AD14" s="243"/>
      <c r="AE14" s="244"/>
      <c r="AF14" s="245"/>
      <c r="AJ14" s="243"/>
      <c r="AK14" s="244"/>
      <c r="AL14" s="245"/>
      <c r="AP14" s="243"/>
      <c r="AQ14" s="244"/>
      <c r="AR14" s="245"/>
      <c r="AV14" s="243"/>
      <c r="AW14" s="244"/>
      <c r="AX14" s="245"/>
      <c r="BB14" s="243"/>
      <c r="BC14" s="244"/>
      <c r="BD14" s="245"/>
      <c r="BH14" s="243"/>
      <c r="BI14" s="244"/>
      <c r="BJ14" s="245"/>
      <c r="BN14" s="243"/>
      <c r="BO14" s="244"/>
      <c r="BP14" s="245"/>
      <c r="BT14" s="243"/>
      <c r="BU14" s="244"/>
      <c r="BV14" s="245"/>
      <c r="BZ14" s="243"/>
      <c r="CA14" s="244"/>
      <c r="CB14" s="245"/>
      <c r="CF14" s="243"/>
      <c r="CG14" s="244"/>
      <c r="CH14" s="245"/>
      <c r="CL14" s="243"/>
      <c r="CM14" s="244"/>
      <c r="CN14" s="245"/>
      <c r="CR14" s="243"/>
      <c r="CS14" s="244"/>
      <c r="CT14" s="245"/>
      <c r="CX14" s="243"/>
      <c r="CY14" s="244"/>
      <c r="CZ14" s="245"/>
      <c r="DD14" s="243"/>
      <c r="DE14" s="244"/>
      <c r="DF14" s="245"/>
      <c r="DJ14" s="243"/>
      <c r="DK14" s="244"/>
      <c r="DL14" s="245"/>
      <c r="DP14" s="243"/>
      <c r="DQ14" s="244"/>
      <c r="DR14" s="245"/>
      <c r="DV14" s="243"/>
      <c r="DW14" s="244"/>
      <c r="DX14" s="245"/>
      <c r="EB14" s="243"/>
      <c r="EC14" s="244"/>
      <c r="ED14" s="245"/>
      <c r="EH14" s="243"/>
      <c r="EI14" s="244"/>
      <c r="EJ14" s="245"/>
      <c r="EN14" s="243"/>
      <c r="EO14" s="244"/>
      <c r="EP14" s="245"/>
      <c r="ET14" s="243"/>
      <c r="EU14" s="244"/>
      <c r="EV14" s="245"/>
      <c r="EZ14" s="243"/>
      <c r="FA14" s="244"/>
      <c r="FB14" s="245"/>
      <c r="FF14" s="243"/>
      <c r="FG14" s="244"/>
      <c r="FH14" s="245"/>
      <c r="FL14" s="243"/>
      <c r="FM14" s="244"/>
      <c r="FN14" s="245"/>
      <c r="FR14" s="243"/>
      <c r="FS14" s="244"/>
      <c r="FT14" s="245"/>
      <c r="FX14" s="243"/>
      <c r="FY14" s="244"/>
      <c r="FZ14" s="245"/>
      <c r="GD14" s="243"/>
      <c r="GE14" s="244"/>
      <c r="GF14" s="245"/>
      <c r="GJ14" s="243"/>
      <c r="GK14" s="244"/>
      <c r="GL14" s="245"/>
      <c r="GP14" s="243"/>
      <c r="GQ14" s="244"/>
      <c r="GR14" s="245"/>
      <c r="GV14" s="243"/>
      <c r="GW14" s="244"/>
      <c r="GX14" s="245"/>
    </row>
    <row r="15" spans="1:212">
      <c r="C15" t="s">
        <v>1248</v>
      </c>
      <c r="D15" s="242">
        <v>2.9693299</v>
      </c>
      <c r="E15" s="4">
        <v>9.82</v>
      </c>
      <c r="F15" s="243"/>
      <c r="G15" s="244"/>
      <c r="H15" s="245"/>
      <c r="I15" t="s">
        <v>1508</v>
      </c>
      <c r="J15" s="242">
        <v>0.15038699999999999</v>
      </c>
      <c r="K15" s="4">
        <v>6</v>
      </c>
      <c r="L15" s="243" t="s">
        <v>1509</v>
      </c>
      <c r="M15" s="244">
        <v>1.9999999999999999E-6</v>
      </c>
      <c r="N15" s="245">
        <v>0</v>
      </c>
      <c r="O15" t="s">
        <v>1510</v>
      </c>
      <c r="P15" s="242">
        <v>2.1245539999999998</v>
      </c>
      <c r="Q15" s="4">
        <v>2</v>
      </c>
      <c r="R15" s="243" t="s">
        <v>1509</v>
      </c>
      <c r="S15" s="244">
        <v>9.9999999999999995E-7</v>
      </c>
      <c r="T15" s="245">
        <v>0</v>
      </c>
      <c r="U15" t="s">
        <v>1510</v>
      </c>
      <c r="V15" s="242">
        <v>15.543677000000001</v>
      </c>
      <c r="W15" s="4">
        <v>3</v>
      </c>
      <c r="X15" s="243" t="s">
        <v>1508</v>
      </c>
      <c r="Y15" s="244">
        <v>0.12892300000000001</v>
      </c>
      <c r="Z15" s="245">
        <v>7</v>
      </c>
      <c r="AA15" t="s">
        <v>1508</v>
      </c>
      <c r="AB15" s="242">
        <v>0.16259199999999999</v>
      </c>
      <c r="AC15" s="4">
        <v>10</v>
      </c>
      <c r="AD15" s="243" t="s">
        <v>1511</v>
      </c>
      <c r="AE15" s="244">
        <v>27.547105999999999</v>
      </c>
      <c r="AF15" s="245">
        <v>30</v>
      </c>
      <c r="AG15" t="s">
        <v>1512</v>
      </c>
      <c r="AH15" s="242">
        <v>2.2204120000000001</v>
      </c>
      <c r="AI15" s="4">
        <v>70</v>
      </c>
      <c r="AJ15" s="243" t="s">
        <v>1512</v>
      </c>
      <c r="AK15" s="244">
        <v>1.846625</v>
      </c>
      <c r="AL15" s="245">
        <v>40</v>
      </c>
      <c r="AM15" t="s">
        <v>1512</v>
      </c>
      <c r="AN15" s="242">
        <v>2.2440000000000002E-2</v>
      </c>
      <c r="AO15" s="4">
        <v>1</v>
      </c>
      <c r="AP15" s="243" t="s">
        <v>1513</v>
      </c>
      <c r="AQ15" s="244">
        <v>64.298743999999999</v>
      </c>
      <c r="AR15" s="245">
        <v>27</v>
      </c>
      <c r="AS15" t="s">
        <v>1513</v>
      </c>
      <c r="AT15" s="242">
        <v>185.99980500000001</v>
      </c>
      <c r="AU15" s="4">
        <v>15</v>
      </c>
      <c r="AV15" s="243" t="s">
        <v>1514</v>
      </c>
      <c r="AW15" s="244">
        <v>4.9678929500000004</v>
      </c>
      <c r="AX15" s="245">
        <v>98.25</v>
      </c>
      <c r="BB15" s="243"/>
      <c r="BC15" s="244"/>
      <c r="BD15" s="245"/>
      <c r="BH15" s="243"/>
      <c r="BI15" s="244"/>
      <c r="BJ15" s="245"/>
      <c r="BK15" t="s">
        <v>1247</v>
      </c>
      <c r="BL15" s="242">
        <v>5.2032773099999998</v>
      </c>
      <c r="BM15" s="4">
        <v>3.56</v>
      </c>
      <c r="BN15" s="243" t="s">
        <v>1238</v>
      </c>
      <c r="BO15" s="244">
        <v>20.248338789999998</v>
      </c>
      <c r="BP15" s="245">
        <v>5.45</v>
      </c>
      <c r="BQ15" t="s">
        <v>1238</v>
      </c>
      <c r="BR15" s="242">
        <v>16.191985590000002</v>
      </c>
      <c r="BS15" s="4">
        <v>2.83</v>
      </c>
      <c r="BT15" s="243" t="s">
        <v>1515</v>
      </c>
      <c r="BU15" s="244">
        <v>4.8639354900000003</v>
      </c>
      <c r="BV15" s="245">
        <v>15.95</v>
      </c>
      <c r="BW15" t="s">
        <v>1516</v>
      </c>
      <c r="BX15" s="242">
        <v>20.04735273</v>
      </c>
      <c r="BY15" s="4">
        <v>22.74</v>
      </c>
      <c r="BZ15" s="243" t="s">
        <v>1516</v>
      </c>
      <c r="CA15" s="244">
        <v>15.386839009999999</v>
      </c>
      <c r="CB15" s="245">
        <v>21.02</v>
      </c>
      <c r="CC15" t="s">
        <v>1517</v>
      </c>
      <c r="CD15" s="242">
        <v>8.2262310900000006</v>
      </c>
      <c r="CE15" s="4">
        <v>17.309999999999999</v>
      </c>
      <c r="CF15" s="243" t="s">
        <v>1243</v>
      </c>
      <c r="CG15" s="244">
        <v>1.9716810199999999</v>
      </c>
      <c r="CH15" s="245">
        <v>8.14</v>
      </c>
      <c r="CI15" t="s">
        <v>1518</v>
      </c>
      <c r="CJ15" s="242">
        <v>51.993849480000002</v>
      </c>
      <c r="CK15" s="4">
        <v>11.94</v>
      </c>
      <c r="CL15" s="243" t="s">
        <v>1518</v>
      </c>
      <c r="CM15" s="244">
        <v>15.234627890000001</v>
      </c>
      <c r="CN15" s="245">
        <v>3.94</v>
      </c>
      <c r="CO15" t="s">
        <v>1518</v>
      </c>
      <c r="CP15" s="242">
        <v>15.775875129999999</v>
      </c>
      <c r="CQ15" s="4">
        <v>13.82</v>
      </c>
      <c r="CR15" s="243" t="s">
        <v>1368</v>
      </c>
      <c r="CS15" s="244">
        <v>2.12624703</v>
      </c>
      <c r="CT15" s="245">
        <v>9.33</v>
      </c>
      <c r="CX15" s="243"/>
      <c r="CY15" s="244"/>
      <c r="CZ15" s="245"/>
      <c r="DA15" t="s">
        <v>1391</v>
      </c>
      <c r="DB15" s="242">
        <v>75.198924649999995</v>
      </c>
      <c r="DC15" s="4">
        <v>70.7</v>
      </c>
      <c r="DD15" s="243"/>
      <c r="DE15" s="244"/>
      <c r="DF15" s="245"/>
      <c r="DG15" t="s">
        <v>1519</v>
      </c>
      <c r="DH15" s="242">
        <v>27.715911999999999</v>
      </c>
      <c r="DI15" s="4">
        <v>73</v>
      </c>
      <c r="DJ15" s="243" t="s">
        <v>1520</v>
      </c>
      <c r="DK15" s="244">
        <v>13.935950999999999</v>
      </c>
      <c r="DL15" s="245">
        <v>7</v>
      </c>
      <c r="DM15" t="s">
        <v>1521</v>
      </c>
      <c r="DN15" s="242">
        <v>50.648119999999999</v>
      </c>
      <c r="DO15" s="4">
        <v>14</v>
      </c>
      <c r="DP15" s="243" t="s">
        <v>1522</v>
      </c>
      <c r="DQ15" s="244">
        <v>10.151365</v>
      </c>
      <c r="DR15" s="245">
        <v>30</v>
      </c>
      <c r="DV15" s="243"/>
      <c r="DW15" s="244"/>
      <c r="DX15" s="245"/>
      <c r="EB15" s="243"/>
      <c r="EC15" s="244"/>
      <c r="ED15" s="245"/>
      <c r="EE15" t="s">
        <v>984</v>
      </c>
      <c r="EF15" s="242">
        <v>5.4715405400000003</v>
      </c>
      <c r="EG15" s="4">
        <v>25.19</v>
      </c>
      <c r="EH15" s="243" t="s">
        <v>984</v>
      </c>
      <c r="EI15" s="244">
        <v>0.90573123</v>
      </c>
      <c r="EJ15" s="245">
        <v>4.42</v>
      </c>
      <c r="EK15" t="s">
        <v>984</v>
      </c>
      <c r="EL15" s="242">
        <v>3.5465724500000002</v>
      </c>
      <c r="EM15" s="4">
        <v>14.77</v>
      </c>
      <c r="EN15" s="243"/>
      <c r="EO15" s="244"/>
      <c r="EP15" s="245"/>
      <c r="EQ15" t="s">
        <v>1258</v>
      </c>
      <c r="ER15" s="242">
        <v>23.097953690000001</v>
      </c>
      <c r="ES15" s="4">
        <v>19.23</v>
      </c>
      <c r="ET15" s="243"/>
      <c r="EU15" s="244"/>
      <c r="EV15" s="245"/>
      <c r="EW15" t="s">
        <v>1523</v>
      </c>
      <c r="EX15" s="242">
        <v>94.741971300000003</v>
      </c>
      <c r="EY15" s="4">
        <v>12.54</v>
      </c>
      <c r="EZ15" s="243" t="s">
        <v>1247</v>
      </c>
      <c r="FA15" s="244">
        <v>1.0268153600000001</v>
      </c>
      <c r="FB15" s="245">
        <v>3.9</v>
      </c>
      <c r="FC15" t="s">
        <v>1238</v>
      </c>
      <c r="FD15" s="242">
        <v>2.6359362800000001</v>
      </c>
      <c r="FE15" s="4">
        <v>5.44</v>
      </c>
      <c r="FF15" s="243" t="s">
        <v>1238</v>
      </c>
      <c r="FG15" s="244">
        <v>4.0319851800000004</v>
      </c>
      <c r="FH15" s="245">
        <v>5.37</v>
      </c>
      <c r="FI15" t="s">
        <v>1243</v>
      </c>
      <c r="FJ15" s="242">
        <v>10.022522159999999</v>
      </c>
      <c r="FK15" s="4">
        <v>10.63</v>
      </c>
      <c r="FL15" s="243" t="s">
        <v>1238</v>
      </c>
      <c r="FM15" s="244">
        <v>1.84628879</v>
      </c>
      <c r="FN15" s="245">
        <v>12.12</v>
      </c>
      <c r="FO15" t="s">
        <v>1238</v>
      </c>
      <c r="FP15" s="242">
        <v>0.4947568</v>
      </c>
      <c r="FQ15" s="4">
        <v>0.74</v>
      </c>
      <c r="FR15" s="243" t="s">
        <v>1524</v>
      </c>
      <c r="FS15" s="244">
        <v>9.0685361400000009</v>
      </c>
      <c r="FT15" s="245">
        <v>9.1999999999999993</v>
      </c>
      <c r="FU15" t="s">
        <v>1525</v>
      </c>
      <c r="FV15" s="242">
        <v>5.5532685900000001</v>
      </c>
      <c r="FW15" s="4">
        <v>9.58</v>
      </c>
      <c r="FX15" s="243" t="s">
        <v>1524</v>
      </c>
      <c r="FY15" s="244">
        <v>9.1114222900000001</v>
      </c>
      <c r="FZ15" s="245">
        <v>7.53</v>
      </c>
      <c r="GA15" t="s">
        <v>1524</v>
      </c>
      <c r="GB15" s="242">
        <v>2.0892809200000002</v>
      </c>
      <c r="GC15" s="4">
        <v>2.66</v>
      </c>
      <c r="GD15" s="243" t="s">
        <v>1526</v>
      </c>
      <c r="GE15" s="244">
        <v>44.327915689999998</v>
      </c>
      <c r="GF15" s="245">
        <v>34.31</v>
      </c>
      <c r="GG15" t="s">
        <v>1527</v>
      </c>
      <c r="GH15" s="242">
        <v>68.83307173</v>
      </c>
      <c r="GI15" s="4">
        <v>54.97</v>
      </c>
      <c r="GJ15" s="243" t="s">
        <v>1528</v>
      </c>
      <c r="GK15" s="244">
        <v>5.7293700000000001E-3</v>
      </c>
      <c r="GL15" s="245">
        <v>0</v>
      </c>
      <c r="GM15" t="s">
        <v>1529</v>
      </c>
      <c r="GN15" s="242">
        <v>1.4975031599999999</v>
      </c>
      <c r="GO15" s="4">
        <v>23.77</v>
      </c>
      <c r="GP15" s="243" t="s">
        <v>1530</v>
      </c>
      <c r="GQ15" s="244">
        <v>0.81737393000000003</v>
      </c>
      <c r="GR15" s="245">
        <v>14.42</v>
      </c>
      <c r="GV15" s="243"/>
      <c r="GW15" s="244"/>
      <c r="GX15" s="245"/>
    </row>
    <row r="16" spans="1:212">
      <c r="C16" t="s">
        <v>1267</v>
      </c>
      <c r="D16" s="242">
        <v>6.0994235400000001</v>
      </c>
      <c r="E16" s="4">
        <v>20.170000000000002</v>
      </c>
      <c r="F16" s="243"/>
      <c r="G16" s="244"/>
      <c r="H16" s="245"/>
      <c r="I16" t="s">
        <v>1531</v>
      </c>
      <c r="J16" s="242">
        <v>0.68582299999999996</v>
      </c>
      <c r="K16" s="4">
        <v>25</v>
      </c>
      <c r="L16" s="243" t="s">
        <v>1513</v>
      </c>
      <c r="M16" s="244">
        <v>43.439408</v>
      </c>
      <c r="N16" s="245">
        <v>26</v>
      </c>
      <c r="O16" t="s">
        <v>1513</v>
      </c>
      <c r="P16" s="242">
        <v>14.540841</v>
      </c>
      <c r="Q16" s="4">
        <v>14</v>
      </c>
      <c r="R16" s="243" t="s">
        <v>1532</v>
      </c>
      <c r="S16" s="244">
        <v>143.92603600000001</v>
      </c>
      <c r="T16" s="245">
        <v>24</v>
      </c>
      <c r="U16" t="s">
        <v>1513</v>
      </c>
      <c r="V16" s="242">
        <v>62.694747</v>
      </c>
      <c r="W16" s="4">
        <v>11</v>
      </c>
      <c r="X16" s="243" t="s">
        <v>1531</v>
      </c>
      <c r="Y16" s="244">
        <v>0.36117899999999997</v>
      </c>
      <c r="Z16" s="245">
        <v>21</v>
      </c>
      <c r="AA16" t="s">
        <v>1531</v>
      </c>
      <c r="AB16" s="242">
        <v>0.23452600000000001</v>
      </c>
      <c r="AC16" s="4">
        <v>14</v>
      </c>
      <c r="AD16" s="243" t="s">
        <v>1533</v>
      </c>
      <c r="AE16" s="244">
        <v>17.146940000000001</v>
      </c>
      <c r="AF16" s="245">
        <v>19</v>
      </c>
      <c r="AJ16" s="243" t="s">
        <v>1534</v>
      </c>
      <c r="AK16" s="244">
        <v>0.35614200000000001</v>
      </c>
      <c r="AL16" s="245">
        <v>8</v>
      </c>
      <c r="AM16" t="s">
        <v>1534</v>
      </c>
      <c r="AN16" s="242">
        <v>7.7768000000000004E-2</v>
      </c>
      <c r="AO16" s="4">
        <v>4</v>
      </c>
      <c r="AP16" s="243" t="s">
        <v>1535</v>
      </c>
      <c r="AQ16" s="244">
        <v>43.284683999999999</v>
      </c>
      <c r="AR16" s="245">
        <v>18</v>
      </c>
      <c r="AS16" t="s">
        <v>1535</v>
      </c>
      <c r="AT16" s="242">
        <v>123.50176500000001</v>
      </c>
      <c r="AU16" s="4">
        <v>10</v>
      </c>
      <c r="AV16" s="243"/>
      <c r="AW16" s="244"/>
      <c r="AX16" s="245"/>
      <c r="BB16" s="243"/>
      <c r="BC16" s="244"/>
      <c r="BD16" s="245"/>
      <c r="BH16" s="243"/>
      <c r="BI16" s="244"/>
      <c r="BJ16" s="245"/>
      <c r="BK16" t="s">
        <v>1242</v>
      </c>
      <c r="BL16" s="242">
        <v>21.408983970000001</v>
      </c>
      <c r="BM16" s="4">
        <v>14.64</v>
      </c>
      <c r="BN16" s="243" t="s">
        <v>1246</v>
      </c>
      <c r="BO16" s="244">
        <v>14.88968712</v>
      </c>
      <c r="BP16" s="245">
        <v>4.01</v>
      </c>
      <c r="BQ16" t="s">
        <v>1246</v>
      </c>
      <c r="BR16" s="242">
        <v>22.832807849999998</v>
      </c>
      <c r="BS16" s="4">
        <v>3.99</v>
      </c>
      <c r="BT16" s="243" t="s">
        <v>1536</v>
      </c>
      <c r="BU16" s="244">
        <v>5.7669936599999998</v>
      </c>
      <c r="BV16" s="245">
        <v>18.91</v>
      </c>
      <c r="BW16" t="s">
        <v>1537</v>
      </c>
      <c r="BX16" s="242">
        <v>3.7762028999999999</v>
      </c>
      <c r="BY16" s="4">
        <v>4.28</v>
      </c>
      <c r="BZ16" s="243" t="s">
        <v>1537</v>
      </c>
      <c r="CA16" s="244">
        <v>1.4308884399999999</v>
      </c>
      <c r="CB16" s="245">
        <v>1.95</v>
      </c>
      <c r="CC16" t="s">
        <v>1516</v>
      </c>
      <c r="CD16" s="242">
        <v>17.442743220000001</v>
      </c>
      <c r="CE16" s="4">
        <v>36.71</v>
      </c>
      <c r="CF16" s="243" t="s">
        <v>1379</v>
      </c>
      <c r="CG16" s="244">
        <v>1.18367987</v>
      </c>
      <c r="CH16" s="245">
        <v>4.8899999999999997</v>
      </c>
      <c r="CI16" t="s">
        <v>1251</v>
      </c>
      <c r="CJ16" s="242">
        <v>43.172637819999998</v>
      </c>
      <c r="CK16" s="4">
        <v>9.92</v>
      </c>
      <c r="CL16" s="243" t="s">
        <v>1392</v>
      </c>
      <c r="CM16" s="244">
        <v>34.595589080000003</v>
      </c>
      <c r="CN16" s="245">
        <v>8.94</v>
      </c>
      <c r="CO16" t="s">
        <v>1251</v>
      </c>
      <c r="CP16" s="242">
        <v>11.59311104</v>
      </c>
      <c r="CQ16" s="4">
        <v>10.16</v>
      </c>
      <c r="CR16" s="243" t="s">
        <v>1538</v>
      </c>
      <c r="CS16" s="244">
        <v>5.0955015799999996</v>
      </c>
      <c r="CT16" s="245">
        <v>22.35</v>
      </c>
      <c r="CX16" s="243"/>
      <c r="CY16" s="244"/>
      <c r="CZ16" s="245"/>
      <c r="DA16" t="s">
        <v>1409</v>
      </c>
      <c r="DB16" s="242">
        <v>2.88656807</v>
      </c>
      <c r="DC16" s="4">
        <v>2.71</v>
      </c>
      <c r="DD16" s="243"/>
      <c r="DE16" s="244"/>
      <c r="DF16" s="245"/>
      <c r="DG16" t="s">
        <v>1539</v>
      </c>
      <c r="DH16" s="242">
        <v>9.0942539999999994</v>
      </c>
      <c r="DI16" s="4">
        <v>24</v>
      </c>
      <c r="DJ16" s="243" t="s">
        <v>1540</v>
      </c>
      <c r="DK16" s="244">
        <v>13.251856999999999</v>
      </c>
      <c r="DL16" s="245">
        <v>7</v>
      </c>
      <c r="DM16" t="s">
        <v>1541</v>
      </c>
      <c r="DN16" s="242">
        <v>14.188382000000001</v>
      </c>
      <c r="DO16" s="4">
        <v>4</v>
      </c>
      <c r="DP16" s="243" t="s">
        <v>1539</v>
      </c>
      <c r="DQ16" s="244">
        <v>23.483165</v>
      </c>
      <c r="DR16" s="245">
        <v>69</v>
      </c>
      <c r="DV16" s="243"/>
      <c r="DW16" s="244"/>
      <c r="DX16" s="245"/>
      <c r="EB16" s="243"/>
      <c r="EC16" s="244"/>
      <c r="ED16" s="245"/>
      <c r="EE16" t="s">
        <v>1542</v>
      </c>
      <c r="EF16" s="242">
        <v>7.4725110700000004</v>
      </c>
      <c r="EG16" s="4">
        <v>34.4</v>
      </c>
      <c r="EH16" s="243" t="s">
        <v>1543</v>
      </c>
      <c r="EI16" s="244">
        <v>4.6528909499999997</v>
      </c>
      <c r="EJ16" s="245">
        <v>22.69</v>
      </c>
      <c r="EK16" t="s">
        <v>1542</v>
      </c>
      <c r="EL16" s="242">
        <v>3.5257659499999998</v>
      </c>
      <c r="EM16" s="4">
        <v>14.68</v>
      </c>
      <c r="EN16" s="243"/>
      <c r="EO16" s="244"/>
      <c r="EP16" s="245"/>
      <c r="EQ16" t="s">
        <v>1544</v>
      </c>
      <c r="ER16" s="242">
        <v>18.253699999999998</v>
      </c>
      <c r="ES16" s="4">
        <v>15.2</v>
      </c>
      <c r="ET16" s="243"/>
      <c r="EU16" s="244"/>
      <c r="EV16" s="245"/>
      <c r="EW16" t="s">
        <v>1545</v>
      </c>
      <c r="EX16" s="242">
        <v>50.431578000000002</v>
      </c>
      <c r="EY16" s="4">
        <v>6.67</v>
      </c>
      <c r="EZ16" s="243" t="s">
        <v>1242</v>
      </c>
      <c r="FA16" s="244">
        <v>7.9334692899999997</v>
      </c>
      <c r="FB16" s="245">
        <v>30.11</v>
      </c>
      <c r="FC16" t="s">
        <v>1546</v>
      </c>
      <c r="FD16" s="242">
        <v>10.066156940000001</v>
      </c>
      <c r="FE16" s="4">
        <v>20.77</v>
      </c>
      <c r="FF16" s="243" t="s">
        <v>1546</v>
      </c>
      <c r="FG16" s="244">
        <v>42.849033210000002</v>
      </c>
      <c r="FH16" s="245">
        <v>57.11</v>
      </c>
      <c r="FI16" t="s">
        <v>1379</v>
      </c>
      <c r="FJ16" s="242">
        <v>3.82557225</v>
      </c>
      <c r="FK16" s="4">
        <v>4.0599999999999996</v>
      </c>
      <c r="FL16" s="243" t="s">
        <v>1379</v>
      </c>
      <c r="FM16" s="244">
        <v>0.64805579999999996</v>
      </c>
      <c r="FN16" s="245">
        <v>4.25</v>
      </c>
      <c r="FO16" t="s">
        <v>1379</v>
      </c>
      <c r="FP16" s="242">
        <v>1.42990211</v>
      </c>
      <c r="FQ16" s="4">
        <v>2.14</v>
      </c>
      <c r="FR16" s="243" t="s">
        <v>1547</v>
      </c>
      <c r="FS16" s="244">
        <v>10.43971661</v>
      </c>
      <c r="FT16" s="245">
        <v>10.59</v>
      </c>
      <c r="FU16" t="s">
        <v>1548</v>
      </c>
      <c r="FV16" s="242">
        <v>6.1072209600000003</v>
      </c>
      <c r="FW16" s="4">
        <v>10.54</v>
      </c>
      <c r="FX16" s="243" t="s">
        <v>1547</v>
      </c>
      <c r="FY16" s="244">
        <v>18.923192759999999</v>
      </c>
      <c r="FZ16" s="245">
        <v>15.64</v>
      </c>
      <c r="GA16" t="s">
        <v>1547</v>
      </c>
      <c r="GB16" s="242">
        <v>4.0270716200000001</v>
      </c>
      <c r="GC16" s="4">
        <v>5.12</v>
      </c>
      <c r="GD16" s="243" t="s">
        <v>1527</v>
      </c>
      <c r="GE16" s="244">
        <v>19.235700699999999</v>
      </c>
      <c r="GF16" s="245">
        <v>14.89</v>
      </c>
      <c r="GG16" t="s">
        <v>1549</v>
      </c>
      <c r="GH16" s="242">
        <v>5.6273456199999998</v>
      </c>
      <c r="GI16" s="4">
        <v>4.49</v>
      </c>
      <c r="GJ16" s="243" t="s">
        <v>1526</v>
      </c>
      <c r="GK16" s="244">
        <v>25.713919019999999</v>
      </c>
      <c r="GL16" s="245">
        <v>14.44</v>
      </c>
      <c r="GM16" t="s">
        <v>1550</v>
      </c>
      <c r="GN16" s="242">
        <v>4.7167145599999998</v>
      </c>
      <c r="GO16" s="4">
        <v>74.86</v>
      </c>
      <c r="GP16" s="243" t="s">
        <v>1238</v>
      </c>
      <c r="GQ16" s="244">
        <v>0.45086403000000003</v>
      </c>
      <c r="GR16" s="245">
        <v>7.96</v>
      </c>
      <c r="GV16" s="243"/>
      <c r="GW16" s="244"/>
      <c r="GX16" s="245"/>
    </row>
    <row r="17" spans="3:206">
      <c r="C17" t="s">
        <v>1306</v>
      </c>
      <c r="D17" s="242">
        <v>2.01734663</v>
      </c>
      <c r="E17" s="4">
        <v>6.67</v>
      </c>
      <c r="F17" s="243"/>
      <c r="G17" s="244"/>
      <c r="H17" s="245"/>
      <c r="I17" t="s">
        <v>1551</v>
      </c>
      <c r="J17" s="242">
        <v>0.48001700000000003</v>
      </c>
      <c r="K17" s="4">
        <v>18</v>
      </c>
      <c r="L17" s="243" t="s">
        <v>1535</v>
      </c>
      <c r="M17" s="244">
        <v>27.730747000000001</v>
      </c>
      <c r="N17" s="245">
        <v>17</v>
      </c>
      <c r="O17" t="s">
        <v>1535</v>
      </c>
      <c r="P17" s="242">
        <v>10.08808</v>
      </c>
      <c r="Q17" s="4">
        <v>10</v>
      </c>
      <c r="R17" s="243" t="s">
        <v>1552</v>
      </c>
      <c r="S17" s="244">
        <v>47.407960000000003</v>
      </c>
      <c r="T17" s="245">
        <v>8</v>
      </c>
      <c r="U17" t="s">
        <v>1535</v>
      </c>
      <c r="V17" s="242">
        <v>41.728191000000002</v>
      </c>
      <c r="W17" s="4">
        <v>8</v>
      </c>
      <c r="X17" s="243" t="s">
        <v>1551</v>
      </c>
      <c r="Y17" s="244">
        <v>0.23400499999999999</v>
      </c>
      <c r="Z17" s="245">
        <v>14</v>
      </c>
      <c r="AA17" t="s">
        <v>1551</v>
      </c>
      <c r="AB17" s="242">
        <v>0.119673</v>
      </c>
      <c r="AC17" s="4">
        <v>7</v>
      </c>
      <c r="AD17" s="243" t="s">
        <v>1553</v>
      </c>
      <c r="AE17" s="244">
        <v>17.928138000000001</v>
      </c>
      <c r="AF17" s="245">
        <v>20</v>
      </c>
      <c r="AJ17" s="243" t="s">
        <v>1554</v>
      </c>
      <c r="AK17" s="244">
        <v>0.14286499999999999</v>
      </c>
      <c r="AL17" s="245">
        <v>3</v>
      </c>
      <c r="AM17" t="s">
        <v>1554</v>
      </c>
      <c r="AN17" s="242">
        <v>7.2513999999999995E-2</v>
      </c>
      <c r="AO17" s="4">
        <v>3</v>
      </c>
      <c r="AP17" s="243" t="s">
        <v>1555</v>
      </c>
      <c r="AQ17" s="244">
        <v>42.818472999999997</v>
      </c>
      <c r="AR17" s="245">
        <v>18</v>
      </c>
      <c r="AS17" t="s">
        <v>1555</v>
      </c>
      <c r="AT17" s="242">
        <v>128.24266499999999</v>
      </c>
      <c r="AU17" s="4">
        <v>10</v>
      </c>
      <c r="AV17" s="243"/>
      <c r="AW17" s="244"/>
      <c r="AX17" s="245"/>
      <c r="BB17" s="243"/>
      <c r="BC17" s="244"/>
      <c r="BD17" s="245"/>
      <c r="BH17" s="243"/>
      <c r="BI17" s="244"/>
      <c r="BJ17" s="245"/>
      <c r="BK17" t="s">
        <v>1261</v>
      </c>
      <c r="BL17" s="242">
        <v>21.368265950000001</v>
      </c>
      <c r="BM17" s="4">
        <v>14.61</v>
      </c>
      <c r="BN17" s="243" t="s">
        <v>1556</v>
      </c>
      <c r="BO17" s="244">
        <v>45.236303300000003</v>
      </c>
      <c r="BP17" s="245">
        <v>12.18</v>
      </c>
      <c r="BQ17" t="s">
        <v>1556</v>
      </c>
      <c r="BR17" s="242">
        <v>30.3096757</v>
      </c>
      <c r="BS17" s="4">
        <v>5.3</v>
      </c>
      <c r="BT17" s="243" t="s">
        <v>1557</v>
      </c>
      <c r="BU17" s="244">
        <v>6.6937696200000003</v>
      </c>
      <c r="BV17" s="245">
        <v>21.95</v>
      </c>
      <c r="BW17" t="s">
        <v>1515</v>
      </c>
      <c r="BX17" s="242">
        <v>6.2967283700000003</v>
      </c>
      <c r="BY17" s="4">
        <v>7.14</v>
      </c>
      <c r="BZ17" s="243" t="s">
        <v>1515</v>
      </c>
      <c r="CA17" s="244">
        <v>4.9297167000000002</v>
      </c>
      <c r="CB17" s="245">
        <v>6.74</v>
      </c>
      <c r="CC17" t="s">
        <v>1537</v>
      </c>
      <c r="CD17" s="242">
        <v>0.88440401000000002</v>
      </c>
      <c r="CE17" s="4">
        <v>1.86</v>
      </c>
      <c r="CF17" s="243" t="s">
        <v>1286</v>
      </c>
      <c r="CG17" s="244">
        <v>7.2391000000000003E-4</v>
      </c>
      <c r="CH17" s="245">
        <v>0</v>
      </c>
      <c r="CI17" t="s">
        <v>1558</v>
      </c>
      <c r="CJ17" s="242">
        <v>26.228352709999999</v>
      </c>
      <c r="CK17" s="4">
        <v>6.02</v>
      </c>
      <c r="CL17" s="243" t="s">
        <v>1559</v>
      </c>
      <c r="CM17" s="244">
        <v>0</v>
      </c>
      <c r="CN17" s="245">
        <v>0</v>
      </c>
      <c r="CO17" t="s">
        <v>1316</v>
      </c>
      <c r="CP17" s="242">
        <v>5.3005232900000001</v>
      </c>
      <c r="CQ17" s="4">
        <v>4.6399999999999997</v>
      </c>
      <c r="CR17" s="243" t="s">
        <v>1429</v>
      </c>
      <c r="CS17" s="244">
        <v>1.5185619400000001</v>
      </c>
      <c r="CT17" s="245">
        <v>6.66</v>
      </c>
      <c r="CX17" s="243"/>
      <c r="CY17" s="244"/>
      <c r="CZ17" s="245"/>
      <c r="DA17" t="s">
        <v>1429</v>
      </c>
      <c r="DB17" s="242">
        <v>7.9793494599999999</v>
      </c>
      <c r="DC17" s="4">
        <v>7.5</v>
      </c>
      <c r="DD17" s="243"/>
      <c r="DE17" s="244"/>
      <c r="DF17" s="245"/>
      <c r="DJ17" s="243" t="s">
        <v>1560</v>
      </c>
      <c r="DK17" s="244">
        <v>35.633721999999999</v>
      </c>
      <c r="DL17" s="245">
        <v>18</v>
      </c>
      <c r="DM17" t="s">
        <v>1561</v>
      </c>
      <c r="DN17" s="242">
        <v>48.137728000000003</v>
      </c>
      <c r="DO17" s="4">
        <v>14</v>
      </c>
      <c r="DP17" s="243"/>
      <c r="DQ17" s="244"/>
      <c r="DR17" s="245"/>
      <c r="DV17" s="243"/>
      <c r="DW17" s="244"/>
      <c r="DX17" s="245"/>
      <c r="EB17" s="243"/>
      <c r="EC17" s="244"/>
      <c r="ED17" s="245"/>
      <c r="EE17" t="s">
        <v>1543</v>
      </c>
      <c r="EF17" s="242">
        <v>3.7389240799999999</v>
      </c>
      <c r="EG17" s="4">
        <v>17.21</v>
      </c>
      <c r="EH17" s="243" t="s">
        <v>1562</v>
      </c>
      <c r="EI17" s="244">
        <v>11.268190779999999</v>
      </c>
      <c r="EJ17" s="245">
        <v>54.94</v>
      </c>
      <c r="EK17" t="s">
        <v>1543</v>
      </c>
      <c r="EL17" s="242">
        <v>4.7850681499999999</v>
      </c>
      <c r="EM17" s="4">
        <v>19.920000000000002</v>
      </c>
      <c r="EN17" s="243"/>
      <c r="EO17" s="244"/>
      <c r="EP17" s="245"/>
      <c r="EQ17" t="s">
        <v>1563</v>
      </c>
      <c r="ER17" s="242">
        <v>19.082044</v>
      </c>
      <c r="ES17" s="4">
        <v>15.89</v>
      </c>
      <c r="ET17" s="243"/>
      <c r="EU17" s="244"/>
      <c r="EV17" s="245"/>
      <c r="EW17" t="s">
        <v>1564</v>
      </c>
      <c r="EX17" s="242">
        <v>15.75</v>
      </c>
      <c r="EY17" s="4">
        <v>2.08</v>
      </c>
      <c r="EZ17" s="243" t="s">
        <v>1270</v>
      </c>
      <c r="FA17" s="244">
        <v>5.0836683499999999</v>
      </c>
      <c r="FB17" s="245">
        <v>19.3</v>
      </c>
      <c r="FC17" t="s">
        <v>1565</v>
      </c>
      <c r="FD17" s="242">
        <v>6.0376621300000002</v>
      </c>
      <c r="FE17" s="4">
        <v>12.46</v>
      </c>
      <c r="FF17" s="243" t="s">
        <v>1565</v>
      </c>
      <c r="FG17" s="244">
        <v>3.6491502499999999</v>
      </c>
      <c r="FH17" s="245">
        <v>4.8600000000000003</v>
      </c>
      <c r="FI17" t="s">
        <v>1270</v>
      </c>
      <c r="FJ17" s="242">
        <v>9.1936393600000006</v>
      </c>
      <c r="FK17" s="4">
        <v>9.75</v>
      </c>
      <c r="FL17" s="243" t="s">
        <v>1566</v>
      </c>
      <c r="FM17" s="244">
        <v>2.9129719299999999</v>
      </c>
      <c r="FN17" s="245">
        <v>19.12</v>
      </c>
      <c r="FO17" t="s">
        <v>1242</v>
      </c>
      <c r="FP17" s="242">
        <v>13.92190753</v>
      </c>
      <c r="FQ17" s="4">
        <v>20.81</v>
      </c>
      <c r="FR17" s="243" t="s">
        <v>1548</v>
      </c>
      <c r="FS17" s="244">
        <v>47.091011960000003</v>
      </c>
      <c r="FT17" s="245">
        <v>47.76</v>
      </c>
      <c r="FX17" s="243" t="s">
        <v>1548</v>
      </c>
      <c r="FY17" s="244">
        <v>35.50516897</v>
      </c>
      <c r="FZ17" s="245">
        <v>29.34</v>
      </c>
      <c r="GA17" t="s">
        <v>1548</v>
      </c>
      <c r="GB17" s="242">
        <v>17.612898099999999</v>
      </c>
      <c r="GC17" s="4">
        <v>22.4</v>
      </c>
      <c r="GD17" s="243" t="s">
        <v>1549</v>
      </c>
      <c r="GE17" s="244">
        <v>32.167367769999998</v>
      </c>
      <c r="GF17" s="245">
        <v>24.9</v>
      </c>
      <c r="GG17" t="s">
        <v>1543</v>
      </c>
      <c r="GH17" s="242">
        <v>28.301820809999999</v>
      </c>
      <c r="GI17" s="4">
        <v>22.6</v>
      </c>
      <c r="GJ17" s="243" t="s">
        <v>1527</v>
      </c>
      <c r="GK17" s="244">
        <v>61.865138229999999</v>
      </c>
      <c r="GL17" s="245">
        <v>34.74</v>
      </c>
      <c r="GP17" s="243" t="s">
        <v>1567</v>
      </c>
      <c r="GQ17" s="244">
        <v>0.70766298000000005</v>
      </c>
      <c r="GR17" s="245">
        <v>12.49</v>
      </c>
      <c r="GV17" s="243"/>
      <c r="GW17" s="244"/>
      <c r="GX17" s="245"/>
    </row>
    <row r="18" spans="3:206">
      <c r="C18" t="s">
        <v>1330</v>
      </c>
      <c r="D18" s="242">
        <v>4.2755000000000001E-4</v>
      </c>
      <c r="E18" s="4">
        <v>0</v>
      </c>
      <c r="F18" s="243"/>
      <c r="G18" s="244"/>
      <c r="H18" s="245"/>
      <c r="I18" t="s">
        <v>1568</v>
      </c>
      <c r="J18" s="242">
        <v>9.8304000000000002E-2</v>
      </c>
      <c r="K18" s="4">
        <v>4</v>
      </c>
      <c r="L18" s="243" t="s">
        <v>1569</v>
      </c>
      <c r="M18" s="244">
        <v>9.9999999999999995E-7</v>
      </c>
      <c r="N18" s="245">
        <v>0</v>
      </c>
      <c r="O18" t="s">
        <v>1555</v>
      </c>
      <c r="P18" s="242">
        <v>9.3631089999999997</v>
      </c>
      <c r="Q18" s="4">
        <v>9</v>
      </c>
      <c r="R18" s="243" t="s">
        <v>1511</v>
      </c>
      <c r="S18" s="244">
        <v>104.09957900000001</v>
      </c>
      <c r="T18" s="245">
        <v>17</v>
      </c>
      <c r="U18" t="s">
        <v>1555</v>
      </c>
      <c r="V18" s="242">
        <v>41.108637000000002</v>
      </c>
      <c r="W18" s="4">
        <v>7</v>
      </c>
      <c r="X18" s="243" t="s">
        <v>1570</v>
      </c>
      <c r="Y18" s="244">
        <v>0.21553900000000001</v>
      </c>
      <c r="Z18" s="245">
        <v>13</v>
      </c>
      <c r="AA18" t="s">
        <v>1568</v>
      </c>
      <c r="AB18" s="242">
        <v>8.1097000000000002E-2</v>
      </c>
      <c r="AC18" s="4">
        <v>5</v>
      </c>
      <c r="AD18" s="243" t="s">
        <v>1571</v>
      </c>
      <c r="AE18" s="244">
        <v>27.542234000000001</v>
      </c>
      <c r="AF18" s="245">
        <v>30</v>
      </c>
      <c r="AJ18" s="243"/>
      <c r="AK18" s="244"/>
      <c r="AL18" s="245"/>
      <c r="AM18" t="s">
        <v>1572</v>
      </c>
      <c r="AN18" s="242">
        <v>1.8079999999999999E-3</v>
      </c>
      <c r="AO18" s="4">
        <v>0</v>
      </c>
      <c r="AP18" s="243" t="s">
        <v>1573</v>
      </c>
      <c r="AQ18" s="244">
        <v>32.454312000000002</v>
      </c>
      <c r="AR18" s="245">
        <v>14</v>
      </c>
      <c r="AS18" t="s">
        <v>1573</v>
      </c>
      <c r="AT18" s="242">
        <v>92.832678000000001</v>
      </c>
      <c r="AU18" s="4">
        <v>8</v>
      </c>
      <c r="AV18" s="243"/>
      <c r="AW18" s="244"/>
      <c r="AX18" s="245"/>
      <c r="BB18" s="243"/>
      <c r="BC18" s="244"/>
      <c r="BD18" s="245"/>
      <c r="BH18" s="243"/>
      <c r="BI18" s="244"/>
      <c r="BJ18" s="245"/>
      <c r="BK18" t="s">
        <v>1280</v>
      </c>
      <c r="BL18" s="242">
        <v>5.96782901</v>
      </c>
      <c r="BM18" s="4">
        <v>4.08</v>
      </c>
      <c r="BN18" s="243" t="s">
        <v>1395</v>
      </c>
      <c r="BO18" s="244">
        <v>47.009411219999997</v>
      </c>
      <c r="BP18" s="245">
        <v>12.65</v>
      </c>
      <c r="BQ18" t="s">
        <v>1395</v>
      </c>
      <c r="BR18" s="242">
        <v>124.56458403000001</v>
      </c>
      <c r="BS18" s="4">
        <v>21.78</v>
      </c>
      <c r="BT18" s="243" t="s">
        <v>1574</v>
      </c>
      <c r="BU18" s="244">
        <v>13.058597990000001</v>
      </c>
      <c r="BV18" s="245">
        <v>42.82</v>
      </c>
      <c r="BW18" t="s">
        <v>1536</v>
      </c>
      <c r="BX18" s="242">
        <v>10.30328222</v>
      </c>
      <c r="BY18" s="4">
        <v>11.69</v>
      </c>
      <c r="BZ18" s="243" t="s">
        <v>1575</v>
      </c>
      <c r="CA18" s="244">
        <v>9.6230927099999999</v>
      </c>
      <c r="CB18" s="245">
        <v>13.15</v>
      </c>
      <c r="CC18" t="s">
        <v>1515</v>
      </c>
      <c r="CD18" s="242">
        <v>2.6432898200000001</v>
      </c>
      <c r="CE18" s="4">
        <v>5.56</v>
      </c>
      <c r="CF18" s="243" t="s">
        <v>1258</v>
      </c>
      <c r="CG18" s="244">
        <v>2.4923185000000001</v>
      </c>
      <c r="CH18" s="245">
        <v>10.29</v>
      </c>
      <c r="CI18" t="s">
        <v>1576</v>
      </c>
      <c r="CJ18" s="242">
        <v>43.226783830000002</v>
      </c>
      <c r="CK18" s="4">
        <v>9.93</v>
      </c>
      <c r="CL18" s="243" t="s">
        <v>1558</v>
      </c>
      <c r="CM18" s="244">
        <v>46.438905089999999</v>
      </c>
      <c r="CN18" s="245">
        <v>12</v>
      </c>
      <c r="CO18" t="s">
        <v>1558</v>
      </c>
      <c r="CP18" s="242">
        <v>5.7324585900000002</v>
      </c>
      <c r="CQ18" s="4">
        <v>5.0199999999999996</v>
      </c>
      <c r="CR18" s="243" t="s">
        <v>1577</v>
      </c>
      <c r="CS18" s="244">
        <v>7.2034155699999998</v>
      </c>
      <c r="CT18" s="245">
        <v>31.59</v>
      </c>
      <c r="CX18" s="243"/>
      <c r="CY18" s="244"/>
      <c r="CZ18" s="245"/>
      <c r="DD18" s="243"/>
      <c r="DE18" s="244"/>
      <c r="DF18" s="245"/>
      <c r="DJ18" s="243" t="s">
        <v>1578</v>
      </c>
      <c r="DK18" s="244">
        <v>7.53043</v>
      </c>
      <c r="DL18" s="245">
        <v>4</v>
      </c>
      <c r="DM18" t="s">
        <v>1560</v>
      </c>
      <c r="DN18" s="242">
        <v>106.058859</v>
      </c>
      <c r="DO18" s="4">
        <v>30</v>
      </c>
      <c r="DP18" s="243"/>
      <c r="DQ18" s="244"/>
      <c r="DR18" s="245"/>
      <c r="DV18" s="243"/>
      <c r="DW18" s="244"/>
      <c r="DX18" s="245"/>
      <c r="EB18" s="243"/>
      <c r="EC18" s="244"/>
      <c r="ED18" s="245"/>
      <c r="EE18" t="s">
        <v>1562</v>
      </c>
      <c r="EF18" s="242">
        <v>3.26005594</v>
      </c>
      <c r="EG18" s="4">
        <v>15.01</v>
      </c>
      <c r="EH18" s="243"/>
      <c r="EI18" s="244"/>
      <c r="EJ18" s="245"/>
      <c r="EK18" t="s">
        <v>1562</v>
      </c>
      <c r="EL18" s="242">
        <v>8.5158573999999998</v>
      </c>
      <c r="EM18" s="4">
        <v>35.450000000000003</v>
      </c>
      <c r="EN18" s="243"/>
      <c r="EO18" s="244"/>
      <c r="EP18" s="245"/>
      <c r="EQ18" t="s">
        <v>1579</v>
      </c>
      <c r="ER18" s="242">
        <v>17.463911</v>
      </c>
      <c r="ES18" s="4">
        <v>14.54</v>
      </c>
      <c r="ET18" s="243"/>
      <c r="EU18" s="244"/>
      <c r="EV18" s="245"/>
      <c r="EW18" t="s">
        <v>1544</v>
      </c>
      <c r="EX18" s="242">
        <v>46.162269430000002</v>
      </c>
      <c r="EY18" s="4">
        <v>6.11</v>
      </c>
      <c r="EZ18" s="243" t="s">
        <v>1392</v>
      </c>
      <c r="FA18" s="244">
        <v>4.45378557</v>
      </c>
      <c r="FB18" s="245">
        <v>16.91</v>
      </c>
      <c r="FC18" t="s">
        <v>1580</v>
      </c>
      <c r="FD18" s="242">
        <v>8.1838494599999994</v>
      </c>
      <c r="FE18" s="4">
        <v>16.89</v>
      </c>
      <c r="FF18" s="243" t="s">
        <v>1581</v>
      </c>
      <c r="FG18" s="244">
        <v>2.1377827900000002</v>
      </c>
      <c r="FH18" s="245">
        <v>2.85</v>
      </c>
      <c r="FI18" t="s">
        <v>1566</v>
      </c>
      <c r="FJ18" s="242">
        <v>9.1637336299999994</v>
      </c>
      <c r="FK18" s="4">
        <v>9.7200000000000006</v>
      </c>
      <c r="FL18" s="243" t="s">
        <v>1410</v>
      </c>
      <c r="FM18" s="244">
        <v>1.01245224</v>
      </c>
      <c r="FN18" s="245">
        <v>6.65</v>
      </c>
      <c r="FO18" t="s">
        <v>1270</v>
      </c>
      <c r="FP18" s="242">
        <v>22.217823330000002</v>
      </c>
      <c r="FQ18" s="4">
        <v>33.21</v>
      </c>
      <c r="FR18" s="243" t="s">
        <v>1582</v>
      </c>
      <c r="FS18" s="244">
        <v>15.27849499</v>
      </c>
      <c r="FT18" s="245">
        <v>15.5</v>
      </c>
      <c r="FX18" s="243" t="s">
        <v>1582</v>
      </c>
      <c r="FY18" s="244">
        <v>37.467523319999998</v>
      </c>
      <c r="FZ18" s="245">
        <v>30.96</v>
      </c>
      <c r="GA18" t="s">
        <v>1582</v>
      </c>
      <c r="GB18" s="242">
        <v>41.35167002</v>
      </c>
      <c r="GC18" s="4">
        <v>52.58</v>
      </c>
      <c r="GD18" s="243" t="s">
        <v>1543</v>
      </c>
      <c r="GE18" s="244">
        <v>22.469271339999999</v>
      </c>
      <c r="GF18" s="245">
        <v>17.39</v>
      </c>
      <c r="GJ18" s="243" t="s">
        <v>1549</v>
      </c>
      <c r="GK18" s="244">
        <v>26.729706090000001</v>
      </c>
      <c r="GL18" s="245">
        <v>15.01</v>
      </c>
      <c r="GP18" s="243" t="s">
        <v>1583</v>
      </c>
      <c r="GQ18" s="244">
        <v>0.51307691</v>
      </c>
      <c r="GR18" s="245">
        <v>9.0500000000000007</v>
      </c>
      <c r="GV18" s="243"/>
      <c r="GW18" s="244"/>
      <c r="GX18" s="245"/>
    </row>
    <row r="19" spans="3:206">
      <c r="C19" t="s">
        <v>1283</v>
      </c>
      <c r="D19" s="242">
        <v>1.107757E-2</v>
      </c>
      <c r="E19" s="4">
        <v>0.04</v>
      </c>
      <c r="F19" s="243"/>
      <c r="G19" s="244"/>
      <c r="H19" s="245"/>
      <c r="I19" t="s">
        <v>1570</v>
      </c>
      <c r="J19" s="242">
        <v>0.36258000000000001</v>
      </c>
      <c r="K19" s="4">
        <v>13</v>
      </c>
      <c r="L19" s="243" t="s">
        <v>1555</v>
      </c>
      <c r="M19" s="244">
        <v>27.900341999999998</v>
      </c>
      <c r="N19" s="245">
        <v>17</v>
      </c>
      <c r="O19" t="s">
        <v>1573</v>
      </c>
      <c r="P19" s="242">
        <v>7.553534</v>
      </c>
      <c r="Q19" s="4">
        <v>7</v>
      </c>
      <c r="R19" s="243" t="s">
        <v>1584</v>
      </c>
      <c r="S19" s="244">
        <v>91.046863000000002</v>
      </c>
      <c r="T19" s="245">
        <v>15</v>
      </c>
      <c r="U19" t="s">
        <v>1573</v>
      </c>
      <c r="V19" s="242">
        <v>31.659258999999999</v>
      </c>
      <c r="W19" s="4">
        <v>6</v>
      </c>
      <c r="X19" s="243" t="s">
        <v>1585</v>
      </c>
      <c r="Y19" s="244">
        <v>0.19975100000000001</v>
      </c>
      <c r="Z19" s="245">
        <v>12</v>
      </c>
      <c r="AA19" t="s">
        <v>1570</v>
      </c>
      <c r="AB19" s="242">
        <v>0.164155</v>
      </c>
      <c r="AC19" s="4">
        <v>10</v>
      </c>
      <c r="AD19" s="243"/>
      <c r="AE19" s="244"/>
      <c r="AF19" s="245"/>
      <c r="AJ19" s="243"/>
      <c r="AK19" s="244"/>
      <c r="AL19" s="245"/>
      <c r="AP19" s="243" t="s">
        <v>1586</v>
      </c>
      <c r="AQ19" s="244">
        <v>31.897517000000001</v>
      </c>
      <c r="AR19" s="245">
        <v>13</v>
      </c>
      <c r="AS19" t="s">
        <v>1586</v>
      </c>
      <c r="AT19" s="242">
        <v>93.184494000000001</v>
      </c>
      <c r="AU19" s="4">
        <v>8</v>
      </c>
      <c r="AV19" s="243"/>
      <c r="AW19" s="244"/>
      <c r="AX19" s="245"/>
      <c r="BB19" s="243"/>
      <c r="BC19" s="244"/>
      <c r="BD19" s="245"/>
      <c r="BH19" s="243"/>
      <c r="BI19" s="244"/>
      <c r="BJ19" s="245"/>
      <c r="BK19" t="s">
        <v>1267</v>
      </c>
      <c r="BL19" s="242">
        <v>14.45231826</v>
      </c>
      <c r="BM19" s="4">
        <v>9.8800000000000008</v>
      </c>
      <c r="BN19" s="243" t="s">
        <v>1416</v>
      </c>
      <c r="BO19" s="244">
        <v>47.23866666</v>
      </c>
      <c r="BP19" s="245">
        <v>12.71</v>
      </c>
      <c r="BQ19" t="s">
        <v>1416</v>
      </c>
      <c r="BR19" s="242">
        <v>125.20349258</v>
      </c>
      <c r="BS19" s="4">
        <v>21.89</v>
      </c>
      <c r="BT19" s="243"/>
      <c r="BU19" s="244"/>
      <c r="BV19" s="245"/>
      <c r="BW19" t="s">
        <v>1575</v>
      </c>
      <c r="BX19" s="242">
        <v>12.02352984</v>
      </c>
      <c r="BY19" s="4">
        <v>13.64</v>
      </c>
      <c r="BZ19" s="243" t="s">
        <v>1587</v>
      </c>
      <c r="CA19" s="244">
        <v>17.074784350000002</v>
      </c>
      <c r="CB19" s="245">
        <v>23.33</v>
      </c>
      <c r="CC19" t="s">
        <v>1575</v>
      </c>
      <c r="CD19" s="242">
        <v>5.9393846100000003</v>
      </c>
      <c r="CE19" s="4">
        <v>12.5</v>
      </c>
      <c r="CF19" s="243" t="s">
        <v>1401</v>
      </c>
      <c r="CG19" s="244">
        <v>1.3044926299999999</v>
      </c>
      <c r="CH19" s="245">
        <v>5.39</v>
      </c>
      <c r="CI19" t="s">
        <v>1588</v>
      </c>
      <c r="CJ19" s="242">
        <v>21.632595479999999</v>
      </c>
      <c r="CK19" s="4">
        <v>4.97</v>
      </c>
      <c r="CL19" s="243" t="s">
        <v>1589</v>
      </c>
      <c r="CM19" s="244">
        <v>19.323330850000001</v>
      </c>
      <c r="CN19" s="245">
        <v>4.99</v>
      </c>
      <c r="CO19" t="s">
        <v>1589</v>
      </c>
      <c r="CP19" s="242">
        <v>4.0224E-4</v>
      </c>
      <c r="CQ19" s="4">
        <v>0</v>
      </c>
      <c r="CR19" s="243" t="s">
        <v>1590</v>
      </c>
      <c r="CS19" s="244">
        <v>2.2825430400000002</v>
      </c>
      <c r="CT19" s="245">
        <v>10.01</v>
      </c>
      <c r="CX19" s="243"/>
      <c r="CY19" s="244"/>
      <c r="CZ19" s="245"/>
      <c r="DD19" s="243"/>
      <c r="DE19" s="244"/>
      <c r="DF19" s="245"/>
      <c r="DJ19" s="243" t="s">
        <v>1591</v>
      </c>
      <c r="DK19" s="244">
        <v>14.880687999999999</v>
      </c>
      <c r="DL19" s="245">
        <v>7</v>
      </c>
      <c r="DM19" t="s">
        <v>1539</v>
      </c>
      <c r="DN19" s="242">
        <v>69.996663999999996</v>
      </c>
      <c r="DO19" s="4">
        <v>20</v>
      </c>
      <c r="DP19" s="243"/>
      <c r="DQ19" s="244"/>
      <c r="DR19" s="245"/>
      <c r="DV19" s="243"/>
      <c r="DW19" s="244"/>
      <c r="DX19" s="245"/>
      <c r="EB19" s="243"/>
      <c r="EC19" s="244"/>
      <c r="ED19" s="245"/>
      <c r="EH19" s="243"/>
      <c r="EI19" s="244"/>
      <c r="EJ19" s="245"/>
      <c r="EN19" s="243"/>
      <c r="EO19" s="244"/>
      <c r="EP19" s="245"/>
      <c r="EQ19" t="s">
        <v>1472</v>
      </c>
      <c r="ER19" s="242">
        <v>18.435435999999999</v>
      </c>
      <c r="ES19" s="4">
        <v>15.35</v>
      </c>
      <c r="ET19" s="243"/>
      <c r="EU19" s="244"/>
      <c r="EV19" s="245"/>
      <c r="EW19" t="s">
        <v>1592</v>
      </c>
      <c r="EX19" s="242">
        <v>45.116755189999999</v>
      </c>
      <c r="EY19" s="4">
        <v>5.97</v>
      </c>
      <c r="EZ19" s="243" t="s">
        <v>1283</v>
      </c>
      <c r="FA19" s="244">
        <v>3.0357100000000001E-3</v>
      </c>
      <c r="FB19" s="245">
        <v>0.01</v>
      </c>
      <c r="FC19" t="s">
        <v>1581</v>
      </c>
      <c r="FD19" s="242">
        <v>3.4418648699999999</v>
      </c>
      <c r="FE19" s="4">
        <v>7.1</v>
      </c>
      <c r="FF19" s="243" t="s">
        <v>1593</v>
      </c>
      <c r="FG19" s="244">
        <v>7.9107372399999996</v>
      </c>
      <c r="FH19" s="245">
        <v>10.54</v>
      </c>
      <c r="FI19" t="s">
        <v>1287</v>
      </c>
      <c r="FJ19" s="242">
        <v>7.1832925100000002</v>
      </c>
      <c r="FK19" s="4">
        <v>7.62</v>
      </c>
      <c r="FL19" s="243" t="s">
        <v>1422</v>
      </c>
      <c r="FM19" s="244">
        <v>3.15245716</v>
      </c>
      <c r="FN19" s="245">
        <v>20.7</v>
      </c>
      <c r="FO19" t="s">
        <v>1566</v>
      </c>
      <c r="FP19" s="242">
        <v>1.2717917999999999</v>
      </c>
      <c r="FQ19" s="4">
        <v>1.9</v>
      </c>
      <c r="FR19" s="243"/>
      <c r="FS19" s="244"/>
      <c r="FT19" s="245"/>
      <c r="FX19" s="243"/>
      <c r="FY19" s="244"/>
      <c r="FZ19" s="245"/>
      <c r="GD19" s="243"/>
      <c r="GE19" s="244"/>
      <c r="GF19" s="245"/>
      <c r="GJ19" s="243" t="s">
        <v>1543</v>
      </c>
      <c r="GK19" s="244">
        <v>35.530962500000001</v>
      </c>
      <c r="GL19" s="245">
        <v>19.95</v>
      </c>
      <c r="GP19" s="243" t="s">
        <v>1594</v>
      </c>
      <c r="GQ19" s="244">
        <v>2.9688337300000001</v>
      </c>
      <c r="GR19" s="245">
        <v>52.38</v>
      </c>
      <c r="GV19" s="243"/>
      <c r="GW19" s="244"/>
      <c r="GX19" s="245"/>
    </row>
    <row r="20" spans="3:206">
      <c r="C20" t="s">
        <v>1314</v>
      </c>
      <c r="D20" s="242">
        <v>3.6560257599999999</v>
      </c>
      <c r="E20" s="4">
        <v>12.09</v>
      </c>
      <c r="F20" s="243"/>
      <c r="G20" s="244"/>
      <c r="H20" s="245"/>
      <c r="I20" t="s">
        <v>1585</v>
      </c>
      <c r="J20" s="242">
        <v>0.17063600000000001</v>
      </c>
      <c r="K20" s="4">
        <v>6</v>
      </c>
      <c r="L20" s="243" t="s">
        <v>1573</v>
      </c>
      <c r="M20" s="244">
        <v>21.441226</v>
      </c>
      <c r="N20" s="245">
        <v>13</v>
      </c>
      <c r="O20" t="s">
        <v>1595</v>
      </c>
      <c r="P20" s="242">
        <v>2.1296970000000002</v>
      </c>
      <c r="Q20" s="4">
        <v>2</v>
      </c>
      <c r="R20" s="243" t="s">
        <v>1596</v>
      </c>
      <c r="S20" s="244">
        <v>20.703828999999999</v>
      </c>
      <c r="T20" s="245">
        <v>3</v>
      </c>
      <c r="U20" t="s">
        <v>1595</v>
      </c>
      <c r="V20" s="242">
        <v>14.173971</v>
      </c>
      <c r="W20" s="4">
        <v>3</v>
      </c>
      <c r="X20" s="243" t="s">
        <v>1597</v>
      </c>
      <c r="Y20" s="244">
        <v>7.1050000000000002E-2</v>
      </c>
      <c r="Z20" s="245">
        <v>4</v>
      </c>
      <c r="AA20" t="s">
        <v>1585</v>
      </c>
      <c r="AB20" s="242">
        <v>0.32489400000000002</v>
      </c>
      <c r="AC20" s="4">
        <v>19</v>
      </c>
      <c r="AD20" s="243"/>
      <c r="AE20" s="244"/>
      <c r="AF20" s="245"/>
      <c r="AJ20" s="243"/>
      <c r="AK20" s="244"/>
      <c r="AL20" s="245"/>
      <c r="AP20" s="243" t="s">
        <v>1598</v>
      </c>
      <c r="AQ20" s="244">
        <v>18.580590000000001</v>
      </c>
      <c r="AR20" s="245">
        <v>8</v>
      </c>
      <c r="AS20" t="s">
        <v>1599</v>
      </c>
      <c r="AT20" s="242">
        <v>20.548089000000001</v>
      </c>
      <c r="AU20" s="4">
        <v>2</v>
      </c>
      <c r="AV20" s="243"/>
      <c r="AW20" s="244"/>
      <c r="AX20" s="245"/>
      <c r="BB20" s="243"/>
      <c r="BC20" s="244"/>
      <c r="BD20" s="245"/>
      <c r="BH20" s="243"/>
      <c r="BI20" s="244"/>
      <c r="BJ20" s="245"/>
      <c r="BK20" t="s">
        <v>1283</v>
      </c>
      <c r="BL20" s="242">
        <v>0.10337519000000001</v>
      </c>
      <c r="BM20" s="4">
        <v>7.0000000000000007E-2</v>
      </c>
      <c r="BN20" s="243" t="s">
        <v>1425</v>
      </c>
      <c r="BO20" s="244">
        <v>44.923669910000001</v>
      </c>
      <c r="BP20" s="245">
        <v>12.09</v>
      </c>
      <c r="BQ20" t="s">
        <v>1425</v>
      </c>
      <c r="BR20" s="242">
        <v>35.691404630000001</v>
      </c>
      <c r="BS20" s="4">
        <v>6.24</v>
      </c>
      <c r="BT20" s="243"/>
      <c r="BU20" s="244"/>
      <c r="BV20" s="245"/>
      <c r="BW20" t="s">
        <v>1557</v>
      </c>
      <c r="BX20" s="242">
        <v>11.412732030000001</v>
      </c>
      <c r="BY20" s="4">
        <v>12.95</v>
      </c>
      <c r="BZ20" s="243" t="s">
        <v>1600</v>
      </c>
      <c r="CA20" s="244">
        <v>8.8323629199999996</v>
      </c>
      <c r="CB20" s="245">
        <v>12.07</v>
      </c>
      <c r="CC20" t="s">
        <v>1557</v>
      </c>
      <c r="CD20" s="242">
        <v>5.2989267699999996</v>
      </c>
      <c r="CE20" s="4">
        <v>11.15</v>
      </c>
      <c r="CF20" s="243" t="s">
        <v>1390</v>
      </c>
      <c r="CG20" s="244">
        <v>1.2278218299999999</v>
      </c>
      <c r="CH20" s="245">
        <v>5.07</v>
      </c>
      <c r="CI20" t="s">
        <v>1487</v>
      </c>
      <c r="CJ20" s="242">
        <v>43.726451009999998</v>
      </c>
      <c r="CK20" s="4">
        <v>10.039999999999999</v>
      </c>
      <c r="CL20" s="243" t="s">
        <v>1588</v>
      </c>
      <c r="CM20" s="244">
        <v>38.785330180000003</v>
      </c>
      <c r="CN20" s="245">
        <v>10.02</v>
      </c>
      <c r="CO20" t="s">
        <v>1588</v>
      </c>
      <c r="CP20" s="242">
        <v>10.26107214</v>
      </c>
      <c r="CQ20" s="4">
        <v>8.99</v>
      </c>
      <c r="CR20" s="243" t="s">
        <v>1444</v>
      </c>
      <c r="CS20" s="244">
        <v>3.7087051299999998</v>
      </c>
      <c r="CT20" s="245">
        <v>16.27</v>
      </c>
      <c r="CX20" s="243"/>
      <c r="CY20" s="244"/>
      <c r="CZ20" s="245"/>
      <c r="DD20" s="243"/>
      <c r="DE20" s="244"/>
      <c r="DF20" s="245"/>
      <c r="DJ20" s="243" t="s">
        <v>1601</v>
      </c>
      <c r="DK20" s="244">
        <v>7.0566890000000004</v>
      </c>
      <c r="DL20" s="245">
        <v>4</v>
      </c>
      <c r="DM20" t="s">
        <v>1602</v>
      </c>
      <c r="DN20" s="242">
        <v>39.520650000000003</v>
      </c>
      <c r="DO20" s="4">
        <v>11</v>
      </c>
      <c r="DP20" s="243"/>
      <c r="DQ20" s="244"/>
      <c r="DR20" s="245"/>
      <c r="DV20" s="243"/>
      <c r="DW20" s="244"/>
      <c r="DX20" s="245"/>
      <c r="EB20" s="243"/>
      <c r="EC20" s="244"/>
      <c r="ED20" s="245"/>
      <c r="EH20" s="243"/>
      <c r="EI20" s="244"/>
      <c r="EJ20" s="245"/>
      <c r="EN20" s="243"/>
      <c r="EO20" s="244"/>
      <c r="EP20" s="245"/>
      <c r="EQ20" t="s">
        <v>1603</v>
      </c>
      <c r="ER20" s="242">
        <v>22.506564999999998</v>
      </c>
      <c r="ES20" s="4">
        <v>18.739999999999998</v>
      </c>
      <c r="ET20" s="243"/>
      <c r="EU20" s="244"/>
      <c r="EV20" s="245"/>
      <c r="EW20" t="s">
        <v>1604</v>
      </c>
      <c r="EX20" s="242">
        <v>17.558700000000002</v>
      </c>
      <c r="EY20" s="4">
        <v>2.3199999999999998</v>
      </c>
      <c r="EZ20" s="243" t="s">
        <v>1314</v>
      </c>
      <c r="FA20" s="244">
        <v>1.77073912</v>
      </c>
      <c r="FB20" s="245">
        <v>6.72</v>
      </c>
      <c r="FF20" s="243"/>
      <c r="FG20" s="244"/>
      <c r="FH20" s="245"/>
      <c r="FI20" t="s">
        <v>1341</v>
      </c>
      <c r="FJ20" s="242">
        <v>11.530719619999999</v>
      </c>
      <c r="FK20" s="4">
        <v>12.23</v>
      </c>
      <c r="FL20" s="243" t="s">
        <v>1605</v>
      </c>
      <c r="FM20" s="244">
        <v>0.88485988000000004</v>
      </c>
      <c r="FN20" s="245">
        <v>5.81</v>
      </c>
      <c r="FO20" t="s">
        <v>1606</v>
      </c>
      <c r="FP20" s="242">
        <v>5.1723793899999997</v>
      </c>
      <c r="FQ20" s="4">
        <v>7.73</v>
      </c>
      <c r="FR20" s="243"/>
      <c r="FS20" s="244"/>
      <c r="FT20" s="245"/>
      <c r="FX20" s="243"/>
      <c r="FY20" s="244"/>
      <c r="FZ20" s="245"/>
      <c r="GD20" s="243"/>
      <c r="GE20" s="244"/>
      <c r="GF20" s="245"/>
      <c r="GJ20" s="243"/>
      <c r="GK20" s="244"/>
      <c r="GL20" s="245"/>
      <c r="GP20" s="243"/>
      <c r="GQ20" s="244"/>
      <c r="GR20" s="245"/>
      <c r="GV20" s="243"/>
      <c r="GW20" s="244"/>
      <c r="GX20" s="245"/>
    </row>
    <row r="21" spans="3:206">
      <c r="C21" t="s">
        <v>1298</v>
      </c>
      <c r="D21" s="242">
        <v>6.6635291199999998</v>
      </c>
      <c r="E21" s="4">
        <v>22.04</v>
      </c>
      <c r="F21" s="243"/>
      <c r="G21" s="244"/>
      <c r="H21" s="245"/>
      <c r="I21" t="s">
        <v>1597</v>
      </c>
      <c r="J21" s="242">
        <v>2.3753E-2</v>
      </c>
      <c r="K21" s="4">
        <v>1</v>
      </c>
      <c r="L21" s="243" t="s">
        <v>1586</v>
      </c>
      <c r="M21" s="244">
        <v>21.821992999999999</v>
      </c>
      <c r="N21" s="245">
        <v>13</v>
      </c>
      <c r="O21" t="s">
        <v>1532</v>
      </c>
      <c r="P21" s="242">
        <v>2.895877</v>
      </c>
      <c r="Q21" s="4">
        <v>3</v>
      </c>
      <c r="R21" s="243" t="s">
        <v>1607</v>
      </c>
      <c r="S21" s="244">
        <v>20.197315</v>
      </c>
      <c r="T21" s="245">
        <v>3</v>
      </c>
      <c r="U21" t="s">
        <v>1532</v>
      </c>
      <c r="V21" s="242">
        <v>59.299861999999997</v>
      </c>
      <c r="W21" s="4">
        <v>11</v>
      </c>
      <c r="X21" s="243" t="s">
        <v>1608</v>
      </c>
      <c r="Y21" s="244">
        <v>8.8043999999999997E-2</v>
      </c>
      <c r="Z21" s="245">
        <v>5</v>
      </c>
      <c r="AA21" t="s">
        <v>1597</v>
      </c>
      <c r="AB21" s="242">
        <v>0.29491499999999998</v>
      </c>
      <c r="AC21" s="4">
        <v>17</v>
      </c>
      <c r="AD21" s="243"/>
      <c r="AE21" s="244"/>
      <c r="AF21" s="245"/>
      <c r="AJ21" s="243"/>
      <c r="AK21" s="244"/>
      <c r="AL21" s="245"/>
      <c r="AP21" s="243"/>
      <c r="AQ21" s="244"/>
      <c r="AR21" s="245"/>
      <c r="AS21" t="s">
        <v>1609</v>
      </c>
      <c r="AT21" s="242">
        <v>297.302481</v>
      </c>
      <c r="AU21" s="4">
        <v>24</v>
      </c>
      <c r="AV21" s="243"/>
      <c r="AW21" s="244"/>
      <c r="AX21" s="245"/>
      <c r="BB21" s="243"/>
      <c r="BC21" s="244"/>
      <c r="BD21" s="245"/>
      <c r="BH21" s="243"/>
      <c r="BI21" s="244"/>
      <c r="BJ21" s="245"/>
      <c r="BK21" t="s">
        <v>1610</v>
      </c>
      <c r="BL21" s="242">
        <v>22.095682910000001</v>
      </c>
      <c r="BM21" s="4">
        <v>15.11</v>
      </c>
      <c r="BN21" s="243" t="s">
        <v>1611</v>
      </c>
      <c r="BO21" s="244">
        <v>7.5019424199999998</v>
      </c>
      <c r="BP21" s="245">
        <v>2.02</v>
      </c>
      <c r="BQ21" t="s">
        <v>1611</v>
      </c>
      <c r="BR21" s="242">
        <v>11.677103219999999</v>
      </c>
      <c r="BS21" s="4">
        <v>2.04</v>
      </c>
      <c r="BT21" s="243"/>
      <c r="BU21" s="244"/>
      <c r="BV21" s="245"/>
      <c r="BW21" t="s">
        <v>1574</v>
      </c>
      <c r="BX21" s="242">
        <v>24.011140749999999</v>
      </c>
      <c r="BY21" s="4">
        <v>27.24</v>
      </c>
      <c r="BZ21" s="243" t="s">
        <v>1557</v>
      </c>
      <c r="CA21" s="244">
        <v>6.9067757700000003</v>
      </c>
      <c r="CB21" s="245">
        <v>9.44</v>
      </c>
      <c r="CC21" t="s">
        <v>1574</v>
      </c>
      <c r="CD21" s="242">
        <v>6.7711854899999997</v>
      </c>
      <c r="CE21" s="4">
        <v>14.25</v>
      </c>
      <c r="CF21" s="243" t="s">
        <v>1612</v>
      </c>
      <c r="CG21" s="244">
        <v>1.2135500400000001</v>
      </c>
      <c r="CH21" s="245">
        <v>5.01</v>
      </c>
      <c r="CI21" t="s">
        <v>1344</v>
      </c>
      <c r="CJ21" s="242">
        <v>3.5269400000000001E-3</v>
      </c>
      <c r="CK21" s="4">
        <v>0</v>
      </c>
      <c r="CL21" s="243" t="s">
        <v>1298</v>
      </c>
      <c r="CM21" s="244">
        <v>19.279694670000001</v>
      </c>
      <c r="CN21" s="245">
        <v>4.9800000000000004</v>
      </c>
      <c r="CO21" t="s">
        <v>1487</v>
      </c>
      <c r="CP21" s="242">
        <v>5.7328801900000004</v>
      </c>
      <c r="CQ21" s="4">
        <v>5.0199999999999996</v>
      </c>
      <c r="CR21" s="243"/>
      <c r="CS21" s="244"/>
      <c r="CT21" s="245"/>
      <c r="CX21" s="243"/>
      <c r="CY21" s="244"/>
      <c r="CZ21" s="245"/>
      <c r="DD21" s="243"/>
      <c r="DE21" s="244"/>
      <c r="DF21" s="245"/>
      <c r="DJ21" s="243"/>
      <c r="DK21" s="244"/>
      <c r="DL21" s="245"/>
      <c r="DM21" t="s">
        <v>1591</v>
      </c>
      <c r="DN21" s="242">
        <v>5.717104</v>
      </c>
      <c r="DO21" s="4">
        <v>2</v>
      </c>
      <c r="DP21" s="243"/>
      <c r="DQ21" s="244"/>
      <c r="DR21" s="245"/>
      <c r="DV21" s="243"/>
      <c r="DW21" s="244"/>
      <c r="DX21" s="245"/>
      <c r="EB21" s="243"/>
      <c r="EC21" s="244"/>
      <c r="ED21" s="245"/>
      <c r="EH21" s="243"/>
      <c r="EI21" s="244"/>
      <c r="EJ21" s="245"/>
      <c r="EN21" s="243"/>
      <c r="EO21" s="244"/>
      <c r="EP21" s="245"/>
      <c r="ET21" s="243"/>
      <c r="EU21" s="244"/>
      <c r="EV21" s="245"/>
      <c r="EW21" t="s">
        <v>1472</v>
      </c>
      <c r="EX21" s="242">
        <v>57.20777022</v>
      </c>
      <c r="EY21" s="4">
        <v>7.57</v>
      </c>
      <c r="EZ21" s="243" t="s">
        <v>1344</v>
      </c>
      <c r="FA21" s="244">
        <v>1.6988486700000001</v>
      </c>
      <c r="FB21" s="245">
        <v>6.45</v>
      </c>
      <c r="FF21" s="243"/>
      <c r="FG21" s="244"/>
      <c r="FH21" s="245"/>
      <c r="FI21" t="s">
        <v>1282</v>
      </c>
      <c r="FJ21" s="242">
        <v>12.406865740000001</v>
      </c>
      <c r="FK21" s="4">
        <v>13.16</v>
      </c>
      <c r="FL21" s="243" t="s">
        <v>1281</v>
      </c>
      <c r="FM21" s="244">
        <v>1.8166146000000001</v>
      </c>
      <c r="FN21" s="245">
        <v>11.93</v>
      </c>
      <c r="FO21" t="s">
        <v>1410</v>
      </c>
      <c r="FP21" s="242">
        <v>1.67389696</v>
      </c>
      <c r="FQ21" s="4">
        <v>2.5</v>
      </c>
      <c r="FR21" s="243"/>
      <c r="FS21" s="244"/>
      <c r="FT21" s="245"/>
      <c r="FX21" s="243"/>
      <c r="FY21" s="244"/>
      <c r="FZ21" s="245"/>
      <c r="GD21" s="243"/>
      <c r="GE21" s="244"/>
      <c r="GF21" s="245"/>
      <c r="GJ21" s="243"/>
      <c r="GK21" s="244"/>
      <c r="GL21" s="245"/>
      <c r="GP21" s="243"/>
      <c r="GQ21" s="244"/>
      <c r="GR21" s="245"/>
      <c r="GV21" s="243"/>
      <c r="GW21" s="244"/>
      <c r="GX21" s="245"/>
    </row>
    <row r="22" spans="3:206">
      <c r="C22" t="s">
        <v>1613</v>
      </c>
      <c r="D22" s="242">
        <v>3.4131133400000002</v>
      </c>
      <c r="E22" s="4">
        <v>11.29</v>
      </c>
      <c r="F22" s="243"/>
      <c r="G22" s="244"/>
      <c r="H22" s="245"/>
      <c r="I22" t="s">
        <v>1608</v>
      </c>
      <c r="J22" s="242">
        <v>0.110251</v>
      </c>
      <c r="K22" s="4">
        <v>4</v>
      </c>
      <c r="L22" s="243" t="s">
        <v>1598</v>
      </c>
      <c r="M22" s="244">
        <v>20.038539</v>
      </c>
      <c r="N22" s="245">
        <v>12</v>
      </c>
      <c r="O22" t="s">
        <v>1511</v>
      </c>
      <c r="P22" s="242">
        <v>12.065505</v>
      </c>
      <c r="Q22" s="4">
        <v>12</v>
      </c>
      <c r="R22" s="243" t="s">
        <v>1614</v>
      </c>
      <c r="S22" s="244">
        <v>6.9999999999999999E-6</v>
      </c>
      <c r="T22" s="245">
        <v>0</v>
      </c>
      <c r="U22" t="s">
        <v>1511</v>
      </c>
      <c r="V22" s="242">
        <v>75.873795000000001</v>
      </c>
      <c r="W22" s="4">
        <v>14</v>
      </c>
      <c r="X22" s="243" t="s">
        <v>1615</v>
      </c>
      <c r="Y22" s="244">
        <v>0.25872699999999998</v>
      </c>
      <c r="Z22" s="245">
        <v>15</v>
      </c>
      <c r="AA22" t="s">
        <v>1608</v>
      </c>
      <c r="AB22" s="242">
        <v>0.14225399999999999</v>
      </c>
      <c r="AC22" s="4">
        <v>8</v>
      </c>
      <c r="AD22" s="243"/>
      <c r="AE22" s="244"/>
      <c r="AF22" s="245"/>
      <c r="AJ22" s="243"/>
      <c r="AK22" s="244"/>
      <c r="AL22" s="245"/>
      <c r="AP22" s="243"/>
      <c r="AQ22" s="244"/>
      <c r="AR22" s="245"/>
      <c r="AS22" t="s">
        <v>1616</v>
      </c>
      <c r="AT22" s="242">
        <v>270.20770099999999</v>
      </c>
      <c r="AU22" s="4">
        <v>22</v>
      </c>
      <c r="AV22" s="243"/>
      <c r="AW22" s="244"/>
      <c r="AX22" s="245"/>
      <c r="BB22" s="243"/>
      <c r="BC22" s="244"/>
      <c r="BD22" s="245"/>
      <c r="BH22" s="243"/>
      <c r="BI22" s="244"/>
      <c r="BJ22" s="245"/>
      <c r="BK22" t="s">
        <v>1617</v>
      </c>
      <c r="BL22" s="242">
        <v>5.9076234400000001</v>
      </c>
      <c r="BM22" s="4">
        <v>4.04</v>
      </c>
      <c r="BN22" s="243" t="s">
        <v>1618</v>
      </c>
      <c r="BO22" s="244">
        <v>19.76153699</v>
      </c>
      <c r="BP22" s="245">
        <v>5.32</v>
      </c>
      <c r="BQ22" t="s">
        <v>1618</v>
      </c>
      <c r="BR22" s="242">
        <v>15.843336499999999</v>
      </c>
      <c r="BS22" s="4">
        <v>2.77</v>
      </c>
      <c r="BT22" s="243"/>
      <c r="BU22" s="244"/>
      <c r="BV22" s="245"/>
      <c r="BZ22" s="243" t="s">
        <v>1574</v>
      </c>
      <c r="CA22" s="244">
        <v>8.8095133800000003</v>
      </c>
      <c r="CB22" s="245">
        <v>12.04</v>
      </c>
      <c r="CF22" s="243" t="s">
        <v>1305</v>
      </c>
      <c r="CG22" s="244">
        <v>2.3986490499999999</v>
      </c>
      <c r="CH22" s="245">
        <v>9.91</v>
      </c>
      <c r="CI22" t="s">
        <v>1619</v>
      </c>
      <c r="CJ22" s="242">
        <v>95.960689389999999</v>
      </c>
      <c r="CK22" s="4">
        <v>22.04</v>
      </c>
      <c r="CL22" s="243" t="s">
        <v>1487</v>
      </c>
      <c r="CM22" s="244">
        <v>38.467238639999998</v>
      </c>
      <c r="CN22" s="245">
        <v>9.94</v>
      </c>
      <c r="CO22" t="s">
        <v>1344</v>
      </c>
      <c r="CP22" s="242">
        <v>9.1147999999999999E-4</v>
      </c>
      <c r="CQ22" s="4">
        <v>0</v>
      </c>
      <c r="CR22" s="243"/>
      <c r="CS22" s="244"/>
      <c r="CT22" s="245"/>
      <c r="CX22" s="243"/>
      <c r="CY22" s="244"/>
      <c r="CZ22" s="245"/>
      <c r="DD22" s="243"/>
      <c r="DE22" s="244"/>
      <c r="DF22" s="245"/>
      <c r="DJ22" s="243"/>
      <c r="DK22" s="244"/>
      <c r="DL22" s="245"/>
      <c r="DM22" t="s">
        <v>1601</v>
      </c>
      <c r="DN22" s="242">
        <v>13.782826999999999</v>
      </c>
      <c r="DO22" s="4">
        <v>4</v>
      </c>
      <c r="DP22" s="243"/>
      <c r="DQ22" s="244"/>
      <c r="DR22" s="245"/>
      <c r="DV22" s="243"/>
      <c r="DW22" s="244"/>
      <c r="DX22" s="245"/>
      <c r="EB22" s="243"/>
      <c r="EC22" s="244"/>
      <c r="ED22" s="245"/>
      <c r="EH22" s="243"/>
      <c r="EI22" s="244"/>
      <c r="EJ22" s="245"/>
      <c r="EN22" s="243"/>
      <c r="EO22" s="244"/>
      <c r="EP22" s="245"/>
      <c r="ET22" s="243"/>
      <c r="EU22" s="244"/>
      <c r="EV22" s="245"/>
      <c r="EW22" t="s">
        <v>1620</v>
      </c>
      <c r="EX22" s="242">
        <v>69.331496720000004</v>
      </c>
      <c r="EY22" s="4">
        <v>9.17</v>
      </c>
      <c r="EZ22" s="243" t="s">
        <v>1342</v>
      </c>
      <c r="FA22" s="244">
        <v>1.5030781600000001</v>
      </c>
      <c r="FB22" s="245">
        <v>5.71</v>
      </c>
      <c r="FF22" s="243"/>
      <c r="FG22" s="244"/>
      <c r="FH22" s="245"/>
      <c r="FI22" t="s">
        <v>1326</v>
      </c>
      <c r="FJ22" s="242">
        <v>1E-8</v>
      </c>
      <c r="FK22" s="4">
        <v>0</v>
      </c>
      <c r="FL22" s="243" t="s">
        <v>1621</v>
      </c>
      <c r="FM22" s="244">
        <v>0.65101087999999996</v>
      </c>
      <c r="FN22" s="245">
        <v>4.2699999999999996</v>
      </c>
      <c r="FO22" t="s">
        <v>1622</v>
      </c>
      <c r="FP22" s="242">
        <v>1.01540651</v>
      </c>
      <c r="FQ22" s="4">
        <v>1.52</v>
      </c>
      <c r="FR22" s="243"/>
      <c r="FS22" s="244"/>
      <c r="FT22" s="245"/>
      <c r="FX22" s="243"/>
      <c r="FY22" s="244"/>
      <c r="FZ22" s="245"/>
      <c r="GD22" s="243"/>
      <c r="GE22" s="244"/>
      <c r="GF22" s="245"/>
      <c r="GJ22" s="243"/>
      <c r="GK22" s="244"/>
      <c r="GL22" s="245"/>
      <c r="GP22" s="243"/>
      <c r="GQ22" s="244"/>
      <c r="GR22" s="245"/>
      <c r="GV22" s="243"/>
      <c r="GW22" s="244"/>
      <c r="GX22" s="245"/>
    </row>
    <row r="23" spans="3:206">
      <c r="C23" t="s">
        <v>1342</v>
      </c>
      <c r="D23" s="242">
        <v>1.5003103600000001</v>
      </c>
      <c r="E23" s="4">
        <v>4.96</v>
      </c>
      <c r="F23" s="243"/>
      <c r="G23" s="244"/>
      <c r="H23" s="245"/>
      <c r="I23" t="s">
        <v>1615</v>
      </c>
      <c r="J23" s="242">
        <v>0.43191299999999999</v>
      </c>
      <c r="K23" s="4">
        <v>16</v>
      </c>
      <c r="L23" s="243"/>
      <c r="M23" s="244"/>
      <c r="N23" s="245"/>
      <c r="O23" t="s">
        <v>1586</v>
      </c>
      <c r="P23" s="242">
        <v>7.369491</v>
      </c>
      <c r="Q23" s="4">
        <v>7</v>
      </c>
      <c r="R23" s="243" t="s">
        <v>1623</v>
      </c>
      <c r="S23" s="244">
        <v>175.91471100000001</v>
      </c>
      <c r="T23" s="245">
        <v>29</v>
      </c>
      <c r="U23" t="s">
        <v>1586</v>
      </c>
      <c r="V23" s="242">
        <v>30.113254000000001</v>
      </c>
      <c r="W23" s="4">
        <v>5</v>
      </c>
      <c r="X23" s="243"/>
      <c r="Y23" s="244"/>
      <c r="Z23" s="245"/>
      <c r="AA23" t="s">
        <v>1615</v>
      </c>
      <c r="AB23" s="242">
        <v>0.113985</v>
      </c>
      <c r="AC23" s="4">
        <v>7</v>
      </c>
      <c r="AD23" s="243"/>
      <c r="AE23" s="244"/>
      <c r="AF23" s="245"/>
      <c r="AJ23" s="243"/>
      <c r="AK23" s="244"/>
      <c r="AL23" s="245"/>
      <c r="AP23" s="243"/>
      <c r="AQ23" s="244"/>
      <c r="AR23" s="245"/>
      <c r="AV23" s="243"/>
      <c r="AW23" s="244"/>
      <c r="AX23" s="245"/>
      <c r="BB23" s="243"/>
      <c r="BC23" s="244"/>
      <c r="BD23" s="245"/>
      <c r="BH23" s="243"/>
      <c r="BI23" s="244"/>
      <c r="BJ23" s="245"/>
      <c r="BK23" t="s">
        <v>1624</v>
      </c>
      <c r="BL23" s="242">
        <v>10.673927490000001</v>
      </c>
      <c r="BM23" s="4">
        <v>7.3</v>
      </c>
      <c r="BN23" s="243" t="s">
        <v>1433</v>
      </c>
      <c r="BO23" s="244">
        <v>46.652350210000002</v>
      </c>
      <c r="BP23" s="245">
        <v>12.56</v>
      </c>
      <c r="BQ23" t="s">
        <v>1433</v>
      </c>
      <c r="BR23" s="242">
        <v>123.50037416000001</v>
      </c>
      <c r="BS23" s="4">
        <v>21.59</v>
      </c>
      <c r="BT23" s="243"/>
      <c r="BU23" s="244"/>
      <c r="BV23" s="245"/>
      <c r="BZ23" s="243"/>
      <c r="CA23" s="244"/>
      <c r="CB23" s="245"/>
      <c r="CF23" s="243" t="s">
        <v>1344</v>
      </c>
      <c r="CG23" s="244">
        <v>1.7193252699999999</v>
      </c>
      <c r="CH23" s="245">
        <v>7.1</v>
      </c>
      <c r="CI23" t="s">
        <v>1337</v>
      </c>
      <c r="CJ23" s="242">
        <v>9.0728E-4</v>
      </c>
      <c r="CK23" s="4">
        <v>0</v>
      </c>
      <c r="CL23" s="243" t="s">
        <v>1619</v>
      </c>
      <c r="CM23" s="244">
        <v>119.69707055000001</v>
      </c>
      <c r="CN23" s="245">
        <v>30.94</v>
      </c>
      <c r="CO23" t="s">
        <v>1619</v>
      </c>
      <c r="CP23" s="242">
        <v>23.983818899999999</v>
      </c>
      <c r="CQ23" s="4">
        <v>21.01</v>
      </c>
      <c r="CR23" s="243"/>
      <c r="CS23" s="244"/>
      <c r="CT23" s="245"/>
      <c r="CX23" s="243"/>
      <c r="CY23" s="244"/>
      <c r="CZ23" s="245"/>
      <c r="DD23" s="243"/>
      <c r="DE23" s="244"/>
      <c r="DF23" s="245"/>
      <c r="DJ23" s="243"/>
      <c r="DK23" s="244"/>
      <c r="DL23" s="245"/>
      <c r="DP23" s="243"/>
      <c r="DQ23" s="244"/>
      <c r="DR23" s="245"/>
      <c r="DV23" s="243"/>
      <c r="DW23" s="244"/>
      <c r="DX23" s="245"/>
      <c r="EB23" s="243"/>
      <c r="EC23" s="244"/>
      <c r="ED23" s="245"/>
      <c r="EH23" s="243"/>
      <c r="EI23" s="244"/>
      <c r="EJ23" s="245"/>
      <c r="EN23" s="243"/>
      <c r="EO23" s="244"/>
      <c r="EP23" s="245"/>
      <c r="ET23" s="243"/>
      <c r="EU23" s="244"/>
      <c r="EV23" s="245"/>
      <c r="EW23" t="s">
        <v>1603</v>
      </c>
      <c r="EX23" s="242">
        <v>61.530993670000001</v>
      </c>
      <c r="EY23" s="4">
        <v>8.14</v>
      </c>
      <c r="EZ23" s="243" t="s">
        <v>1281</v>
      </c>
      <c r="FA23" s="244">
        <v>1.72718722</v>
      </c>
      <c r="FB23" s="245">
        <v>6.56</v>
      </c>
      <c r="FF23" s="243"/>
      <c r="FG23" s="244"/>
      <c r="FH23" s="245"/>
      <c r="FI23" t="s">
        <v>1331</v>
      </c>
      <c r="FJ23" s="242">
        <v>4.2726999999999999E-4</v>
      </c>
      <c r="FK23" s="4">
        <v>0</v>
      </c>
      <c r="FL23" s="243"/>
      <c r="FM23" s="244"/>
      <c r="FN23" s="245"/>
      <c r="FO23" t="s">
        <v>1331</v>
      </c>
      <c r="FP23" s="242">
        <v>6.5925999999999995E-4</v>
      </c>
      <c r="FQ23" s="4">
        <v>0</v>
      </c>
      <c r="FR23" s="243"/>
      <c r="FS23" s="244"/>
      <c r="FT23" s="245"/>
      <c r="FX23" s="243"/>
      <c r="FY23" s="244"/>
      <c r="FZ23" s="245"/>
      <c r="GD23" s="243"/>
      <c r="GE23" s="244"/>
      <c r="GF23" s="245"/>
      <c r="GJ23" s="243"/>
      <c r="GK23" s="244"/>
      <c r="GL23" s="245"/>
      <c r="GP23" s="243"/>
      <c r="GQ23" s="244"/>
      <c r="GR23" s="245"/>
      <c r="GV23" s="243"/>
      <c r="GW23" s="244"/>
      <c r="GX23" s="245"/>
    </row>
    <row r="24" spans="3:206">
      <c r="C24" t="s">
        <v>1281</v>
      </c>
      <c r="D24" s="242">
        <v>2.25814673</v>
      </c>
      <c r="E24" s="4">
        <v>7.47</v>
      </c>
      <c r="F24" s="243"/>
      <c r="G24" s="244"/>
      <c r="H24" s="245"/>
      <c r="L24" s="243"/>
      <c r="M24" s="244"/>
      <c r="N24" s="245"/>
      <c r="O24" t="s">
        <v>1584</v>
      </c>
      <c r="P24" s="242">
        <v>17.184196</v>
      </c>
      <c r="Q24" s="4">
        <v>16</v>
      </c>
      <c r="R24" s="243"/>
      <c r="S24" s="244"/>
      <c r="T24" s="245"/>
      <c r="U24" t="s">
        <v>1584</v>
      </c>
      <c r="V24" s="242">
        <v>63.205818999999998</v>
      </c>
      <c r="W24" s="4">
        <v>11</v>
      </c>
      <c r="X24" s="243"/>
      <c r="Y24" s="244"/>
      <c r="Z24" s="245"/>
      <c r="AD24" s="243"/>
      <c r="AE24" s="244"/>
      <c r="AF24" s="245"/>
      <c r="AJ24" s="243"/>
      <c r="AK24" s="244"/>
      <c r="AL24" s="245"/>
      <c r="AP24" s="243"/>
      <c r="AQ24" s="244"/>
      <c r="AR24" s="245"/>
      <c r="AV24" s="243"/>
      <c r="AW24" s="244"/>
      <c r="AX24" s="245"/>
      <c r="BB24" s="243"/>
      <c r="BC24" s="244"/>
      <c r="BD24" s="245"/>
      <c r="BH24" s="243"/>
      <c r="BI24" s="244"/>
      <c r="BJ24" s="245"/>
      <c r="BK24" t="s">
        <v>1625</v>
      </c>
      <c r="BL24" s="242">
        <v>0</v>
      </c>
      <c r="BM24" s="4">
        <v>0</v>
      </c>
      <c r="BN24" s="243" t="s">
        <v>1626</v>
      </c>
      <c r="BO24" s="244">
        <v>14.82314059</v>
      </c>
      <c r="BP24" s="245">
        <v>3.99</v>
      </c>
      <c r="BQ24" t="s">
        <v>1626</v>
      </c>
      <c r="BR24" s="242">
        <v>22.893148310000001</v>
      </c>
      <c r="BS24" s="4">
        <v>4</v>
      </c>
      <c r="BT24" s="243"/>
      <c r="BU24" s="244"/>
      <c r="BV24" s="245"/>
      <c r="BZ24" s="243"/>
      <c r="CA24" s="244"/>
      <c r="CB24" s="245"/>
      <c r="CF24" s="243" t="s">
        <v>1627</v>
      </c>
      <c r="CG24" s="244">
        <v>1.1665791000000001</v>
      </c>
      <c r="CH24" s="245">
        <v>4.82</v>
      </c>
      <c r="CI24" t="s">
        <v>1472</v>
      </c>
      <c r="CJ24" s="242">
        <v>13.215675989999999</v>
      </c>
      <c r="CK24" s="4">
        <v>3.04</v>
      </c>
      <c r="CL24" s="243" t="s">
        <v>1311</v>
      </c>
      <c r="CM24" s="244">
        <v>19.01057394</v>
      </c>
      <c r="CN24" s="245">
        <v>4.91</v>
      </c>
      <c r="CO24" t="s">
        <v>1337</v>
      </c>
      <c r="CP24" s="242">
        <v>1.2973100000000001E-3</v>
      </c>
      <c r="CQ24" s="4">
        <v>0</v>
      </c>
      <c r="CR24" s="243"/>
      <c r="CS24" s="244"/>
      <c r="CT24" s="245"/>
      <c r="CX24" s="243"/>
      <c r="CY24" s="244"/>
      <c r="CZ24" s="245"/>
      <c r="DD24" s="243"/>
      <c r="DE24" s="244"/>
      <c r="DF24" s="245"/>
      <c r="DJ24" s="243"/>
      <c r="DK24" s="244"/>
      <c r="DL24" s="245"/>
      <c r="DP24" s="243"/>
      <c r="DQ24" s="244"/>
      <c r="DR24" s="245"/>
      <c r="DV24" s="243"/>
      <c r="DW24" s="244"/>
      <c r="DX24" s="245"/>
      <c r="EB24" s="243"/>
      <c r="EC24" s="244"/>
      <c r="ED24" s="245"/>
      <c r="EH24" s="243"/>
      <c r="EI24" s="244"/>
      <c r="EJ24" s="245"/>
      <c r="EN24" s="243"/>
      <c r="EO24" s="244"/>
      <c r="EP24" s="245"/>
      <c r="ET24" s="243"/>
      <c r="EU24" s="244"/>
      <c r="EV24" s="245"/>
      <c r="EW24" t="s">
        <v>1628</v>
      </c>
      <c r="EX24" s="242">
        <v>55.396166700000002</v>
      </c>
      <c r="EY24" s="4">
        <v>7.33</v>
      </c>
      <c r="EZ24" s="243" t="s">
        <v>1485</v>
      </c>
      <c r="FA24" s="244">
        <v>1.0143483200000001</v>
      </c>
      <c r="FB24" s="245">
        <v>3.85</v>
      </c>
      <c r="FF24" s="243"/>
      <c r="FG24" s="244"/>
      <c r="FH24" s="245"/>
      <c r="FI24" t="s">
        <v>1605</v>
      </c>
      <c r="FJ24" s="242">
        <v>10.599126589999999</v>
      </c>
      <c r="FK24" s="4">
        <v>11.24</v>
      </c>
      <c r="FL24" s="243"/>
      <c r="FM24" s="244"/>
      <c r="FN24" s="245"/>
      <c r="FO24" t="s">
        <v>1281</v>
      </c>
      <c r="FP24" s="242">
        <v>1.6467275699999999</v>
      </c>
      <c r="FQ24" s="4">
        <v>2.46</v>
      </c>
      <c r="FR24" s="243"/>
      <c r="FS24" s="244"/>
      <c r="FT24" s="245"/>
      <c r="FX24" s="243"/>
      <c r="FY24" s="244"/>
      <c r="FZ24" s="245"/>
      <c r="GD24" s="243"/>
      <c r="GE24" s="244"/>
      <c r="GF24" s="245"/>
      <c r="GJ24" s="243"/>
      <c r="GK24" s="244"/>
      <c r="GL24" s="245"/>
      <c r="GP24" s="243"/>
      <c r="GQ24" s="244"/>
      <c r="GR24" s="245"/>
      <c r="GV24" s="243"/>
      <c r="GW24" s="244"/>
      <c r="GX24" s="245"/>
    </row>
    <row r="25" spans="3:206">
      <c r="C25" t="s">
        <v>1348</v>
      </c>
      <c r="D25" s="242">
        <v>1.51363764</v>
      </c>
      <c r="E25" s="4">
        <v>5.01</v>
      </c>
      <c r="F25" s="243"/>
      <c r="G25" s="244"/>
      <c r="H25" s="245"/>
      <c r="L25" s="243"/>
      <c r="M25" s="244"/>
      <c r="N25" s="245"/>
      <c r="O25" t="s">
        <v>1598</v>
      </c>
      <c r="P25" s="242">
        <v>8.6394579999999994</v>
      </c>
      <c r="Q25" s="4">
        <v>8</v>
      </c>
      <c r="R25" s="243"/>
      <c r="S25" s="244"/>
      <c r="T25" s="245"/>
      <c r="U25" t="s">
        <v>1598</v>
      </c>
      <c r="V25" s="242">
        <v>44.982151000000002</v>
      </c>
      <c r="W25" s="4">
        <v>8</v>
      </c>
      <c r="X25" s="243"/>
      <c r="Y25" s="244"/>
      <c r="Z25" s="245"/>
      <c r="AD25" s="243"/>
      <c r="AE25" s="244"/>
      <c r="AF25" s="245"/>
      <c r="AJ25" s="243"/>
      <c r="AK25" s="244"/>
      <c r="AL25" s="245"/>
      <c r="AP25" s="243"/>
      <c r="AQ25" s="244"/>
      <c r="AR25" s="245"/>
      <c r="AV25" s="243"/>
      <c r="AW25" s="244"/>
      <c r="AX25" s="245"/>
      <c r="BB25" s="243"/>
      <c r="BC25" s="244"/>
      <c r="BD25" s="245"/>
      <c r="BH25" s="243"/>
      <c r="BI25" s="244"/>
      <c r="BJ25" s="245"/>
      <c r="BK25" t="s">
        <v>1629</v>
      </c>
      <c r="BL25" s="242">
        <v>6.0923266199999997</v>
      </c>
      <c r="BM25" s="4">
        <v>4.17</v>
      </c>
      <c r="BN25" s="243" t="s">
        <v>1405</v>
      </c>
      <c r="BO25" s="244">
        <v>20.479822160000001</v>
      </c>
      <c r="BP25" s="245">
        <v>5.51</v>
      </c>
      <c r="BQ25" t="s">
        <v>1405</v>
      </c>
      <c r="BR25" s="242">
        <v>26.78238515</v>
      </c>
      <c r="BS25" s="4">
        <v>4.68</v>
      </c>
      <c r="BT25" s="243"/>
      <c r="BU25" s="244"/>
      <c r="BV25" s="245"/>
      <c r="BZ25" s="243"/>
      <c r="CA25" s="244"/>
      <c r="CB25" s="245"/>
      <c r="CF25" s="243" t="s">
        <v>1472</v>
      </c>
      <c r="CG25" s="244">
        <v>2.4615021399999999</v>
      </c>
      <c r="CH25" s="245">
        <v>10.17</v>
      </c>
      <c r="CI25" t="s">
        <v>1630</v>
      </c>
      <c r="CJ25" s="242">
        <v>1.1806799999999999E-3</v>
      </c>
      <c r="CK25" s="4">
        <v>0</v>
      </c>
      <c r="CL25" s="243" t="s">
        <v>1631</v>
      </c>
      <c r="CM25" s="244">
        <v>15.38882892</v>
      </c>
      <c r="CN25" s="245">
        <v>3.98</v>
      </c>
      <c r="CO25" t="s">
        <v>1615</v>
      </c>
      <c r="CP25" s="242">
        <v>11.478075390000001</v>
      </c>
      <c r="CQ25" s="4">
        <v>10.06</v>
      </c>
      <c r="CR25" s="243"/>
      <c r="CS25" s="244"/>
      <c r="CT25" s="245"/>
      <c r="CX25" s="243"/>
      <c r="CY25" s="244"/>
      <c r="CZ25" s="245"/>
      <c r="DD25" s="243"/>
      <c r="DE25" s="244"/>
      <c r="DF25" s="245"/>
      <c r="DJ25" s="243"/>
      <c r="DK25" s="244"/>
      <c r="DL25" s="245"/>
      <c r="DP25" s="243"/>
      <c r="DQ25" s="244"/>
      <c r="DR25" s="245"/>
      <c r="DV25" s="243"/>
      <c r="DW25" s="244"/>
      <c r="DX25" s="245"/>
      <c r="EB25" s="243"/>
      <c r="EC25" s="244"/>
      <c r="ED25" s="245"/>
      <c r="EH25" s="243"/>
      <c r="EI25" s="244"/>
      <c r="EJ25" s="245"/>
      <c r="EN25" s="243"/>
      <c r="EO25" s="244"/>
      <c r="EP25" s="245"/>
      <c r="ET25" s="243"/>
      <c r="EU25" s="244"/>
      <c r="EV25" s="245"/>
      <c r="EW25" t="s">
        <v>1632</v>
      </c>
      <c r="EX25" s="242">
        <v>89.610655309999999</v>
      </c>
      <c r="EY25" s="4">
        <v>11.86</v>
      </c>
      <c r="EZ25" s="243"/>
      <c r="FA25" s="244"/>
      <c r="FB25" s="245"/>
      <c r="FF25" s="243"/>
      <c r="FG25" s="244"/>
      <c r="FH25" s="245"/>
      <c r="FI25" t="s">
        <v>1633</v>
      </c>
      <c r="FJ25" s="242">
        <v>11.27840282</v>
      </c>
      <c r="FK25" s="4">
        <v>11.96</v>
      </c>
      <c r="FL25" s="243"/>
      <c r="FM25" s="244"/>
      <c r="FN25" s="245"/>
      <c r="FO25" t="s">
        <v>1633</v>
      </c>
      <c r="FP25" s="242">
        <v>14.939574110000001</v>
      </c>
      <c r="FQ25" s="4">
        <v>22.33</v>
      </c>
      <c r="FR25" s="243"/>
      <c r="FS25" s="244"/>
      <c r="FT25" s="245"/>
      <c r="FX25" s="243"/>
      <c r="FY25" s="244"/>
      <c r="FZ25" s="245"/>
      <c r="GD25" s="243"/>
      <c r="GE25" s="244"/>
      <c r="GF25" s="245"/>
      <c r="GJ25" s="243"/>
      <c r="GK25" s="244"/>
      <c r="GL25" s="245"/>
      <c r="GP25" s="243"/>
      <c r="GQ25" s="244"/>
      <c r="GR25" s="245"/>
      <c r="GV25" s="243"/>
      <c r="GW25" s="244"/>
      <c r="GX25" s="245"/>
    </row>
    <row r="26" spans="3:206">
      <c r="F26" s="243"/>
      <c r="G26" s="244"/>
      <c r="H26" s="245"/>
      <c r="L26" s="243"/>
      <c r="M26" s="244"/>
      <c r="N26" s="245"/>
      <c r="O26" t="s">
        <v>1596</v>
      </c>
      <c r="P26" s="242">
        <v>3.7572969999999999</v>
      </c>
      <c r="Q26" s="4">
        <v>4</v>
      </c>
      <c r="R26" s="243"/>
      <c r="S26" s="244"/>
      <c r="T26" s="245"/>
      <c r="U26" t="s">
        <v>1596</v>
      </c>
      <c r="V26" s="242">
        <v>19.359887000000001</v>
      </c>
      <c r="W26" s="4">
        <v>3</v>
      </c>
      <c r="X26" s="243"/>
      <c r="Y26" s="244"/>
      <c r="Z26" s="245"/>
      <c r="AD26" s="243"/>
      <c r="AE26" s="244"/>
      <c r="AF26" s="245"/>
      <c r="AJ26" s="243"/>
      <c r="AK26" s="244"/>
      <c r="AL26" s="245"/>
      <c r="AP26" s="243"/>
      <c r="AQ26" s="244"/>
      <c r="AR26" s="245"/>
      <c r="AV26" s="243"/>
      <c r="AW26" s="244"/>
      <c r="AX26" s="245"/>
      <c r="BB26" s="243"/>
      <c r="BC26" s="244"/>
      <c r="BD26" s="245"/>
      <c r="BH26" s="243"/>
      <c r="BI26" s="244"/>
      <c r="BJ26" s="245"/>
      <c r="BK26" t="s">
        <v>1634</v>
      </c>
      <c r="BL26" s="242">
        <v>10.099382629999999</v>
      </c>
      <c r="BM26" s="4">
        <v>6.91</v>
      </c>
      <c r="BN26" s="243" t="s">
        <v>1635</v>
      </c>
      <c r="BO26" s="244">
        <v>32.100603399999997</v>
      </c>
      <c r="BP26" s="245">
        <v>8.64</v>
      </c>
      <c r="BT26" s="243"/>
      <c r="BU26" s="244"/>
      <c r="BV26" s="245"/>
      <c r="BZ26" s="243"/>
      <c r="CA26" s="244"/>
      <c r="CB26" s="245"/>
      <c r="CF26" s="243" t="s">
        <v>1636</v>
      </c>
      <c r="CG26" s="244">
        <v>1E-8</v>
      </c>
      <c r="CH26" s="245">
        <v>0</v>
      </c>
      <c r="CI26" t="s">
        <v>1615</v>
      </c>
      <c r="CJ26" s="242">
        <v>17.475859710000002</v>
      </c>
      <c r="CK26" s="4">
        <v>4.01</v>
      </c>
      <c r="CL26" s="243" t="s">
        <v>1637</v>
      </c>
      <c r="CM26" s="244">
        <v>19.392629070000002</v>
      </c>
      <c r="CN26" s="245">
        <v>5.01</v>
      </c>
      <c r="CO26" t="s">
        <v>1631</v>
      </c>
      <c r="CP26" s="242">
        <v>11.55810207</v>
      </c>
      <c r="CQ26" s="4">
        <v>10.130000000000001</v>
      </c>
      <c r="CR26" s="243"/>
      <c r="CS26" s="244"/>
      <c r="CT26" s="245"/>
      <c r="CX26" s="243"/>
      <c r="CY26" s="244"/>
      <c r="CZ26" s="245"/>
      <c r="DD26" s="243"/>
      <c r="DE26" s="244"/>
      <c r="DF26" s="245"/>
      <c r="DJ26" s="243"/>
      <c r="DK26" s="244"/>
      <c r="DL26" s="245"/>
      <c r="DP26" s="243"/>
      <c r="DQ26" s="244"/>
      <c r="DR26" s="245"/>
      <c r="DV26" s="243"/>
      <c r="DW26" s="244"/>
      <c r="DX26" s="245"/>
      <c r="EB26" s="243"/>
      <c r="EC26" s="244"/>
      <c r="ED26" s="245"/>
      <c r="EH26" s="243"/>
      <c r="EI26" s="244"/>
      <c r="EJ26" s="245"/>
      <c r="EN26" s="243"/>
      <c r="EO26" s="244"/>
      <c r="EP26" s="245"/>
      <c r="ET26" s="243"/>
      <c r="EU26" s="244"/>
      <c r="EV26" s="245"/>
      <c r="EW26" t="s">
        <v>1638</v>
      </c>
      <c r="EX26" s="242">
        <v>35.625734999999999</v>
      </c>
      <c r="EY26" s="4">
        <v>4.71</v>
      </c>
      <c r="EZ26" s="243"/>
      <c r="FA26" s="244"/>
      <c r="FB26" s="245"/>
      <c r="FF26" s="243"/>
      <c r="FG26" s="244"/>
      <c r="FH26" s="245"/>
      <c r="FI26" t="s">
        <v>1485</v>
      </c>
      <c r="FJ26" s="242">
        <v>1E-8</v>
      </c>
      <c r="FK26" s="4">
        <v>0</v>
      </c>
      <c r="FL26" s="243"/>
      <c r="FM26" s="244"/>
      <c r="FN26" s="245"/>
      <c r="FR26" s="243"/>
      <c r="FS26" s="244"/>
      <c r="FT26" s="245"/>
      <c r="FX26" s="243"/>
      <c r="FY26" s="244"/>
      <c r="FZ26" s="245"/>
      <c r="GD26" s="243"/>
      <c r="GE26" s="244"/>
      <c r="GF26" s="245"/>
      <c r="GJ26" s="243"/>
      <c r="GK26" s="244"/>
      <c r="GL26" s="245"/>
      <c r="GP26" s="243"/>
      <c r="GQ26" s="244"/>
      <c r="GR26" s="245"/>
      <c r="GV26" s="243"/>
      <c r="GW26" s="244"/>
      <c r="GX26" s="245"/>
    </row>
    <row r="27" spans="3:206">
      <c r="F27" s="243"/>
      <c r="G27" s="244"/>
      <c r="H27" s="245"/>
      <c r="L27" s="243"/>
      <c r="M27" s="244"/>
      <c r="N27" s="245"/>
      <c r="O27" t="s">
        <v>1639</v>
      </c>
      <c r="P27" s="242">
        <v>1.47E-4</v>
      </c>
      <c r="Q27" s="4">
        <v>0</v>
      </c>
      <c r="R27" s="243"/>
      <c r="S27" s="244"/>
      <c r="T27" s="245"/>
      <c r="U27" t="s">
        <v>1639</v>
      </c>
      <c r="V27" s="242">
        <v>2.0867499999999999</v>
      </c>
      <c r="W27" s="4">
        <v>0</v>
      </c>
      <c r="X27" s="243"/>
      <c r="Y27" s="244"/>
      <c r="Z27" s="245"/>
      <c r="AD27" s="243"/>
      <c r="AE27" s="244"/>
      <c r="AF27" s="245"/>
      <c r="AJ27" s="243"/>
      <c r="AK27" s="244"/>
      <c r="AL27" s="245"/>
      <c r="AP27" s="243"/>
      <c r="AQ27" s="244"/>
      <c r="AR27" s="245"/>
      <c r="AV27" s="243"/>
      <c r="AW27" s="244"/>
      <c r="AX27" s="245"/>
      <c r="BB27" s="243"/>
      <c r="BC27" s="244"/>
      <c r="BD27" s="245"/>
      <c r="BH27" s="243"/>
      <c r="BI27" s="244"/>
      <c r="BJ27" s="245"/>
      <c r="BK27" t="s">
        <v>1311</v>
      </c>
      <c r="BL27" s="242">
        <v>7.9813430500000004</v>
      </c>
      <c r="BM27" s="4">
        <v>5.46</v>
      </c>
      <c r="BN27" s="243"/>
      <c r="BO27" s="244"/>
      <c r="BP27" s="245"/>
      <c r="BT27" s="243"/>
      <c r="BU27" s="244"/>
      <c r="BV27" s="245"/>
      <c r="BZ27" s="243"/>
      <c r="CA27" s="244"/>
      <c r="CB27" s="245"/>
      <c r="CF27" s="243" t="s">
        <v>1634</v>
      </c>
      <c r="CG27" s="244">
        <v>2.13345574</v>
      </c>
      <c r="CH27" s="245">
        <v>8.81</v>
      </c>
      <c r="CI27" t="s">
        <v>1631</v>
      </c>
      <c r="CJ27" s="242">
        <v>17.59962518</v>
      </c>
      <c r="CK27" s="4">
        <v>4.04</v>
      </c>
      <c r="CL27" s="243" t="s">
        <v>1640</v>
      </c>
      <c r="CM27" s="244">
        <v>2.2516799999999998E-3</v>
      </c>
      <c r="CN27" s="245">
        <v>0</v>
      </c>
      <c r="CO27" t="s">
        <v>1641</v>
      </c>
      <c r="CP27" s="242">
        <v>4.5095075299999996</v>
      </c>
      <c r="CQ27" s="4">
        <v>3.95</v>
      </c>
      <c r="CR27" s="243"/>
      <c r="CS27" s="244"/>
      <c r="CT27" s="245"/>
      <c r="CX27" s="243"/>
      <c r="CY27" s="244"/>
      <c r="CZ27" s="245"/>
      <c r="DD27" s="243"/>
      <c r="DE27" s="244"/>
      <c r="DF27" s="245"/>
      <c r="DJ27" s="243"/>
      <c r="DK27" s="244"/>
      <c r="DL27" s="245"/>
      <c r="DP27" s="243"/>
      <c r="DQ27" s="244"/>
      <c r="DR27" s="245"/>
      <c r="DV27" s="243"/>
      <c r="DW27" s="244"/>
      <c r="DX27" s="245"/>
      <c r="EB27" s="243"/>
      <c r="EC27" s="244"/>
      <c r="ED27" s="245"/>
      <c r="EH27" s="243"/>
      <c r="EI27" s="244"/>
      <c r="EJ27" s="245"/>
      <c r="EN27" s="243"/>
      <c r="EO27" s="244"/>
      <c r="EP27" s="245"/>
      <c r="ET27" s="243"/>
      <c r="EU27" s="244"/>
      <c r="EV27" s="245"/>
      <c r="EZ27" s="243"/>
      <c r="FA27" s="244"/>
      <c r="FB27" s="245"/>
      <c r="FF27" s="243"/>
      <c r="FG27" s="244"/>
      <c r="FH27" s="245"/>
      <c r="FL27" s="243"/>
      <c r="FM27" s="244"/>
      <c r="FN27" s="245"/>
      <c r="FR27" s="243"/>
      <c r="FS27" s="244"/>
      <c r="FT27" s="245"/>
      <c r="FX27" s="243"/>
      <c r="FY27" s="244"/>
      <c r="FZ27" s="245"/>
      <c r="GD27" s="243"/>
      <c r="GE27" s="244"/>
      <c r="GF27" s="245"/>
      <c r="GJ27" s="243"/>
      <c r="GK27" s="244"/>
      <c r="GL27" s="245"/>
      <c r="GP27" s="243"/>
      <c r="GQ27" s="244"/>
      <c r="GR27" s="245"/>
      <c r="GV27" s="243"/>
      <c r="GW27" s="244"/>
      <c r="GX27" s="245"/>
    </row>
    <row r="28" spans="3:206">
      <c r="F28" s="243"/>
      <c r="G28" s="244"/>
      <c r="H28" s="245"/>
      <c r="L28" s="243"/>
      <c r="M28" s="244"/>
      <c r="N28" s="245"/>
      <c r="O28" t="s">
        <v>1642</v>
      </c>
      <c r="P28" s="242">
        <v>5.575628</v>
      </c>
      <c r="Q28" s="4">
        <v>5</v>
      </c>
      <c r="R28" s="243"/>
      <c r="S28" s="244"/>
      <c r="T28" s="245"/>
      <c r="U28" t="s">
        <v>1642</v>
      </c>
      <c r="V28" s="242">
        <v>45.392975999999997</v>
      </c>
      <c r="W28" s="4">
        <v>8</v>
      </c>
      <c r="X28" s="243"/>
      <c r="Y28" s="244"/>
      <c r="Z28" s="245"/>
      <c r="AD28" s="243"/>
      <c r="AE28" s="244"/>
      <c r="AF28" s="245"/>
      <c r="AJ28" s="243"/>
      <c r="AK28" s="244"/>
      <c r="AL28" s="245"/>
      <c r="AP28" s="243"/>
      <c r="AQ28" s="244"/>
      <c r="AR28" s="245"/>
      <c r="AV28" s="243"/>
      <c r="AW28" s="244"/>
      <c r="AX28" s="245"/>
      <c r="BB28" s="243"/>
      <c r="BC28" s="244"/>
      <c r="BD28" s="245"/>
      <c r="BH28" s="243"/>
      <c r="BI28" s="244"/>
      <c r="BJ28" s="245"/>
      <c r="BK28" t="s">
        <v>1452</v>
      </c>
      <c r="BL28" s="242">
        <v>6.5932857900000004</v>
      </c>
      <c r="BM28" s="4">
        <v>4.51</v>
      </c>
      <c r="BN28" s="243"/>
      <c r="BO28" s="244"/>
      <c r="BP28" s="245"/>
      <c r="BT28" s="243"/>
      <c r="BU28" s="244"/>
      <c r="BV28" s="245"/>
      <c r="BZ28" s="243"/>
      <c r="CA28" s="244"/>
      <c r="CB28" s="245"/>
      <c r="CF28" s="243" t="s">
        <v>1354</v>
      </c>
      <c r="CG28" s="244">
        <v>2.2522669</v>
      </c>
      <c r="CH28" s="245">
        <v>9.3000000000000007</v>
      </c>
      <c r="CI28" t="s">
        <v>1641</v>
      </c>
      <c r="CJ28" s="242">
        <v>12.559130590000001</v>
      </c>
      <c r="CK28" s="4">
        <v>2.88</v>
      </c>
      <c r="CL28" s="243"/>
      <c r="CM28" s="244"/>
      <c r="CN28" s="245"/>
      <c r="CO28" t="s">
        <v>1449</v>
      </c>
      <c r="CP28" s="242">
        <v>2.9299999999999999E-6</v>
      </c>
      <c r="CQ28" s="4">
        <v>0</v>
      </c>
      <c r="CR28" s="243"/>
      <c r="CS28" s="244"/>
      <c r="CT28" s="245"/>
      <c r="CX28" s="243"/>
      <c r="CY28" s="244"/>
      <c r="CZ28" s="245"/>
      <c r="DD28" s="243"/>
      <c r="DE28" s="244"/>
      <c r="DF28" s="245"/>
      <c r="DJ28" s="243"/>
      <c r="DK28" s="244"/>
      <c r="DL28" s="245"/>
      <c r="DP28" s="243"/>
      <c r="DQ28" s="244"/>
      <c r="DR28" s="245"/>
      <c r="DV28" s="243"/>
      <c r="DW28" s="244"/>
      <c r="DX28" s="245"/>
      <c r="EB28" s="243"/>
      <c r="EC28" s="244"/>
      <c r="ED28" s="245"/>
      <c r="EH28" s="243"/>
      <c r="EI28" s="244"/>
      <c r="EJ28" s="245"/>
      <c r="EN28" s="243"/>
      <c r="EO28" s="244"/>
      <c r="EP28" s="245"/>
      <c r="ET28" s="243"/>
      <c r="EU28" s="244"/>
      <c r="EV28" s="245"/>
      <c r="EZ28" s="243"/>
      <c r="FA28" s="244"/>
      <c r="FB28" s="245"/>
      <c r="FF28" s="243"/>
      <c r="FG28" s="244"/>
      <c r="FH28" s="245"/>
      <c r="FL28" s="243"/>
      <c r="FM28" s="244"/>
      <c r="FN28" s="245"/>
      <c r="FR28" s="243"/>
      <c r="FS28" s="244"/>
      <c r="FT28" s="245"/>
      <c r="FX28" s="243"/>
      <c r="FY28" s="244"/>
      <c r="FZ28" s="245"/>
      <c r="GD28" s="243"/>
      <c r="GE28" s="244"/>
      <c r="GF28" s="245"/>
      <c r="GJ28" s="243"/>
      <c r="GK28" s="244"/>
      <c r="GL28" s="245"/>
      <c r="GP28" s="243"/>
      <c r="GQ28" s="244"/>
      <c r="GR28" s="245"/>
      <c r="GV28" s="243"/>
      <c r="GW28" s="244"/>
      <c r="GX28" s="245"/>
    </row>
    <row r="29" spans="3:206">
      <c r="F29" s="243"/>
      <c r="G29" s="244"/>
      <c r="H29" s="245"/>
      <c r="L29" s="243"/>
      <c r="M29" s="244"/>
      <c r="N29" s="245"/>
      <c r="R29" s="243"/>
      <c r="S29" s="244"/>
      <c r="T29" s="245"/>
      <c r="X29" s="243"/>
      <c r="Y29" s="244"/>
      <c r="Z29" s="245"/>
      <c r="AD29" s="243"/>
      <c r="AE29" s="244"/>
      <c r="AF29" s="245"/>
      <c r="AJ29" s="243"/>
      <c r="AK29" s="244"/>
      <c r="AL29" s="245"/>
      <c r="AP29" s="243"/>
      <c r="AQ29" s="244"/>
      <c r="AR29" s="245"/>
      <c r="AV29" s="243"/>
      <c r="AW29" s="244"/>
      <c r="AX29" s="245"/>
      <c r="BB29" s="243"/>
      <c r="BC29" s="244"/>
      <c r="BD29" s="245"/>
      <c r="BH29" s="243"/>
      <c r="BI29" s="244"/>
      <c r="BJ29" s="245"/>
      <c r="BN29" s="243"/>
      <c r="BO29" s="244"/>
      <c r="BP29" s="245"/>
      <c r="BT29" s="243"/>
      <c r="BU29" s="244"/>
      <c r="BV29" s="245"/>
      <c r="BZ29" s="243"/>
      <c r="CA29" s="244"/>
      <c r="CB29" s="245"/>
      <c r="CF29" s="243" t="s">
        <v>1463</v>
      </c>
      <c r="CG29" s="244">
        <v>1.2536544599999999</v>
      </c>
      <c r="CH29" s="245">
        <v>5.18</v>
      </c>
      <c r="CI29" t="s">
        <v>1449</v>
      </c>
      <c r="CJ29" s="242">
        <v>13.32880853</v>
      </c>
      <c r="CK29" s="4">
        <v>3.06</v>
      </c>
      <c r="CL29" s="243"/>
      <c r="CM29" s="244"/>
      <c r="CN29" s="245"/>
      <c r="CO29" t="s">
        <v>1336</v>
      </c>
      <c r="CP29" s="242">
        <v>7.9947039899999996</v>
      </c>
      <c r="CQ29" s="4">
        <v>7</v>
      </c>
      <c r="CR29" s="243"/>
      <c r="CS29" s="244"/>
      <c r="CT29" s="245"/>
      <c r="CX29" s="243"/>
      <c r="CY29" s="244"/>
      <c r="CZ29" s="245"/>
      <c r="DD29" s="243"/>
      <c r="DE29" s="244"/>
      <c r="DF29" s="245"/>
      <c r="DJ29" s="243"/>
      <c r="DK29" s="244"/>
      <c r="DL29" s="245"/>
      <c r="DP29" s="243"/>
      <c r="DQ29" s="244"/>
      <c r="DR29" s="245"/>
      <c r="DV29" s="243"/>
      <c r="DW29" s="244"/>
      <c r="DX29" s="245"/>
      <c r="EB29" s="243"/>
      <c r="EC29" s="244"/>
      <c r="ED29" s="245"/>
      <c r="EH29" s="243"/>
      <c r="EI29" s="244"/>
      <c r="EJ29" s="245"/>
      <c r="EN29" s="243"/>
      <c r="EO29" s="244"/>
      <c r="EP29" s="245"/>
      <c r="ET29" s="243"/>
      <c r="EU29" s="244"/>
      <c r="EV29" s="245"/>
      <c r="EZ29" s="243"/>
      <c r="FA29" s="244"/>
      <c r="FB29" s="245"/>
      <c r="FF29" s="243"/>
      <c r="FG29" s="244"/>
      <c r="FH29" s="245"/>
      <c r="FL29" s="243"/>
      <c r="FM29" s="244"/>
      <c r="FN29" s="245"/>
      <c r="FR29" s="243"/>
      <c r="FS29" s="244"/>
      <c r="FT29" s="245"/>
      <c r="FX29" s="243"/>
      <c r="FY29" s="244"/>
      <c r="FZ29" s="245"/>
      <c r="GD29" s="243"/>
      <c r="GE29" s="244"/>
      <c r="GF29" s="245"/>
      <c r="GJ29" s="243"/>
      <c r="GK29" s="244"/>
      <c r="GL29" s="245"/>
      <c r="GP29" s="243"/>
      <c r="GQ29" s="244"/>
      <c r="GR29" s="245"/>
      <c r="GV29" s="243"/>
      <c r="GW29" s="244"/>
      <c r="GX29" s="245"/>
    </row>
    <row r="30" spans="3:206">
      <c r="F30" s="243"/>
      <c r="G30" s="244"/>
      <c r="H30" s="245"/>
      <c r="L30" s="243"/>
      <c r="M30" s="244"/>
      <c r="N30" s="245"/>
      <c r="R30" s="243"/>
      <c r="S30" s="244"/>
      <c r="T30" s="245"/>
      <c r="X30" s="243"/>
      <c r="Y30" s="244"/>
      <c r="Z30" s="245"/>
      <c r="AD30" s="243"/>
      <c r="AE30" s="244"/>
      <c r="AF30" s="245"/>
      <c r="AJ30" s="243"/>
      <c r="AK30" s="244"/>
      <c r="AL30" s="245"/>
      <c r="AP30" s="243"/>
      <c r="AQ30" s="244"/>
      <c r="AR30" s="245"/>
      <c r="AV30" s="243"/>
      <c r="AW30" s="244"/>
      <c r="AX30" s="245"/>
      <c r="BB30" s="243"/>
      <c r="BC30" s="244"/>
      <c r="BD30" s="245"/>
      <c r="BH30" s="243"/>
      <c r="BI30" s="244"/>
      <c r="BJ30" s="245"/>
      <c r="BN30" s="243"/>
      <c r="BO30" s="244"/>
      <c r="BP30" s="245"/>
      <c r="BT30" s="243"/>
      <c r="BU30" s="244"/>
      <c r="BV30" s="245"/>
      <c r="BZ30" s="243"/>
      <c r="CA30" s="244"/>
      <c r="CB30" s="245"/>
      <c r="CF30" s="243" t="s">
        <v>1633</v>
      </c>
      <c r="CG30" s="244">
        <v>1.1436323500000001</v>
      </c>
      <c r="CH30" s="245">
        <v>4.72</v>
      </c>
      <c r="CI30" t="s">
        <v>1643</v>
      </c>
      <c r="CJ30" s="242">
        <v>8.7917603999999994</v>
      </c>
      <c r="CK30" s="4">
        <v>2.02</v>
      </c>
      <c r="CL30" s="243"/>
      <c r="CM30" s="244"/>
      <c r="CN30" s="245"/>
      <c r="CR30" s="243"/>
      <c r="CS30" s="244"/>
      <c r="CT30" s="245"/>
      <c r="CX30" s="243"/>
      <c r="CY30" s="244"/>
      <c r="CZ30" s="245"/>
      <c r="DD30" s="243"/>
      <c r="DE30" s="244"/>
      <c r="DF30" s="245"/>
      <c r="DJ30" s="243"/>
      <c r="DK30" s="244"/>
      <c r="DL30" s="245"/>
      <c r="DP30" s="243"/>
      <c r="DQ30" s="244"/>
      <c r="DR30" s="245"/>
      <c r="DV30" s="243"/>
      <c r="DW30" s="244"/>
      <c r="DX30" s="245"/>
      <c r="EB30" s="243"/>
      <c r="EC30" s="244"/>
      <c r="ED30" s="245"/>
      <c r="EH30" s="243"/>
      <c r="EI30" s="244"/>
      <c r="EJ30" s="245"/>
      <c r="EN30" s="243"/>
      <c r="EO30" s="244"/>
      <c r="EP30" s="245"/>
      <c r="ET30" s="243"/>
      <c r="EU30" s="244"/>
      <c r="EV30" s="245"/>
      <c r="EZ30" s="243"/>
      <c r="FA30" s="244"/>
      <c r="FB30" s="245"/>
      <c r="FF30" s="243"/>
      <c r="FG30" s="244"/>
      <c r="FH30" s="245"/>
      <c r="FL30" s="243"/>
      <c r="FM30" s="244"/>
      <c r="FN30" s="245"/>
      <c r="FR30" s="243"/>
      <c r="FS30" s="244"/>
      <c r="FT30" s="245"/>
      <c r="FX30" s="243"/>
      <c r="FY30" s="244"/>
      <c r="FZ30" s="245"/>
      <c r="GD30" s="243"/>
      <c r="GE30" s="244"/>
      <c r="GF30" s="245"/>
      <c r="GJ30" s="243"/>
      <c r="GK30" s="244"/>
      <c r="GL30" s="245"/>
      <c r="GP30" s="243"/>
      <c r="GQ30" s="244"/>
      <c r="GR30" s="245"/>
      <c r="GV30" s="243"/>
      <c r="GW30" s="244"/>
      <c r="GX30" s="245"/>
    </row>
    <row r="31" spans="3:206">
      <c r="F31" s="243"/>
      <c r="G31" s="244"/>
      <c r="H31" s="245"/>
      <c r="L31" s="243"/>
      <c r="M31" s="244"/>
      <c r="N31" s="245"/>
      <c r="R31" s="243"/>
      <c r="S31" s="244"/>
      <c r="T31" s="245"/>
      <c r="X31" s="243"/>
      <c r="Y31" s="244"/>
      <c r="Z31" s="245"/>
      <c r="AD31" s="243"/>
      <c r="AE31" s="244"/>
      <c r="AF31" s="245"/>
      <c r="AJ31" s="243"/>
      <c r="AK31" s="244"/>
      <c r="AL31" s="245"/>
      <c r="AP31" s="243"/>
      <c r="AQ31" s="244"/>
      <c r="AR31" s="245"/>
      <c r="AV31" s="243"/>
      <c r="AW31" s="244"/>
      <c r="AX31" s="245"/>
      <c r="BB31" s="243"/>
      <c r="BC31" s="244"/>
      <c r="BD31" s="245"/>
      <c r="BH31" s="243"/>
      <c r="BI31" s="244"/>
      <c r="BJ31" s="245"/>
      <c r="BN31" s="243"/>
      <c r="BO31" s="244"/>
      <c r="BP31" s="245"/>
      <c r="BT31" s="243"/>
      <c r="BU31" s="244"/>
      <c r="BV31" s="245"/>
      <c r="BZ31" s="243"/>
      <c r="CA31" s="244"/>
      <c r="CB31" s="245"/>
      <c r="CF31" s="243"/>
      <c r="CG31" s="244"/>
      <c r="CH31" s="245"/>
      <c r="CI31" t="s">
        <v>1336</v>
      </c>
      <c r="CJ31" s="242">
        <v>26.004599509999998</v>
      </c>
      <c r="CK31" s="4">
        <v>5.97</v>
      </c>
      <c r="CL31" s="243"/>
      <c r="CM31" s="244"/>
      <c r="CN31" s="245"/>
      <c r="CR31" s="243"/>
      <c r="CS31" s="244"/>
      <c r="CT31" s="245"/>
      <c r="CX31" s="243"/>
      <c r="CY31" s="244"/>
      <c r="CZ31" s="245"/>
      <c r="DD31" s="243"/>
      <c r="DE31" s="244"/>
      <c r="DF31" s="245"/>
      <c r="DJ31" s="243"/>
      <c r="DK31" s="244"/>
      <c r="DL31" s="245"/>
      <c r="DP31" s="243"/>
      <c r="DQ31" s="244"/>
      <c r="DR31" s="245"/>
      <c r="DV31" s="243"/>
      <c r="DW31" s="244"/>
      <c r="DX31" s="245"/>
      <c r="EB31" s="243"/>
      <c r="EC31" s="244"/>
      <c r="ED31" s="245"/>
      <c r="EH31" s="243"/>
      <c r="EI31" s="244"/>
      <c r="EJ31" s="245"/>
      <c r="EN31" s="243"/>
      <c r="EO31" s="244"/>
      <c r="EP31" s="245"/>
      <c r="ET31" s="243"/>
      <c r="EU31" s="244"/>
      <c r="EV31" s="245"/>
      <c r="EZ31" s="243"/>
      <c r="FA31" s="244"/>
      <c r="FB31" s="245"/>
      <c r="FF31" s="243"/>
      <c r="FG31" s="244"/>
      <c r="FH31" s="245"/>
      <c r="FL31" s="243"/>
      <c r="FM31" s="244"/>
      <c r="FN31" s="245"/>
      <c r="FR31" s="243"/>
      <c r="FS31" s="244"/>
      <c r="FT31" s="245"/>
      <c r="FX31" s="243"/>
      <c r="FY31" s="244"/>
      <c r="FZ31" s="245"/>
      <c r="GD31" s="243"/>
      <c r="GE31" s="244"/>
      <c r="GF31" s="245"/>
      <c r="GJ31" s="243"/>
      <c r="GK31" s="244"/>
      <c r="GL31" s="245"/>
      <c r="GP31" s="243"/>
      <c r="GQ31" s="244"/>
      <c r="GR31" s="245"/>
      <c r="GV31" s="243"/>
      <c r="GW31" s="244"/>
      <c r="GX31" s="245"/>
    </row>
    <row r="32" spans="3:206">
      <c r="F32" s="243"/>
      <c r="G32" s="244"/>
      <c r="H32" s="245"/>
      <c r="L32" s="243"/>
      <c r="M32" s="244"/>
      <c r="N32" s="245"/>
      <c r="R32" s="243"/>
      <c r="S32" s="244"/>
      <c r="T32" s="245"/>
      <c r="X32" s="243"/>
      <c r="Y32" s="244"/>
      <c r="Z32" s="245"/>
      <c r="AD32" s="243"/>
      <c r="AE32" s="244"/>
      <c r="AF32" s="245"/>
      <c r="AJ32" s="243"/>
      <c r="AK32" s="244"/>
      <c r="AL32" s="245"/>
      <c r="AP32" s="243"/>
      <c r="AQ32" s="244"/>
      <c r="AR32" s="245"/>
      <c r="AV32" s="243"/>
      <c r="AW32" s="244"/>
      <c r="AX32" s="245"/>
      <c r="BB32" s="243"/>
      <c r="BC32" s="244"/>
      <c r="BD32" s="245"/>
      <c r="BH32" s="243"/>
      <c r="BI32" s="244"/>
      <c r="BJ32" s="245"/>
      <c r="BN32" s="243"/>
      <c r="BO32" s="244"/>
      <c r="BP32" s="245"/>
      <c r="BT32" s="243"/>
      <c r="BU32" s="244"/>
      <c r="BV32" s="245"/>
      <c r="BZ32" s="243"/>
      <c r="CA32" s="244"/>
      <c r="CB32" s="245"/>
      <c r="CF32" s="243"/>
      <c r="CG32" s="244"/>
      <c r="CH32" s="245"/>
      <c r="CL32" s="243"/>
      <c r="CM32" s="244"/>
      <c r="CN32" s="245"/>
      <c r="CR32" s="243"/>
      <c r="CS32" s="244"/>
      <c r="CT32" s="245"/>
      <c r="CX32" s="243"/>
      <c r="CY32" s="244"/>
      <c r="CZ32" s="245"/>
      <c r="DD32" s="243"/>
      <c r="DE32" s="244"/>
      <c r="DF32" s="245"/>
      <c r="DJ32" s="243"/>
      <c r="DK32" s="244"/>
      <c r="DL32" s="245"/>
      <c r="DP32" s="243"/>
      <c r="DQ32" s="244"/>
      <c r="DR32" s="245"/>
      <c r="DV32" s="243"/>
      <c r="DW32" s="244"/>
      <c r="DX32" s="245"/>
      <c r="EB32" s="243"/>
      <c r="EC32" s="244"/>
      <c r="ED32" s="245"/>
      <c r="EH32" s="243"/>
      <c r="EI32" s="244"/>
      <c r="EJ32" s="245"/>
      <c r="EN32" s="243"/>
      <c r="EO32" s="244"/>
      <c r="EP32" s="245"/>
      <c r="ET32" s="243"/>
      <c r="EU32" s="244"/>
      <c r="EV32" s="245"/>
      <c r="EZ32" s="243"/>
      <c r="FA32" s="244"/>
      <c r="FB32" s="245"/>
      <c r="FF32" s="243"/>
      <c r="FG32" s="244"/>
      <c r="FH32" s="245"/>
      <c r="FL32" s="243"/>
      <c r="FM32" s="244"/>
      <c r="FN32" s="245"/>
      <c r="FR32" s="243"/>
      <c r="FS32" s="244"/>
      <c r="FT32" s="245"/>
      <c r="FX32" s="243"/>
      <c r="FY32" s="244"/>
      <c r="FZ32" s="245"/>
      <c r="GD32" s="243"/>
      <c r="GE32" s="244"/>
      <c r="GF32" s="245"/>
      <c r="GJ32" s="243"/>
      <c r="GK32" s="244"/>
      <c r="GL32" s="245"/>
      <c r="GP32" s="243"/>
      <c r="GQ32" s="244"/>
      <c r="GR32" s="245"/>
      <c r="GV32" s="243"/>
      <c r="GW32" s="244"/>
      <c r="GX32" s="245"/>
    </row>
    <row r="33" spans="1:212">
      <c r="F33" s="243"/>
      <c r="G33" s="244"/>
      <c r="H33" s="245"/>
      <c r="L33" s="243"/>
      <c r="M33" s="244"/>
      <c r="N33" s="245"/>
      <c r="R33" s="243"/>
      <c r="S33" s="244"/>
      <c r="T33" s="245"/>
      <c r="X33" s="243"/>
      <c r="Y33" s="244"/>
      <c r="Z33" s="245"/>
      <c r="AD33" s="243"/>
      <c r="AE33" s="244"/>
      <c r="AF33" s="245"/>
      <c r="AJ33" s="243"/>
      <c r="AK33" s="244"/>
      <c r="AL33" s="245"/>
      <c r="AP33" s="243"/>
      <c r="AQ33" s="244"/>
      <c r="AR33" s="245"/>
      <c r="AV33" s="243"/>
      <c r="AW33" s="244"/>
      <c r="AX33" s="245"/>
      <c r="BB33" s="243"/>
      <c r="BC33" s="244"/>
      <c r="BD33" s="245"/>
      <c r="BH33" s="243"/>
      <c r="BI33" s="244"/>
      <c r="BJ33" s="245"/>
      <c r="BN33" s="243"/>
      <c r="BO33" s="244"/>
      <c r="BP33" s="245"/>
      <c r="BT33" s="243"/>
      <c r="BU33" s="244"/>
      <c r="BV33" s="245"/>
      <c r="BZ33" s="243"/>
      <c r="CA33" s="244"/>
      <c r="CB33" s="245"/>
      <c r="CF33" s="243"/>
      <c r="CG33" s="244"/>
      <c r="CH33" s="245"/>
      <c r="CL33" s="243"/>
      <c r="CM33" s="244"/>
      <c r="CN33" s="245"/>
      <c r="CR33" s="243"/>
      <c r="CS33" s="244"/>
      <c r="CT33" s="245"/>
      <c r="CX33" s="243"/>
      <c r="CY33" s="244"/>
      <c r="CZ33" s="245"/>
      <c r="DD33" s="243"/>
      <c r="DE33" s="244"/>
      <c r="DF33" s="245"/>
      <c r="DJ33" s="243"/>
      <c r="DK33" s="244"/>
      <c r="DL33" s="245"/>
      <c r="DP33" s="243"/>
      <c r="DQ33" s="244"/>
      <c r="DR33" s="245"/>
      <c r="DV33" s="243"/>
      <c r="DW33" s="244"/>
      <c r="DX33" s="245"/>
      <c r="EB33" s="243"/>
      <c r="EC33" s="244"/>
      <c r="ED33" s="245"/>
      <c r="EH33" s="243"/>
      <c r="EI33" s="244"/>
      <c r="EJ33" s="245"/>
      <c r="EN33" s="243"/>
      <c r="EO33" s="244"/>
      <c r="EP33" s="245"/>
      <c r="ET33" s="243"/>
      <c r="EU33" s="244"/>
      <c r="EV33" s="245"/>
      <c r="EZ33" s="243"/>
      <c r="FA33" s="244"/>
      <c r="FB33" s="245"/>
      <c r="FF33" s="243"/>
      <c r="FG33" s="244"/>
      <c r="FH33" s="245"/>
      <c r="FL33" s="243"/>
      <c r="FM33" s="244"/>
      <c r="FN33" s="245"/>
      <c r="FR33" s="243"/>
      <c r="FS33" s="244"/>
      <c r="FT33" s="245"/>
      <c r="FX33" s="243"/>
      <c r="FY33" s="244"/>
      <c r="FZ33" s="245"/>
      <c r="GD33" s="243"/>
      <c r="GE33" s="244"/>
      <c r="GF33" s="245"/>
      <c r="GJ33" s="243"/>
      <c r="GK33" s="244"/>
      <c r="GL33" s="245"/>
      <c r="GP33" s="243"/>
      <c r="GQ33" s="244"/>
      <c r="GR33" s="245"/>
      <c r="GV33" s="243"/>
      <c r="GW33" s="244"/>
      <c r="GX33" s="245"/>
    </row>
    <row r="34" spans="1:212">
      <c r="F34" s="243"/>
      <c r="G34" s="244"/>
      <c r="H34" s="245"/>
      <c r="L34" s="243"/>
      <c r="M34" s="244"/>
      <c r="N34" s="245"/>
      <c r="R34" s="243"/>
      <c r="S34" s="244"/>
      <c r="T34" s="245"/>
      <c r="X34" s="243"/>
      <c r="Y34" s="244"/>
      <c r="Z34" s="245"/>
      <c r="AD34" s="243"/>
      <c r="AE34" s="244"/>
      <c r="AF34" s="245"/>
      <c r="AJ34" s="243"/>
      <c r="AK34" s="244"/>
      <c r="AL34" s="245"/>
      <c r="AP34" s="243"/>
      <c r="AQ34" s="244"/>
      <c r="AR34" s="245"/>
      <c r="AV34" s="243"/>
      <c r="AW34" s="244"/>
      <c r="AX34" s="245"/>
      <c r="BB34" s="243"/>
      <c r="BC34" s="244"/>
      <c r="BD34" s="245"/>
      <c r="BH34" s="243"/>
      <c r="BI34" s="244"/>
      <c r="BJ34" s="245"/>
      <c r="BN34" s="243"/>
      <c r="BO34" s="244"/>
      <c r="BP34" s="245"/>
      <c r="BT34" s="243"/>
      <c r="BU34" s="244"/>
      <c r="BV34" s="245"/>
      <c r="BZ34" s="243"/>
      <c r="CA34" s="244"/>
      <c r="CB34" s="245"/>
      <c r="CF34" s="243"/>
      <c r="CG34" s="244"/>
      <c r="CH34" s="245"/>
      <c r="CL34" s="243"/>
      <c r="CM34" s="244"/>
      <c r="CN34" s="245"/>
      <c r="CR34" s="243"/>
      <c r="CS34" s="244"/>
      <c r="CT34" s="245"/>
      <c r="CX34" s="243"/>
      <c r="CY34" s="244"/>
      <c r="CZ34" s="245"/>
      <c r="DD34" s="243"/>
      <c r="DE34" s="244"/>
      <c r="DF34" s="245"/>
      <c r="DJ34" s="243"/>
      <c r="DK34" s="244"/>
      <c r="DL34" s="245"/>
      <c r="DP34" s="243"/>
      <c r="DQ34" s="244"/>
      <c r="DR34" s="245"/>
      <c r="DV34" s="243"/>
      <c r="DW34" s="244"/>
      <c r="DX34" s="245"/>
      <c r="EB34" s="243"/>
      <c r="EC34" s="244"/>
      <c r="ED34" s="245"/>
      <c r="EH34" s="243"/>
      <c r="EI34" s="244"/>
      <c r="EJ34" s="245"/>
      <c r="EN34" s="243"/>
      <c r="EO34" s="244"/>
      <c r="EP34" s="245"/>
      <c r="ET34" s="243"/>
      <c r="EU34" s="244"/>
      <c r="EV34" s="245"/>
      <c r="EZ34" s="243"/>
      <c r="FA34" s="244"/>
      <c r="FB34" s="245"/>
      <c r="FF34" s="243"/>
      <c r="FG34" s="244"/>
      <c r="FH34" s="245"/>
      <c r="FL34" s="243"/>
      <c r="FM34" s="244"/>
      <c r="FN34" s="245"/>
      <c r="FR34" s="243"/>
      <c r="FS34" s="244"/>
      <c r="FT34" s="245"/>
      <c r="FX34" s="243"/>
      <c r="FY34" s="244"/>
      <c r="FZ34" s="245"/>
      <c r="GD34" s="243"/>
      <c r="GE34" s="244"/>
      <c r="GF34" s="245"/>
      <c r="GJ34" s="243"/>
      <c r="GK34" s="244"/>
      <c r="GL34" s="245"/>
      <c r="GP34" s="243"/>
      <c r="GQ34" s="244"/>
      <c r="GR34" s="245"/>
      <c r="GV34" s="243"/>
      <c r="GW34" s="244"/>
      <c r="GX34" s="245"/>
    </row>
    <row r="35" spans="1:212">
      <c r="F35" s="243"/>
      <c r="G35" s="244"/>
      <c r="H35" s="245"/>
      <c r="L35" s="243"/>
      <c r="M35" s="244"/>
      <c r="N35" s="245"/>
      <c r="R35" s="243"/>
      <c r="S35" s="244"/>
      <c r="T35" s="245"/>
      <c r="X35" s="243"/>
      <c r="Y35" s="244"/>
      <c r="Z35" s="245"/>
      <c r="AD35" s="243"/>
      <c r="AE35" s="244"/>
      <c r="AF35" s="245"/>
      <c r="AJ35" s="243"/>
      <c r="AK35" s="244"/>
      <c r="AL35" s="245"/>
      <c r="AP35" s="243"/>
      <c r="AQ35" s="244"/>
      <c r="AR35" s="245"/>
      <c r="AV35" s="243"/>
      <c r="AW35" s="244"/>
      <c r="AX35" s="245"/>
      <c r="BB35" s="243"/>
      <c r="BC35" s="244"/>
      <c r="BD35" s="245"/>
      <c r="BH35" s="243"/>
      <c r="BI35" s="244"/>
      <c r="BJ35" s="245"/>
      <c r="BN35" s="243"/>
      <c r="BO35" s="244"/>
      <c r="BP35" s="245"/>
      <c r="BT35" s="243"/>
      <c r="BU35" s="244"/>
      <c r="BV35" s="245"/>
      <c r="BZ35" s="243"/>
      <c r="CA35" s="244"/>
      <c r="CB35" s="245"/>
      <c r="CF35" s="243"/>
      <c r="CG35" s="244"/>
      <c r="CH35" s="245"/>
      <c r="CL35" s="243"/>
      <c r="CM35" s="244"/>
      <c r="CN35" s="245"/>
      <c r="CR35" s="243"/>
      <c r="CS35" s="244"/>
      <c r="CT35" s="245"/>
      <c r="CX35" s="243"/>
      <c r="CY35" s="244"/>
      <c r="CZ35" s="245"/>
      <c r="DD35" s="243"/>
      <c r="DE35" s="244"/>
      <c r="DF35" s="245"/>
      <c r="DJ35" s="243"/>
      <c r="DK35" s="244"/>
      <c r="DL35" s="245"/>
      <c r="DP35" s="243"/>
      <c r="DQ35" s="244"/>
      <c r="DR35" s="245"/>
      <c r="DV35" s="243"/>
      <c r="DW35" s="244"/>
      <c r="DX35" s="245"/>
      <c r="EB35" s="243"/>
      <c r="EC35" s="244"/>
      <c r="ED35" s="245"/>
      <c r="EH35" s="243"/>
      <c r="EI35" s="244"/>
      <c r="EJ35" s="245"/>
      <c r="EN35" s="243"/>
      <c r="EO35" s="244"/>
      <c r="EP35" s="245"/>
      <c r="ET35" s="243"/>
      <c r="EU35" s="244"/>
      <c r="EV35" s="245"/>
      <c r="EZ35" s="243"/>
      <c r="FA35" s="244"/>
      <c r="FB35" s="245"/>
      <c r="FF35" s="243"/>
      <c r="FG35" s="244"/>
      <c r="FH35" s="245"/>
      <c r="FL35" s="243"/>
      <c r="FM35" s="244"/>
      <c r="FN35" s="245"/>
      <c r="FR35" s="243"/>
      <c r="FS35" s="244"/>
      <c r="FT35" s="245"/>
      <c r="FX35" s="243"/>
      <c r="FY35" s="244"/>
      <c r="FZ35" s="245"/>
      <c r="GD35" s="243"/>
      <c r="GE35" s="244"/>
      <c r="GF35" s="245"/>
      <c r="GJ35" s="243"/>
      <c r="GK35" s="244"/>
      <c r="GL35" s="245"/>
      <c r="GP35" s="243"/>
      <c r="GQ35" s="244"/>
      <c r="GR35" s="245"/>
      <c r="GV35" s="243"/>
      <c r="GW35" s="244"/>
      <c r="GX35" s="245"/>
    </row>
    <row r="36" spans="1:212">
      <c r="F36" s="243"/>
      <c r="G36" s="244"/>
      <c r="H36" s="245"/>
      <c r="L36" s="243"/>
      <c r="M36" s="244"/>
      <c r="N36" s="245"/>
      <c r="R36" s="243"/>
      <c r="S36" s="244"/>
      <c r="T36" s="245"/>
      <c r="X36" s="243"/>
      <c r="Y36" s="244"/>
      <c r="Z36" s="245"/>
      <c r="AD36" s="243"/>
      <c r="AE36" s="244"/>
      <c r="AF36" s="245"/>
      <c r="AJ36" s="243"/>
      <c r="AK36" s="244"/>
      <c r="AL36" s="245"/>
      <c r="AP36" s="243"/>
      <c r="AQ36" s="244"/>
      <c r="AR36" s="245"/>
      <c r="AV36" s="243"/>
      <c r="AW36" s="244"/>
      <c r="AX36" s="245"/>
      <c r="BB36" s="243"/>
      <c r="BC36" s="244"/>
      <c r="BD36" s="245"/>
      <c r="BH36" s="243"/>
      <c r="BI36" s="244"/>
      <c r="BJ36" s="245"/>
      <c r="BN36" s="243"/>
      <c r="BO36" s="244"/>
      <c r="BP36" s="245"/>
      <c r="BT36" s="243"/>
      <c r="BU36" s="244"/>
      <c r="BV36" s="245"/>
      <c r="BZ36" s="243"/>
      <c r="CA36" s="244"/>
      <c r="CB36" s="245"/>
      <c r="CF36" s="243"/>
      <c r="CG36" s="244"/>
      <c r="CH36" s="245"/>
      <c r="CL36" s="243"/>
      <c r="CM36" s="244"/>
      <c r="CN36" s="245"/>
      <c r="CR36" s="243"/>
      <c r="CS36" s="244"/>
      <c r="CT36" s="245"/>
      <c r="CX36" s="243"/>
      <c r="CY36" s="244"/>
      <c r="CZ36" s="245"/>
      <c r="DD36" s="243"/>
      <c r="DE36" s="244"/>
      <c r="DF36" s="245"/>
      <c r="DJ36" s="243"/>
      <c r="DK36" s="244"/>
      <c r="DL36" s="245"/>
      <c r="DP36" s="243"/>
      <c r="DQ36" s="244"/>
      <c r="DR36" s="245"/>
      <c r="DV36" s="243"/>
      <c r="DW36" s="244"/>
      <c r="DX36" s="245"/>
      <c r="EB36" s="243"/>
      <c r="EC36" s="244"/>
      <c r="ED36" s="245"/>
      <c r="EH36" s="243"/>
      <c r="EI36" s="244"/>
      <c r="EJ36" s="245"/>
      <c r="EN36" s="243"/>
      <c r="EO36" s="244"/>
      <c r="EP36" s="245"/>
      <c r="ET36" s="243"/>
      <c r="EU36" s="244"/>
      <c r="EV36" s="245"/>
      <c r="EZ36" s="243"/>
      <c r="FA36" s="244"/>
      <c r="FB36" s="245"/>
      <c r="FF36" s="243"/>
      <c r="FG36" s="244"/>
      <c r="FH36" s="245"/>
      <c r="FL36" s="243"/>
      <c r="FM36" s="244"/>
      <c r="FN36" s="245"/>
      <c r="FR36" s="243"/>
      <c r="FS36" s="244"/>
      <c r="FT36" s="245"/>
      <c r="FX36" s="243"/>
      <c r="FY36" s="244"/>
      <c r="FZ36" s="245"/>
      <c r="GD36" s="243"/>
      <c r="GE36" s="244"/>
      <c r="GF36" s="245"/>
      <c r="GJ36" s="243"/>
      <c r="GK36" s="244"/>
      <c r="GL36" s="245"/>
      <c r="GP36" s="243"/>
      <c r="GQ36" s="244"/>
      <c r="GR36" s="245"/>
      <c r="GV36" s="243"/>
      <c r="GW36" s="244"/>
      <c r="GX36" s="245"/>
    </row>
    <row r="37" spans="1:212">
      <c r="F37" s="243"/>
      <c r="G37" s="244"/>
      <c r="H37" s="245"/>
      <c r="L37" s="243"/>
      <c r="M37" s="244"/>
      <c r="N37" s="245"/>
      <c r="R37" s="243"/>
      <c r="S37" s="244"/>
      <c r="T37" s="245"/>
      <c r="X37" s="243"/>
      <c r="Y37" s="244"/>
      <c r="Z37" s="245"/>
      <c r="AD37" s="243"/>
      <c r="AE37" s="244"/>
      <c r="AF37" s="245"/>
      <c r="AJ37" s="243"/>
      <c r="AK37" s="244"/>
      <c r="AL37" s="245"/>
      <c r="AP37" s="243"/>
      <c r="AQ37" s="244"/>
      <c r="AR37" s="245"/>
      <c r="AV37" s="243"/>
      <c r="AW37" s="244"/>
      <c r="AX37" s="245"/>
      <c r="BB37" s="243"/>
      <c r="BC37" s="244"/>
      <c r="BD37" s="245"/>
      <c r="BH37" s="243"/>
      <c r="BI37" s="244"/>
      <c r="BJ37" s="245"/>
      <c r="BN37" s="243"/>
      <c r="BO37" s="244"/>
      <c r="BP37" s="245"/>
      <c r="BT37" s="243"/>
      <c r="BU37" s="244"/>
      <c r="BV37" s="245"/>
      <c r="BZ37" s="243"/>
      <c r="CA37" s="244"/>
      <c r="CB37" s="245"/>
      <c r="CF37" s="243"/>
      <c r="CG37" s="244"/>
      <c r="CH37" s="245"/>
      <c r="CL37" s="243"/>
      <c r="CM37" s="244"/>
      <c r="CN37" s="245"/>
      <c r="CR37" s="243"/>
      <c r="CS37" s="244"/>
      <c r="CT37" s="245"/>
      <c r="CX37" s="243"/>
      <c r="CY37" s="244"/>
      <c r="CZ37" s="245"/>
      <c r="DD37" s="243"/>
      <c r="DE37" s="244"/>
      <c r="DF37" s="245"/>
      <c r="DJ37" s="243"/>
      <c r="DK37" s="244"/>
      <c r="DL37" s="245"/>
      <c r="DP37" s="243"/>
      <c r="DQ37" s="244"/>
      <c r="DR37" s="245"/>
      <c r="DV37" s="243"/>
      <c r="DW37" s="244"/>
      <c r="DX37" s="245"/>
      <c r="EB37" s="243"/>
      <c r="EC37" s="244"/>
      <c r="ED37" s="245"/>
      <c r="EH37" s="243"/>
      <c r="EI37" s="244"/>
      <c r="EJ37" s="245"/>
      <c r="EN37" s="243"/>
      <c r="EO37" s="244"/>
      <c r="EP37" s="245"/>
      <c r="ET37" s="243"/>
      <c r="EU37" s="244"/>
      <c r="EV37" s="245"/>
      <c r="EZ37" s="243"/>
      <c r="FA37" s="244"/>
      <c r="FB37" s="245"/>
      <c r="FF37" s="243"/>
      <c r="FG37" s="244"/>
      <c r="FH37" s="245"/>
      <c r="FL37" s="243"/>
      <c r="FM37" s="244"/>
      <c r="FN37" s="245"/>
      <c r="FR37" s="243"/>
      <c r="FS37" s="244"/>
      <c r="FT37" s="245"/>
      <c r="FX37" s="243"/>
      <c r="FY37" s="244"/>
      <c r="FZ37" s="245"/>
      <c r="GD37" s="243"/>
      <c r="GE37" s="244"/>
      <c r="GF37" s="245"/>
      <c r="GJ37" s="243"/>
      <c r="GK37" s="244"/>
      <c r="GL37" s="245"/>
      <c r="GP37" s="243"/>
      <c r="GQ37" s="244"/>
      <c r="GR37" s="245"/>
      <c r="GV37" s="243"/>
      <c r="GW37" s="244"/>
      <c r="GX37" s="245"/>
    </row>
    <row r="38" spans="1:212" ht="13.5" thickBot="1">
      <c r="F38" s="243"/>
      <c r="G38" s="244"/>
      <c r="H38" s="245"/>
      <c r="L38" s="243"/>
      <c r="M38" s="244"/>
      <c r="N38" s="245"/>
      <c r="R38" s="243"/>
      <c r="S38" s="244"/>
      <c r="T38" s="245"/>
      <c r="X38" s="243"/>
      <c r="Y38" s="244"/>
      <c r="Z38" s="245"/>
      <c r="AD38" s="243"/>
      <c r="AE38" s="244"/>
      <c r="AF38" s="245"/>
      <c r="AJ38" s="243"/>
      <c r="AK38" s="244"/>
      <c r="AL38" s="245"/>
      <c r="AP38" s="243"/>
      <c r="AQ38" s="244"/>
      <c r="AR38" s="245"/>
      <c r="AV38" s="243"/>
      <c r="AW38" s="244"/>
      <c r="AX38" s="245"/>
      <c r="BB38" s="243"/>
      <c r="BC38" s="244"/>
      <c r="BD38" s="245"/>
      <c r="BH38" s="243"/>
      <c r="BI38" s="244"/>
      <c r="BJ38" s="245"/>
      <c r="BN38" s="243"/>
      <c r="BO38" s="244"/>
      <c r="BP38" s="245"/>
      <c r="BT38" s="243"/>
      <c r="BU38" s="244"/>
      <c r="BV38" s="245"/>
      <c r="BZ38" s="243"/>
      <c r="CA38" s="244"/>
      <c r="CB38" s="245"/>
      <c r="CF38" s="243"/>
      <c r="CG38" s="244"/>
      <c r="CH38" s="245"/>
      <c r="CL38" s="243"/>
      <c r="CM38" s="244"/>
      <c r="CN38" s="245"/>
      <c r="CR38" s="243"/>
      <c r="CS38" s="244"/>
      <c r="CT38" s="245"/>
      <c r="CX38" s="243"/>
      <c r="CY38" s="244"/>
      <c r="CZ38" s="245"/>
      <c r="DD38" s="243"/>
      <c r="DE38" s="244"/>
      <c r="DF38" s="245"/>
      <c r="DJ38" s="243"/>
      <c r="DK38" s="244"/>
      <c r="DL38" s="245"/>
      <c r="DP38" s="243"/>
      <c r="DQ38" s="244"/>
      <c r="DR38" s="245"/>
      <c r="DV38" s="243"/>
      <c r="DW38" s="244"/>
      <c r="DX38" s="245"/>
      <c r="EB38" s="243"/>
      <c r="EC38" s="244"/>
      <c r="ED38" s="245"/>
      <c r="EH38" s="243"/>
      <c r="EI38" s="244"/>
      <c r="EJ38" s="245"/>
      <c r="EN38" s="243"/>
      <c r="EO38" s="244"/>
      <c r="EP38" s="245"/>
      <c r="ET38" s="243"/>
      <c r="EU38" s="244"/>
      <c r="EV38" s="245"/>
      <c r="EZ38" s="243"/>
      <c r="FA38" s="244"/>
      <c r="FB38" s="245"/>
      <c r="FF38" s="243"/>
      <c r="FG38" s="244"/>
      <c r="FH38" s="245"/>
      <c r="FL38" s="243"/>
      <c r="FM38" s="244"/>
      <c r="FN38" s="245"/>
      <c r="FR38" s="243"/>
      <c r="FS38" s="244"/>
      <c r="FT38" s="245"/>
      <c r="FX38" s="243"/>
      <c r="FY38" s="244"/>
      <c r="FZ38" s="245"/>
      <c r="GD38" s="243"/>
      <c r="GE38" s="244"/>
      <c r="GF38" s="245"/>
      <c r="GJ38" s="243"/>
      <c r="GK38" s="244"/>
      <c r="GL38" s="245"/>
      <c r="GP38" s="243"/>
      <c r="GQ38" s="244"/>
      <c r="GR38" s="245"/>
      <c r="GV38" s="243"/>
      <c r="GW38" s="244"/>
      <c r="GX38" s="245"/>
    </row>
    <row r="39" spans="1:212" ht="13.5" thickBot="1">
      <c r="A39" s="246" t="s">
        <v>1363</v>
      </c>
      <c r="B39" s="247">
        <f>B7</f>
        <v>7602.5699706200021</v>
      </c>
      <c r="C39" s="246"/>
      <c r="D39" s="247">
        <v>30.102368139999999</v>
      </c>
      <c r="E39" s="248">
        <v>99.56</v>
      </c>
      <c r="F39" s="249"/>
      <c r="G39" s="250">
        <v>0</v>
      </c>
      <c r="H39" s="251">
        <v>95.14</v>
      </c>
      <c r="I39" s="246"/>
      <c r="J39" s="247">
        <v>2.5136639999999999</v>
      </c>
      <c r="K39" s="248">
        <v>93</v>
      </c>
      <c r="L39" s="249"/>
      <c r="M39" s="250">
        <v>162.37225799999999</v>
      </c>
      <c r="N39" s="251">
        <v>98</v>
      </c>
      <c r="O39" s="246"/>
      <c r="P39" s="247">
        <v>103.287414</v>
      </c>
      <c r="Q39" s="248">
        <v>99</v>
      </c>
      <c r="R39" s="249"/>
      <c r="S39" s="250">
        <v>603.29630099999997</v>
      </c>
      <c r="T39" s="251">
        <v>99</v>
      </c>
      <c r="U39" s="246"/>
      <c r="V39" s="247">
        <v>547.22297600000002</v>
      </c>
      <c r="W39" s="248">
        <v>98</v>
      </c>
      <c r="X39" s="249"/>
      <c r="Y39" s="250">
        <v>1.557218</v>
      </c>
      <c r="Z39" s="251">
        <v>91</v>
      </c>
      <c r="AA39" s="246"/>
      <c r="AB39" s="247">
        <v>1.638091</v>
      </c>
      <c r="AC39" s="248">
        <v>97</v>
      </c>
      <c r="AD39" s="249"/>
      <c r="AE39" s="250">
        <v>90.164417999999998</v>
      </c>
      <c r="AF39" s="251">
        <v>99</v>
      </c>
      <c r="AG39" s="246"/>
      <c r="AH39" s="247">
        <v>2.2204120000000001</v>
      </c>
      <c r="AI39" s="248">
        <v>100</v>
      </c>
      <c r="AJ39" s="249"/>
      <c r="AK39" s="250">
        <v>2.3456320000000002</v>
      </c>
      <c r="AL39" s="251">
        <v>99</v>
      </c>
      <c r="AM39" s="246"/>
      <c r="AN39" s="247">
        <v>0.17452999999999999</v>
      </c>
      <c r="AO39" s="248">
        <v>100</v>
      </c>
      <c r="AP39" s="249"/>
      <c r="AQ39" s="250">
        <v>233.33431999999999</v>
      </c>
      <c r="AR39" s="251">
        <v>98</v>
      </c>
      <c r="AS39" s="246"/>
      <c r="AT39" s="247">
        <v>1211.8196780000001</v>
      </c>
      <c r="AU39" s="248">
        <v>99</v>
      </c>
      <c r="AV39" s="249"/>
      <c r="AW39" s="250">
        <v>4.9678929500000004</v>
      </c>
      <c r="AX39" s="251">
        <v>98.25</v>
      </c>
      <c r="AY39" s="246"/>
      <c r="AZ39" s="247">
        <v>0</v>
      </c>
      <c r="BA39" s="248">
        <v>93.9</v>
      </c>
      <c r="BB39" s="249"/>
      <c r="BC39" s="250">
        <v>0</v>
      </c>
      <c r="BD39" s="251">
        <v>75.53</v>
      </c>
      <c r="BE39" s="246"/>
      <c r="BF39" s="247">
        <v>0</v>
      </c>
      <c r="BG39" s="248">
        <v>94.93</v>
      </c>
      <c r="BH39" s="249"/>
      <c r="BI39" s="250">
        <v>0</v>
      </c>
      <c r="BJ39" s="251">
        <v>98.84</v>
      </c>
      <c r="BK39" s="246"/>
      <c r="BL39" s="247">
        <v>137.94762161999998</v>
      </c>
      <c r="BM39" s="248">
        <v>98.52</v>
      </c>
      <c r="BN39" s="249"/>
      <c r="BO39" s="250">
        <v>360.86547276999994</v>
      </c>
      <c r="BP39" s="251">
        <v>97.13</v>
      </c>
      <c r="BQ39" s="246"/>
      <c r="BR39" s="247">
        <v>555.49029772000006</v>
      </c>
      <c r="BS39" s="248">
        <v>97.11</v>
      </c>
      <c r="BT39" s="249"/>
      <c r="BU39" s="250">
        <v>30.383296759999997</v>
      </c>
      <c r="BV39" s="251">
        <v>99.63</v>
      </c>
      <c r="BW39" s="246"/>
      <c r="BX39" s="247">
        <v>87.870968840000003</v>
      </c>
      <c r="BY39" s="248">
        <v>99.68</v>
      </c>
      <c r="BZ39" s="249"/>
      <c r="CA39" s="250">
        <v>72.993973280000006</v>
      </c>
      <c r="CB39" s="251">
        <v>99.74</v>
      </c>
      <c r="CC39" s="246"/>
      <c r="CD39" s="247">
        <v>47.206165009999999</v>
      </c>
      <c r="CE39" s="248">
        <v>99.34</v>
      </c>
      <c r="CF39" s="249"/>
      <c r="CG39" s="250">
        <v>23.923332819999999</v>
      </c>
      <c r="CH39" s="251">
        <v>98.8</v>
      </c>
      <c r="CI39" s="246"/>
      <c r="CJ39" s="247">
        <v>434.92243452999986</v>
      </c>
      <c r="CK39" s="248">
        <v>99.88</v>
      </c>
      <c r="CL39" s="249"/>
      <c r="CM39" s="250">
        <v>385.61607056000003</v>
      </c>
      <c r="CN39" s="251">
        <v>99.65</v>
      </c>
      <c r="CO39" s="246"/>
      <c r="CP39" s="247">
        <v>113.92274222000002</v>
      </c>
      <c r="CQ39" s="248">
        <v>99.8</v>
      </c>
      <c r="CR39" s="249"/>
      <c r="CS39" s="250">
        <v>21.93497429</v>
      </c>
      <c r="CT39" s="251">
        <v>98.24</v>
      </c>
      <c r="CU39" s="246"/>
      <c r="CV39" s="247">
        <v>0</v>
      </c>
      <c r="CW39" s="248">
        <v>99.66</v>
      </c>
      <c r="CX39" s="249"/>
      <c r="CY39" s="250">
        <v>0</v>
      </c>
      <c r="CZ39" s="251">
        <v>97.94</v>
      </c>
      <c r="DA39" s="246"/>
      <c r="DB39" s="247">
        <v>86.064842179999985</v>
      </c>
      <c r="DC39" s="248">
        <v>99.42</v>
      </c>
      <c r="DD39" s="249"/>
      <c r="DE39" s="250">
        <v>0</v>
      </c>
      <c r="DF39" s="251">
        <v>99.95</v>
      </c>
      <c r="DG39" s="246"/>
      <c r="DH39" s="247">
        <v>36.810166000000002</v>
      </c>
      <c r="DI39" s="248">
        <v>97</v>
      </c>
      <c r="DJ39" s="249"/>
      <c r="DK39" s="250">
        <v>92.289337000000003</v>
      </c>
      <c r="DL39" s="251">
        <v>79</v>
      </c>
      <c r="DM39" s="246"/>
      <c r="DN39" s="247">
        <v>348.05033400000002</v>
      </c>
      <c r="DO39" s="248">
        <v>101</v>
      </c>
      <c r="DP39" s="249"/>
      <c r="DQ39" s="250">
        <v>33.634529999999998</v>
      </c>
      <c r="DR39" s="251">
        <v>99</v>
      </c>
      <c r="DS39" s="246"/>
      <c r="DT39" s="247">
        <v>0</v>
      </c>
      <c r="DU39" s="248">
        <v>99</v>
      </c>
      <c r="DV39" s="249"/>
      <c r="DW39" s="250">
        <v>0</v>
      </c>
      <c r="DX39" s="251">
        <v>87</v>
      </c>
      <c r="DY39" s="246"/>
      <c r="DZ39" s="247">
        <v>0</v>
      </c>
      <c r="EA39" s="248">
        <v>98</v>
      </c>
      <c r="EB39" s="249"/>
      <c r="EC39" s="250">
        <v>0</v>
      </c>
      <c r="ED39" s="251">
        <v>89</v>
      </c>
      <c r="EE39" s="246"/>
      <c r="EF39" s="247">
        <v>19.94303163</v>
      </c>
      <c r="EG39" s="248">
        <v>99.02</v>
      </c>
      <c r="EH39" s="249"/>
      <c r="EI39" s="250">
        <v>16.826812960000002</v>
      </c>
      <c r="EJ39" s="251">
        <v>99.25</v>
      </c>
      <c r="EK39" s="246"/>
      <c r="EL39" s="247">
        <v>20.373263950000002</v>
      </c>
      <c r="EM39" s="248">
        <v>99.5</v>
      </c>
      <c r="EN39" s="249"/>
      <c r="EO39" s="250">
        <v>0</v>
      </c>
      <c r="EP39" s="251">
        <v>0</v>
      </c>
      <c r="EQ39" s="246"/>
      <c r="ER39" s="247">
        <v>118.83960969</v>
      </c>
      <c r="ES39" s="248">
        <v>98.95</v>
      </c>
      <c r="ET39" s="249"/>
      <c r="EU39" s="250">
        <v>0</v>
      </c>
      <c r="EV39" s="251">
        <v>0</v>
      </c>
      <c r="EW39" s="246"/>
      <c r="EX39" s="247">
        <v>638.46409153999991</v>
      </c>
      <c r="EY39" s="248">
        <v>93.15</v>
      </c>
      <c r="EZ39" s="249"/>
      <c r="FA39" s="250">
        <v>26.214975769999999</v>
      </c>
      <c r="FB39" s="251">
        <v>99.52</v>
      </c>
      <c r="FC39" s="246"/>
      <c r="FD39" s="247">
        <v>30.36546968</v>
      </c>
      <c r="FE39" s="248">
        <v>68.650000000000006</v>
      </c>
      <c r="FF39" s="249"/>
      <c r="FG39" s="250">
        <v>60.578688669999998</v>
      </c>
      <c r="FH39" s="251">
        <v>87.34</v>
      </c>
      <c r="FI39" s="246"/>
      <c r="FJ39" s="247">
        <v>85.204301970000017</v>
      </c>
      <c r="FK39" s="248">
        <v>90.37</v>
      </c>
      <c r="FL39" s="249"/>
      <c r="FM39" s="250">
        <v>12.92471128</v>
      </c>
      <c r="FN39" s="251">
        <v>91.94</v>
      </c>
      <c r="FO39" s="246"/>
      <c r="FP39" s="247">
        <v>63.784825369999993</v>
      </c>
      <c r="FQ39" s="248">
        <v>95.34</v>
      </c>
      <c r="FR39" s="249"/>
      <c r="FS39" s="250">
        <v>81.877759699999999</v>
      </c>
      <c r="FT39" s="251">
        <v>99.66</v>
      </c>
      <c r="FU39" s="246"/>
      <c r="FV39" s="247">
        <v>11.660489550000001</v>
      </c>
      <c r="FW39" s="248">
        <v>99.01</v>
      </c>
      <c r="FX39" s="249"/>
      <c r="FY39" s="250">
        <v>101.00730734</v>
      </c>
      <c r="FZ39" s="251">
        <v>99.29</v>
      </c>
      <c r="GA39" s="246"/>
      <c r="GB39" s="247">
        <v>65.080920660000004</v>
      </c>
      <c r="GC39" s="248">
        <v>99.18</v>
      </c>
      <c r="GD39" s="249"/>
      <c r="GE39" s="250">
        <v>118.2002555</v>
      </c>
      <c r="GF39" s="251">
        <v>98.8</v>
      </c>
      <c r="GG39" s="246"/>
      <c r="GH39" s="247">
        <v>102.76223816000001</v>
      </c>
      <c r="GI39" s="248">
        <v>99.16</v>
      </c>
      <c r="GJ39" s="249"/>
      <c r="GK39" s="250">
        <v>149.84545521000001</v>
      </c>
      <c r="GL39" s="251">
        <v>98.69</v>
      </c>
      <c r="GM39" s="246"/>
      <c r="GN39" s="247">
        <v>6.2142177199999997</v>
      </c>
      <c r="GO39" s="248">
        <v>98.63</v>
      </c>
      <c r="GP39" s="249"/>
      <c r="GQ39" s="250">
        <v>5.4578115800000004</v>
      </c>
      <c r="GR39" s="251">
        <v>96.3</v>
      </c>
      <c r="GS39" s="246"/>
      <c r="GT39" s="247">
        <v>0</v>
      </c>
      <c r="GU39" s="248">
        <v>99.24</v>
      </c>
      <c r="GV39" s="249"/>
      <c r="GW39" s="250">
        <v>0</v>
      </c>
      <c r="GX39" s="251">
        <v>88.34</v>
      </c>
      <c r="GY39" s="246"/>
      <c r="GZ39" s="247">
        <v>0</v>
      </c>
      <c r="HA39" s="248">
        <v>99.84</v>
      </c>
      <c r="HC39">
        <v>0</v>
      </c>
      <c r="HD39">
        <v>0</v>
      </c>
    </row>
    <row r="40" spans="1:212" ht="13.5" thickBot="1">
      <c r="A40" s="246" t="s">
        <v>1364</v>
      </c>
      <c r="B40" s="247">
        <f>B11</f>
        <v>2825.6745749099996</v>
      </c>
      <c r="C40" s="246"/>
      <c r="D40" s="247">
        <v>0</v>
      </c>
      <c r="E40" s="248">
        <v>0</v>
      </c>
      <c r="F40" s="249"/>
      <c r="G40" s="250">
        <v>79.521040589999998</v>
      </c>
      <c r="H40" s="251">
        <v>95.14</v>
      </c>
      <c r="I40" s="246"/>
      <c r="J40" s="247">
        <v>0</v>
      </c>
      <c r="K40" s="248">
        <v>0</v>
      </c>
      <c r="L40" s="249"/>
      <c r="M40" s="250">
        <v>0</v>
      </c>
      <c r="N40" s="251">
        <v>0</v>
      </c>
      <c r="O40" s="246"/>
      <c r="P40" s="247">
        <v>0</v>
      </c>
      <c r="Q40" s="248">
        <v>0</v>
      </c>
      <c r="R40" s="249"/>
      <c r="S40" s="250">
        <v>0</v>
      </c>
      <c r="T40" s="251">
        <v>0</v>
      </c>
      <c r="U40" s="246"/>
      <c r="V40" s="247">
        <v>0</v>
      </c>
      <c r="W40" s="248">
        <v>0</v>
      </c>
      <c r="X40" s="249"/>
      <c r="Y40" s="250">
        <v>0</v>
      </c>
      <c r="Z40" s="251">
        <v>0</v>
      </c>
      <c r="AA40" s="246"/>
      <c r="AB40" s="247">
        <v>0</v>
      </c>
      <c r="AC40" s="248">
        <v>0</v>
      </c>
      <c r="AD40" s="249"/>
      <c r="AE40" s="250">
        <v>0</v>
      </c>
      <c r="AF40" s="251">
        <v>0</v>
      </c>
      <c r="AG40" s="246"/>
      <c r="AH40" s="247">
        <v>0.95579599999999998</v>
      </c>
      <c r="AI40" s="248">
        <v>30</v>
      </c>
      <c r="AJ40" s="249"/>
      <c r="AK40" s="250">
        <v>2.2423790000000001</v>
      </c>
      <c r="AL40" s="251">
        <v>48</v>
      </c>
      <c r="AM40" s="246"/>
      <c r="AN40" s="247">
        <v>2.0191409999999999</v>
      </c>
      <c r="AO40" s="248">
        <v>92</v>
      </c>
      <c r="AP40" s="249"/>
      <c r="AQ40" s="250">
        <v>0</v>
      </c>
      <c r="AR40" s="251">
        <v>0</v>
      </c>
      <c r="AS40" s="246"/>
      <c r="AT40" s="247">
        <v>0</v>
      </c>
      <c r="AU40" s="248">
        <v>0</v>
      </c>
      <c r="AV40" s="249"/>
      <c r="AW40" s="250">
        <v>0</v>
      </c>
      <c r="AX40" s="251">
        <v>0</v>
      </c>
      <c r="AY40" s="246"/>
      <c r="AZ40" s="247">
        <v>477.18990219</v>
      </c>
      <c r="BA40" s="248">
        <v>93.9</v>
      </c>
      <c r="BB40" s="249"/>
      <c r="BC40" s="250">
        <v>0.94882712999999996</v>
      </c>
      <c r="BD40" s="251">
        <v>75.53</v>
      </c>
      <c r="BE40" s="246"/>
      <c r="BF40" s="247">
        <v>238.68863959999999</v>
      </c>
      <c r="BG40" s="248">
        <v>94.93</v>
      </c>
      <c r="BH40" s="249"/>
      <c r="BI40" s="250">
        <v>105.43480749</v>
      </c>
      <c r="BJ40" s="251">
        <v>98.84</v>
      </c>
      <c r="BK40" s="246"/>
      <c r="BL40" s="247">
        <v>6.1069432900000002</v>
      </c>
      <c r="BM40" s="248">
        <v>4.18</v>
      </c>
      <c r="BN40" s="249"/>
      <c r="BO40" s="250">
        <v>0</v>
      </c>
      <c r="BP40" s="251">
        <v>0</v>
      </c>
      <c r="BQ40" s="246"/>
      <c r="BR40" s="247">
        <v>0</v>
      </c>
      <c r="BS40" s="248">
        <v>0</v>
      </c>
      <c r="BT40" s="249"/>
      <c r="BU40" s="250">
        <v>0</v>
      </c>
      <c r="BV40" s="251">
        <v>0</v>
      </c>
      <c r="BW40" s="246"/>
      <c r="BX40" s="247">
        <v>0</v>
      </c>
      <c r="BY40" s="248">
        <v>0</v>
      </c>
      <c r="BZ40" s="249"/>
      <c r="CA40" s="250">
        <v>0</v>
      </c>
      <c r="CB40" s="251">
        <v>0</v>
      </c>
      <c r="CC40" s="246"/>
      <c r="CD40" s="247">
        <v>0</v>
      </c>
      <c r="CE40" s="248">
        <v>0</v>
      </c>
      <c r="CF40" s="249"/>
      <c r="CG40" s="250">
        <v>0</v>
      </c>
      <c r="CH40" s="251">
        <v>0</v>
      </c>
      <c r="CI40" s="246"/>
      <c r="CJ40" s="247">
        <v>0</v>
      </c>
      <c r="CK40" s="248">
        <v>0</v>
      </c>
      <c r="CL40" s="249"/>
      <c r="CM40" s="250">
        <v>0</v>
      </c>
      <c r="CN40" s="251">
        <v>0</v>
      </c>
      <c r="CO40" s="246"/>
      <c r="CP40" s="247">
        <v>0</v>
      </c>
      <c r="CQ40" s="248">
        <v>0</v>
      </c>
      <c r="CR40" s="249"/>
      <c r="CS40" s="250">
        <v>0.46389601000000003</v>
      </c>
      <c r="CT40" s="251">
        <v>2.0299999999999998</v>
      </c>
      <c r="CU40" s="246"/>
      <c r="CV40" s="247">
        <v>442.59074493999998</v>
      </c>
      <c r="CW40" s="248">
        <v>99.66</v>
      </c>
      <c r="CX40" s="249"/>
      <c r="CY40" s="250">
        <v>160.6599918</v>
      </c>
      <c r="CZ40" s="251">
        <v>97.94</v>
      </c>
      <c r="DA40" s="246"/>
      <c r="DB40" s="247">
        <v>19.689847689999997</v>
      </c>
      <c r="DC40" s="248">
        <v>18.510000000000002</v>
      </c>
      <c r="DD40" s="249"/>
      <c r="DE40" s="250">
        <v>206.70003446999999</v>
      </c>
      <c r="DF40" s="251">
        <v>99.95</v>
      </c>
      <c r="DG40" s="246"/>
      <c r="DH40" s="247">
        <v>0</v>
      </c>
      <c r="DI40" s="248">
        <v>0</v>
      </c>
      <c r="DJ40" s="249"/>
      <c r="DK40" s="250">
        <v>63.980775999999999</v>
      </c>
      <c r="DL40" s="251">
        <v>32</v>
      </c>
      <c r="DM40" s="246"/>
      <c r="DN40" s="247">
        <v>6.630509</v>
      </c>
      <c r="DO40" s="248">
        <v>2</v>
      </c>
      <c r="DP40" s="249"/>
      <c r="DQ40" s="250">
        <v>0</v>
      </c>
      <c r="DR40" s="251">
        <v>0</v>
      </c>
      <c r="DS40" s="246"/>
      <c r="DT40" s="247">
        <v>38.392288000000001</v>
      </c>
      <c r="DU40" s="248">
        <v>99</v>
      </c>
      <c r="DV40" s="249"/>
      <c r="DW40" s="250">
        <v>60.448138</v>
      </c>
      <c r="DX40" s="251">
        <v>87</v>
      </c>
      <c r="DY40" s="246"/>
      <c r="DZ40" s="247">
        <v>119.876447</v>
      </c>
      <c r="EA40" s="248">
        <v>98</v>
      </c>
      <c r="EB40" s="249"/>
      <c r="EC40" s="250">
        <v>352.14269200000001</v>
      </c>
      <c r="ED40" s="251">
        <v>89</v>
      </c>
      <c r="EE40" s="246"/>
      <c r="EF40" s="247">
        <v>1.5658911799999999</v>
      </c>
      <c r="EG40" s="248">
        <v>7.21</v>
      </c>
      <c r="EH40" s="249"/>
      <c r="EI40" s="250">
        <v>3.5269080099999996</v>
      </c>
      <c r="EJ40" s="251">
        <v>17.2</v>
      </c>
      <c r="EK40" s="246"/>
      <c r="EL40" s="247">
        <v>3.5269080099999996</v>
      </c>
      <c r="EM40" s="248">
        <v>14.68</v>
      </c>
      <c r="EN40" s="249"/>
      <c r="EO40" s="250">
        <v>0</v>
      </c>
      <c r="EP40" s="251">
        <v>0</v>
      </c>
      <c r="EQ40" s="246"/>
      <c r="ER40" s="247">
        <v>0</v>
      </c>
      <c r="ES40" s="248">
        <v>0</v>
      </c>
      <c r="ET40" s="249"/>
      <c r="EU40" s="250">
        <v>0</v>
      </c>
      <c r="EV40" s="251">
        <v>0</v>
      </c>
      <c r="EW40" s="246"/>
      <c r="EX40" s="247">
        <v>65.588609239999997</v>
      </c>
      <c r="EY40" s="248">
        <v>8.68</v>
      </c>
      <c r="EZ40" s="249"/>
      <c r="FA40" s="250">
        <v>0</v>
      </c>
      <c r="FB40" s="251">
        <v>0</v>
      </c>
      <c r="FC40" s="246"/>
      <c r="FD40" s="247">
        <v>2.9006254099999995</v>
      </c>
      <c r="FE40" s="248">
        <v>5.99</v>
      </c>
      <c r="FF40" s="249"/>
      <c r="FG40" s="250">
        <v>4.9637625999999999</v>
      </c>
      <c r="FH40" s="251">
        <v>6.61</v>
      </c>
      <c r="FI40" s="246"/>
      <c r="FJ40" s="247">
        <v>0</v>
      </c>
      <c r="FK40" s="248">
        <v>0</v>
      </c>
      <c r="FL40" s="249"/>
      <c r="FM40" s="250">
        <v>1.0796118600000002</v>
      </c>
      <c r="FN40" s="251">
        <v>7.09</v>
      </c>
      <c r="FO40" s="246"/>
      <c r="FP40" s="247">
        <v>0</v>
      </c>
      <c r="FQ40" s="248">
        <v>0</v>
      </c>
      <c r="FR40" s="249"/>
      <c r="FS40" s="250">
        <v>16.37419234</v>
      </c>
      <c r="FT40" s="251">
        <v>16.61</v>
      </c>
      <c r="FU40" s="246"/>
      <c r="FV40" s="247">
        <v>45.717755959999998</v>
      </c>
      <c r="FW40" s="248">
        <v>78.89</v>
      </c>
      <c r="FX40" s="249"/>
      <c r="FY40" s="250">
        <v>19.148028719999999</v>
      </c>
      <c r="FZ40" s="251">
        <v>15.82</v>
      </c>
      <c r="GA40" s="246"/>
      <c r="GB40" s="247">
        <v>12.90910957</v>
      </c>
      <c r="GC40" s="248">
        <v>16.420000000000002</v>
      </c>
      <c r="GD40" s="249"/>
      <c r="GE40" s="250">
        <v>9.4479757100000015</v>
      </c>
      <c r="GF40" s="251">
        <v>7.31</v>
      </c>
      <c r="GG40" s="246"/>
      <c r="GH40" s="247">
        <v>21.4076615</v>
      </c>
      <c r="GI40" s="248">
        <v>17.100000000000001</v>
      </c>
      <c r="GJ40" s="249"/>
      <c r="GK40" s="250">
        <v>25.907003159999999</v>
      </c>
      <c r="GL40" s="251">
        <v>14.55</v>
      </c>
      <c r="GM40" s="246"/>
      <c r="GN40" s="247">
        <v>0</v>
      </c>
      <c r="GO40" s="248">
        <v>0</v>
      </c>
      <c r="GP40" s="249"/>
      <c r="GQ40" s="250">
        <v>0</v>
      </c>
      <c r="GR40" s="251">
        <v>0</v>
      </c>
      <c r="GS40" s="246"/>
      <c r="GT40" s="247">
        <v>18.65107472</v>
      </c>
      <c r="GU40" s="248">
        <v>99.24</v>
      </c>
      <c r="GV40" s="249"/>
      <c r="GW40" s="250">
        <v>1.2556315200000001</v>
      </c>
      <c r="GX40" s="251">
        <v>88.34</v>
      </c>
      <c r="GY40" s="246"/>
      <c r="GZ40" s="247">
        <v>187.02098419999999</v>
      </c>
      <c r="HA40" s="248">
        <v>99.84</v>
      </c>
      <c r="HC40">
        <v>0</v>
      </c>
      <c r="HD40">
        <v>0</v>
      </c>
    </row>
    <row r="41" spans="1:212" ht="13.5" thickBot="1">
      <c r="A41" s="246" t="s">
        <v>1365</v>
      </c>
      <c r="B41" s="247">
        <f>SUM(B39:B40)</f>
        <v>10428.244545530002</v>
      </c>
      <c r="C41" s="246"/>
      <c r="D41" s="247">
        <v>30.102368139999999</v>
      </c>
      <c r="E41" s="248">
        <v>99.56</v>
      </c>
      <c r="F41" s="249"/>
      <c r="G41" s="250">
        <v>79.521040589999998</v>
      </c>
      <c r="H41" s="251">
        <v>95.14</v>
      </c>
      <c r="I41" s="246"/>
      <c r="J41" s="247">
        <v>2.5136639999999999</v>
      </c>
      <c r="K41" s="248">
        <v>93</v>
      </c>
      <c r="L41" s="249"/>
      <c r="M41" s="250">
        <v>162.37225799999999</v>
      </c>
      <c r="N41" s="251">
        <v>98</v>
      </c>
      <c r="O41" s="246"/>
      <c r="P41" s="247">
        <v>103.287414</v>
      </c>
      <c r="Q41" s="248">
        <v>99</v>
      </c>
      <c r="R41" s="249"/>
      <c r="S41" s="250">
        <v>603.29630099999997</v>
      </c>
      <c r="T41" s="251">
        <v>99</v>
      </c>
      <c r="U41" s="246"/>
      <c r="V41" s="247">
        <v>547.22297600000002</v>
      </c>
      <c r="W41" s="248">
        <v>98</v>
      </c>
      <c r="X41" s="249"/>
      <c r="Y41" s="250">
        <v>1.557218</v>
      </c>
      <c r="Z41" s="251">
        <v>91</v>
      </c>
      <c r="AA41" s="246"/>
      <c r="AB41" s="247">
        <v>1.638091</v>
      </c>
      <c r="AC41" s="248">
        <v>97</v>
      </c>
      <c r="AD41" s="249"/>
      <c r="AE41" s="250">
        <v>90.164417999999998</v>
      </c>
      <c r="AF41" s="251">
        <v>99</v>
      </c>
      <c r="AG41" s="246"/>
      <c r="AH41" s="247">
        <v>3.1762079999999999</v>
      </c>
      <c r="AI41" s="248">
        <v>100</v>
      </c>
      <c r="AJ41" s="249"/>
      <c r="AK41" s="250">
        <v>4.5880109999999998</v>
      </c>
      <c r="AL41" s="251">
        <v>99</v>
      </c>
      <c r="AM41" s="246"/>
      <c r="AN41" s="247">
        <v>2.1936710000000001</v>
      </c>
      <c r="AO41" s="248">
        <v>100</v>
      </c>
      <c r="AP41" s="249"/>
      <c r="AQ41" s="250">
        <v>233.33431999999999</v>
      </c>
      <c r="AR41" s="251">
        <v>98</v>
      </c>
      <c r="AS41" s="246"/>
      <c r="AT41" s="247">
        <v>1211.8196780000001</v>
      </c>
      <c r="AU41" s="248">
        <v>99</v>
      </c>
      <c r="AV41" s="249"/>
      <c r="AW41" s="250">
        <v>4.9678929500000004</v>
      </c>
      <c r="AX41" s="251">
        <v>98.25</v>
      </c>
      <c r="AY41" s="246"/>
      <c r="AZ41" s="247">
        <v>477.18990219</v>
      </c>
      <c r="BA41" s="248">
        <v>93.9</v>
      </c>
      <c r="BB41" s="249"/>
      <c r="BC41" s="250">
        <v>0.94882712999999996</v>
      </c>
      <c r="BD41" s="251">
        <v>75.53</v>
      </c>
      <c r="BE41" s="246"/>
      <c r="BF41" s="247">
        <v>238.68863959999999</v>
      </c>
      <c r="BG41" s="248">
        <v>94.93</v>
      </c>
      <c r="BH41" s="249"/>
      <c r="BI41" s="250">
        <v>105.43480749</v>
      </c>
      <c r="BJ41" s="251">
        <v>98.84</v>
      </c>
      <c r="BK41" s="246"/>
      <c r="BL41" s="247">
        <v>144.05456490999995</v>
      </c>
      <c r="BM41" s="248">
        <v>98.52</v>
      </c>
      <c r="BN41" s="249"/>
      <c r="BO41" s="250">
        <v>360.86547276999994</v>
      </c>
      <c r="BP41" s="251">
        <v>97.13</v>
      </c>
      <c r="BQ41" s="246"/>
      <c r="BR41" s="247">
        <v>555.49029772000006</v>
      </c>
      <c r="BS41" s="248">
        <v>97.11</v>
      </c>
      <c r="BT41" s="249"/>
      <c r="BU41" s="250">
        <v>30.383296759999997</v>
      </c>
      <c r="BV41" s="251">
        <v>99.63</v>
      </c>
      <c r="BW41" s="246"/>
      <c r="BX41" s="247">
        <v>87.870968840000003</v>
      </c>
      <c r="BY41" s="248">
        <v>99.68</v>
      </c>
      <c r="BZ41" s="249"/>
      <c r="CA41" s="250">
        <v>72.993973280000006</v>
      </c>
      <c r="CB41" s="251">
        <v>99.74</v>
      </c>
      <c r="CC41" s="246"/>
      <c r="CD41" s="247">
        <v>47.206165009999999</v>
      </c>
      <c r="CE41" s="248">
        <v>99.34</v>
      </c>
      <c r="CF41" s="249"/>
      <c r="CG41" s="250">
        <v>23.923332819999999</v>
      </c>
      <c r="CH41" s="251">
        <v>98.8</v>
      </c>
      <c r="CI41" s="246"/>
      <c r="CJ41" s="247">
        <v>434.92243452999986</v>
      </c>
      <c r="CK41" s="248">
        <v>99.88</v>
      </c>
      <c r="CL41" s="249"/>
      <c r="CM41" s="250">
        <v>385.61607056000003</v>
      </c>
      <c r="CN41" s="251">
        <v>99.65</v>
      </c>
      <c r="CO41" s="246"/>
      <c r="CP41" s="247">
        <v>113.92274222000002</v>
      </c>
      <c r="CQ41" s="248">
        <v>99.8</v>
      </c>
      <c r="CR41" s="249"/>
      <c r="CS41" s="250">
        <v>22.398870300000002</v>
      </c>
      <c r="CT41" s="251">
        <v>98.24</v>
      </c>
      <c r="CU41" s="246"/>
      <c r="CV41" s="247">
        <v>442.59074493999998</v>
      </c>
      <c r="CW41" s="248">
        <v>99.66</v>
      </c>
      <c r="CX41" s="249"/>
      <c r="CY41" s="250">
        <v>160.6599918</v>
      </c>
      <c r="CZ41" s="251">
        <v>97.94</v>
      </c>
      <c r="DA41" s="246"/>
      <c r="DB41" s="247">
        <v>105.75468986999999</v>
      </c>
      <c r="DC41" s="248">
        <v>99.42</v>
      </c>
      <c r="DD41" s="249"/>
      <c r="DE41" s="250">
        <v>206.70003446999999</v>
      </c>
      <c r="DF41" s="251">
        <v>99.95</v>
      </c>
      <c r="DG41" s="246"/>
      <c r="DH41" s="247">
        <v>36.810166000000002</v>
      </c>
      <c r="DI41" s="248">
        <v>97</v>
      </c>
      <c r="DJ41" s="249"/>
      <c r="DK41" s="250">
        <v>156.27011300000001</v>
      </c>
      <c r="DL41" s="251">
        <v>79</v>
      </c>
      <c r="DM41" s="246"/>
      <c r="DN41" s="247">
        <v>354.68084299999998</v>
      </c>
      <c r="DO41" s="248">
        <v>101</v>
      </c>
      <c r="DP41" s="249"/>
      <c r="DQ41" s="250">
        <v>33.634529999999998</v>
      </c>
      <c r="DR41" s="251">
        <v>99</v>
      </c>
      <c r="DS41" s="246"/>
      <c r="DT41" s="247">
        <v>38.392288000000001</v>
      </c>
      <c r="DU41" s="248">
        <v>99</v>
      </c>
      <c r="DV41" s="249"/>
      <c r="DW41" s="250">
        <v>60.448138</v>
      </c>
      <c r="DX41" s="251">
        <v>87</v>
      </c>
      <c r="DY41" s="246"/>
      <c r="DZ41" s="247">
        <v>119.876447</v>
      </c>
      <c r="EA41" s="248">
        <v>98</v>
      </c>
      <c r="EB41" s="249"/>
      <c r="EC41" s="250">
        <v>352.14269200000001</v>
      </c>
      <c r="ED41" s="251">
        <v>89</v>
      </c>
      <c r="EE41" s="246"/>
      <c r="EF41" s="247">
        <v>21.508922809999998</v>
      </c>
      <c r="EG41" s="248">
        <v>99.02</v>
      </c>
      <c r="EH41" s="249"/>
      <c r="EI41" s="250">
        <v>20.353720969999998</v>
      </c>
      <c r="EJ41" s="251">
        <v>99.25</v>
      </c>
      <c r="EK41" s="246"/>
      <c r="EL41" s="247">
        <v>23.900171960000002</v>
      </c>
      <c r="EM41" s="248">
        <v>99.5</v>
      </c>
      <c r="EN41" s="249"/>
      <c r="EO41" s="250">
        <v>0</v>
      </c>
      <c r="EP41" s="251">
        <v>0</v>
      </c>
      <c r="EQ41" s="246"/>
      <c r="ER41" s="247">
        <v>118.83960969</v>
      </c>
      <c r="ES41" s="248">
        <v>98.95</v>
      </c>
      <c r="ET41" s="249"/>
      <c r="EU41" s="250">
        <v>0</v>
      </c>
      <c r="EV41" s="251">
        <v>0</v>
      </c>
      <c r="EW41" s="246"/>
      <c r="EX41" s="247">
        <v>704.05270078000001</v>
      </c>
      <c r="EY41" s="248">
        <v>93.15</v>
      </c>
      <c r="EZ41" s="249"/>
      <c r="FA41" s="250">
        <v>26.214975769999999</v>
      </c>
      <c r="FB41" s="251">
        <v>99.52</v>
      </c>
      <c r="FC41" s="246"/>
      <c r="FD41" s="247">
        <v>33.26609509</v>
      </c>
      <c r="FE41" s="248">
        <v>68.650000000000006</v>
      </c>
      <c r="FF41" s="249"/>
      <c r="FG41" s="250">
        <v>65.542451270000001</v>
      </c>
      <c r="FH41" s="251">
        <v>87.34</v>
      </c>
      <c r="FI41" s="246"/>
      <c r="FJ41" s="247">
        <v>85.204301970000017</v>
      </c>
      <c r="FK41" s="248">
        <v>90.37</v>
      </c>
      <c r="FL41" s="249"/>
      <c r="FM41" s="250">
        <v>14.00432314</v>
      </c>
      <c r="FN41" s="251">
        <v>91.94</v>
      </c>
      <c r="FO41" s="246"/>
      <c r="FP41" s="247">
        <v>63.784825369999993</v>
      </c>
      <c r="FQ41" s="248">
        <v>95.34</v>
      </c>
      <c r="FR41" s="249"/>
      <c r="FS41" s="250">
        <v>98.251952040000006</v>
      </c>
      <c r="FT41" s="251">
        <v>99.66</v>
      </c>
      <c r="FU41" s="246"/>
      <c r="FV41" s="247">
        <v>57.378245510000006</v>
      </c>
      <c r="FW41" s="248">
        <v>99.01</v>
      </c>
      <c r="FX41" s="249"/>
      <c r="FY41" s="250">
        <v>120.15533606</v>
      </c>
      <c r="FZ41" s="251">
        <v>99.29</v>
      </c>
      <c r="GA41" s="246"/>
      <c r="GB41" s="247">
        <v>77.990030230000002</v>
      </c>
      <c r="GC41" s="248">
        <v>99.18</v>
      </c>
      <c r="GD41" s="249"/>
      <c r="GE41" s="250">
        <v>127.64823121000001</v>
      </c>
      <c r="GF41" s="251">
        <v>98.8</v>
      </c>
      <c r="GG41" s="246"/>
      <c r="GH41" s="247">
        <v>124.16989966000001</v>
      </c>
      <c r="GI41" s="248">
        <v>99.16</v>
      </c>
      <c r="GJ41" s="249"/>
      <c r="GK41" s="250">
        <v>175.75245837</v>
      </c>
      <c r="GL41" s="251">
        <v>98.69</v>
      </c>
      <c r="GM41" s="246"/>
      <c r="GN41" s="247">
        <v>6.2142177199999997</v>
      </c>
      <c r="GO41" s="248">
        <v>98.63</v>
      </c>
      <c r="GP41" s="249"/>
      <c r="GQ41" s="250">
        <v>5.4578115800000004</v>
      </c>
      <c r="GR41" s="251">
        <v>96.3</v>
      </c>
      <c r="GS41" s="246"/>
      <c r="GT41" s="247">
        <v>18.65107472</v>
      </c>
      <c r="GU41" s="248">
        <v>99.24</v>
      </c>
      <c r="GV41" s="249"/>
      <c r="GW41" s="250">
        <v>1.2556315200000001</v>
      </c>
      <c r="GX41" s="251">
        <v>88.34</v>
      </c>
      <c r="GY41" s="246"/>
      <c r="GZ41" s="247">
        <v>187.02098419999999</v>
      </c>
      <c r="HA41" s="248">
        <v>99.84</v>
      </c>
      <c r="HC41">
        <v>0</v>
      </c>
      <c r="HD41">
        <v>0</v>
      </c>
    </row>
    <row r="42" spans="1:212" ht="13.5" thickBot="1">
      <c r="F42" s="243"/>
      <c r="G42" s="244"/>
      <c r="H42" s="245"/>
      <c r="L42" s="243"/>
      <c r="M42" s="244"/>
      <c r="N42" s="245"/>
      <c r="R42" s="243"/>
      <c r="S42" s="244"/>
      <c r="T42" s="245"/>
      <c r="X42" s="243"/>
      <c r="Y42" s="244"/>
      <c r="Z42" s="245"/>
      <c r="AD42" s="243"/>
      <c r="AE42" s="244"/>
      <c r="AF42" s="245"/>
      <c r="AJ42" s="243"/>
      <c r="AK42" s="244"/>
      <c r="AL42" s="245"/>
      <c r="AP42" s="243"/>
      <c r="AQ42" s="244"/>
      <c r="AR42" s="245"/>
      <c r="AV42" s="243"/>
      <c r="AW42" s="244"/>
      <c r="AX42" s="245"/>
      <c r="BB42" s="243"/>
      <c r="BC42" s="244"/>
      <c r="BD42" s="245"/>
      <c r="BH42" s="243"/>
      <c r="BI42" s="244"/>
      <c r="BJ42" s="245"/>
      <c r="BN42" s="243"/>
      <c r="BO42" s="244"/>
      <c r="BP42" s="245"/>
      <c r="BT42" s="243"/>
      <c r="BU42" s="244"/>
      <c r="BV42" s="245"/>
      <c r="BZ42" s="243"/>
      <c r="CA42" s="244"/>
      <c r="CB42" s="245"/>
      <c r="CF42" s="243"/>
      <c r="CG42" s="244"/>
      <c r="CH42" s="245"/>
      <c r="CL42" s="243"/>
      <c r="CM42" s="244"/>
      <c r="CN42" s="245"/>
      <c r="CR42" s="243"/>
      <c r="CS42" s="244"/>
      <c r="CT42" s="245"/>
      <c r="CX42" s="243"/>
      <c r="CY42" s="244"/>
      <c r="CZ42" s="245"/>
      <c r="DD42" s="243"/>
      <c r="DE42" s="244"/>
      <c r="DF42" s="245"/>
      <c r="DJ42" s="243"/>
      <c r="DK42" s="244"/>
      <c r="DL42" s="245"/>
      <c r="DP42" s="243"/>
      <c r="DQ42" s="244"/>
      <c r="DR42" s="245"/>
      <c r="DV42" s="243"/>
      <c r="DW42" s="244"/>
      <c r="DX42" s="245"/>
      <c r="EB42" s="243"/>
      <c r="EC42" s="244"/>
      <c r="ED42" s="245"/>
      <c r="EH42" s="243"/>
      <c r="EI42" s="244"/>
      <c r="EJ42" s="245"/>
      <c r="EN42" s="243"/>
      <c r="EO42" s="244"/>
      <c r="EP42" s="245"/>
      <c r="ET42" s="243"/>
      <c r="EU42" s="244"/>
      <c r="EV42" s="245"/>
      <c r="EZ42" s="243"/>
      <c r="FA42" s="244"/>
      <c r="FB42" s="245"/>
      <c r="FF42" s="243"/>
      <c r="FG42" s="244"/>
      <c r="FH42" s="245"/>
      <c r="FL42" s="243"/>
      <c r="FM42" s="244"/>
      <c r="FN42" s="245"/>
      <c r="FR42" s="243"/>
      <c r="FS42" s="244"/>
      <c r="FT42" s="245"/>
      <c r="FX42" s="243"/>
      <c r="FY42" s="244"/>
      <c r="FZ42" s="245"/>
      <c r="GD42" s="243"/>
      <c r="GE42" s="244"/>
      <c r="GF42" s="245"/>
      <c r="GJ42" s="243"/>
      <c r="GK42" s="244"/>
      <c r="GL42" s="245"/>
      <c r="GP42" s="243"/>
      <c r="GQ42" s="244"/>
      <c r="GR42" s="245"/>
      <c r="GV42" s="243"/>
      <c r="GW42" s="244"/>
      <c r="GX42" s="245"/>
    </row>
    <row r="43" spans="1:212">
      <c r="A43" s="252" t="s">
        <v>1366</v>
      </c>
      <c r="B43" s="253"/>
      <c r="C43" s="252"/>
      <c r="D43" s="253">
        <v>1</v>
      </c>
      <c r="E43" s="254"/>
      <c r="F43" s="255"/>
      <c r="G43" s="256">
        <v>1</v>
      </c>
      <c r="H43" s="257"/>
      <c r="I43" s="252"/>
      <c r="J43" s="253">
        <v>4</v>
      </c>
      <c r="K43" s="254"/>
      <c r="L43" s="255"/>
      <c r="M43" s="256">
        <v>7</v>
      </c>
      <c r="N43" s="257"/>
      <c r="O43" s="252"/>
      <c r="P43" s="253">
        <v>3</v>
      </c>
      <c r="Q43" s="254"/>
      <c r="R43" s="255"/>
      <c r="S43" s="256">
        <v>8</v>
      </c>
      <c r="T43" s="257"/>
      <c r="U43" s="252"/>
      <c r="V43" s="253">
        <v>7</v>
      </c>
      <c r="W43" s="254"/>
      <c r="X43" s="255"/>
      <c r="Y43" s="256">
        <v>3</v>
      </c>
      <c r="Z43" s="257"/>
      <c r="AA43" s="252"/>
      <c r="AB43" s="253">
        <v>1</v>
      </c>
      <c r="AC43" s="254"/>
      <c r="AD43" s="255"/>
      <c r="AE43" s="256">
        <v>6</v>
      </c>
      <c r="AF43" s="257"/>
      <c r="AG43" s="252"/>
      <c r="AH43" s="253">
        <v>11</v>
      </c>
      <c r="AI43" s="254"/>
      <c r="AJ43" s="255"/>
      <c r="AK43" s="256">
        <v>11</v>
      </c>
      <c r="AL43" s="257"/>
      <c r="AM43" s="252"/>
      <c r="AN43" s="253">
        <v>11</v>
      </c>
      <c r="AO43" s="254"/>
      <c r="AP43" s="255"/>
      <c r="AQ43" s="256">
        <v>3</v>
      </c>
      <c r="AR43" s="257"/>
      <c r="AS43" s="252"/>
      <c r="AT43" s="253">
        <v>9</v>
      </c>
      <c r="AU43" s="254"/>
      <c r="AV43" s="255"/>
      <c r="AW43" s="256">
        <v>3780</v>
      </c>
      <c r="AX43" s="257"/>
      <c r="AY43" s="252"/>
      <c r="AZ43" s="253">
        <v>2485</v>
      </c>
      <c r="BA43" s="254"/>
      <c r="BB43" s="255"/>
      <c r="BC43" s="256">
        <v>1</v>
      </c>
      <c r="BD43" s="257"/>
      <c r="BE43" s="252"/>
      <c r="BF43" s="253">
        <v>346</v>
      </c>
      <c r="BG43" s="254"/>
      <c r="BH43" s="255"/>
      <c r="BI43" s="256">
        <v>1882</v>
      </c>
      <c r="BJ43" s="257"/>
      <c r="BK43" s="252"/>
      <c r="BL43" s="253">
        <v>1</v>
      </c>
      <c r="BM43" s="254"/>
      <c r="BN43" s="255"/>
      <c r="BO43" s="256">
        <v>11</v>
      </c>
      <c r="BP43" s="257"/>
      <c r="BQ43" s="252"/>
      <c r="BR43" s="253">
        <v>8</v>
      </c>
      <c r="BS43" s="254"/>
      <c r="BT43" s="255"/>
      <c r="BU43" s="256">
        <v>202</v>
      </c>
      <c r="BV43" s="257"/>
      <c r="BW43" s="252"/>
      <c r="BX43" s="253">
        <v>421</v>
      </c>
      <c r="BY43" s="254"/>
      <c r="BZ43" s="255"/>
      <c r="CA43" s="256">
        <v>171</v>
      </c>
      <c r="CB43" s="257"/>
      <c r="CC43" s="252"/>
      <c r="CD43" s="253">
        <v>223</v>
      </c>
      <c r="CE43" s="254"/>
      <c r="CF43" s="255"/>
      <c r="CG43" s="256">
        <v>1</v>
      </c>
      <c r="CH43" s="257"/>
      <c r="CI43" s="252"/>
      <c r="CJ43" s="253">
        <v>1</v>
      </c>
      <c r="CK43" s="254"/>
      <c r="CL43" s="255"/>
      <c r="CM43" s="256">
        <v>1</v>
      </c>
      <c r="CN43" s="257"/>
      <c r="CO43" s="252"/>
      <c r="CP43" s="253">
        <v>1</v>
      </c>
      <c r="CQ43" s="254"/>
      <c r="CR43" s="255"/>
      <c r="CS43" s="256">
        <v>51</v>
      </c>
      <c r="CT43" s="257"/>
      <c r="CU43" s="252"/>
      <c r="CV43" s="253">
        <v>1583</v>
      </c>
      <c r="CW43" s="254"/>
      <c r="CX43" s="255"/>
      <c r="CY43" s="256">
        <v>662</v>
      </c>
      <c r="CZ43" s="257"/>
      <c r="DA43" s="252"/>
      <c r="DB43" s="253">
        <v>715</v>
      </c>
      <c r="DC43" s="254"/>
      <c r="DD43" s="255"/>
      <c r="DE43" s="256">
        <v>78</v>
      </c>
      <c r="DF43" s="257"/>
      <c r="DG43" s="252"/>
      <c r="DH43" s="253">
        <v>2816</v>
      </c>
      <c r="DI43" s="254"/>
      <c r="DJ43" s="255"/>
      <c r="DK43" s="256">
        <v>7739</v>
      </c>
      <c r="DL43" s="257"/>
      <c r="DM43" s="252"/>
      <c r="DN43" s="253">
        <v>12112</v>
      </c>
      <c r="DO43" s="254"/>
      <c r="DP43" s="255"/>
      <c r="DQ43" s="256">
        <v>2308</v>
      </c>
      <c r="DR43" s="257"/>
      <c r="DS43" s="252"/>
      <c r="DT43" s="253">
        <v>977</v>
      </c>
      <c r="DU43" s="254"/>
      <c r="DV43" s="255"/>
      <c r="DW43" s="256">
        <v>234</v>
      </c>
      <c r="DX43" s="257"/>
      <c r="DY43" s="252"/>
      <c r="DZ43" s="253">
        <v>3265</v>
      </c>
      <c r="EA43" s="254"/>
      <c r="EB43" s="255"/>
      <c r="EC43" s="256">
        <v>414</v>
      </c>
      <c r="ED43" s="257"/>
      <c r="EE43" s="252"/>
      <c r="EF43" s="253">
        <v>1</v>
      </c>
      <c r="EG43" s="254"/>
      <c r="EH43" s="255"/>
      <c r="EI43" s="256">
        <v>1</v>
      </c>
      <c r="EJ43" s="257"/>
      <c r="EK43" s="252"/>
      <c r="EL43" s="253">
        <v>1</v>
      </c>
      <c r="EM43" s="254"/>
      <c r="EN43" s="255"/>
      <c r="EO43" s="256">
        <v>18</v>
      </c>
      <c r="EP43" s="257"/>
      <c r="EQ43" s="252"/>
      <c r="ER43" s="253">
        <v>864</v>
      </c>
      <c r="ES43" s="254"/>
      <c r="ET43" s="255"/>
      <c r="EU43" s="256">
        <v>248</v>
      </c>
      <c r="EV43" s="257"/>
      <c r="EW43" s="252"/>
      <c r="EX43" s="253">
        <v>1693</v>
      </c>
      <c r="EY43" s="254"/>
      <c r="EZ43" s="255"/>
      <c r="FA43" s="256">
        <v>1</v>
      </c>
      <c r="FB43" s="257"/>
      <c r="FC43" s="252"/>
      <c r="FD43" s="253">
        <v>22</v>
      </c>
      <c r="FE43" s="254"/>
      <c r="FF43" s="255"/>
      <c r="FG43" s="256">
        <v>17</v>
      </c>
      <c r="FH43" s="257"/>
      <c r="FI43" s="252"/>
      <c r="FJ43" s="253">
        <v>1</v>
      </c>
      <c r="FK43" s="254"/>
      <c r="FL43" s="255"/>
      <c r="FM43" s="256">
        <v>1</v>
      </c>
      <c r="FN43" s="257"/>
      <c r="FO43" s="252"/>
      <c r="FP43" s="253">
        <v>1</v>
      </c>
      <c r="FQ43" s="254"/>
      <c r="FR43" s="255"/>
      <c r="FS43" s="256">
        <v>26</v>
      </c>
      <c r="FT43" s="257"/>
      <c r="FU43" s="252"/>
      <c r="FV43" s="253">
        <v>24</v>
      </c>
      <c r="FW43" s="254"/>
      <c r="FX43" s="255"/>
      <c r="FY43" s="256">
        <v>21</v>
      </c>
      <c r="FZ43" s="257"/>
      <c r="GA43" s="252"/>
      <c r="GB43" s="253">
        <v>19</v>
      </c>
      <c r="GC43" s="254"/>
      <c r="GD43" s="255"/>
      <c r="GE43" s="256">
        <v>1</v>
      </c>
      <c r="GF43" s="257"/>
      <c r="GG43" s="252"/>
      <c r="GH43" s="253">
        <v>1</v>
      </c>
      <c r="GI43" s="254"/>
      <c r="GJ43" s="255"/>
      <c r="GK43" s="256">
        <v>1</v>
      </c>
      <c r="GL43" s="257"/>
      <c r="GM43" s="252"/>
      <c r="GN43" s="253">
        <v>12</v>
      </c>
      <c r="GO43" s="254"/>
      <c r="GP43" s="255"/>
      <c r="GQ43" s="256">
        <v>7</v>
      </c>
      <c r="GR43" s="257"/>
      <c r="GS43" s="252"/>
      <c r="GT43" s="253">
        <v>6</v>
      </c>
      <c r="GU43" s="254"/>
      <c r="GV43" s="255"/>
      <c r="GW43" s="256">
        <v>5</v>
      </c>
      <c r="GX43" s="257"/>
      <c r="GY43" s="252"/>
      <c r="GZ43" s="253">
        <v>52</v>
      </c>
      <c r="HA43" s="254"/>
      <c r="HC43">
        <v>0</v>
      </c>
    </row>
    <row r="44" spans="1:212" ht="13.5" thickBot="1">
      <c r="A44" s="258" t="s">
        <v>131</v>
      </c>
      <c r="B44" s="259"/>
      <c r="C44" s="258"/>
      <c r="D44" s="259">
        <v>30239122.809999999</v>
      </c>
      <c r="E44" s="260"/>
      <c r="F44" s="261"/>
      <c r="G44" s="262">
        <v>83578198.810000002</v>
      </c>
      <c r="H44" s="263"/>
      <c r="I44" s="258"/>
      <c r="J44" s="259">
        <v>682037.5</v>
      </c>
      <c r="K44" s="260"/>
      <c r="L44" s="261"/>
      <c r="M44" s="262">
        <v>23869262</v>
      </c>
      <c r="N44" s="263"/>
      <c r="O44" s="258"/>
      <c r="P44" s="259">
        <v>34797510</v>
      </c>
      <c r="Q44" s="260"/>
      <c r="R44" s="261"/>
      <c r="S44" s="262">
        <v>76198819.125</v>
      </c>
      <c r="T44" s="263"/>
      <c r="U44" s="258"/>
      <c r="V44" s="259">
        <v>79221249</v>
      </c>
      <c r="W44" s="260"/>
      <c r="X44" s="261"/>
      <c r="Y44" s="262">
        <v>573391.66666666663</v>
      </c>
      <c r="Z44" s="263"/>
      <c r="AA44" s="258"/>
      <c r="AB44" s="259">
        <v>1698860</v>
      </c>
      <c r="AC44" s="260"/>
      <c r="AD44" s="261"/>
      <c r="AE44" s="262">
        <v>15148486</v>
      </c>
      <c r="AF44" s="263"/>
      <c r="AG44" s="258"/>
      <c r="AH44" s="259">
        <v>289986.90909090912</v>
      </c>
      <c r="AI44" s="260"/>
      <c r="AJ44" s="261"/>
      <c r="AK44" s="262">
        <v>417049</v>
      </c>
      <c r="AL44" s="263"/>
      <c r="AM44" s="258"/>
      <c r="AN44" s="259">
        <v>199633</v>
      </c>
      <c r="AO44" s="260"/>
      <c r="AP44" s="261"/>
      <c r="AQ44" s="262">
        <v>79507395</v>
      </c>
      <c r="AR44" s="263"/>
      <c r="AS44" s="258"/>
      <c r="AT44" s="259">
        <v>136093141.44444445</v>
      </c>
      <c r="AU44" s="260"/>
      <c r="AV44" s="261"/>
      <c r="AW44" s="262">
        <v>1337.6705158730158</v>
      </c>
      <c r="AX44" s="263"/>
      <c r="AY44" s="258"/>
      <c r="AZ44" s="259">
        <v>204497.37106639839</v>
      </c>
      <c r="BA44" s="260"/>
      <c r="BB44" s="261"/>
      <c r="BC44" s="262">
        <v>1256144.6000000001</v>
      </c>
      <c r="BD44" s="263"/>
      <c r="BE44" s="258"/>
      <c r="BF44" s="259">
        <v>726717.6286127168</v>
      </c>
      <c r="BG44" s="260"/>
      <c r="BH44" s="261"/>
      <c r="BI44" s="262">
        <v>56679.522157279491</v>
      </c>
      <c r="BJ44" s="263"/>
      <c r="BK44" s="258"/>
      <c r="BL44" s="259">
        <v>146225365.63</v>
      </c>
      <c r="BM44" s="260"/>
      <c r="BN44" s="261"/>
      <c r="BO44" s="262">
        <v>33776505.918181822</v>
      </c>
      <c r="BP44" s="263"/>
      <c r="BQ44" s="258"/>
      <c r="BR44" s="259">
        <v>71499064.616249993</v>
      </c>
      <c r="BS44" s="260"/>
      <c r="BT44" s="261"/>
      <c r="BU44" s="262">
        <v>150955.23767326734</v>
      </c>
      <c r="BV44" s="263"/>
      <c r="BW44" s="258"/>
      <c r="BX44" s="259">
        <v>209396.13997624704</v>
      </c>
      <c r="BY44" s="260"/>
      <c r="BZ44" s="261"/>
      <c r="CA44" s="262">
        <v>428026.92128654977</v>
      </c>
      <c r="CB44" s="263"/>
      <c r="CC44" s="258"/>
      <c r="CD44" s="259">
        <v>213046.140896861</v>
      </c>
      <c r="CE44" s="260"/>
      <c r="CF44" s="261"/>
      <c r="CG44" s="262">
        <v>24214034.870000001</v>
      </c>
      <c r="CH44" s="263"/>
      <c r="CI44" s="258"/>
      <c r="CJ44" s="259">
        <v>435384804.13</v>
      </c>
      <c r="CK44" s="260"/>
      <c r="CL44" s="261"/>
      <c r="CM44" s="262">
        <v>386895721.04000002</v>
      </c>
      <c r="CN44" s="263"/>
      <c r="CO44" s="258"/>
      <c r="CP44" s="259">
        <v>114133315.72</v>
      </c>
      <c r="CQ44" s="260"/>
      <c r="CR44" s="261"/>
      <c r="CS44" s="262">
        <v>447049.3382352941</v>
      </c>
      <c r="CT44" s="263"/>
      <c r="CU44" s="258"/>
      <c r="CV44" s="259">
        <v>280538.52495262161</v>
      </c>
      <c r="CW44" s="260"/>
      <c r="CX44" s="261"/>
      <c r="CY44" s="262">
        <v>247790.35090634442</v>
      </c>
      <c r="CZ44" s="263"/>
      <c r="DA44" s="258"/>
      <c r="DB44" s="259">
        <v>148769.33832167834</v>
      </c>
      <c r="DC44" s="260"/>
      <c r="DD44" s="261"/>
      <c r="DE44" s="262">
        <v>2651117.6461538463</v>
      </c>
      <c r="DF44" s="263"/>
      <c r="DG44" s="258"/>
      <c r="DH44" s="259">
        <v>13502.607897727274</v>
      </c>
      <c r="DI44" s="260"/>
      <c r="DJ44" s="261"/>
      <c r="DK44" s="262">
        <v>25895.495813412585</v>
      </c>
      <c r="DL44" s="263"/>
      <c r="DM44" s="258"/>
      <c r="DN44" s="259">
        <v>29360.517470277413</v>
      </c>
      <c r="DO44" s="260"/>
      <c r="DP44" s="261"/>
      <c r="DQ44" s="262">
        <v>14816.237313691507</v>
      </c>
      <c r="DR44" s="263"/>
      <c r="DS44" s="258"/>
      <c r="DT44" s="259">
        <v>39506.917246673489</v>
      </c>
      <c r="DU44" s="260"/>
      <c r="DV44" s="261"/>
      <c r="DW44" s="262">
        <v>297808.64337606839</v>
      </c>
      <c r="DX44" s="263"/>
      <c r="DY44" s="258"/>
      <c r="DZ44" s="259">
        <v>37962.250474732005</v>
      </c>
      <c r="EA44" s="260"/>
      <c r="EB44" s="261"/>
      <c r="EC44" s="262">
        <v>952045.83381642506</v>
      </c>
      <c r="ED44" s="263"/>
      <c r="EE44" s="258"/>
      <c r="EF44" s="259">
        <v>21720384.710000001</v>
      </c>
      <c r="EG44" s="260"/>
      <c r="EH44" s="261"/>
      <c r="EI44" s="262">
        <v>20509611.559999999</v>
      </c>
      <c r="EJ44" s="263"/>
      <c r="EK44" s="258"/>
      <c r="EL44" s="259">
        <v>24019829.27</v>
      </c>
      <c r="EM44" s="260"/>
      <c r="EN44" s="261"/>
      <c r="EO44" s="262">
        <v>5684792.1277777776</v>
      </c>
      <c r="EP44" s="263"/>
      <c r="EQ44" s="258"/>
      <c r="ER44" s="259">
        <v>139006.17928240742</v>
      </c>
      <c r="ES44" s="260"/>
      <c r="ET44" s="261"/>
      <c r="EU44" s="262">
        <v>515398.26895161293</v>
      </c>
      <c r="EV44" s="263"/>
      <c r="EW44" s="258"/>
      <c r="EX44" s="259">
        <v>446349.58883638511</v>
      </c>
      <c r="EY44" s="260"/>
      <c r="EZ44" s="261"/>
      <c r="FA44" s="262">
        <v>26344228.079999998</v>
      </c>
      <c r="FB44" s="263"/>
      <c r="FC44" s="258"/>
      <c r="FD44" s="259">
        <v>2202544.3922727276</v>
      </c>
      <c r="FE44" s="260"/>
      <c r="FF44" s="261"/>
      <c r="FG44" s="262">
        <v>4413229.7541176463</v>
      </c>
      <c r="FH44" s="263"/>
      <c r="FI44" s="258"/>
      <c r="FJ44" s="259">
        <v>94299766.829999998</v>
      </c>
      <c r="FK44" s="260"/>
      <c r="FL44" s="261"/>
      <c r="FM44" s="262">
        <v>15232138.460000001</v>
      </c>
      <c r="FN44" s="263"/>
      <c r="FO44" s="258"/>
      <c r="FP44" s="259">
        <v>66907593.700000003</v>
      </c>
      <c r="FQ44" s="260"/>
      <c r="FR44" s="261"/>
      <c r="FS44" s="262">
        <v>3792235.1826923075</v>
      </c>
      <c r="FT44" s="263"/>
      <c r="FU44" s="258"/>
      <c r="FV44" s="259">
        <v>2414497.2829166665</v>
      </c>
      <c r="FW44" s="260"/>
      <c r="FX44" s="261"/>
      <c r="FY44" s="262">
        <v>5763315.2380952379</v>
      </c>
      <c r="FZ44" s="263"/>
      <c r="GA44" s="258"/>
      <c r="GB44" s="259">
        <v>4139184.1242105262</v>
      </c>
      <c r="GC44" s="260"/>
      <c r="GD44" s="261"/>
      <c r="GE44" s="262">
        <v>129195468.86</v>
      </c>
      <c r="GF44" s="263"/>
      <c r="GG44" s="258"/>
      <c r="GH44" s="259">
        <v>125220221.17</v>
      </c>
      <c r="GI44" s="260"/>
      <c r="GJ44" s="261"/>
      <c r="GK44" s="262">
        <v>178099012.03999999</v>
      </c>
      <c r="GL44" s="263"/>
      <c r="GM44" s="258"/>
      <c r="GN44" s="259">
        <v>525068.99583333335</v>
      </c>
      <c r="GO44" s="260"/>
      <c r="GP44" s="261"/>
      <c r="GQ44" s="262">
        <v>809637.53285714297</v>
      </c>
      <c r="GR44" s="263"/>
      <c r="GS44" s="258"/>
      <c r="GT44" s="259">
        <v>3132225.6549999998</v>
      </c>
      <c r="GU44" s="260"/>
      <c r="GV44" s="261"/>
      <c r="GW44" s="262">
        <v>284277.17</v>
      </c>
      <c r="GX44" s="263"/>
      <c r="GY44" s="258"/>
      <c r="GZ44" s="259">
        <v>3602496.9192307694</v>
      </c>
      <c r="HA44" s="260"/>
    </row>
  </sheetData>
  <mergeCells count="69"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GA3:GA4"/>
    <mergeCell ref="GD3:GD4"/>
    <mergeCell ref="GG3:GG4"/>
    <mergeCell ref="GJ3:GJ4"/>
    <mergeCell ref="GY3:GY4"/>
    <mergeCell ref="GM3:GM4"/>
    <mergeCell ref="GP3:GP4"/>
    <mergeCell ref="GS3:GS4"/>
    <mergeCell ref="GV3:GV4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3:HD44"/>
  <sheetViews>
    <sheetView workbookViewId="0" xr3:uid="{DED2A6B2-B78A-5A07-A845-30818C757969}"/>
  </sheetViews>
  <sheetFormatPr defaultRowHeight="12.75"/>
  <cols>
    <col min="1" max="1" width="31" customWidth="1"/>
    <col min="2" max="2" width="15.42578125" style="242" bestFit="1" customWidth="1"/>
    <col min="3" max="3" width="28.28515625" customWidth="1"/>
    <col min="4" max="4" width="10.28515625" style="242" customWidth="1"/>
    <col min="5" max="5" width="6" style="4" customWidth="1"/>
    <col min="6" max="6" width="28.28515625" customWidth="1"/>
    <col min="7" max="7" width="10.28515625" style="242" customWidth="1"/>
    <col min="8" max="8" width="6" style="4" customWidth="1"/>
    <col min="9" max="9" width="28.28515625" customWidth="1"/>
    <col min="10" max="10" width="10.28515625" style="242" customWidth="1"/>
    <col min="11" max="11" width="6" style="4" customWidth="1"/>
    <col min="12" max="12" width="28.28515625" customWidth="1"/>
    <col min="13" max="13" width="10.28515625" style="242" customWidth="1"/>
    <col min="14" max="14" width="6" style="4" customWidth="1"/>
    <col min="15" max="15" width="28.28515625" customWidth="1"/>
    <col min="16" max="16" width="10.28515625" style="242" customWidth="1"/>
    <col min="17" max="17" width="6" style="4" customWidth="1"/>
    <col min="18" max="18" width="28.28515625" customWidth="1"/>
    <col min="19" max="19" width="10.28515625" style="242" customWidth="1"/>
    <col min="20" max="20" width="6" style="4" customWidth="1"/>
    <col min="21" max="21" width="28.28515625" customWidth="1"/>
    <col min="22" max="22" width="10.28515625" style="242" customWidth="1"/>
    <col min="23" max="23" width="6" style="4" customWidth="1"/>
    <col min="24" max="24" width="28.28515625" customWidth="1"/>
    <col min="25" max="25" width="10.28515625" style="242" customWidth="1"/>
    <col min="26" max="26" width="6" style="4" customWidth="1"/>
    <col min="27" max="27" width="28.28515625" customWidth="1"/>
    <col min="28" max="28" width="10.28515625" style="242" customWidth="1"/>
    <col min="29" max="29" width="6" style="4" customWidth="1"/>
    <col min="30" max="30" width="28.28515625" customWidth="1"/>
    <col min="31" max="31" width="10.28515625" style="242" customWidth="1"/>
    <col min="32" max="32" width="6" style="4" customWidth="1"/>
    <col min="33" max="33" width="28.28515625" customWidth="1"/>
    <col min="34" max="34" width="10.28515625" style="242" customWidth="1"/>
    <col min="35" max="35" width="6" style="4" customWidth="1"/>
    <col min="36" max="36" width="28.28515625" customWidth="1"/>
    <col min="37" max="37" width="10.28515625" style="242" customWidth="1"/>
    <col min="38" max="38" width="6" style="4" customWidth="1"/>
    <col min="39" max="39" width="28.28515625" customWidth="1"/>
    <col min="40" max="40" width="10.28515625" style="242" customWidth="1"/>
    <col min="41" max="41" width="6" style="4" customWidth="1"/>
    <col min="42" max="42" width="28.28515625" customWidth="1"/>
    <col min="43" max="43" width="10.28515625" style="242" customWidth="1"/>
    <col min="44" max="44" width="6" style="4" customWidth="1"/>
    <col min="45" max="45" width="28.28515625" customWidth="1"/>
    <col min="46" max="46" width="10.28515625" style="242" customWidth="1"/>
    <col min="47" max="47" width="6" style="4" customWidth="1"/>
    <col min="48" max="48" width="28.28515625" customWidth="1"/>
    <col min="49" max="49" width="10.28515625" style="242" customWidth="1"/>
    <col min="50" max="50" width="6" style="4" customWidth="1"/>
    <col min="51" max="51" width="28.28515625" customWidth="1"/>
    <col min="52" max="52" width="10.28515625" style="242" customWidth="1"/>
    <col min="53" max="53" width="6" style="4" customWidth="1"/>
    <col min="54" max="54" width="28.28515625" customWidth="1"/>
    <col min="55" max="55" width="10.28515625" style="242" customWidth="1"/>
    <col min="56" max="56" width="6" style="4" customWidth="1"/>
    <col min="57" max="57" width="28.28515625" customWidth="1"/>
    <col min="58" max="58" width="10.28515625" style="242" customWidth="1"/>
    <col min="59" max="59" width="6" style="4" customWidth="1"/>
    <col min="60" max="60" width="28.28515625" customWidth="1"/>
    <col min="61" max="61" width="10.28515625" style="242" customWidth="1"/>
    <col min="62" max="62" width="6" style="4" customWidth="1"/>
    <col min="63" max="63" width="28.28515625" customWidth="1"/>
    <col min="64" max="64" width="10.28515625" style="242" customWidth="1"/>
    <col min="65" max="65" width="6" style="4" customWidth="1"/>
    <col min="66" max="66" width="28.28515625" customWidth="1"/>
    <col min="67" max="67" width="10.28515625" style="242" customWidth="1"/>
    <col min="68" max="68" width="6" style="4" customWidth="1"/>
    <col min="69" max="69" width="28.28515625" customWidth="1"/>
    <col min="70" max="70" width="10.28515625" style="242" customWidth="1"/>
    <col min="71" max="71" width="6" style="4" customWidth="1"/>
    <col min="72" max="72" width="28.28515625" customWidth="1"/>
    <col min="73" max="73" width="10.28515625" style="242" customWidth="1"/>
    <col min="74" max="74" width="6" style="4" customWidth="1"/>
    <col min="75" max="75" width="28.28515625" customWidth="1"/>
    <col min="76" max="76" width="10.28515625" style="242" customWidth="1"/>
    <col min="77" max="77" width="6" style="4" customWidth="1"/>
    <col min="78" max="78" width="28.28515625" customWidth="1"/>
    <col min="79" max="79" width="10.28515625" style="242" customWidth="1"/>
    <col min="80" max="80" width="6" style="4" customWidth="1"/>
    <col min="81" max="81" width="28.28515625" customWidth="1"/>
    <col min="82" max="82" width="10.28515625" style="242" customWidth="1"/>
    <col min="83" max="83" width="6" style="4" customWidth="1"/>
    <col min="84" max="84" width="28.28515625" customWidth="1"/>
    <col min="85" max="85" width="10.28515625" style="242" customWidth="1"/>
    <col min="86" max="86" width="6" style="4" customWidth="1"/>
    <col min="87" max="87" width="28.28515625" customWidth="1"/>
    <col min="88" max="88" width="10.28515625" style="242" customWidth="1"/>
    <col min="89" max="89" width="6" style="4" customWidth="1"/>
    <col min="90" max="90" width="28.28515625" customWidth="1"/>
    <col min="91" max="91" width="10.28515625" style="242" customWidth="1"/>
    <col min="92" max="92" width="6" style="4" customWidth="1"/>
    <col min="93" max="93" width="28.28515625" customWidth="1"/>
    <col min="94" max="94" width="10.28515625" style="242" customWidth="1"/>
    <col min="95" max="95" width="6" style="4" customWidth="1"/>
    <col min="96" max="96" width="28.28515625" customWidth="1"/>
    <col min="97" max="97" width="10.28515625" style="242" customWidth="1"/>
    <col min="98" max="98" width="6" style="4" customWidth="1"/>
    <col min="99" max="99" width="28.28515625" customWidth="1"/>
    <col min="100" max="100" width="10.28515625" style="242" customWidth="1"/>
    <col min="101" max="101" width="6" style="4" customWidth="1"/>
    <col min="102" max="102" width="28.28515625" customWidth="1"/>
    <col min="103" max="103" width="10.28515625" style="242" customWidth="1"/>
    <col min="104" max="104" width="6" style="4" customWidth="1"/>
    <col min="105" max="105" width="28.28515625" customWidth="1"/>
    <col min="106" max="106" width="10.28515625" style="242" customWidth="1"/>
    <col min="107" max="107" width="6" style="4" customWidth="1"/>
    <col min="108" max="108" width="28.28515625" customWidth="1"/>
    <col min="109" max="109" width="10.28515625" style="242" customWidth="1"/>
    <col min="110" max="110" width="6" style="4" customWidth="1"/>
    <col min="111" max="111" width="28.28515625" customWidth="1"/>
    <col min="112" max="112" width="10.28515625" style="242" customWidth="1"/>
    <col min="113" max="113" width="6" style="4" customWidth="1"/>
    <col min="114" max="114" width="28.28515625" customWidth="1"/>
    <col min="115" max="115" width="10.28515625" style="242" customWidth="1"/>
    <col min="116" max="116" width="6" style="4" customWidth="1"/>
    <col min="117" max="117" width="28.28515625" customWidth="1"/>
    <col min="118" max="118" width="10.28515625" style="242" customWidth="1"/>
    <col min="119" max="119" width="6" style="4" customWidth="1"/>
    <col min="120" max="120" width="28.28515625" customWidth="1"/>
    <col min="121" max="121" width="10.28515625" style="242" customWidth="1"/>
    <col min="122" max="122" width="6" style="4" customWidth="1"/>
    <col min="123" max="123" width="28.28515625" customWidth="1"/>
    <col min="124" max="124" width="10.28515625" style="242" customWidth="1"/>
    <col min="125" max="125" width="6" style="4" customWidth="1"/>
    <col min="126" max="126" width="28.28515625" customWidth="1"/>
    <col min="127" max="127" width="10.28515625" style="242" customWidth="1"/>
    <col min="128" max="128" width="6" style="4" customWidth="1"/>
    <col min="129" max="129" width="28.28515625" customWidth="1"/>
    <col min="130" max="130" width="10.28515625" style="242" customWidth="1"/>
    <col min="131" max="131" width="6" style="4" customWidth="1"/>
    <col min="132" max="132" width="28.28515625" customWidth="1"/>
    <col min="133" max="133" width="10.28515625" style="242" customWidth="1"/>
    <col min="134" max="134" width="6" style="4" customWidth="1"/>
    <col min="135" max="135" width="28.28515625" customWidth="1"/>
    <col min="136" max="136" width="10.28515625" style="242" customWidth="1"/>
    <col min="137" max="137" width="6" style="4" customWidth="1"/>
    <col min="138" max="138" width="28.28515625" customWidth="1"/>
    <col min="139" max="139" width="10.28515625" style="242" customWidth="1"/>
    <col min="140" max="140" width="6" style="4" customWidth="1"/>
    <col min="141" max="141" width="28.28515625" customWidth="1"/>
    <col min="142" max="142" width="10.28515625" style="242" customWidth="1"/>
    <col min="143" max="143" width="6" style="4" customWidth="1"/>
    <col min="144" max="144" width="28.28515625" customWidth="1"/>
    <col min="145" max="145" width="10.28515625" style="242" customWidth="1"/>
    <col min="146" max="146" width="6" style="4" customWidth="1"/>
    <col min="147" max="147" width="28.28515625" customWidth="1"/>
    <col min="148" max="148" width="10.28515625" style="242" customWidth="1"/>
    <col min="149" max="149" width="6" style="4" customWidth="1"/>
    <col min="150" max="150" width="28.28515625" customWidth="1"/>
    <col min="151" max="151" width="10.28515625" style="242" customWidth="1"/>
    <col min="152" max="152" width="6" style="4" customWidth="1"/>
    <col min="153" max="153" width="28.28515625" customWidth="1"/>
    <col min="154" max="154" width="10.28515625" style="242" customWidth="1"/>
    <col min="155" max="155" width="6" style="4" customWidth="1"/>
    <col min="156" max="156" width="28.28515625" customWidth="1"/>
    <col min="157" max="157" width="10.28515625" style="242" customWidth="1"/>
    <col min="158" max="158" width="6" style="4" customWidth="1"/>
    <col min="159" max="159" width="28.28515625" customWidth="1"/>
    <col min="160" max="160" width="10.28515625" style="242" customWidth="1"/>
    <col min="161" max="161" width="6" style="4" customWidth="1"/>
    <col min="162" max="162" width="28.28515625" customWidth="1"/>
    <col min="163" max="163" width="10.28515625" style="242" customWidth="1"/>
    <col min="164" max="164" width="6" style="4" customWidth="1"/>
    <col min="165" max="165" width="28.28515625" customWidth="1"/>
    <col min="166" max="166" width="10.28515625" style="242" customWidth="1"/>
    <col min="167" max="167" width="6" style="4" customWidth="1"/>
    <col min="168" max="168" width="28.28515625" customWidth="1"/>
    <col min="169" max="169" width="10.28515625" style="242" customWidth="1"/>
    <col min="170" max="170" width="6" style="4" customWidth="1"/>
    <col min="171" max="171" width="28.28515625" customWidth="1"/>
    <col min="172" max="172" width="10.28515625" style="242" customWidth="1"/>
    <col min="173" max="173" width="6" style="4" customWidth="1"/>
    <col min="174" max="174" width="28.28515625" customWidth="1"/>
    <col min="175" max="175" width="10.28515625" style="242" customWidth="1"/>
    <col min="176" max="176" width="6" style="4" customWidth="1"/>
    <col min="177" max="177" width="28.28515625" customWidth="1"/>
    <col min="178" max="178" width="10.28515625" style="242" customWidth="1"/>
    <col min="179" max="179" width="6" style="4" customWidth="1"/>
    <col min="180" max="180" width="28.28515625" customWidth="1"/>
    <col min="181" max="181" width="10.28515625" style="242" customWidth="1"/>
    <col min="182" max="182" width="6" style="4" customWidth="1"/>
    <col min="183" max="183" width="28.28515625" customWidth="1"/>
    <col min="184" max="184" width="10.28515625" style="242" customWidth="1"/>
    <col min="185" max="185" width="6" style="4" customWidth="1"/>
    <col min="186" max="186" width="28.28515625" customWidth="1"/>
    <col min="187" max="187" width="10.28515625" style="242" customWidth="1"/>
    <col min="188" max="188" width="6" style="4" customWidth="1"/>
    <col min="189" max="189" width="28.28515625" customWidth="1"/>
    <col min="190" max="190" width="10.28515625" style="242" customWidth="1"/>
    <col min="191" max="191" width="6" style="4" customWidth="1"/>
    <col min="192" max="192" width="28.28515625" customWidth="1"/>
    <col min="193" max="193" width="10.28515625" style="242" customWidth="1"/>
    <col min="194" max="194" width="6" style="4" customWidth="1"/>
    <col min="195" max="195" width="28.28515625" customWidth="1"/>
    <col min="196" max="196" width="10.28515625" style="242" customWidth="1"/>
    <col min="197" max="197" width="6" style="4" customWidth="1"/>
    <col min="198" max="198" width="28.28515625" customWidth="1"/>
    <col min="199" max="199" width="10.28515625" style="242" customWidth="1"/>
    <col min="200" max="200" width="6" style="4" customWidth="1"/>
    <col min="201" max="201" width="28.28515625" customWidth="1"/>
    <col min="202" max="202" width="10.28515625" style="242" customWidth="1"/>
    <col min="203" max="203" width="6" style="4" customWidth="1"/>
    <col min="204" max="204" width="28.28515625" customWidth="1"/>
    <col min="205" max="205" width="10.28515625" style="242" customWidth="1"/>
    <col min="206" max="206" width="6" style="4" customWidth="1"/>
    <col min="207" max="207" width="28.28515625" customWidth="1"/>
    <col min="208" max="208" width="10.28515625" style="242" customWidth="1"/>
    <col min="209" max="209" width="6" style="4" customWidth="1"/>
  </cols>
  <sheetData>
    <row r="3" spans="1:212">
      <c r="A3" s="1" t="s">
        <v>18</v>
      </c>
      <c r="B3" s="229" t="s">
        <v>19</v>
      </c>
      <c r="C3" s="524" t="s">
        <v>658</v>
      </c>
      <c r="D3" s="231"/>
      <c r="E3" s="232"/>
      <c r="F3" s="522" t="s">
        <v>580</v>
      </c>
      <c r="G3" s="229"/>
      <c r="H3" s="230"/>
      <c r="I3" s="524" t="s">
        <v>659</v>
      </c>
      <c r="J3" s="231"/>
      <c r="K3" s="232"/>
      <c r="L3" s="522" t="s">
        <v>1217</v>
      </c>
      <c r="M3" s="229"/>
      <c r="N3" s="230"/>
      <c r="O3" s="524" t="s">
        <v>660</v>
      </c>
      <c r="P3" s="231"/>
      <c r="Q3" s="232"/>
      <c r="R3" s="522" t="s">
        <v>710</v>
      </c>
      <c r="S3" s="229"/>
      <c r="T3" s="230"/>
      <c r="U3" s="524" t="s">
        <v>1169</v>
      </c>
      <c r="V3" s="231"/>
      <c r="W3" s="232"/>
      <c r="X3" s="522" t="s">
        <v>1183</v>
      </c>
      <c r="Y3" s="229"/>
      <c r="Z3" s="230"/>
      <c r="AA3" s="524" t="s">
        <v>1142</v>
      </c>
      <c r="AB3" s="231"/>
      <c r="AC3" s="232"/>
      <c r="AD3" s="522" t="s">
        <v>402</v>
      </c>
      <c r="AE3" s="229"/>
      <c r="AF3" s="230"/>
      <c r="AG3" s="524" t="s">
        <v>1026</v>
      </c>
      <c r="AH3" s="231"/>
      <c r="AI3" s="232"/>
      <c r="AJ3" s="522" t="s">
        <v>1104</v>
      </c>
      <c r="AK3" s="229"/>
      <c r="AL3" s="230"/>
      <c r="AM3" s="524" t="s">
        <v>799</v>
      </c>
      <c r="AN3" s="231"/>
      <c r="AO3" s="232"/>
      <c r="AP3" s="522" t="s">
        <v>862</v>
      </c>
      <c r="AQ3" s="229"/>
      <c r="AR3" s="230"/>
      <c r="AS3" s="524" t="s">
        <v>403</v>
      </c>
      <c r="AT3" s="231"/>
      <c r="AU3" s="232"/>
      <c r="AV3" s="522" t="s">
        <v>1105</v>
      </c>
      <c r="AW3" s="229"/>
      <c r="AX3" s="230"/>
      <c r="AY3" s="524" t="s">
        <v>1027</v>
      </c>
      <c r="AZ3" s="231"/>
      <c r="BA3" s="232"/>
      <c r="BB3" s="522" t="s">
        <v>661</v>
      </c>
      <c r="BC3" s="229"/>
      <c r="BD3" s="230"/>
      <c r="BE3" s="524" t="s">
        <v>582</v>
      </c>
      <c r="BF3" s="231"/>
      <c r="BG3" s="232"/>
      <c r="BH3" s="522" t="s">
        <v>711</v>
      </c>
      <c r="BI3" s="229"/>
      <c r="BJ3" s="230"/>
      <c r="BK3" s="524" t="s">
        <v>662</v>
      </c>
      <c r="BL3" s="231"/>
      <c r="BM3" s="232"/>
      <c r="BN3" s="522" t="s">
        <v>663</v>
      </c>
      <c r="BO3" s="229"/>
      <c r="BP3" s="230"/>
      <c r="BQ3" s="524" t="s">
        <v>1218</v>
      </c>
      <c r="BR3" s="231"/>
      <c r="BS3" s="232"/>
      <c r="BT3" s="522" t="s">
        <v>1107</v>
      </c>
      <c r="BU3" s="229"/>
      <c r="BV3" s="230"/>
      <c r="BW3" s="524" t="s">
        <v>1108</v>
      </c>
      <c r="BX3" s="231"/>
      <c r="BY3" s="232"/>
      <c r="BZ3" s="522" t="s">
        <v>1144</v>
      </c>
      <c r="CA3" s="229"/>
      <c r="CB3" s="230"/>
      <c r="CC3" s="524" t="s">
        <v>865</v>
      </c>
      <c r="CD3" s="231"/>
      <c r="CE3" s="232"/>
      <c r="CF3" s="522" t="s">
        <v>1109</v>
      </c>
      <c r="CG3" s="229"/>
      <c r="CH3" s="230"/>
      <c r="CI3" s="524" t="s">
        <v>589</v>
      </c>
      <c r="CJ3" s="231"/>
      <c r="CK3" s="232"/>
      <c r="CL3" s="522" t="s">
        <v>1034</v>
      </c>
      <c r="CM3" s="229"/>
      <c r="CN3" s="230"/>
      <c r="CO3" s="524" t="s">
        <v>1194</v>
      </c>
      <c r="CP3" s="231"/>
      <c r="CQ3" s="232"/>
      <c r="CR3" s="522" t="s">
        <v>665</v>
      </c>
      <c r="CS3" s="229"/>
      <c r="CT3" s="230"/>
      <c r="CU3" s="524" t="s">
        <v>1160</v>
      </c>
      <c r="CV3" s="231"/>
      <c r="CW3" s="232"/>
      <c r="CX3" s="522" t="s">
        <v>1036</v>
      </c>
      <c r="CY3" s="229"/>
      <c r="CZ3" s="230"/>
      <c r="DA3" s="524" t="s">
        <v>1110</v>
      </c>
      <c r="DB3" s="231"/>
      <c r="DC3" s="232"/>
      <c r="DD3" s="522" t="s">
        <v>1171</v>
      </c>
      <c r="DE3" s="229"/>
      <c r="DF3" s="230"/>
      <c r="DG3" s="524" t="s">
        <v>1111</v>
      </c>
      <c r="DH3" s="231"/>
      <c r="DI3" s="232"/>
      <c r="DJ3" s="522" t="s">
        <v>1146</v>
      </c>
      <c r="DK3" s="229"/>
      <c r="DL3" s="230"/>
      <c r="DM3" s="524" t="s">
        <v>714</v>
      </c>
      <c r="DN3" s="231"/>
      <c r="DO3" s="232"/>
      <c r="DP3" s="522" t="s">
        <v>667</v>
      </c>
      <c r="DQ3" s="229"/>
      <c r="DR3" s="230"/>
      <c r="DS3" s="524" t="s">
        <v>668</v>
      </c>
      <c r="DT3" s="231"/>
      <c r="DU3" s="232"/>
      <c r="DV3" s="522" t="s">
        <v>521</v>
      </c>
      <c r="DW3" s="229"/>
      <c r="DX3" s="230"/>
      <c r="DY3" s="524" t="s">
        <v>591</v>
      </c>
      <c r="DZ3" s="231"/>
      <c r="EA3" s="232"/>
      <c r="EB3" s="522" t="s">
        <v>1112</v>
      </c>
      <c r="EC3" s="229"/>
      <c r="ED3" s="230"/>
      <c r="EE3" s="524" t="s">
        <v>715</v>
      </c>
      <c r="EF3" s="231"/>
      <c r="EG3" s="232"/>
      <c r="EH3" s="522" t="s">
        <v>669</v>
      </c>
      <c r="EI3" s="229"/>
      <c r="EJ3" s="230"/>
      <c r="EK3" s="524" t="s">
        <v>592</v>
      </c>
      <c r="EL3" s="231"/>
      <c r="EM3" s="232"/>
      <c r="EN3" s="522" t="s">
        <v>801</v>
      </c>
      <c r="EO3" s="229"/>
      <c r="EP3" s="230"/>
      <c r="EQ3" s="524" t="s">
        <v>1221</v>
      </c>
      <c r="ER3" s="231"/>
      <c r="ES3" s="232"/>
      <c r="ET3" s="522" t="s">
        <v>1147</v>
      </c>
      <c r="EU3" s="229"/>
      <c r="EV3" s="230"/>
      <c r="EW3" s="524" t="s">
        <v>593</v>
      </c>
      <c r="EX3" s="231"/>
      <c r="EY3" s="232"/>
      <c r="EZ3" s="522" t="s">
        <v>594</v>
      </c>
      <c r="FA3" s="229"/>
      <c r="FB3" s="230"/>
      <c r="FC3" s="524" t="s">
        <v>595</v>
      </c>
      <c r="FD3" s="231"/>
      <c r="FE3" s="232"/>
      <c r="FF3" s="522" t="s">
        <v>596</v>
      </c>
      <c r="FG3" s="229"/>
      <c r="FH3" s="230"/>
      <c r="FI3" s="524" t="s">
        <v>597</v>
      </c>
      <c r="FJ3" s="231"/>
      <c r="FK3" s="232"/>
      <c r="FL3" s="522" t="s">
        <v>1222</v>
      </c>
      <c r="FM3" s="229"/>
      <c r="FN3" s="230"/>
      <c r="FO3" s="524" t="s">
        <v>1223</v>
      </c>
      <c r="FP3" s="231"/>
      <c r="FQ3" s="232"/>
      <c r="FR3" s="522" t="s">
        <v>1224</v>
      </c>
      <c r="FS3" s="229"/>
      <c r="FT3" s="230"/>
      <c r="FU3" s="524" t="s">
        <v>1225</v>
      </c>
      <c r="FV3" s="231"/>
      <c r="FW3" s="232"/>
      <c r="FX3" s="522" t="s">
        <v>803</v>
      </c>
      <c r="FY3" s="229"/>
      <c r="FZ3" s="230"/>
      <c r="GA3" s="524" t="s">
        <v>670</v>
      </c>
      <c r="GB3" s="231"/>
      <c r="GC3" s="232"/>
      <c r="GD3" s="522" t="s">
        <v>600</v>
      </c>
      <c r="GE3" s="229"/>
      <c r="GF3" s="230"/>
      <c r="GG3" s="524" t="s">
        <v>873</v>
      </c>
      <c r="GH3" s="231"/>
      <c r="GI3" s="232"/>
      <c r="GJ3" s="522" t="s">
        <v>716</v>
      </c>
      <c r="GK3" s="229"/>
      <c r="GL3" s="230"/>
      <c r="GM3" s="524" t="s">
        <v>874</v>
      </c>
      <c r="GN3" s="231"/>
      <c r="GO3" s="232"/>
      <c r="GP3" s="522" t="s">
        <v>422</v>
      </c>
      <c r="GQ3" s="229"/>
      <c r="GR3" s="230"/>
      <c r="GS3" s="524" t="s">
        <v>875</v>
      </c>
      <c r="GT3" s="231"/>
      <c r="GU3" s="232"/>
      <c r="GV3" s="522" t="s">
        <v>876</v>
      </c>
      <c r="GW3" s="229"/>
      <c r="GX3" s="230"/>
      <c r="GY3" s="524" t="s">
        <v>717</v>
      </c>
      <c r="GZ3" s="231"/>
      <c r="HA3" s="232"/>
    </row>
    <row r="4" spans="1:212">
      <c r="A4" s="2" t="s">
        <v>1644</v>
      </c>
      <c r="B4" s="233"/>
      <c r="C4" s="525"/>
      <c r="D4" s="235"/>
      <c r="E4" s="236"/>
      <c r="F4" s="523"/>
      <c r="G4" s="233"/>
      <c r="H4" s="234"/>
      <c r="I4" s="525"/>
      <c r="J4" s="235"/>
      <c r="K4" s="236"/>
      <c r="L4" s="523"/>
      <c r="M4" s="233"/>
      <c r="N4" s="234"/>
      <c r="O4" s="525"/>
      <c r="P4" s="235"/>
      <c r="Q4" s="236"/>
      <c r="R4" s="523"/>
      <c r="S4" s="233"/>
      <c r="T4" s="234"/>
      <c r="U4" s="525"/>
      <c r="V4" s="235"/>
      <c r="W4" s="236"/>
      <c r="X4" s="523"/>
      <c r="Y4" s="233"/>
      <c r="Z4" s="234"/>
      <c r="AA4" s="525"/>
      <c r="AB4" s="235"/>
      <c r="AC4" s="236"/>
      <c r="AD4" s="523"/>
      <c r="AE4" s="233"/>
      <c r="AF4" s="234"/>
      <c r="AG4" s="525"/>
      <c r="AH4" s="235"/>
      <c r="AI4" s="236"/>
      <c r="AJ4" s="523"/>
      <c r="AK4" s="233"/>
      <c r="AL4" s="234"/>
      <c r="AM4" s="525"/>
      <c r="AN4" s="235"/>
      <c r="AO4" s="236"/>
      <c r="AP4" s="523"/>
      <c r="AQ4" s="233"/>
      <c r="AR4" s="234"/>
      <c r="AS4" s="525"/>
      <c r="AT4" s="235"/>
      <c r="AU4" s="236"/>
      <c r="AV4" s="523"/>
      <c r="AW4" s="233"/>
      <c r="AX4" s="234"/>
      <c r="AY4" s="525"/>
      <c r="AZ4" s="235"/>
      <c r="BA4" s="236"/>
      <c r="BB4" s="523"/>
      <c r="BC4" s="233"/>
      <c r="BD4" s="234"/>
      <c r="BE4" s="525"/>
      <c r="BF4" s="235"/>
      <c r="BG4" s="236"/>
      <c r="BH4" s="523"/>
      <c r="BI4" s="233"/>
      <c r="BJ4" s="234"/>
      <c r="BK4" s="525"/>
      <c r="BL4" s="235"/>
      <c r="BM4" s="236"/>
      <c r="BN4" s="523"/>
      <c r="BO4" s="233"/>
      <c r="BP4" s="234"/>
      <c r="BQ4" s="525"/>
      <c r="BR4" s="235"/>
      <c r="BS4" s="236"/>
      <c r="BT4" s="523"/>
      <c r="BU4" s="233"/>
      <c r="BV4" s="234"/>
      <c r="BW4" s="525"/>
      <c r="BX4" s="235"/>
      <c r="BY4" s="236"/>
      <c r="BZ4" s="523"/>
      <c r="CA4" s="233"/>
      <c r="CB4" s="234"/>
      <c r="CC4" s="525"/>
      <c r="CD4" s="235"/>
      <c r="CE4" s="236"/>
      <c r="CF4" s="523"/>
      <c r="CG4" s="233"/>
      <c r="CH4" s="234"/>
      <c r="CI4" s="525"/>
      <c r="CJ4" s="235"/>
      <c r="CK4" s="236"/>
      <c r="CL4" s="523"/>
      <c r="CM4" s="233"/>
      <c r="CN4" s="234"/>
      <c r="CO4" s="525"/>
      <c r="CP4" s="235"/>
      <c r="CQ4" s="236"/>
      <c r="CR4" s="523"/>
      <c r="CS4" s="233"/>
      <c r="CT4" s="234"/>
      <c r="CU4" s="525"/>
      <c r="CV4" s="235"/>
      <c r="CW4" s="236"/>
      <c r="CX4" s="523"/>
      <c r="CY4" s="233"/>
      <c r="CZ4" s="234"/>
      <c r="DA4" s="525"/>
      <c r="DB4" s="235"/>
      <c r="DC4" s="236"/>
      <c r="DD4" s="523"/>
      <c r="DE4" s="233"/>
      <c r="DF4" s="234"/>
      <c r="DG4" s="525"/>
      <c r="DH4" s="235"/>
      <c r="DI4" s="236"/>
      <c r="DJ4" s="523"/>
      <c r="DK4" s="233"/>
      <c r="DL4" s="234"/>
      <c r="DM4" s="525"/>
      <c r="DN4" s="235"/>
      <c r="DO4" s="236"/>
      <c r="DP4" s="523"/>
      <c r="DQ4" s="233"/>
      <c r="DR4" s="234"/>
      <c r="DS4" s="525"/>
      <c r="DT4" s="235"/>
      <c r="DU4" s="236"/>
      <c r="DV4" s="523"/>
      <c r="DW4" s="233"/>
      <c r="DX4" s="234"/>
      <c r="DY4" s="525"/>
      <c r="DZ4" s="235"/>
      <c r="EA4" s="236"/>
      <c r="EB4" s="523"/>
      <c r="EC4" s="233"/>
      <c r="ED4" s="234"/>
      <c r="EE4" s="525"/>
      <c r="EF4" s="235"/>
      <c r="EG4" s="236"/>
      <c r="EH4" s="523"/>
      <c r="EI4" s="233"/>
      <c r="EJ4" s="234"/>
      <c r="EK4" s="525"/>
      <c r="EL4" s="235"/>
      <c r="EM4" s="236"/>
      <c r="EN4" s="523"/>
      <c r="EO4" s="233"/>
      <c r="EP4" s="234"/>
      <c r="EQ4" s="525"/>
      <c r="ER4" s="235"/>
      <c r="ES4" s="236"/>
      <c r="ET4" s="523"/>
      <c r="EU4" s="233"/>
      <c r="EV4" s="234"/>
      <c r="EW4" s="525"/>
      <c r="EX4" s="235"/>
      <c r="EY4" s="236"/>
      <c r="EZ4" s="523"/>
      <c r="FA4" s="233"/>
      <c r="FB4" s="234"/>
      <c r="FC4" s="525"/>
      <c r="FD4" s="235"/>
      <c r="FE4" s="236"/>
      <c r="FF4" s="523"/>
      <c r="FG4" s="233"/>
      <c r="FH4" s="234"/>
      <c r="FI4" s="525"/>
      <c r="FJ4" s="235"/>
      <c r="FK4" s="236"/>
      <c r="FL4" s="523"/>
      <c r="FM4" s="233"/>
      <c r="FN4" s="234"/>
      <c r="FO4" s="525"/>
      <c r="FP4" s="235"/>
      <c r="FQ4" s="236"/>
      <c r="FR4" s="523"/>
      <c r="FS4" s="233"/>
      <c r="FT4" s="234"/>
      <c r="FU4" s="525"/>
      <c r="FV4" s="235"/>
      <c r="FW4" s="236"/>
      <c r="FX4" s="523"/>
      <c r="FY4" s="233"/>
      <c r="FZ4" s="234"/>
      <c r="GA4" s="525"/>
      <c r="GB4" s="235"/>
      <c r="GC4" s="236"/>
      <c r="GD4" s="523"/>
      <c r="GE4" s="233"/>
      <c r="GF4" s="234"/>
      <c r="GG4" s="525"/>
      <c r="GH4" s="235"/>
      <c r="GI4" s="236"/>
      <c r="GJ4" s="523"/>
      <c r="GK4" s="233"/>
      <c r="GL4" s="234"/>
      <c r="GM4" s="525"/>
      <c r="GN4" s="235"/>
      <c r="GO4" s="236"/>
      <c r="GP4" s="523"/>
      <c r="GQ4" s="233"/>
      <c r="GR4" s="234"/>
      <c r="GS4" s="525"/>
      <c r="GT4" s="235"/>
      <c r="GU4" s="236"/>
      <c r="GV4" s="523"/>
      <c r="GW4" s="233"/>
      <c r="GX4" s="234"/>
      <c r="GY4" s="525"/>
      <c r="GZ4" s="235"/>
      <c r="HA4" s="236"/>
    </row>
    <row r="5" spans="1:212">
      <c r="A5" s="3"/>
      <c r="B5" s="237" t="s">
        <v>13</v>
      </c>
      <c r="C5" s="239"/>
      <c r="D5" s="240" t="s">
        <v>13</v>
      </c>
      <c r="E5" s="241" t="s">
        <v>14</v>
      </c>
      <c r="F5" s="3"/>
      <c r="G5" s="237" t="s">
        <v>13</v>
      </c>
      <c r="H5" s="238" t="s">
        <v>14</v>
      </c>
      <c r="I5" s="239"/>
      <c r="J5" s="240" t="s">
        <v>13</v>
      </c>
      <c r="K5" s="241" t="s">
        <v>14</v>
      </c>
      <c r="L5" s="3"/>
      <c r="M5" s="237" t="s">
        <v>13</v>
      </c>
      <c r="N5" s="238" t="s">
        <v>14</v>
      </c>
      <c r="O5" s="239"/>
      <c r="P5" s="240" t="s">
        <v>13</v>
      </c>
      <c r="Q5" s="241" t="s">
        <v>14</v>
      </c>
      <c r="R5" s="3"/>
      <c r="S5" s="237" t="s">
        <v>13</v>
      </c>
      <c r="T5" s="238" t="s">
        <v>14</v>
      </c>
      <c r="U5" s="239"/>
      <c r="V5" s="240" t="s">
        <v>13</v>
      </c>
      <c r="W5" s="241" t="s">
        <v>14</v>
      </c>
      <c r="X5" s="3"/>
      <c r="Y5" s="237" t="s">
        <v>13</v>
      </c>
      <c r="Z5" s="238" t="s">
        <v>14</v>
      </c>
      <c r="AA5" s="239"/>
      <c r="AB5" s="240" t="s">
        <v>13</v>
      </c>
      <c r="AC5" s="241" t="s">
        <v>14</v>
      </c>
      <c r="AD5" s="3"/>
      <c r="AE5" s="237" t="s">
        <v>13</v>
      </c>
      <c r="AF5" s="238" t="s">
        <v>14</v>
      </c>
      <c r="AG5" s="239"/>
      <c r="AH5" s="240" t="s">
        <v>13</v>
      </c>
      <c r="AI5" s="241" t="s">
        <v>14</v>
      </c>
      <c r="AJ5" s="3"/>
      <c r="AK5" s="237" t="s">
        <v>13</v>
      </c>
      <c r="AL5" s="238" t="s">
        <v>14</v>
      </c>
      <c r="AM5" s="239"/>
      <c r="AN5" s="240" t="s">
        <v>13</v>
      </c>
      <c r="AO5" s="241" t="s">
        <v>14</v>
      </c>
      <c r="AP5" s="3"/>
      <c r="AQ5" s="237" t="s">
        <v>13</v>
      </c>
      <c r="AR5" s="238" t="s">
        <v>14</v>
      </c>
      <c r="AS5" s="239"/>
      <c r="AT5" s="240" t="s">
        <v>13</v>
      </c>
      <c r="AU5" s="241" t="s">
        <v>14</v>
      </c>
      <c r="AV5" s="3"/>
      <c r="AW5" s="237" t="s">
        <v>13</v>
      </c>
      <c r="AX5" s="238" t="s">
        <v>14</v>
      </c>
      <c r="AY5" s="239"/>
      <c r="AZ5" s="240" t="s">
        <v>13</v>
      </c>
      <c r="BA5" s="241" t="s">
        <v>14</v>
      </c>
      <c r="BB5" s="3"/>
      <c r="BC5" s="237" t="s">
        <v>13</v>
      </c>
      <c r="BD5" s="238" t="s">
        <v>14</v>
      </c>
      <c r="BE5" s="239"/>
      <c r="BF5" s="240" t="s">
        <v>13</v>
      </c>
      <c r="BG5" s="241" t="s">
        <v>14</v>
      </c>
      <c r="BH5" s="3"/>
      <c r="BI5" s="237" t="s">
        <v>13</v>
      </c>
      <c r="BJ5" s="238" t="s">
        <v>14</v>
      </c>
      <c r="BK5" s="239"/>
      <c r="BL5" s="240" t="s">
        <v>13</v>
      </c>
      <c r="BM5" s="241" t="s">
        <v>14</v>
      </c>
      <c r="BN5" s="3"/>
      <c r="BO5" s="237" t="s">
        <v>13</v>
      </c>
      <c r="BP5" s="238" t="s">
        <v>14</v>
      </c>
      <c r="BQ5" s="239"/>
      <c r="BR5" s="240" t="s">
        <v>13</v>
      </c>
      <c r="BS5" s="241" t="s">
        <v>14</v>
      </c>
      <c r="BT5" s="3"/>
      <c r="BU5" s="237" t="s">
        <v>13</v>
      </c>
      <c r="BV5" s="238" t="s">
        <v>14</v>
      </c>
      <c r="BW5" s="239"/>
      <c r="BX5" s="240" t="s">
        <v>13</v>
      </c>
      <c r="BY5" s="241" t="s">
        <v>14</v>
      </c>
      <c r="BZ5" s="3"/>
      <c r="CA5" s="237" t="s">
        <v>13</v>
      </c>
      <c r="CB5" s="238" t="s">
        <v>14</v>
      </c>
      <c r="CC5" s="239"/>
      <c r="CD5" s="240" t="s">
        <v>13</v>
      </c>
      <c r="CE5" s="241" t="s">
        <v>14</v>
      </c>
      <c r="CF5" s="3"/>
      <c r="CG5" s="237" t="s">
        <v>13</v>
      </c>
      <c r="CH5" s="238" t="s">
        <v>14</v>
      </c>
      <c r="CI5" s="239"/>
      <c r="CJ5" s="240" t="s">
        <v>13</v>
      </c>
      <c r="CK5" s="241" t="s">
        <v>14</v>
      </c>
      <c r="CL5" s="3"/>
      <c r="CM5" s="237" t="s">
        <v>13</v>
      </c>
      <c r="CN5" s="238" t="s">
        <v>14</v>
      </c>
      <c r="CO5" s="239"/>
      <c r="CP5" s="240" t="s">
        <v>13</v>
      </c>
      <c r="CQ5" s="241" t="s">
        <v>14</v>
      </c>
      <c r="CR5" s="3"/>
      <c r="CS5" s="237" t="s">
        <v>13</v>
      </c>
      <c r="CT5" s="238" t="s">
        <v>14</v>
      </c>
      <c r="CU5" s="239"/>
      <c r="CV5" s="240" t="s">
        <v>13</v>
      </c>
      <c r="CW5" s="241" t="s">
        <v>14</v>
      </c>
      <c r="CX5" s="3"/>
      <c r="CY5" s="237" t="s">
        <v>13</v>
      </c>
      <c r="CZ5" s="238" t="s">
        <v>14</v>
      </c>
      <c r="DA5" s="239"/>
      <c r="DB5" s="240" t="s">
        <v>13</v>
      </c>
      <c r="DC5" s="241" t="s">
        <v>14</v>
      </c>
      <c r="DD5" s="3"/>
      <c r="DE5" s="237" t="s">
        <v>13</v>
      </c>
      <c r="DF5" s="238" t="s">
        <v>14</v>
      </c>
      <c r="DG5" s="239"/>
      <c r="DH5" s="240" t="s">
        <v>13</v>
      </c>
      <c r="DI5" s="241" t="s">
        <v>14</v>
      </c>
      <c r="DJ5" s="3"/>
      <c r="DK5" s="237" t="s">
        <v>13</v>
      </c>
      <c r="DL5" s="238" t="s">
        <v>14</v>
      </c>
      <c r="DM5" s="239"/>
      <c r="DN5" s="240" t="s">
        <v>13</v>
      </c>
      <c r="DO5" s="241" t="s">
        <v>14</v>
      </c>
      <c r="DP5" s="3"/>
      <c r="DQ5" s="237" t="s">
        <v>13</v>
      </c>
      <c r="DR5" s="238" t="s">
        <v>14</v>
      </c>
      <c r="DS5" s="239"/>
      <c r="DT5" s="240" t="s">
        <v>13</v>
      </c>
      <c r="DU5" s="241" t="s">
        <v>14</v>
      </c>
      <c r="DV5" s="3"/>
      <c r="DW5" s="237" t="s">
        <v>13</v>
      </c>
      <c r="DX5" s="238" t="s">
        <v>14</v>
      </c>
      <c r="DY5" s="239"/>
      <c r="DZ5" s="240" t="s">
        <v>13</v>
      </c>
      <c r="EA5" s="241" t="s">
        <v>14</v>
      </c>
      <c r="EB5" s="3"/>
      <c r="EC5" s="237" t="s">
        <v>13</v>
      </c>
      <c r="ED5" s="238" t="s">
        <v>14</v>
      </c>
      <c r="EE5" s="239"/>
      <c r="EF5" s="240" t="s">
        <v>13</v>
      </c>
      <c r="EG5" s="241" t="s">
        <v>14</v>
      </c>
      <c r="EH5" s="3"/>
      <c r="EI5" s="237" t="s">
        <v>13</v>
      </c>
      <c r="EJ5" s="238" t="s">
        <v>14</v>
      </c>
      <c r="EK5" s="239"/>
      <c r="EL5" s="240" t="s">
        <v>13</v>
      </c>
      <c r="EM5" s="241" t="s">
        <v>14</v>
      </c>
      <c r="EN5" s="3"/>
      <c r="EO5" s="237" t="s">
        <v>13</v>
      </c>
      <c r="EP5" s="238" t="s">
        <v>14</v>
      </c>
      <c r="EQ5" s="239"/>
      <c r="ER5" s="240" t="s">
        <v>13</v>
      </c>
      <c r="ES5" s="241" t="s">
        <v>14</v>
      </c>
      <c r="ET5" s="3"/>
      <c r="EU5" s="237" t="s">
        <v>13</v>
      </c>
      <c r="EV5" s="238" t="s">
        <v>14</v>
      </c>
      <c r="EW5" s="239"/>
      <c r="EX5" s="240" t="s">
        <v>13</v>
      </c>
      <c r="EY5" s="241" t="s">
        <v>14</v>
      </c>
      <c r="EZ5" s="3"/>
      <c r="FA5" s="237" t="s">
        <v>13</v>
      </c>
      <c r="FB5" s="238" t="s">
        <v>14</v>
      </c>
      <c r="FC5" s="239"/>
      <c r="FD5" s="240" t="s">
        <v>13</v>
      </c>
      <c r="FE5" s="241" t="s">
        <v>14</v>
      </c>
      <c r="FF5" s="3"/>
      <c r="FG5" s="237" t="s">
        <v>13</v>
      </c>
      <c r="FH5" s="238" t="s">
        <v>14</v>
      </c>
      <c r="FI5" s="239"/>
      <c r="FJ5" s="240" t="s">
        <v>13</v>
      </c>
      <c r="FK5" s="241" t="s">
        <v>14</v>
      </c>
      <c r="FL5" s="3"/>
      <c r="FM5" s="237" t="s">
        <v>13</v>
      </c>
      <c r="FN5" s="238" t="s">
        <v>14</v>
      </c>
      <c r="FO5" s="239"/>
      <c r="FP5" s="240" t="s">
        <v>13</v>
      </c>
      <c r="FQ5" s="241" t="s">
        <v>14</v>
      </c>
      <c r="FR5" s="3"/>
      <c r="FS5" s="237" t="s">
        <v>13</v>
      </c>
      <c r="FT5" s="238" t="s">
        <v>14</v>
      </c>
      <c r="FU5" s="239"/>
      <c r="FV5" s="240" t="s">
        <v>13</v>
      </c>
      <c r="FW5" s="241" t="s">
        <v>14</v>
      </c>
      <c r="FX5" s="3"/>
      <c r="FY5" s="237" t="s">
        <v>13</v>
      </c>
      <c r="FZ5" s="238" t="s">
        <v>14</v>
      </c>
      <c r="GA5" s="239"/>
      <c r="GB5" s="240" t="s">
        <v>13</v>
      </c>
      <c r="GC5" s="241" t="s">
        <v>14</v>
      </c>
      <c r="GD5" s="3"/>
      <c r="GE5" s="237" t="s">
        <v>13</v>
      </c>
      <c r="GF5" s="238" t="s">
        <v>14</v>
      </c>
      <c r="GG5" s="239"/>
      <c r="GH5" s="240" t="s">
        <v>13</v>
      </c>
      <c r="GI5" s="241" t="s">
        <v>14</v>
      </c>
      <c r="GJ5" s="3"/>
      <c r="GK5" s="237" t="s">
        <v>13</v>
      </c>
      <c r="GL5" s="238" t="s">
        <v>14</v>
      </c>
      <c r="GM5" s="239"/>
      <c r="GN5" s="240" t="s">
        <v>13</v>
      </c>
      <c r="GO5" s="241" t="s">
        <v>14</v>
      </c>
      <c r="GP5" s="3"/>
      <c r="GQ5" s="237" t="s">
        <v>13</v>
      </c>
      <c r="GR5" s="238" t="s">
        <v>14</v>
      </c>
      <c r="GS5" s="239"/>
      <c r="GT5" s="240" t="s">
        <v>13</v>
      </c>
      <c r="GU5" s="241" t="s">
        <v>14</v>
      </c>
      <c r="GV5" s="3"/>
      <c r="GW5" s="237" t="s">
        <v>13</v>
      </c>
      <c r="GX5" s="238" t="s">
        <v>14</v>
      </c>
      <c r="GY5" s="239"/>
      <c r="GZ5" s="240" t="s">
        <v>13</v>
      </c>
      <c r="HA5" s="241" t="s">
        <v>14</v>
      </c>
    </row>
    <row r="6" spans="1:212">
      <c r="A6" t="s">
        <v>102</v>
      </c>
      <c r="C6" s="243"/>
      <c r="D6" s="244"/>
      <c r="E6" s="245"/>
      <c r="I6" s="243"/>
      <c r="J6" s="244"/>
      <c r="K6" s="245"/>
      <c r="O6" s="243"/>
      <c r="P6" s="244"/>
      <c r="Q6" s="245"/>
      <c r="U6" s="243"/>
      <c r="V6" s="244"/>
      <c r="W6" s="245"/>
      <c r="AA6" s="243"/>
      <c r="AB6" s="244"/>
      <c r="AC6" s="245"/>
      <c r="AG6" s="243"/>
      <c r="AH6" s="244"/>
      <c r="AI6" s="245"/>
      <c r="AM6" s="243"/>
      <c r="AN6" s="244"/>
      <c r="AO6" s="245"/>
      <c r="AS6" s="243"/>
      <c r="AT6" s="244"/>
      <c r="AU6" s="245"/>
      <c r="AY6" s="243"/>
      <c r="AZ6" s="244"/>
      <c r="BA6" s="245"/>
      <c r="BE6" s="243"/>
      <c r="BF6" s="244"/>
      <c r="BG6" s="245"/>
      <c r="BK6" s="243"/>
      <c r="BL6" s="244"/>
      <c r="BM6" s="245"/>
      <c r="BQ6" s="243"/>
      <c r="BR6" s="244"/>
      <c r="BS6" s="245"/>
      <c r="BW6" s="243"/>
      <c r="BX6" s="244"/>
      <c r="BY6" s="245"/>
      <c r="CC6" s="243"/>
      <c r="CD6" s="244"/>
      <c r="CE6" s="245"/>
      <c r="CI6" s="243"/>
      <c r="CJ6" s="244"/>
      <c r="CK6" s="245"/>
      <c r="CO6" s="243"/>
      <c r="CP6" s="244"/>
      <c r="CQ6" s="245"/>
      <c r="CU6" s="243"/>
      <c r="CV6" s="244"/>
      <c r="CW6" s="245"/>
      <c r="DA6" s="243"/>
      <c r="DB6" s="244"/>
      <c r="DC6" s="245"/>
      <c r="DG6" s="243"/>
      <c r="DH6" s="244"/>
      <c r="DI6" s="245"/>
      <c r="DM6" s="243"/>
      <c r="DN6" s="244"/>
      <c r="DO6" s="245"/>
      <c r="DS6" s="243"/>
      <c r="DT6" s="244"/>
      <c r="DU6" s="245"/>
      <c r="DY6" s="243"/>
      <c r="DZ6" s="244"/>
      <c r="EA6" s="245"/>
      <c r="EE6" s="243"/>
      <c r="EF6" s="244"/>
      <c r="EG6" s="245"/>
      <c r="EK6" s="243"/>
      <c r="EL6" s="244"/>
      <c r="EM6" s="245"/>
      <c r="EQ6" s="243"/>
      <c r="ER6" s="244"/>
      <c r="ES6" s="245"/>
      <c r="EW6" s="243"/>
      <c r="EX6" s="244"/>
      <c r="EY6" s="245"/>
      <c r="FC6" s="243"/>
      <c r="FD6" s="244"/>
      <c r="FE6" s="245"/>
      <c r="FI6" s="243"/>
      <c r="FJ6" s="244"/>
      <c r="FK6" s="245"/>
      <c r="FO6" s="243"/>
      <c r="FP6" s="244"/>
      <c r="FQ6" s="245"/>
      <c r="FU6" s="243"/>
      <c r="FV6" s="244"/>
      <c r="FW6" s="245"/>
      <c r="GA6" s="243"/>
      <c r="GB6" s="244"/>
      <c r="GC6" s="245"/>
      <c r="GG6" s="243"/>
      <c r="GH6" s="244"/>
      <c r="GI6" s="245"/>
      <c r="GM6" s="243"/>
      <c r="GN6" s="244"/>
      <c r="GO6" s="245"/>
      <c r="GS6" s="243"/>
      <c r="GT6" s="244"/>
      <c r="GU6" s="245"/>
      <c r="GY6" s="243"/>
      <c r="GZ6" s="244"/>
      <c r="HA6" s="245"/>
    </row>
    <row r="7" spans="1:212">
      <c r="A7" t="s">
        <v>1228</v>
      </c>
      <c r="B7" s="242">
        <v>20292.27030643</v>
      </c>
      <c r="C7" s="243"/>
      <c r="D7" s="244">
        <v>538.19075488999999</v>
      </c>
      <c r="E7" s="245">
        <v>93.68</v>
      </c>
      <c r="G7" s="242">
        <v>24.226221650000003</v>
      </c>
      <c r="H7" s="4">
        <v>97.89</v>
      </c>
      <c r="I7" s="243"/>
      <c r="J7" s="244">
        <v>344.24487798999996</v>
      </c>
      <c r="K7" s="245">
        <v>93.82</v>
      </c>
      <c r="M7" s="242">
        <v>32.501717659999997</v>
      </c>
      <c r="N7" s="4">
        <v>96.94</v>
      </c>
      <c r="O7" s="243"/>
      <c r="P7" s="244">
        <v>416.86521675000006</v>
      </c>
      <c r="Q7" s="245">
        <v>94.94</v>
      </c>
      <c r="S7" s="242">
        <v>151.34183168999999</v>
      </c>
      <c r="T7" s="4">
        <v>97.8</v>
      </c>
      <c r="U7" s="243"/>
      <c r="V7" s="244">
        <v>6.1769688299999999</v>
      </c>
      <c r="W7" s="245">
        <v>2</v>
      </c>
      <c r="Y7" s="242">
        <v>3.9075300000000002E-3</v>
      </c>
      <c r="Z7" s="4">
        <v>0</v>
      </c>
      <c r="AA7" s="243"/>
      <c r="AB7" s="244">
        <v>9.1720599999999992E-3</v>
      </c>
      <c r="AC7" s="245">
        <v>0</v>
      </c>
      <c r="AE7" s="242">
        <v>607.46783727000013</v>
      </c>
      <c r="AF7" s="4">
        <v>99.32</v>
      </c>
      <c r="AG7" s="243"/>
      <c r="AH7" s="244">
        <v>241.90748615000001</v>
      </c>
      <c r="AI7" s="245">
        <v>98.08</v>
      </c>
      <c r="AK7" s="242">
        <v>0</v>
      </c>
      <c r="AL7" s="4">
        <v>0</v>
      </c>
      <c r="AM7" s="243"/>
      <c r="AN7" s="244">
        <v>1401.3170576299999</v>
      </c>
      <c r="AO7" s="245">
        <v>99.72</v>
      </c>
      <c r="AQ7" s="242">
        <v>1862.9717836200002</v>
      </c>
      <c r="AR7" s="4">
        <v>99.95</v>
      </c>
      <c r="AS7" s="243"/>
      <c r="AT7" s="244">
        <v>368.59999299999998</v>
      </c>
      <c r="AU7" s="245">
        <v>99.25</v>
      </c>
      <c r="AW7" s="242">
        <v>0</v>
      </c>
      <c r="AX7" s="4">
        <v>0</v>
      </c>
      <c r="AY7" s="243"/>
      <c r="AZ7" s="244">
        <v>316.89732509999999</v>
      </c>
      <c r="BA7" s="245">
        <v>92.56</v>
      </c>
      <c r="BC7" s="242">
        <v>314.47082856000003</v>
      </c>
      <c r="BD7" s="4">
        <v>83.44</v>
      </c>
      <c r="BE7" s="243"/>
      <c r="BF7" s="244">
        <v>32.115846069999996</v>
      </c>
      <c r="BG7" s="245">
        <v>42.5</v>
      </c>
      <c r="BI7" s="242">
        <v>66.469986509999998</v>
      </c>
      <c r="BJ7" s="4">
        <v>83.51</v>
      </c>
      <c r="BK7" s="243"/>
      <c r="BL7" s="244">
        <v>242.57082439999999</v>
      </c>
      <c r="BM7" s="245">
        <v>90.62</v>
      </c>
      <c r="BO7" s="242">
        <v>389.29617260000003</v>
      </c>
      <c r="BP7" s="4">
        <v>90.15</v>
      </c>
      <c r="BQ7" s="243"/>
      <c r="BR7" s="244">
        <v>18.48422017</v>
      </c>
      <c r="BS7" s="245">
        <v>70.31</v>
      </c>
      <c r="BU7" s="242">
        <v>0</v>
      </c>
      <c r="BV7" s="4">
        <v>0</v>
      </c>
      <c r="BW7" s="243"/>
      <c r="BX7" s="244">
        <v>0</v>
      </c>
      <c r="BY7" s="245">
        <v>0</v>
      </c>
      <c r="CA7" s="242">
        <v>0</v>
      </c>
      <c r="CB7" s="4">
        <v>0</v>
      </c>
      <c r="CC7" s="243"/>
      <c r="CD7" s="244">
        <v>370.659649</v>
      </c>
      <c r="CE7" s="245">
        <v>98</v>
      </c>
      <c r="CG7" s="242">
        <v>0</v>
      </c>
      <c r="CH7" s="4">
        <v>0</v>
      </c>
      <c r="CI7" s="243"/>
      <c r="CJ7" s="244">
        <v>292.97736099999997</v>
      </c>
      <c r="CK7" s="245">
        <v>97</v>
      </c>
      <c r="CM7" s="242">
        <v>35.367064999999997</v>
      </c>
      <c r="CN7" s="4">
        <v>92</v>
      </c>
      <c r="CO7" s="243"/>
      <c r="CP7" s="244">
        <v>19.347408000000001</v>
      </c>
      <c r="CQ7" s="245">
        <v>85</v>
      </c>
      <c r="CS7" s="242">
        <v>50.326360399999999</v>
      </c>
      <c r="CT7" s="4">
        <v>90.31</v>
      </c>
      <c r="CU7" s="243"/>
      <c r="CV7" s="244">
        <v>0</v>
      </c>
      <c r="CW7" s="245">
        <v>0</v>
      </c>
      <c r="CY7" s="242">
        <v>129.30107223000002</v>
      </c>
      <c r="CZ7" s="4">
        <v>99.89</v>
      </c>
      <c r="DA7" s="243"/>
      <c r="DB7" s="244">
        <v>0</v>
      </c>
      <c r="DC7" s="245">
        <v>0</v>
      </c>
      <c r="DE7" s="242">
        <v>0</v>
      </c>
      <c r="DF7" s="4">
        <v>0</v>
      </c>
      <c r="DG7" s="243"/>
      <c r="DH7" s="244">
        <v>0</v>
      </c>
      <c r="DI7" s="245">
        <v>0</v>
      </c>
      <c r="DK7" s="242">
        <v>0</v>
      </c>
      <c r="DL7" s="4">
        <v>0</v>
      </c>
      <c r="DM7" s="243"/>
      <c r="DN7" s="244">
        <v>46.091408269999995</v>
      </c>
      <c r="DO7" s="245">
        <v>99.69</v>
      </c>
      <c r="DQ7" s="242">
        <v>280.56823373000003</v>
      </c>
      <c r="DR7" s="4">
        <v>99.77</v>
      </c>
      <c r="DS7" s="243"/>
      <c r="DT7" s="244">
        <v>340.65367564000002</v>
      </c>
      <c r="DU7" s="245">
        <v>99.75</v>
      </c>
      <c r="DW7" s="242">
        <v>104.67175055000001</v>
      </c>
      <c r="DX7" s="4">
        <v>99.82</v>
      </c>
      <c r="DY7" s="243"/>
      <c r="DZ7" s="244">
        <v>190.45091539000001</v>
      </c>
      <c r="EA7" s="245">
        <v>99.8</v>
      </c>
      <c r="EC7" s="242">
        <v>87.362839800000003</v>
      </c>
      <c r="ED7" s="4">
        <v>46.52</v>
      </c>
      <c r="EE7" s="243"/>
      <c r="EF7" s="244">
        <v>547.60384428999998</v>
      </c>
      <c r="EG7" s="245">
        <v>99.83</v>
      </c>
      <c r="EI7" s="242">
        <v>347.97064066999991</v>
      </c>
      <c r="EJ7" s="4">
        <v>98.05</v>
      </c>
      <c r="EK7" s="243"/>
      <c r="EL7" s="244">
        <v>82.292617829999983</v>
      </c>
      <c r="EM7" s="245">
        <v>90.46</v>
      </c>
      <c r="EO7" s="242">
        <v>178.50698358999998</v>
      </c>
      <c r="EP7" s="4">
        <v>89.19</v>
      </c>
      <c r="EQ7" s="243"/>
      <c r="ER7" s="244">
        <v>38.214954330000005</v>
      </c>
      <c r="ES7" s="245">
        <v>93.89</v>
      </c>
      <c r="EU7" s="242">
        <v>0</v>
      </c>
      <c r="EV7" s="4">
        <v>0</v>
      </c>
      <c r="EW7" s="243"/>
      <c r="EX7" s="244">
        <v>116.67199718000001</v>
      </c>
      <c r="EY7" s="245">
        <v>98.07</v>
      </c>
      <c r="FA7" s="242">
        <v>579.87525587999983</v>
      </c>
      <c r="FB7" s="4">
        <v>93.82</v>
      </c>
      <c r="FC7" s="243"/>
      <c r="FD7" s="244">
        <v>192.17558694000002</v>
      </c>
      <c r="FE7" s="245">
        <v>93.12</v>
      </c>
      <c r="FG7" s="242">
        <v>198.45903128</v>
      </c>
      <c r="FH7" s="4">
        <v>94.51</v>
      </c>
      <c r="FI7" s="243"/>
      <c r="FJ7" s="244">
        <v>918.34938232000002</v>
      </c>
      <c r="FK7" s="245">
        <v>97.75</v>
      </c>
      <c r="FM7" s="242">
        <v>1864.65935429</v>
      </c>
      <c r="FN7" s="4">
        <v>85.6</v>
      </c>
      <c r="FO7" s="243"/>
      <c r="FP7" s="244">
        <v>2588.2224437199998</v>
      </c>
      <c r="FQ7" s="245">
        <v>85.53</v>
      </c>
      <c r="FS7" s="242">
        <v>1677.60067394</v>
      </c>
      <c r="FT7" s="4">
        <v>85.87</v>
      </c>
      <c r="FU7" s="243"/>
      <c r="FV7" s="244">
        <v>453.69742356</v>
      </c>
      <c r="FW7" s="245">
        <v>84.21</v>
      </c>
      <c r="FY7" s="242">
        <v>309.21805101000001</v>
      </c>
      <c r="FZ7" s="4">
        <v>100.09</v>
      </c>
      <c r="GA7" s="243"/>
      <c r="GB7" s="244">
        <v>122.56130308000002</v>
      </c>
      <c r="GC7" s="245">
        <v>99.8</v>
      </c>
      <c r="GE7" s="242">
        <v>37.979094530000005</v>
      </c>
      <c r="GF7" s="4">
        <v>99.63</v>
      </c>
      <c r="GG7" s="243"/>
      <c r="GH7" s="244">
        <v>87.317070460000011</v>
      </c>
      <c r="GI7" s="245">
        <v>95.79</v>
      </c>
      <c r="GK7" s="242">
        <v>87.96186345000001</v>
      </c>
      <c r="GL7" s="4">
        <v>66.97</v>
      </c>
      <c r="GM7" s="243"/>
      <c r="GN7" s="244">
        <v>198.04534455000001</v>
      </c>
      <c r="GO7" s="245">
        <v>87.37</v>
      </c>
      <c r="GQ7" s="242">
        <v>56.392383960000004</v>
      </c>
      <c r="GR7" s="4">
        <v>84.81</v>
      </c>
      <c r="GS7" s="243"/>
      <c r="GT7" s="244">
        <v>35.522708150000007</v>
      </c>
      <c r="GU7" s="245">
        <v>79.489999999999995</v>
      </c>
      <c r="GW7" s="242">
        <v>127.13554807999999</v>
      </c>
      <c r="GX7" s="4">
        <v>92.12</v>
      </c>
      <c r="GY7" s="243"/>
      <c r="GZ7" s="244">
        <v>121.92898020000001</v>
      </c>
      <c r="HA7" s="245">
        <v>99.8</v>
      </c>
    </row>
    <row r="8" spans="1:212">
      <c r="A8" t="s">
        <v>1229</v>
      </c>
      <c r="B8" s="242">
        <v>325.21005690000004</v>
      </c>
      <c r="C8" s="243"/>
      <c r="D8" s="244">
        <v>0</v>
      </c>
      <c r="E8" s="245">
        <v>0</v>
      </c>
      <c r="G8" s="242">
        <v>0</v>
      </c>
      <c r="H8" s="4">
        <v>0</v>
      </c>
      <c r="I8" s="243"/>
      <c r="J8" s="244">
        <v>0</v>
      </c>
      <c r="K8" s="245">
        <v>0</v>
      </c>
      <c r="M8" s="242">
        <v>0</v>
      </c>
      <c r="N8" s="4">
        <v>0</v>
      </c>
      <c r="O8" s="243"/>
      <c r="P8" s="244">
        <v>0</v>
      </c>
      <c r="Q8" s="245">
        <v>0</v>
      </c>
      <c r="S8" s="242">
        <v>0</v>
      </c>
      <c r="T8" s="4">
        <v>0</v>
      </c>
      <c r="U8" s="243"/>
      <c r="V8" s="244">
        <v>1.0673315799999996</v>
      </c>
      <c r="W8" s="245">
        <v>0</v>
      </c>
      <c r="Y8" s="242">
        <v>-1.5635527100000006</v>
      </c>
      <c r="Z8" s="4">
        <v>-1</v>
      </c>
      <c r="AA8" s="243"/>
      <c r="AB8" s="244">
        <v>1.9557864700000009</v>
      </c>
      <c r="AC8" s="245">
        <v>2</v>
      </c>
      <c r="AE8" s="242">
        <v>-0.62666652</v>
      </c>
      <c r="AF8" s="4">
        <v>-0.1</v>
      </c>
      <c r="AG8" s="243"/>
      <c r="AH8" s="244">
        <v>-0.27050397999999998</v>
      </c>
      <c r="AI8" s="245">
        <v>-0.11</v>
      </c>
      <c r="AK8" s="242">
        <v>-0.27394236999999999</v>
      </c>
      <c r="AL8" s="4">
        <v>-0.18</v>
      </c>
      <c r="AM8" s="243"/>
      <c r="AN8" s="244">
        <v>-1.4252661100000001</v>
      </c>
      <c r="AO8" s="245">
        <v>-0.1</v>
      </c>
      <c r="AQ8" s="242">
        <v>-1.9773453600000002</v>
      </c>
      <c r="AR8" s="4">
        <v>-0.11</v>
      </c>
      <c r="AS8" s="243"/>
      <c r="AT8" s="244">
        <v>-0.35765962000000001</v>
      </c>
      <c r="AU8" s="245">
        <v>-0.1</v>
      </c>
      <c r="AW8" s="242">
        <v>-0.19986251999999999</v>
      </c>
      <c r="AX8" s="4">
        <v>-0.2</v>
      </c>
      <c r="AY8" s="243"/>
      <c r="AZ8" s="244">
        <v>-0.21805878000000001</v>
      </c>
      <c r="BA8" s="245">
        <v>-0.06</v>
      </c>
      <c r="BC8" s="242">
        <v>-0.45972087</v>
      </c>
      <c r="BD8" s="4">
        <v>-0.12</v>
      </c>
      <c r="BE8" s="243"/>
      <c r="BF8" s="244">
        <v>-0.15834761</v>
      </c>
      <c r="BG8" s="245">
        <v>-0.21</v>
      </c>
      <c r="BI8" s="242">
        <v>0</v>
      </c>
      <c r="BJ8" s="4">
        <v>0</v>
      </c>
      <c r="BK8" s="243"/>
      <c r="BL8" s="244">
        <v>0.78604318000000006</v>
      </c>
      <c r="BM8" s="245">
        <v>0.28999999999999998</v>
      </c>
      <c r="BO8" s="242">
        <v>-4.7671300000000005E-3</v>
      </c>
      <c r="BP8" s="4">
        <v>0</v>
      </c>
      <c r="BQ8" s="243"/>
      <c r="BR8" s="244">
        <v>0</v>
      </c>
      <c r="BS8" s="245">
        <v>0</v>
      </c>
      <c r="BU8" s="242">
        <v>3.1434160000000002</v>
      </c>
      <c r="BV8" s="4">
        <v>2</v>
      </c>
      <c r="BW8" s="243"/>
      <c r="BX8" s="244">
        <v>3.6595819999999999</v>
      </c>
      <c r="BY8" s="245">
        <v>-2</v>
      </c>
      <c r="CA8" s="242">
        <v>2.433049</v>
      </c>
      <c r="CB8" s="4">
        <v>1</v>
      </c>
      <c r="CC8" s="243"/>
      <c r="CD8" s="244">
        <v>8.4821819999999999</v>
      </c>
      <c r="CE8" s="245">
        <v>2</v>
      </c>
      <c r="CG8" s="242">
        <v>2.4536709999999999</v>
      </c>
      <c r="CH8" s="4">
        <v>3</v>
      </c>
      <c r="CI8" s="243"/>
      <c r="CJ8" s="244">
        <v>8.1459740000000007</v>
      </c>
      <c r="CK8" s="245">
        <v>3</v>
      </c>
      <c r="CM8" s="242">
        <v>3.0570059999999999</v>
      </c>
      <c r="CN8" s="4">
        <v>8</v>
      </c>
      <c r="CO8" s="243"/>
      <c r="CP8" s="244">
        <v>0.54470499999999999</v>
      </c>
      <c r="CQ8" s="245">
        <v>0</v>
      </c>
      <c r="CS8" s="242">
        <v>0</v>
      </c>
      <c r="CT8" s="4">
        <v>0</v>
      </c>
      <c r="CU8" s="243"/>
      <c r="CV8" s="244">
        <v>0.69771128000000004</v>
      </c>
      <c r="CW8" s="245">
        <v>0.77</v>
      </c>
      <c r="CY8" s="242">
        <v>0.14412417999999999</v>
      </c>
      <c r="CZ8" s="4">
        <v>0.11</v>
      </c>
      <c r="DA8" s="243"/>
      <c r="DB8" s="244">
        <v>5.9470780000000001E-2</v>
      </c>
      <c r="DC8" s="245">
        <v>0.53</v>
      </c>
      <c r="DE8" s="242">
        <v>1.9418986299999998</v>
      </c>
      <c r="DF8" s="4">
        <v>2.04</v>
      </c>
      <c r="DG8" s="243"/>
      <c r="DH8" s="244">
        <v>5.8213184400000006</v>
      </c>
      <c r="DI8" s="245">
        <v>1.64</v>
      </c>
      <c r="DK8" s="242">
        <v>0.16849779000000001</v>
      </c>
      <c r="DL8" s="4">
        <v>0.32</v>
      </c>
      <c r="DM8" s="243"/>
      <c r="DN8" s="244">
        <v>0</v>
      </c>
      <c r="DO8" s="245">
        <v>0</v>
      </c>
      <c r="DQ8" s="242">
        <v>0</v>
      </c>
      <c r="DR8" s="4">
        <v>0</v>
      </c>
      <c r="DS8" s="243"/>
      <c r="DT8" s="244">
        <v>0.82852639000000006</v>
      </c>
      <c r="DU8" s="245">
        <v>0.24</v>
      </c>
      <c r="DW8" s="242">
        <v>0.18148098999999998</v>
      </c>
      <c r="DX8" s="4">
        <v>0.17</v>
      </c>
      <c r="DY8" s="243"/>
      <c r="DZ8" s="244">
        <v>0.37558764</v>
      </c>
      <c r="EA8" s="245">
        <v>0.2</v>
      </c>
      <c r="EC8" s="242">
        <v>0</v>
      </c>
      <c r="ED8" s="4">
        <v>0</v>
      </c>
      <c r="EE8" s="243"/>
      <c r="EF8" s="244">
        <v>0.88004356000000006</v>
      </c>
      <c r="EG8" s="245">
        <v>0.16</v>
      </c>
      <c r="EI8" s="242">
        <v>0</v>
      </c>
      <c r="EJ8" s="4">
        <v>0</v>
      </c>
      <c r="EK8" s="243"/>
      <c r="EL8" s="244">
        <v>0</v>
      </c>
      <c r="EM8" s="245">
        <v>0</v>
      </c>
      <c r="EO8" s="242">
        <v>0</v>
      </c>
      <c r="EP8" s="4">
        <v>0</v>
      </c>
      <c r="EQ8" s="243"/>
      <c r="ER8" s="244">
        <v>2.4899149300000003</v>
      </c>
      <c r="ES8" s="245">
        <v>6.12</v>
      </c>
      <c r="EU8" s="242">
        <v>5.1582080199999991</v>
      </c>
      <c r="EV8" s="4">
        <v>1.91</v>
      </c>
      <c r="EW8" s="243"/>
      <c r="EX8" s="244">
        <v>2.2943154400000001</v>
      </c>
      <c r="EY8" s="245">
        <v>1.93</v>
      </c>
      <c r="FA8" s="242">
        <v>38.16262201</v>
      </c>
      <c r="FB8" s="4">
        <v>6.17</v>
      </c>
      <c r="FC8" s="243"/>
      <c r="FD8" s="244">
        <v>14.218503249999999</v>
      </c>
      <c r="FE8" s="245">
        <v>6.89</v>
      </c>
      <c r="FG8" s="242">
        <v>11.5359148</v>
      </c>
      <c r="FH8" s="4">
        <v>5.49</v>
      </c>
      <c r="FI8" s="243"/>
      <c r="FJ8" s="244">
        <v>21.050376589999999</v>
      </c>
      <c r="FK8" s="245">
        <v>2.2400000000000002</v>
      </c>
      <c r="FM8" s="242">
        <v>33.763326490000004</v>
      </c>
      <c r="FN8" s="4">
        <v>1.55</v>
      </c>
      <c r="FO8" s="243"/>
      <c r="FP8" s="244">
        <v>46.198252340000003</v>
      </c>
      <c r="FQ8" s="245">
        <v>1.53</v>
      </c>
      <c r="FS8" s="242">
        <v>36.198437900000002</v>
      </c>
      <c r="FT8" s="4">
        <v>1.85</v>
      </c>
      <c r="FU8" s="243"/>
      <c r="FV8" s="244">
        <v>11.533421000000001</v>
      </c>
      <c r="FW8" s="245">
        <v>2.14</v>
      </c>
      <c r="FY8" s="242">
        <v>0</v>
      </c>
      <c r="FZ8" s="4">
        <v>0</v>
      </c>
      <c r="GA8" s="243"/>
      <c r="GB8" s="244">
        <v>0</v>
      </c>
      <c r="GC8" s="245">
        <v>0</v>
      </c>
      <c r="GE8" s="242">
        <v>0</v>
      </c>
      <c r="GF8" s="4">
        <v>0</v>
      </c>
      <c r="GG8" s="243"/>
      <c r="GH8" s="244">
        <v>1.62283062</v>
      </c>
      <c r="GI8" s="245">
        <v>1.78</v>
      </c>
      <c r="GK8" s="242">
        <v>23.435332559999999</v>
      </c>
      <c r="GL8" s="4">
        <v>17.84</v>
      </c>
      <c r="GM8" s="243"/>
      <c r="GN8" s="244">
        <v>28.620023610000001</v>
      </c>
      <c r="GO8" s="245">
        <v>12.63</v>
      </c>
      <c r="GQ8" s="242">
        <v>0.13294818</v>
      </c>
      <c r="GR8" s="4">
        <v>0.2</v>
      </c>
      <c r="GS8" s="243"/>
      <c r="GT8" s="244">
        <v>2.8190407200000003</v>
      </c>
      <c r="GU8" s="245">
        <v>6.31</v>
      </c>
      <c r="GW8" s="242">
        <v>6.4540638600000007</v>
      </c>
      <c r="GX8" s="4">
        <v>4.68</v>
      </c>
      <c r="GY8" s="243"/>
      <c r="GZ8" s="244">
        <v>0.23081225</v>
      </c>
      <c r="HA8" s="245">
        <v>0.19</v>
      </c>
    </row>
    <row r="9" spans="1:212">
      <c r="A9" t="s">
        <v>148</v>
      </c>
      <c r="B9" s="242">
        <v>0</v>
      </c>
      <c r="C9" s="243"/>
      <c r="D9" s="244">
        <v>0</v>
      </c>
      <c r="E9" s="245">
        <v>0</v>
      </c>
      <c r="G9" s="242">
        <v>0</v>
      </c>
      <c r="H9" s="4">
        <v>0</v>
      </c>
      <c r="I9" s="243"/>
      <c r="J9" s="244">
        <v>0</v>
      </c>
      <c r="K9" s="245">
        <v>0</v>
      </c>
      <c r="M9" s="242">
        <v>0</v>
      </c>
      <c r="N9" s="4">
        <v>0</v>
      </c>
      <c r="O9" s="243"/>
      <c r="P9" s="244">
        <v>0</v>
      </c>
      <c r="Q9" s="245">
        <v>0</v>
      </c>
      <c r="S9" s="242">
        <v>0</v>
      </c>
      <c r="T9" s="4">
        <v>0</v>
      </c>
      <c r="U9" s="243"/>
      <c r="V9" s="244">
        <v>0</v>
      </c>
      <c r="W9" s="245">
        <v>0</v>
      </c>
      <c r="Y9" s="242">
        <v>0</v>
      </c>
      <c r="Z9" s="4">
        <v>0</v>
      </c>
      <c r="AA9" s="243"/>
      <c r="AB9" s="244">
        <v>0</v>
      </c>
      <c r="AC9" s="245">
        <v>0</v>
      </c>
      <c r="AE9" s="242">
        <v>0</v>
      </c>
      <c r="AF9" s="4">
        <v>0</v>
      </c>
      <c r="AG9" s="243"/>
      <c r="AH9" s="244">
        <v>0</v>
      </c>
      <c r="AI9" s="245">
        <v>0</v>
      </c>
      <c r="AK9" s="242">
        <v>0</v>
      </c>
      <c r="AL9" s="4">
        <v>0</v>
      </c>
      <c r="AM9" s="243"/>
      <c r="AN9" s="244">
        <v>0</v>
      </c>
      <c r="AO9" s="245">
        <v>0</v>
      </c>
      <c r="AQ9" s="242">
        <v>0</v>
      </c>
      <c r="AR9" s="4">
        <v>0</v>
      </c>
      <c r="AS9" s="243"/>
      <c r="AT9" s="244">
        <v>0</v>
      </c>
      <c r="AU9" s="245">
        <v>0</v>
      </c>
      <c r="AW9" s="242">
        <v>0</v>
      </c>
      <c r="AX9" s="4">
        <v>0</v>
      </c>
      <c r="AY9" s="243"/>
      <c r="AZ9" s="244">
        <v>0</v>
      </c>
      <c r="BA9" s="245">
        <v>0</v>
      </c>
      <c r="BC9" s="242">
        <v>0</v>
      </c>
      <c r="BD9" s="4">
        <v>0</v>
      </c>
      <c r="BE9" s="243"/>
      <c r="BF9" s="244">
        <v>0</v>
      </c>
      <c r="BG9" s="245">
        <v>0</v>
      </c>
      <c r="BI9" s="242">
        <v>0</v>
      </c>
      <c r="BJ9" s="4">
        <v>0</v>
      </c>
      <c r="BK9" s="243"/>
      <c r="BL9" s="244">
        <v>0</v>
      </c>
      <c r="BM9" s="245">
        <v>0</v>
      </c>
      <c r="BO9" s="242">
        <v>0</v>
      </c>
      <c r="BP9" s="4">
        <v>0</v>
      </c>
      <c r="BQ9" s="243"/>
      <c r="BR9" s="244">
        <v>0</v>
      </c>
      <c r="BS9" s="245">
        <v>0</v>
      </c>
      <c r="BU9" s="242">
        <v>0</v>
      </c>
      <c r="BV9" s="4">
        <v>0</v>
      </c>
      <c r="BW9" s="243"/>
      <c r="BX9" s="244">
        <v>0</v>
      </c>
      <c r="BY9" s="245">
        <v>0</v>
      </c>
      <c r="CA9" s="242">
        <v>0</v>
      </c>
      <c r="CB9" s="4">
        <v>0</v>
      </c>
      <c r="CC9" s="243"/>
      <c r="CD9" s="244">
        <v>0</v>
      </c>
      <c r="CE9" s="245">
        <v>0</v>
      </c>
      <c r="CG9" s="242">
        <v>0</v>
      </c>
      <c r="CH9" s="4">
        <v>0</v>
      </c>
      <c r="CI9" s="243"/>
      <c r="CJ9" s="244">
        <v>0</v>
      </c>
      <c r="CK9" s="245">
        <v>0</v>
      </c>
      <c r="CM9" s="242">
        <v>0</v>
      </c>
      <c r="CN9" s="4">
        <v>0</v>
      </c>
      <c r="CO9" s="243"/>
      <c r="CP9" s="244">
        <v>0</v>
      </c>
      <c r="CQ9" s="245">
        <v>0</v>
      </c>
      <c r="CS9" s="242">
        <v>0</v>
      </c>
      <c r="CT9" s="4">
        <v>0</v>
      </c>
      <c r="CU9" s="243"/>
      <c r="CV9" s="244">
        <v>0</v>
      </c>
      <c r="CW9" s="245">
        <v>0</v>
      </c>
      <c r="CY9" s="242">
        <v>0</v>
      </c>
      <c r="CZ9" s="4">
        <v>0</v>
      </c>
      <c r="DA9" s="243"/>
      <c r="DB9" s="244">
        <v>0</v>
      </c>
      <c r="DC9" s="245">
        <v>0</v>
      </c>
      <c r="DE9" s="242">
        <v>0</v>
      </c>
      <c r="DF9" s="4">
        <v>0</v>
      </c>
      <c r="DG9" s="243"/>
      <c r="DH9" s="244">
        <v>0</v>
      </c>
      <c r="DI9" s="245">
        <v>0</v>
      </c>
      <c r="DK9" s="242">
        <v>0</v>
      </c>
      <c r="DL9" s="4">
        <v>0</v>
      </c>
      <c r="DM9" s="243"/>
      <c r="DN9" s="244">
        <v>0</v>
      </c>
      <c r="DO9" s="245">
        <v>0</v>
      </c>
      <c r="DQ9" s="242">
        <v>0</v>
      </c>
      <c r="DR9" s="4">
        <v>0</v>
      </c>
      <c r="DS9" s="243"/>
      <c r="DT9" s="244">
        <v>0</v>
      </c>
      <c r="DU9" s="245">
        <v>0</v>
      </c>
      <c r="DW9" s="242">
        <v>0</v>
      </c>
      <c r="DX9" s="4">
        <v>0</v>
      </c>
      <c r="DY9" s="243"/>
      <c r="DZ9" s="244">
        <v>0</v>
      </c>
      <c r="EA9" s="245">
        <v>0</v>
      </c>
      <c r="EC9" s="242">
        <v>0</v>
      </c>
      <c r="ED9" s="4">
        <v>0</v>
      </c>
      <c r="EE9" s="243"/>
      <c r="EF9" s="244">
        <v>0</v>
      </c>
      <c r="EG9" s="245">
        <v>0</v>
      </c>
      <c r="EI9" s="242">
        <v>0</v>
      </c>
      <c r="EJ9" s="4">
        <v>0</v>
      </c>
      <c r="EK9" s="243"/>
      <c r="EL9" s="244">
        <v>0</v>
      </c>
      <c r="EM9" s="245">
        <v>0</v>
      </c>
      <c r="EO9" s="242">
        <v>0</v>
      </c>
      <c r="EP9" s="4">
        <v>0</v>
      </c>
      <c r="EQ9" s="243"/>
      <c r="ER9" s="244">
        <v>0</v>
      </c>
      <c r="ES9" s="245">
        <v>0</v>
      </c>
      <c r="EU9" s="242">
        <v>0</v>
      </c>
      <c r="EV9" s="4">
        <v>0</v>
      </c>
      <c r="EW9" s="243"/>
      <c r="EX9" s="244">
        <v>0</v>
      </c>
      <c r="EY9" s="245">
        <v>0</v>
      </c>
      <c r="FA9" s="242">
        <v>0</v>
      </c>
      <c r="FB9" s="4">
        <v>0</v>
      </c>
      <c r="FC9" s="243"/>
      <c r="FD9" s="244">
        <v>0</v>
      </c>
      <c r="FE9" s="245">
        <v>0</v>
      </c>
      <c r="FG9" s="242">
        <v>0</v>
      </c>
      <c r="FH9" s="4">
        <v>0</v>
      </c>
      <c r="FI9" s="243"/>
      <c r="FJ9" s="244">
        <v>0</v>
      </c>
      <c r="FK9" s="245">
        <v>0</v>
      </c>
      <c r="FM9" s="242">
        <v>0</v>
      </c>
      <c r="FN9" s="4">
        <v>0</v>
      </c>
      <c r="FO9" s="243"/>
      <c r="FP9" s="244">
        <v>0</v>
      </c>
      <c r="FQ9" s="245">
        <v>0</v>
      </c>
      <c r="FS9" s="242">
        <v>0</v>
      </c>
      <c r="FT9" s="4">
        <v>0</v>
      </c>
      <c r="FU9" s="243"/>
      <c r="FV9" s="244">
        <v>0</v>
      </c>
      <c r="FW9" s="245">
        <v>0</v>
      </c>
      <c r="FY9" s="242">
        <v>0</v>
      </c>
      <c r="FZ9" s="4">
        <v>0</v>
      </c>
      <c r="GA9" s="243"/>
      <c r="GB9" s="244">
        <v>0</v>
      </c>
      <c r="GC9" s="245">
        <v>0</v>
      </c>
      <c r="GE9" s="242">
        <v>0</v>
      </c>
      <c r="GF9" s="4">
        <v>0</v>
      </c>
      <c r="GG9" s="243"/>
      <c r="GH9" s="244">
        <v>0</v>
      </c>
      <c r="GI9" s="245">
        <v>0</v>
      </c>
      <c r="GK9" s="242">
        <v>0</v>
      </c>
      <c r="GL9" s="4">
        <v>0</v>
      </c>
      <c r="GM9" s="243"/>
      <c r="GN9" s="244">
        <v>0</v>
      </c>
      <c r="GO9" s="245">
        <v>0</v>
      </c>
      <c r="GQ9" s="242">
        <v>0</v>
      </c>
      <c r="GR9" s="4">
        <v>0</v>
      </c>
      <c r="GS9" s="243"/>
      <c r="GT9" s="244">
        <v>0</v>
      </c>
      <c r="GU9" s="245">
        <v>0</v>
      </c>
      <c r="GW9" s="242">
        <v>0</v>
      </c>
      <c r="GX9" s="4">
        <v>0</v>
      </c>
      <c r="GY9" s="243"/>
      <c r="GZ9" s="244">
        <v>0</v>
      </c>
      <c r="HA9" s="245">
        <v>0</v>
      </c>
    </row>
    <row r="10" spans="1:212">
      <c r="A10" t="s">
        <v>1230</v>
      </c>
      <c r="B10" s="242">
        <v>220.89627154000001</v>
      </c>
      <c r="C10" s="243"/>
      <c r="D10" s="244">
        <v>11.30485397</v>
      </c>
      <c r="E10" s="245">
        <v>1.97</v>
      </c>
      <c r="G10" s="242">
        <v>0.52240828000000006</v>
      </c>
      <c r="H10" s="4">
        <v>2.11</v>
      </c>
      <c r="I10" s="243"/>
      <c r="J10" s="244">
        <v>8.0677103300000006</v>
      </c>
      <c r="K10" s="245">
        <v>2.2000000000000002</v>
      </c>
      <c r="M10" s="242">
        <v>1.0265403</v>
      </c>
      <c r="N10" s="4">
        <v>3.06</v>
      </c>
      <c r="O10" s="243"/>
      <c r="P10" s="244">
        <v>2.4535271400000003</v>
      </c>
      <c r="Q10" s="245">
        <v>0.56000000000000005</v>
      </c>
      <c r="S10" s="242">
        <v>3.4049911099999997</v>
      </c>
      <c r="T10" s="4">
        <v>2.2000000000000002</v>
      </c>
      <c r="U10" s="243"/>
      <c r="V10" s="244">
        <v>2.5741786800000015</v>
      </c>
      <c r="W10" s="245">
        <v>1</v>
      </c>
      <c r="Y10" s="242">
        <v>3.6623000599999993</v>
      </c>
      <c r="Z10" s="4">
        <v>4</v>
      </c>
      <c r="AA10" s="243"/>
      <c r="AB10" s="244">
        <v>2.2195341099999992</v>
      </c>
      <c r="AC10" s="245">
        <v>2</v>
      </c>
      <c r="AE10" s="242">
        <v>4.75757808</v>
      </c>
      <c r="AF10" s="4">
        <v>0.78</v>
      </c>
      <c r="AG10" s="243"/>
      <c r="AH10" s="244">
        <v>5.0075704100000005</v>
      </c>
      <c r="AI10" s="245">
        <v>2.0299999999999998</v>
      </c>
      <c r="AK10" s="242">
        <v>5.10540591</v>
      </c>
      <c r="AL10" s="4">
        <v>3.31</v>
      </c>
      <c r="AM10" s="243"/>
      <c r="AN10" s="244">
        <v>5.3911751199999998</v>
      </c>
      <c r="AO10" s="245">
        <v>0.38</v>
      </c>
      <c r="AQ10" s="242">
        <v>2.8259218700000002</v>
      </c>
      <c r="AR10" s="4">
        <v>0.15</v>
      </c>
      <c r="AS10" s="243"/>
      <c r="AT10" s="244">
        <v>3.14023144</v>
      </c>
      <c r="AU10" s="245">
        <v>0.85</v>
      </c>
      <c r="AW10" s="242">
        <v>2.2107334999999999</v>
      </c>
      <c r="AX10" s="4">
        <v>2.2000000000000002</v>
      </c>
      <c r="AY10" s="243"/>
      <c r="AZ10" s="244">
        <v>2.4728520999999999</v>
      </c>
      <c r="BA10" s="245">
        <v>0.72</v>
      </c>
      <c r="BC10" s="242">
        <v>11.41783328</v>
      </c>
      <c r="BD10" s="4">
        <v>3.03</v>
      </c>
      <c r="BE10" s="243"/>
      <c r="BF10" s="244">
        <v>43.62796281</v>
      </c>
      <c r="BG10" s="245">
        <v>57.72</v>
      </c>
      <c r="BI10" s="242">
        <v>0.25575633000000003</v>
      </c>
      <c r="BJ10" s="4">
        <v>0.32</v>
      </c>
      <c r="BK10" s="243"/>
      <c r="BL10" s="244">
        <v>5.4639059999999996E-2</v>
      </c>
      <c r="BM10" s="245">
        <v>0.02</v>
      </c>
      <c r="BO10" s="242">
        <v>1.23505507</v>
      </c>
      <c r="BP10" s="4">
        <v>0.28000000000000003</v>
      </c>
      <c r="BQ10" s="243"/>
      <c r="BR10" s="244">
        <v>0.50648109000000008</v>
      </c>
      <c r="BS10" s="245">
        <v>1.92</v>
      </c>
      <c r="BU10" s="242">
        <v>0.195717</v>
      </c>
      <c r="BV10" s="4">
        <v>0</v>
      </c>
      <c r="BW10" s="243"/>
      <c r="BX10" s="244">
        <v>0</v>
      </c>
      <c r="BY10" s="245">
        <v>-8</v>
      </c>
      <c r="CA10" s="242">
        <v>0.12916</v>
      </c>
      <c r="CB10" s="4">
        <v>0</v>
      </c>
      <c r="CC10" s="243"/>
      <c r="CD10" s="244">
        <v>0</v>
      </c>
      <c r="CE10" s="245">
        <v>0</v>
      </c>
      <c r="CG10" s="242">
        <v>1.016729</v>
      </c>
      <c r="CH10" s="4">
        <v>1</v>
      </c>
      <c r="CI10" s="243"/>
      <c r="CJ10" s="244">
        <v>0</v>
      </c>
      <c r="CK10" s="245">
        <v>0</v>
      </c>
      <c r="CM10" s="242">
        <v>0</v>
      </c>
      <c r="CN10" s="4">
        <v>0</v>
      </c>
      <c r="CO10" s="243"/>
      <c r="CP10" s="244">
        <v>3.2907820000000001</v>
      </c>
      <c r="CQ10" s="245">
        <v>14</v>
      </c>
      <c r="CS10" s="242">
        <v>5.4013232800000006</v>
      </c>
      <c r="CT10" s="4">
        <v>9.69</v>
      </c>
      <c r="CU10" s="243"/>
      <c r="CV10" s="244">
        <v>0</v>
      </c>
      <c r="CW10" s="245">
        <v>0</v>
      </c>
      <c r="CY10" s="242">
        <v>0</v>
      </c>
      <c r="CZ10" s="4">
        <v>0</v>
      </c>
      <c r="DA10" s="243"/>
      <c r="DB10" s="244">
        <v>0</v>
      </c>
      <c r="DC10" s="245">
        <v>0</v>
      </c>
      <c r="DE10" s="242">
        <v>0</v>
      </c>
      <c r="DF10" s="4">
        <v>0</v>
      </c>
      <c r="DG10" s="243"/>
      <c r="DH10" s="244">
        <v>0</v>
      </c>
      <c r="DI10" s="245">
        <v>0</v>
      </c>
      <c r="DK10" s="242">
        <v>0</v>
      </c>
      <c r="DL10" s="4">
        <v>0</v>
      </c>
      <c r="DM10" s="243"/>
      <c r="DN10" s="244">
        <v>0.1416192</v>
      </c>
      <c r="DO10" s="245">
        <v>0.31</v>
      </c>
      <c r="DQ10" s="242">
        <v>0.59980840000000002</v>
      </c>
      <c r="DR10" s="4">
        <v>0.21</v>
      </c>
      <c r="DS10" s="243"/>
      <c r="DT10" s="244">
        <v>1.0454000000000001E-4</v>
      </c>
      <c r="DU10" s="245">
        <v>0</v>
      </c>
      <c r="DW10" s="242">
        <v>0</v>
      </c>
      <c r="DX10" s="4">
        <v>0</v>
      </c>
      <c r="DY10" s="243"/>
      <c r="DZ10" s="244">
        <v>0</v>
      </c>
      <c r="EA10" s="245">
        <v>0</v>
      </c>
      <c r="EC10" s="242">
        <v>49.538940329999996</v>
      </c>
      <c r="ED10" s="4">
        <v>26.39</v>
      </c>
      <c r="EE10" s="243"/>
      <c r="EF10" s="244">
        <v>0</v>
      </c>
      <c r="EG10" s="245">
        <v>0</v>
      </c>
      <c r="EI10" s="242">
        <v>6.9070472999999994</v>
      </c>
      <c r="EJ10" s="4">
        <v>1.95</v>
      </c>
      <c r="EK10" s="243"/>
      <c r="EL10" s="244">
        <v>8.68098189</v>
      </c>
      <c r="EM10" s="245">
        <v>9.5399999999999991</v>
      </c>
      <c r="EO10" s="242">
        <v>21.616425370000002</v>
      </c>
      <c r="EP10" s="4">
        <v>10.8</v>
      </c>
      <c r="EQ10" s="243"/>
      <c r="ER10" s="244">
        <v>1E-8</v>
      </c>
      <c r="ES10" s="245">
        <v>0</v>
      </c>
      <c r="EU10" s="242">
        <v>0</v>
      </c>
      <c r="EV10" s="4">
        <v>0</v>
      </c>
      <c r="EW10" s="243"/>
      <c r="EX10" s="244">
        <v>0</v>
      </c>
      <c r="EY10" s="245">
        <v>0</v>
      </c>
      <c r="FA10" s="242">
        <v>0</v>
      </c>
      <c r="FB10" s="4">
        <v>0</v>
      </c>
      <c r="FC10" s="243"/>
      <c r="FD10" s="244">
        <v>0</v>
      </c>
      <c r="FE10" s="245">
        <v>0</v>
      </c>
      <c r="FG10" s="242">
        <v>0</v>
      </c>
      <c r="FH10" s="4">
        <v>0</v>
      </c>
      <c r="FI10" s="243"/>
      <c r="FJ10" s="244">
        <v>0</v>
      </c>
      <c r="FK10" s="245">
        <v>0</v>
      </c>
      <c r="FM10" s="242">
        <v>0</v>
      </c>
      <c r="FN10" s="4">
        <v>0</v>
      </c>
      <c r="FO10" s="243"/>
      <c r="FP10" s="244">
        <v>0</v>
      </c>
      <c r="FQ10" s="245">
        <v>0</v>
      </c>
      <c r="FS10" s="242">
        <v>0</v>
      </c>
      <c r="FT10" s="4">
        <v>0</v>
      </c>
      <c r="FU10" s="243"/>
      <c r="FV10" s="244">
        <v>0</v>
      </c>
      <c r="FW10" s="245">
        <v>0</v>
      </c>
      <c r="FY10" s="242">
        <v>-0.25029406999999998</v>
      </c>
      <c r="FZ10" s="4">
        <v>-0.08</v>
      </c>
      <c r="GA10" s="243"/>
      <c r="GB10" s="244">
        <v>0.23896724999999999</v>
      </c>
      <c r="GC10" s="245">
        <v>0.19</v>
      </c>
      <c r="GE10" s="242">
        <v>0.14371998999999999</v>
      </c>
      <c r="GF10" s="4">
        <v>0.38</v>
      </c>
      <c r="GG10" s="243"/>
      <c r="GH10" s="244">
        <v>0</v>
      </c>
      <c r="GI10" s="245">
        <v>0</v>
      </c>
      <c r="GK10" s="242">
        <v>0</v>
      </c>
      <c r="GL10" s="4">
        <v>0</v>
      </c>
      <c r="GM10" s="243"/>
      <c r="GN10" s="244">
        <v>0</v>
      </c>
      <c r="GO10" s="245">
        <v>0</v>
      </c>
      <c r="GQ10" s="242">
        <v>0</v>
      </c>
      <c r="GR10" s="4">
        <v>0</v>
      </c>
      <c r="GS10" s="243"/>
      <c r="GT10" s="244">
        <v>0</v>
      </c>
      <c r="GU10" s="245">
        <v>0</v>
      </c>
      <c r="GW10" s="242">
        <v>0</v>
      </c>
      <c r="GX10" s="4">
        <v>0</v>
      </c>
      <c r="GY10" s="243"/>
      <c r="GZ10" s="244">
        <v>0</v>
      </c>
      <c r="HA10" s="245">
        <v>0</v>
      </c>
    </row>
    <row r="11" spans="1:212">
      <c r="A11" t="s">
        <v>1231</v>
      </c>
      <c r="B11" s="242">
        <v>3426.2131945099995</v>
      </c>
      <c r="C11" s="243"/>
      <c r="D11" s="244">
        <v>25.039839359999998</v>
      </c>
      <c r="E11" s="245">
        <v>4.3600000000000003</v>
      </c>
      <c r="G11" s="242">
        <v>0</v>
      </c>
      <c r="H11" s="4">
        <v>0</v>
      </c>
      <c r="I11" s="243"/>
      <c r="J11" s="244">
        <v>14.606572880000002</v>
      </c>
      <c r="K11" s="245">
        <v>3.98</v>
      </c>
      <c r="M11" s="242">
        <v>0</v>
      </c>
      <c r="N11" s="4">
        <v>0</v>
      </c>
      <c r="O11" s="243"/>
      <c r="P11" s="244">
        <v>19.823206120000002</v>
      </c>
      <c r="Q11" s="245">
        <v>4.51</v>
      </c>
      <c r="S11" s="242">
        <v>0</v>
      </c>
      <c r="T11" s="4">
        <v>0</v>
      </c>
      <c r="U11" s="243"/>
      <c r="V11" s="244">
        <v>366.79900462000001</v>
      </c>
      <c r="W11" s="245">
        <v>97</v>
      </c>
      <c r="Y11" s="242">
        <v>102.20091765000001</v>
      </c>
      <c r="Z11" s="4">
        <v>97</v>
      </c>
      <c r="AA11" s="243"/>
      <c r="AB11" s="244">
        <v>102.81628123</v>
      </c>
      <c r="AC11" s="245">
        <v>98</v>
      </c>
      <c r="AE11" s="242">
        <v>0</v>
      </c>
      <c r="AF11" s="4">
        <v>0</v>
      </c>
      <c r="AG11" s="243"/>
      <c r="AH11" s="244">
        <v>0</v>
      </c>
      <c r="AI11" s="245">
        <v>0</v>
      </c>
      <c r="AK11" s="242">
        <v>141.51910709000001</v>
      </c>
      <c r="AL11" s="4">
        <v>91.69</v>
      </c>
      <c r="AM11" s="243"/>
      <c r="AN11" s="244">
        <v>0</v>
      </c>
      <c r="AO11" s="245">
        <v>0</v>
      </c>
      <c r="AQ11" s="242">
        <v>0</v>
      </c>
      <c r="AR11" s="4">
        <v>0</v>
      </c>
      <c r="AS11" s="243"/>
      <c r="AT11" s="244">
        <v>0</v>
      </c>
      <c r="AU11" s="245">
        <v>0</v>
      </c>
      <c r="AW11" s="242">
        <v>90.625313059999996</v>
      </c>
      <c r="AX11" s="4">
        <v>90.13</v>
      </c>
      <c r="AY11" s="243"/>
      <c r="AZ11" s="244">
        <v>23.324208690000003</v>
      </c>
      <c r="BA11" s="245">
        <v>6.81</v>
      </c>
      <c r="BC11" s="242">
        <v>51.473225499999998</v>
      </c>
      <c r="BD11" s="4">
        <v>13.66</v>
      </c>
      <c r="BE11" s="243"/>
      <c r="BF11" s="244">
        <v>0</v>
      </c>
      <c r="BG11" s="245">
        <v>0</v>
      </c>
      <c r="BI11" s="242">
        <v>12.88002915</v>
      </c>
      <c r="BJ11" s="4">
        <v>16.18</v>
      </c>
      <c r="BK11" s="243"/>
      <c r="BL11" s="244">
        <v>24.283022840000001</v>
      </c>
      <c r="BM11" s="245">
        <v>9.07</v>
      </c>
      <c r="BO11" s="242">
        <v>41.390196639999999</v>
      </c>
      <c r="BP11" s="4">
        <v>9.58</v>
      </c>
      <c r="BQ11" s="243"/>
      <c r="BR11" s="244">
        <v>7.2961137899999997</v>
      </c>
      <c r="BS11" s="245">
        <v>27.76</v>
      </c>
      <c r="BU11" s="242">
        <v>145.21220299999999</v>
      </c>
      <c r="BV11" s="4">
        <v>100</v>
      </c>
      <c r="BW11" s="243"/>
      <c r="BX11" s="244">
        <v>113.262497</v>
      </c>
      <c r="BY11" s="245">
        <v>109</v>
      </c>
      <c r="CA11" s="242">
        <v>228.46231900000001</v>
      </c>
      <c r="CB11" s="4">
        <v>99</v>
      </c>
      <c r="CC11" s="243"/>
      <c r="CD11" s="244">
        <v>0</v>
      </c>
      <c r="CE11" s="245">
        <v>0</v>
      </c>
      <c r="CG11" s="242">
        <v>70.113928999999999</v>
      </c>
      <c r="CH11" s="4">
        <v>95</v>
      </c>
      <c r="CI11" s="243"/>
      <c r="CJ11" s="244">
        <v>0</v>
      </c>
      <c r="CK11" s="245">
        <v>0</v>
      </c>
      <c r="CM11" s="242">
        <v>0</v>
      </c>
      <c r="CN11" s="4">
        <v>0</v>
      </c>
      <c r="CO11" s="243"/>
      <c r="CP11" s="244">
        <v>0</v>
      </c>
      <c r="CQ11" s="245">
        <v>0</v>
      </c>
      <c r="CS11" s="242">
        <v>0</v>
      </c>
      <c r="CT11" s="4">
        <v>0</v>
      </c>
      <c r="CU11" s="243"/>
      <c r="CV11" s="244">
        <v>89.155870710000002</v>
      </c>
      <c r="CW11" s="245">
        <v>97.98</v>
      </c>
      <c r="CY11" s="242">
        <v>0</v>
      </c>
      <c r="CZ11" s="4">
        <v>0</v>
      </c>
      <c r="DA11" s="243"/>
      <c r="DB11" s="244">
        <v>10.85766832</v>
      </c>
      <c r="DC11" s="245">
        <v>96.59</v>
      </c>
      <c r="DE11" s="242">
        <v>92.400697859999994</v>
      </c>
      <c r="DF11" s="4">
        <v>96.91</v>
      </c>
      <c r="DG11" s="243"/>
      <c r="DH11" s="244">
        <v>268.18926266</v>
      </c>
      <c r="DI11" s="245">
        <v>75.42</v>
      </c>
      <c r="DK11" s="242">
        <v>52.808224860000003</v>
      </c>
      <c r="DL11" s="4">
        <v>99.32</v>
      </c>
      <c r="DM11" s="243"/>
      <c r="DN11" s="244">
        <v>0</v>
      </c>
      <c r="DO11" s="245">
        <v>0</v>
      </c>
      <c r="DQ11" s="242">
        <v>0</v>
      </c>
      <c r="DR11" s="4">
        <v>0</v>
      </c>
      <c r="DS11" s="243"/>
      <c r="DT11" s="244">
        <v>0</v>
      </c>
      <c r="DU11" s="245">
        <v>0</v>
      </c>
      <c r="DW11" s="242">
        <v>0</v>
      </c>
      <c r="DX11" s="4">
        <v>0</v>
      </c>
      <c r="DY11" s="243"/>
      <c r="DZ11" s="244">
        <v>0</v>
      </c>
      <c r="EA11" s="245">
        <v>0</v>
      </c>
      <c r="EC11" s="242">
        <v>50.863635899999998</v>
      </c>
      <c r="ED11" s="4">
        <v>27.09</v>
      </c>
      <c r="EE11" s="243"/>
      <c r="EF11" s="244">
        <v>0</v>
      </c>
      <c r="EG11" s="245">
        <v>0</v>
      </c>
      <c r="EI11" s="242">
        <v>0</v>
      </c>
      <c r="EJ11" s="4">
        <v>0</v>
      </c>
      <c r="EK11" s="243"/>
      <c r="EL11" s="244">
        <v>0</v>
      </c>
      <c r="EM11" s="245">
        <v>0</v>
      </c>
      <c r="EO11" s="242">
        <v>0</v>
      </c>
      <c r="EP11" s="4">
        <v>0</v>
      </c>
      <c r="EQ11" s="243"/>
      <c r="ER11" s="244">
        <v>0</v>
      </c>
      <c r="ES11" s="245">
        <v>0</v>
      </c>
      <c r="EU11" s="242">
        <v>264.32258509000002</v>
      </c>
      <c r="EV11" s="4">
        <v>98.06</v>
      </c>
      <c r="EW11" s="243"/>
      <c r="EX11" s="244">
        <v>0</v>
      </c>
      <c r="EY11" s="245">
        <v>0</v>
      </c>
      <c r="FA11" s="242">
        <v>0</v>
      </c>
      <c r="FB11" s="4">
        <v>0</v>
      </c>
      <c r="FC11" s="243"/>
      <c r="FD11" s="244">
        <v>0</v>
      </c>
      <c r="FE11" s="245">
        <v>0</v>
      </c>
      <c r="FG11" s="242">
        <v>0</v>
      </c>
      <c r="FH11" s="4">
        <v>0</v>
      </c>
      <c r="FI11" s="243"/>
      <c r="FJ11" s="244">
        <v>0</v>
      </c>
      <c r="FK11" s="245">
        <v>0</v>
      </c>
      <c r="FM11" s="242">
        <v>279.75594899999999</v>
      </c>
      <c r="FN11" s="4">
        <v>12.83</v>
      </c>
      <c r="FO11" s="243"/>
      <c r="FP11" s="244">
        <v>391.72841900999998</v>
      </c>
      <c r="FQ11" s="245">
        <v>12.94</v>
      </c>
      <c r="FS11" s="242">
        <v>239.47526011000002</v>
      </c>
      <c r="FT11" s="4">
        <v>12.25</v>
      </c>
      <c r="FU11" s="243"/>
      <c r="FV11" s="244">
        <v>73.550436939999997</v>
      </c>
      <c r="FW11" s="245">
        <v>13.65</v>
      </c>
      <c r="FY11" s="242">
        <v>0</v>
      </c>
      <c r="FZ11" s="4">
        <v>0</v>
      </c>
      <c r="GA11" s="243"/>
      <c r="GB11" s="244">
        <v>0</v>
      </c>
      <c r="GC11" s="245">
        <v>0</v>
      </c>
      <c r="GE11" s="242">
        <v>0</v>
      </c>
      <c r="GF11" s="4">
        <v>0</v>
      </c>
      <c r="GG11" s="243"/>
      <c r="GH11" s="244">
        <v>0</v>
      </c>
      <c r="GI11" s="245">
        <v>0</v>
      </c>
      <c r="GK11" s="242">
        <v>16.642806910000001</v>
      </c>
      <c r="GL11" s="4">
        <v>12.67</v>
      </c>
      <c r="GM11" s="243"/>
      <c r="GN11" s="244">
        <v>0</v>
      </c>
      <c r="GO11" s="245">
        <v>0</v>
      </c>
      <c r="GQ11" s="242">
        <v>9.82950342</v>
      </c>
      <c r="GR11" s="4">
        <v>14.78</v>
      </c>
      <c r="GS11" s="243"/>
      <c r="GT11" s="244">
        <v>5.5048870999999995</v>
      </c>
      <c r="GU11" s="245">
        <v>12.32</v>
      </c>
      <c r="GW11" s="242">
        <v>0</v>
      </c>
      <c r="GX11" s="4">
        <v>0</v>
      </c>
      <c r="GY11" s="243"/>
      <c r="GZ11" s="244">
        <v>0</v>
      </c>
      <c r="HA11" s="245">
        <v>0</v>
      </c>
    </row>
    <row r="12" spans="1:212" ht="13.5" thickBot="1">
      <c r="A12" t="s">
        <v>1232</v>
      </c>
      <c r="B12" s="242">
        <v>111.13308598</v>
      </c>
      <c r="C12" s="243"/>
      <c r="D12" s="244">
        <v>0</v>
      </c>
      <c r="E12" s="245">
        <v>0</v>
      </c>
      <c r="G12" s="242">
        <v>0</v>
      </c>
      <c r="H12" s="4">
        <v>0</v>
      </c>
      <c r="I12" s="243"/>
      <c r="J12" s="244">
        <v>0</v>
      </c>
      <c r="K12" s="245">
        <v>0</v>
      </c>
      <c r="M12" s="242">
        <v>0</v>
      </c>
      <c r="N12" s="4">
        <v>0</v>
      </c>
      <c r="O12" s="243"/>
      <c r="P12" s="244">
        <v>0</v>
      </c>
      <c r="Q12" s="245">
        <v>0</v>
      </c>
      <c r="S12" s="242">
        <v>0</v>
      </c>
      <c r="T12" s="4">
        <v>0</v>
      </c>
      <c r="U12" s="243"/>
      <c r="V12" s="244">
        <v>0</v>
      </c>
      <c r="W12" s="245">
        <v>0</v>
      </c>
      <c r="Y12" s="242">
        <v>0</v>
      </c>
      <c r="Z12" s="4">
        <v>0</v>
      </c>
      <c r="AA12" s="243"/>
      <c r="AB12" s="244">
        <v>0</v>
      </c>
      <c r="AC12" s="245">
        <v>0</v>
      </c>
      <c r="AE12" s="242">
        <v>0</v>
      </c>
      <c r="AF12" s="4">
        <v>0</v>
      </c>
      <c r="AG12" s="243"/>
      <c r="AH12" s="244">
        <v>0</v>
      </c>
      <c r="AI12" s="245">
        <v>0</v>
      </c>
      <c r="AK12" s="242">
        <v>8.0019183599999995</v>
      </c>
      <c r="AL12" s="4">
        <v>5.19</v>
      </c>
      <c r="AM12" s="243"/>
      <c r="AN12" s="244">
        <v>0</v>
      </c>
      <c r="AO12" s="245">
        <v>0</v>
      </c>
      <c r="AQ12" s="242">
        <v>0</v>
      </c>
      <c r="AR12" s="4">
        <v>0</v>
      </c>
      <c r="AS12" s="243"/>
      <c r="AT12" s="244">
        <v>0</v>
      </c>
      <c r="AU12" s="245">
        <v>0</v>
      </c>
      <c r="AW12" s="242">
        <v>7.9301989800000001</v>
      </c>
      <c r="AX12" s="4">
        <v>7.89</v>
      </c>
      <c r="AY12" s="243"/>
      <c r="AZ12" s="244">
        <v>0</v>
      </c>
      <c r="BA12" s="245">
        <v>0</v>
      </c>
      <c r="BC12" s="242">
        <v>0</v>
      </c>
      <c r="BD12" s="4">
        <v>0</v>
      </c>
      <c r="BE12" s="243"/>
      <c r="BF12" s="244">
        <v>0</v>
      </c>
      <c r="BG12" s="245">
        <v>0</v>
      </c>
      <c r="BI12" s="242">
        <v>0</v>
      </c>
      <c r="BJ12" s="4">
        <v>0</v>
      </c>
      <c r="BK12" s="243"/>
      <c r="BL12" s="244">
        <v>0</v>
      </c>
      <c r="BM12" s="245">
        <v>0</v>
      </c>
      <c r="BO12" s="242">
        <v>0</v>
      </c>
      <c r="BP12" s="4">
        <v>0</v>
      </c>
      <c r="BQ12" s="243"/>
      <c r="BR12" s="244">
        <v>0</v>
      </c>
      <c r="BS12" s="245">
        <v>0</v>
      </c>
      <c r="BU12" s="242">
        <v>0</v>
      </c>
      <c r="BV12" s="4">
        <v>0</v>
      </c>
      <c r="BW12" s="243"/>
      <c r="BX12" s="244">
        <v>0</v>
      </c>
      <c r="BY12" s="245">
        <v>0</v>
      </c>
      <c r="CA12" s="242">
        <v>0</v>
      </c>
      <c r="CB12" s="4">
        <v>0</v>
      </c>
      <c r="CC12" s="243"/>
      <c r="CD12" s="244">
        <v>0</v>
      </c>
      <c r="CE12" s="245">
        <v>0</v>
      </c>
      <c r="CG12" s="242">
        <v>0</v>
      </c>
      <c r="CH12" s="4">
        <v>0</v>
      </c>
      <c r="CI12" s="243"/>
      <c r="CJ12" s="244">
        <v>0</v>
      </c>
      <c r="CK12" s="245">
        <v>0</v>
      </c>
      <c r="CM12" s="242">
        <v>0</v>
      </c>
      <c r="CN12" s="4">
        <v>0</v>
      </c>
      <c r="CO12" s="243"/>
      <c r="CP12" s="244">
        <v>0</v>
      </c>
      <c r="CQ12" s="245">
        <v>0</v>
      </c>
      <c r="CS12" s="242">
        <v>0</v>
      </c>
      <c r="CT12" s="4">
        <v>0</v>
      </c>
      <c r="CU12" s="243"/>
      <c r="CV12" s="244">
        <v>1.1440111199999998</v>
      </c>
      <c r="CW12" s="245">
        <v>1.25</v>
      </c>
      <c r="CY12" s="242">
        <v>0</v>
      </c>
      <c r="CZ12" s="4">
        <v>0</v>
      </c>
      <c r="DA12" s="243"/>
      <c r="DB12" s="244">
        <v>0.32439478999999999</v>
      </c>
      <c r="DC12" s="245">
        <v>2.89</v>
      </c>
      <c r="DE12" s="242">
        <v>1.0055341799999999</v>
      </c>
      <c r="DF12" s="4">
        <v>1.05</v>
      </c>
      <c r="DG12" s="243"/>
      <c r="DH12" s="244">
        <v>81.552707039999987</v>
      </c>
      <c r="DI12" s="245">
        <v>22.94</v>
      </c>
      <c r="DK12" s="242">
        <v>0.19066981</v>
      </c>
      <c r="DL12" s="4">
        <v>0.36</v>
      </c>
      <c r="DM12" s="243"/>
      <c r="DN12" s="244">
        <v>0</v>
      </c>
      <c r="DO12" s="245">
        <v>0</v>
      </c>
      <c r="DQ12" s="242">
        <v>0</v>
      </c>
      <c r="DR12" s="4">
        <v>0</v>
      </c>
      <c r="DS12" s="243"/>
      <c r="DT12" s="244">
        <v>0</v>
      </c>
      <c r="DU12" s="245">
        <v>0</v>
      </c>
      <c r="DW12" s="242">
        <v>0</v>
      </c>
      <c r="DX12" s="4">
        <v>0</v>
      </c>
      <c r="DY12" s="243"/>
      <c r="DZ12" s="244">
        <v>0</v>
      </c>
      <c r="EA12" s="245">
        <v>0</v>
      </c>
      <c r="EC12" s="242">
        <v>0</v>
      </c>
      <c r="ED12" s="4">
        <v>0</v>
      </c>
      <c r="EE12" s="243"/>
      <c r="EF12" s="244">
        <v>0</v>
      </c>
      <c r="EG12" s="245">
        <v>0</v>
      </c>
      <c r="EI12" s="242">
        <v>0</v>
      </c>
      <c r="EJ12" s="4">
        <v>0</v>
      </c>
      <c r="EK12" s="243"/>
      <c r="EL12" s="244">
        <v>0</v>
      </c>
      <c r="EM12" s="245">
        <v>0</v>
      </c>
      <c r="EO12" s="242">
        <v>0</v>
      </c>
      <c r="EP12" s="4">
        <v>0</v>
      </c>
      <c r="EQ12" s="243"/>
      <c r="ER12" s="244">
        <v>0</v>
      </c>
      <c r="ES12" s="245">
        <v>0</v>
      </c>
      <c r="EU12" s="242">
        <v>7.4938970000000008E-2</v>
      </c>
      <c r="EV12" s="4">
        <v>0.03</v>
      </c>
      <c r="EW12" s="243"/>
      <c r="EX12" s="244">
        <v>0</v>
      </c>
      <c r="EY12" s="245">
        <v>0</v>
      </c>
      <c r="FA12" s="242">
        <v>1.9999999999999999E-6</v>
      </c>
      <c r="FB12" s="4">
        <v>0</v>
      </c>
      <c r="FC12" s="243"/>
      <c r="FD12" s="244">
        <v>5.6900000000000006E-6</v>
      </c>
      <c r="FE12" s="245">
        <v>0</v>
      </c>
      <c r="FG12" s="242">
        <v>0</v>
      </c>
      <c r="FH12" s="4">
        <v>0</v>
      </c>
      <c r="FI12" s="243"/>
      <c r="FJ12" s="244">
        <v>1.9999999999999999E-6</v>
      </c>
      <c r="FK12" s="245">
        <v>0</v>
      </c>
      <c r="FM12" s="242">
        <v>0</v>
      </c>
      <c r="FN12" s="4">
        <v>0</v>
      </c>
      <c r="FO12" s="243"/>
      <c r="FP12" s="244">
        <v>0</v>
      </c>
      <c r="FQ12" s="245">
        <v>0</v>
      </c>
      <c r="FS12" s="242">
        <v>0</v>
      </c>
      <c r="FT12" s="4">
        <v>0</v>
      </c>
      <c r="FU12" s="243"/>
      <c r="FV12" s="244">
        <v>0</v>
      </c>
      <c r="FW12" s="245">
        <v>0</v>
      </c>
      <c r="FY12" s="242">
        <v>0</v>
      </c>
      <c r="FZ12" s="4">
        <v>0</v>
      </c>
      <c r="GA12" s="243"/>
      <c r="GB12" s="244">
        <v>0</v>
      </c>
      <c r="GC12" s="245">
        <v>0</v>
      </c>
      <c r="GE12" s="242">
        <v>0</v>
      </c>
      <c r="GF12" s="4">
        <v>0</v>
      </c>
      <c r="GG12" s="243"/>
      <c r="GH12" s="244">
        <v>2.2083771200000002</v>
      </c>
      <c r="GI12" s="245">
        <v>2.42</v>
      </c>
      <c r="GK12" s="242">
        <v>3.3120278700000001</v>
      </c>
      <c r="GL12" s="4">
        <v>2.52</v>
      </c>
      <c r="GM12" s="243"/>
      <c r="GN12" s="244">
        <v>1.65467E-3</v>
      </c>
      <c r="GO12" s="245">
        <v>0</v>
      </c>
      <c r="GQ12" s="242">
        <v>0.13610172000000001</v>
      </c>
      <c r="GR12" s="4">
        <v>0.2</v>
      </c>
      <c r="GS12" s="243"/>
      <c r="GT12" s="244">
        <v>0.84007167000000005</v>
      </c>
      <c r="GU12" s="245">
        <v>1.88</v>
      </c>
      <c r="GW12" s="242">
        <v>4.4104699900000002</v>
      </c>
      <c r="GX12" s="4">
        <v>3.2</v>
      </c>
      <c r="GY12" s="243"/>
      <c r="GZ12" s="244">
        <v>0</v>
      </c>
      <c r="HA12" s="245">
        <v>0</v>
      </c>
    </row>
    <row r="13" spans="1:212" ht="13.5" thickBot="1">
      <c r="A13" s="246" t="s">
        <v>3</v>
      </c>
      <c r="B13" s="247">
        <f>24375768534.36/1000000</f>
        <v>24375.768534360002</v>
      </c>
      <c r="C13" s="249"/>
      <c r="D13" s="250">
        <v>574.53544822000003</v>
      </c>
      <c r="E13" s="251">
        <v>100.01</v>
      </c>
      <c r="F13" s="246"/>
      <c r="G13" s="247">
        <v>24.748629930000003</v>
      </c>
      <c r="H13" s="248">
        <v>100</v>
      </c>
      <c r="I13" s="249"/>
      <c r="J13" s="250">
        <v>366.91916119999991</v>
      </c>
      <c r="K13" s="251">
        <v>100</v>
      </c>
      <c r="L13" s="246"/>
      <c r="M13" s="247">
        <v>33.528257959999998</v>
      </c>
      <c r="N13" s="248">
        <v>100</v>
      </c>
      <c r="O13" s="249"/>
      <c r="P13" s="250">
        <v>439.14195001000007</v>
      </c>
      <c r="Q13" s="251">
        <v>100.01</v>
      </c>
      <c r="R13" s="246"/>
      <c r="S13" s="247">
        <v>154.74682280000002</v>
      </c>
      <c r="T13" s="248">
        <v>100</v>
      </c>
      <c r="U13" s="249"/>
      <c r="V13" s="250">
        <v>376.61748370999999</v>
      </c>
      <c r="W13" s="251">
        <v>100</v>
      </c>
      <c r="X13" s="246"/>
      <c r="Y13" s="247">
        <v>104.30357253</v>
      </c>
      <c r="Z13" s="248">
        <v>100</v>
      </c>
      <c r="AA13" s="249"/>
      <c r="AB13" s="250">
        <v>107.00077387</v>
      </c>
      <c r="AC13" s="251">
        <v>102</v>
      </c>
      <c r="AD13" s="246"/>
      <c r="AE13" s="247">
        <v>611.5987488300002</v>
      </c>
      <c r="AF13" s="248">
        <v>100</v>
      </c>
      <c r="AG13" s="249"/>
      <c r="AH13" s="250">
        <v>246.64455258000001</v>
      </c>
      <c r="AI13" s="251">
        <v>100</v>
      </c>
      <c r="AJ13" s="246"/>
      <c r="AK13" s="247">
        <v>154.35248899000001</v>
      </c>
      <c r="AL13" s="248">
        <v>100.01</v>
      </c>
      <c r="AM13" s="249"/>
      <c r="AN13" s="250">
        <v>1405.2829666399998</v>
      </c>
      <c r="AO13" s="251">
        <v>100</v>
      </c>
      <c r="AP13" s="246"/>
      <c r="AQ13" s="247">
        <v>1863.8203601300002</v>
      </c>
      <c r="AR13" s="248">
        <v>99.99</v>
      </c>
      <c r="AS13" s="249"/>
      <c r="AT13" s="250">
        <v>371.38256481999997</v>
      </c>
      <c r="AU13" s="251">
        <v>100</v>
      </c>
      <c r="AV13" s="246"/>
      <c r="AW13" s="247">
        <v>100.56638302000002</v>
      </c>
      <c r="AX13" s="248">
        <v>100.02</v>
      </c>
      <c r="AY13" s="249"/>
      <c r="AZ13" s="250">
        <v>342.47632711</v>
      </c>
      <c r="BA13" s="251">
        <v>100.03</v>
      </c>
      <c r="BB13" s="246"/>
      <c r="BC13" s="247">
        <v>376.90216647</v>
      </c>
      <c r="BD13" s="248">
        <v>100.01</v>
      </c>
      <c r="BE13" s="249"/>
      <c r="BF13" s="250">
        <v>75.585461269999996</v>
      </c>
      <c r="BG13" s="251">
        <v>100.01</v>
      </c>
      <c r="BH13" s="246"/>
      <c r="BI13" s="247">
        <v>79.605771989999994</v>
      </c>
      <c r="BJ13" s="248">
        <v>100.01</v>
      </c>
      <c r="BK13" s="249"/>
      <c r="BL13" s="250">
        <v>267.69452948000003</v>
      </c>
      <c r="BM13" s="251">
        <v>100</v>
      </c>
      <c r="BN13" s="246"/>
      <c r="BO13" s="247">
        <v>431.91665718000002</v>
      </c>
      <c r="BP13" s="248">
        <v>100.01</v>
      </c>
      <c r="BQ13" s="249"/>
      <c r="BR13" s="250">
        <v>26.286815050000001</v>
      </c>
      <c r="BS13" s="251">
        <v>99.99</v>
      </c>
      <c r="BT13" s="246"/>
      <c r="BU13" s="247">
        <v>148.55133599999999</v>
      </c>
      <c r="BV13" s="248">
        <v>102</v>
      </c>
      <c r="BW13" s="249"/>
      <c r="BX13" s="250">
        <v>116.922079</v>
      </c>
      <c r="BY13" s="251">
        <v>99</v>
      </c>
      <c r="BZ13" s="246"/>
      <c r="CA13" s="247">
        <v>231.024528</v>
      </c>
      <c r="CB13" s="248">
        <v>100</v>
      </c>
      <c r="CC13" s="249"/>
      <c r="CD13" s="250">
        <v>379.14183100000002</v>
      </c>
      <c r="CE13" s="251">
        <v>100</v>
      </c>
      <c r="CF13" s="246"/>
      <c r="CG13" s="247">
        <v>73.584328999999997</v>
      </c>
      <c r="CH13" s="248">
        <v>99</v>
      </c>
      <c r="CI13" s="249"/>
      <c r="CJ13" s="250">
        <v>301.123335</v>
      </c>
      <c r="CK13" s="251">
        <v>100</v>
      </c>
      <c r="CL13" s="246"/>
      <c r="CM13" s="247">
        <v>38.424070999999998</v>
      </c>
      <c r="CN13" s="248">
        <v>100</v>
      </c>
      <c r="CO13" s="249"/>
      <c r="CP13" s="250">
        <v>23.182894999999998</v>
      </c>
      <c r="CQ13" s="251">
        <v>99</v>
      </c>
      <c r="CR13" s="246"/>
      <c r="CS13" s="247">
        <v>55.727683679999998</v>
      </c>
      <c r="CT13" s="248">
        <v>100</v>
      </c>
      <c r="CU13" s="249"/>
      <c r="CV13" s="250">
        <v>90.997593110000011</v>
      </c>
      <c r="CW13" s="251">
        <v>100</v>
      </c>
      <c r="CX13" s="246"/>
      <c r="CY13" s="247">
        <v>129.44519641000002</v>
      </c>
      <c r="CZ13" s="248">
        <v>100</v>
      </c>
      <c r="DA13" s="249"/>
      <c r="DB13" s="250">
        <v>11.241533889999999</v>
      </c>
      <c r="DC13" s="251">
        <v>100.01</v>
      </c>
      <c r="DD13" s="246"/>
      <c r="DE13" s="247">
        <v>95.348130670000003</v>
      </c>
      <c r="DF13" s="248">
        <v>100</v>
      </c>
      <c r="DG13" s="249"/>
      <c r="DH13" s="250">
        <v>355.56328814</v>
      </c>
      <c r="DI13" s="251">
        <v>100</v>
      </c>
      <c r="DJ13" s="246"/>
      <c r="DK13" s="247">
        <v>53.167392460000002</v>
      </c>
      <c r="DL13" s="248">
        <v>100</v>
      </c>
      <c r="DM13" s="249"/>
      <c r="DN13" s="250">
        <v>46.233027469999996</v>
      </c>
      <c r="DO13" s="251">
        <v>100</v>
      </c>
      <c r="DP13" s="246"/>
      <c r="DQ13" s="247">
        <v>281.16804213</v>
      </c>
      <c r="DR13" s="248">
        <v>99.98</v>
      </c>
      <c r="DS13" s="249"/>
      <c r="DT13" s="250">
        <v>341.48230657000005</v>
      </c>
      <c r="DU13" s="251">
        <v>99.99</v>
      </c>
      <c r="DV13" s="246"/>
      <c r="DW13" s="247">
        <v>104.85323154000001</v>
      </c>
      <c r="DX13" s="248">
        <v>99.99</v>
      </c>
      <c r="DY13" s="249"/>
      <c r="DZ13" s="250">
        <v>190.82650303</v>
      </c>
      <c r="EA13" s="251">
        <v>100</v>
      </c>
      <c r="EB13" s="246"/>
      <c r="EC13" s="247">
        <v>187.76541603000001</v>
      </c>
      <c r="ED13" s="248">
        <v>100</v>
      </c>
      <c r="EE13" s="249"/>
      <c r="EF13" s="250">
        <v>548.48388784999986</v>
      </c>
      <c r="EG13" s="251">
        <v>99.99</v>
      </c>
      <c r="EH13" s="246"/>
      <c r="EI13" s="247">
        <v>354.8776879699999</v>
      </c>
      <c r="EJ13" s="248">
        <v>100</v>
      </c>
      <c r="EK13" s="249"/>
      <c r="EL13" s="250">
        <v>90.973599719999982</v>
      </c>
      <c r="EM13" s="251">
        <v>100</v>
      </c>
      <c r="EN13" s="246"/>
      <c r="EO13" s="247">
        <v>200.12340895999998</v>
      </c>
      <c r="EP13" s="248">
        <v>99.99</v>
      </c>
      <c r="EQ13" s="249"/>
      <c r="ER13" s="250">
        <v>40.704869270000003</v>
      </c>
      <c r="ES13" s="251">
        <v>100.01</v>
      </c>
      <c r="ET13" s="246"/>
      <c r="EU13" s="247">
        <v>269.55573208000004</v>
      </c>
      <c r="EV13" s="248">
        <v>100</v>
      </c>
      <c r="EW13" s="249"/>
      <c r="EX13" s="250">
        <v>118.96631262000001</v>
      </c>
      <c r="EY13" s="251">
        <v>100</v>
      </c>
      <c r="EZ13" s="246"/>
      <c r="FA13" s="247">
        <v>618.03787988999989</v>
      </c>
      <c r="FB13" s="248">
        <v>99.99</v>
      </c>
      <c r="FC13" s="249"/>
      <c r="FD13" s="250">
        <v>206.39409588000004</v>
      </c>
      <c r="FE13" s="251">
        <v>100.01</v>
      </c>
      <c r="FF13" s="246"/>
      <c r="FG13" s="247">
        <v>209.99494608000001</v>
      </c>
      <c r="FH13" s="248">
        <v>100</v>
      </c>
      <c r="FI13" s="249"/>
      <c r="FJ13" s="250">
        <v>939.39976091000005</v>
      </c>
      <c r="FK13" s="251">
        <v>99.99</v>
      </c>
      <c r="FL13" s="246"/>
      <c r="FM13" s="247">
        <v>2178.1786297799999</v>
      </c>
      <c r="FN13" s="248">
        <v>99.98</v>
      </c>
      <c r="FO13" s="249"/>
      <c r="FP13" s="250">
        <v>3026.1491150699999</v>
      </c>
      <c r="FQ13" s="251">
        <v>100</v>
      </c>
      <c r="FR13" s="246"/>
      <c r="FS13" s="247">
        <v>1953.2743719500004</v>
      </c>
      <c r="FT13" s="248">
        <v>99.97</v>
      </c>
      <c r="FU13" s="249"/>
      <c r="FV13" s="250">
        <v>538.78128149999998</v>
      </c>
      <c r="FW13" s="251">
        <v>100</v>
      </c>
      <c r="FX13" s="246"/>
      <c r="FY13" s="247">
        <v>308.96775694000002</v>
      </c>
      <c r="FZ13" s="248">
        <v>100.01</v>
      </c>
      <c r="GA13" s="249"/>
      <c r="GB13" s="250">
        <v>122.80027033000002</v>
      </c>
      <c r="GC13" s="251">
        <v>99.99</v>
      </c>
      <c r="GD13" s="246"/>
      <c r="GE13" s="247">
        <v>38.122814520000006</v>
      </c>
      <c r="GF13" s="248">
        <v>100.01</v>
      </c>
      <c r="GG13" s="249"/>
      <c r="GH13" s="250">
        <v>91.148278200000021</v>
      </c>
      <c r="GI13" s="251">
        <v>99.99</v>
      </c>
      <c r="GJ13" s="246"/>
      <c r="GK13" s="247">
        <v>131.35203079000001</v>
      </c>
      <c r="GL13" s="248">
        <v>100</v>
      </c>
      <c r="GM13" s="249"/>
      <c r="GN13" s="250">
        <v>226.66702283000001</v>
      </c>
      <c r="GO13" s="251">
        <v>100</v>
      </c>
      <c r="GP13" s="246"/>
      <c r="GQ13" s="247">
        <v>66.490937279999997</v>
      </c>
      <c r="GR13" s="248">
        <v>99.99</v>
      </c>
      <c r="GS13" s="249"/>
      <c r="GT13" s="250">
        <v>44.686707640000009</v>
      </c>
      <c r="GU13" s="251">
        <v>100</v>
      </c>
      <c r="GV13" s="246"/>
      <c r="GW13" s="247">
        <v>138.00008192999999</v>
      </c>
      <c r="GX13" s="248">
        <v>100</v>
      </c>
      <c r="GY13" s="249"/>
      <c r="GZ13" s="250">
        <v>122.15979245000001</v>
      </c>
      <c r="HA13" s="251">
        <v>99.99</v>
      </c>
      <c r="HC13">
        <v>0</v>
      </c>
      <c r="HD13">
        <v>0</v>
      </c>
    </row>
    <row r="14" spans="1:212">
      <c r="A14" t="s">
        <v>1233</v>
      </c>
      <c r="C14" s="243"/>
      <c r="D14" s="244"/>
      <c r="E14" s="245"/>
      <c r="I14" s="243"/>
      <c r="J14" s="244"/>
      <c r="K14" s="245"/>
      <c r="O14" s="243"/>
      <c r="P14" s="244"/>
      <c r="Q14" s="245"/>
      <c r="U14" s="243"/>
      <c r="V14" s="244"/>
      <c r="W14" s="245"/>
      <c r="AA14" s="243"/>
      <c r="AB14" s="244"/>
      <c r="AC14" s="245"/>
      <c r="AG14" s="243"/>
      <c r="AH14" s="244"/>
      <c r="AI14" s="245"/>
      <c r="AM14" s="243"/>
      <c r="AN14" s="244"/>
      <c r="AO14" s="245"/>
      <c r="AS14" s="243"/>
      <c r="AT14" s="244"/>
      <c r="AU14" s="245"/>
      <c r="AY14" s="243"/>
      <c r="AZ14" s="244"/>
      <c r="BA14" s="245"/>
      <c r="BE14" s="243"/>
      <c r="BF14" s="244"/>
      <c r="BG14" s="245"/>
      <c r="BK14" s="243"/>
      <c r="BL14" s="244"/>
      <c r="BM14" s="245"/>
      <c r="BQ14" s="243"/>
      <c r="BR14" s="244"/>
      <c r="BS14" s="245"/>
      <c r="BW14" s="243"/>
      <c r="BX14" s="244"/>
      <c r="BY14" s="245"/>
      <c r="CC14" s="243"/>
      <c r="CD14" s="244"/>
      <c r="CE14" s="245"/>
      <c r="CI14" s="243"/>
      <c r="CJ14" s="244"/>
      <c r="CK14" s="245"/>
      <c r="CO14" s="243"/>
      <c r="CP14" s="244"/>
      <c r="CQ14" s="245"/>
      <c r="CU14" s="243"/>
      <c r="CV14" s="244"/>
      <c r="CW14" s="245"/>
      <c r="DA14" s="243"/>
      <c r="DB14" s="244"/>
      <c r="DC14" s="245"/>
      <c r="DG14" s="243"/>
      <c r="DH14" s="244"/>
      <c r="DI14" s="245"/>
      <c r="DM14" s="243"/>
      <c r="DN14" s="244"/>
      <c r="DO14" s="245"/>
      <c r="DS14" s="243"/>
      <c r="DT14" s="244"/>
      <c r="DU14" s="245"/>
      <c r="DY14" s="243"/>
      <c r="DZ14" s="244"/>
      <c r="EA14" s="245"/>
      <c r="EE14" s="243"/>
      <c r="EF14" s="244"/>
      <c r="EG14" s="245"/>
      <c r="EK14" s="243"/>
      <c r="EL14" s="244"/>
      <c r="EM14" s="245"/>
      <c r="EQ14" s="243"/>
      <c r="ER14" s="244"/>
      <c r="ES14" s="245"/>
      <c r="EW14" s="243"/>
      <c r="EX14" s="244"/>
      <c r="EY14" s="245"/>
      <c r="FC14" s="243"/>
      <c r="FD14" s="244"/>
      <c r="FE14" s="245"/>
      <c r="FI14" s="243"/>
      <c r="FJ14" s="244"/>
      <c r="FK14" s="245"/>
      <c r="FO14" s="243"/>
      <c r="FP14" s="244"/>
      <c r="FQ14" s="245"/>
      <c r="FU14" s="243"/>
      <c r="FV14" s="244"/>
      <c r="FW14" s="245"/>
      <c r="GA14" s="243"/>
      <c r="GB14" s="244"/>
      <c r="GC14" s="245"/>
      <c r="GG14" s="243"/>
      <c r="GH14" s="244"/>
      <c r="GI14" s="245"/>
      <c r="GM14" s="243"/>
      <c r="GN14" s="244"/>
      <c r="GO14" s="245"/>
      <c r="GS14" s="243"/>
      <c r="GT14" s="244"/>
      <c r="GU14" s="245"/>
      <c r="GY14" s="243"/>
      <c r="GZ14" s="244"/>
      <c r="HA14" s="245"/>
    </row>
    <row r="15" spans="1:212">
      <c r="C15" s="243" t="s">
        <v>1270</v>
      </c>
      <c r="D15" s="244">
        <v>138.68219285999999</v>
      </c>
      <c r="E15" s="245">
        <v>24.14</v>
      </c>
      <c r="F15" t="s">
        <v>1645</v>
      </c>
      <c r="G15" s="242">
        <v>7.29995919</v>
      </c>
      <c r="H15" s="4">
        <v>29.5</v>
      </c>
      <c r="I15" s="243" t="s">
        <v>1270</v>
      </c>
      <c r="J15" s="244">
        <v>71.435492409999995</v>
      </c>
      <c r="K15" s="245">
        <v>19.47</v>
      </c>
      <c r="L15" t="s">
        <v>1646</v>
      </c>
      <c r="M15" s="242">
        <v>5.2249970299999999</v>
      </c>
      <c r="N15" s="4">
        <v>15.58</v>
      </c>
      <c r="O15" s="243" t="s">
        <v>1270</v>
      </c>
      <c r="P15" s="244">
        <v>109.02943112</v>
      </c>
      <c r="Q15" s="245">
        <v>24.83</v>
      </c>
      <c r="R15" t="s">
        <v>1270</v>
      </c>
      <c r="S15" s="242">
        <v>14.76641468</v>
      </c>
      <c r="T15" s="4">
        <v>9.5399999999999991</v>
      </c>
      <c r="U15" s="243" t="s">
        <v>1647</v>
      </c>
      <c r="V15" s="244">
        <v>6.1769688299999999</v>
      </c>
      <c r="W15" s="245">
        <v>2</v>
      </c>
      <c r="X15" t="s">
        <v>1647</v>
      </c>
      <c r="Y15" s="242">
        <v>3.9075300000000002E-3</v>
      </c>
      <c r="Z15" s="4">
        <v>0</v>
      </c>
      <c r="AA15" s="243" t="s">
        <v>1647</v>
      </c>
      <c r="AB15" s="244">
        <v>9.1720599999999992E-3</v>
      </c>
      <c r="AC15" s="245">
        <v>0</v>
      </c>
      <c r="AD15" t="s">
        <v>1648</v>
      </c>
      <c r="AE15" s="242">
        <v>120.5126257</v>
      </c>
      <c r="AF15" s="4">
        <v>19.7</v>
      </c>
      <c r="AG15" s="243" t="s">
        <v>1649</v>
      </c>
      <c r="AH15" s="244">
        <v>47.003580970000002</v>
      </c>
      <c r="AI15" s="245">
        <v>19.059999999999999</v>
      </c>
      <c r="AM15" s="243" t="s">
        <v>1650</v>
      </c>
      <c r="AN15" s="244">
        <v>345.6670307</v>
      </c>
      <c r="AO15" s="245">
        <v>24.6</v>
      </c>
      <c r="AP15" t="s">
        <v>1651</v>
      </c>
      <c r="AQ15" s="242">
        <v>347.23505740000002</v>
      </c>
      <c r="AR15" s="4">
        <v>18.63</v>
      </c>
      <c r="AS15" s="243" t="s">
        <v>1648</v>
      </c>
      <c r="AT15" s="244">
        <v>90.964470550000001</v>
      </c>
      <c r="AU15" s="245">
        <v>24.49</v>
      </c>
      <c r="AY15" s="243" t="s">
        <v>1652</v>
      </c>
      <c r="AZ15" s="244">
        <v>9.9999999999999995E-8</v>
      </c>
      <c r="BA15" s="245">
        <v>0</v>
      </c>
      <c r="BB15" t="s">
        <v>1653</v>
      </c>
      <c r="BC15" s="242">
        <v>8.3836453899999999</v>
      </c>
      <c r="BD15" s="4">
        <v>2.2200000000000002</v>
      </c>
      <c r="BE15" s="243" t="s">
        <v>1654</v>
      </c>
      <c r="BF15" s="244">
        <v>3.9348600000000001E-3</v>
      </c>
      <c r="BG15" s="245">
        <v>0.01</v>
      </c>
      <c r="BH15" t="s">
        <v>1254</v>
      </c>
      <c r="BI15" s="242">
        <v>10.19920241</v>
      </c>
      <c r="BJ15" s="4">
        <v>12.81</v>
      </c>
      <c r="BK15" s="243" t="s">
        <v>1249</v>
      </c>
      <c r="BL15" s="244">
        <v>25.40443479</v>
      </c>
      <c r="BM15" s="245">
        <v>9.49</v>
      </c>
      <c r="BN15" t="s">
        <v>1249</v>
      </c>
      <c r="BO15" s="242">
        <v>11.0041177</v>
      </c>
      <c r="BP15" s="4">
        <v>2.5499999999999998</v>
      </c>
      <c r="BQ15" s="243" t="s">
        <v>1251</v>
      </c>
      <c r="BR15" s="244">
        <v>2.5532297000000002</v>
      </c>
      <c r="BS15" s="245">
        <v>9.7100000000000009</v>
      </c>
      <c r="BW15" s="243"/>
      <c r="BX15" s="244"/>
      <c r="BY15" s="245"/>
      <c r="CC15" s="243" t="s">
        <v>1655</v>
      </c>
      <c r="CD15" s="244">
        <v>37.424075000000002</v>
      </c>
      <c r="CE15" s="245">
        <v>10</v>
      </c>
      <c r="CI15" s="243" t="s">
        <v>1656</v>
      </c>
      <c r="CJ15" s="244">
        <v>29.272003999999999</v>
      </c>
      <c r="CK15" s="245">
        <v>10</v>
      </c>
      <c r="CL15" t="s">
        <v>1657</v>
      </c>
      <c r="CM15" s="242">
        <v>11.821319000000001</v>
      </c>
      <c r="CN15" s="4">
        <v>31</v>
      </c>
      <c r="CO15" s="243" t="s">
        <v>1658</v>
      </c>
      <c r="CP15" s="244">
        <v>7.7947540000000002</v>
      </c>
      <c r="CQ15" s="245">
        <v>34</v>
      </c>
      <c r="CR15" t="s">
        <v>1659</v>
      </c>
      <c r="CS15" s="242">
        <v>11.351014060000001</v>
      </c>
      <c r="CT15" s="4">
        <v>20.37</v>
      </c>
      <c r="CU15" s="243"/>
      <c r="CV15" s="244"/>
      <c r="CW15" s="245"/>
      <c r="CX15" t="s">
        <v>1660</v>
      </c>
      <c r="CY15" s="242">
        <v>19.97519741</v>
      </c>
      <c r="CZ15" s="4">
        <v>15.43</v>
      </c>
      <c r="DA15" s="243"/>
      <c r="DB15" s="244"/>
      <c r="DC15" s="245"/>
      <c r="DG15" s="243"/>
      <c r="DH15" s="244"/>
      <c r="DI15" s="245"/>
      <c r="DM15" s="243" t="s">
        <v>1243</v>
      </c>
      <c r="DN15" s="244">
        <v>8.6940975399999996</v>
      </c>
      <c r="DO15" s="245">
        <v>18.8</v>
      </c>
      <c r="DP15" t="s">
        <v>1242</v>
      </c>
      <c r="DQ15" s="242">
        <v>46.507938830000001</v>
      </c>
      <c r="DR15" s="4">
        <v>16.54</v>
      </c>
      <c r="DS15" s="243" t="s">
        <v>1250</v>
      </c>
      <c r="DT15" s="244">
        <v>29.64537202</v>
      </c>
      <c r="DU15" s="245">
        <v>8.68</v>
      </c>
      <c r="DV15" t="s">
        <v>1238</v>
      </c>
      <c r="DW15" s="242">
        <v>14.09135603</v>
      </c>
      <c r="DX15" s="4">
        <v>13.44</v>
      </c>
      <c r="DY15" s="243" t="s">
        <v>1238</v>
      </c>
      <c r="DZ15" s="244">
        <v>15.99966671</v>
      </c>
      <c r="EA15" s="245">
        <v>8.3800000000000008</v>
      </c>
      <c r="EB15" t="s">
        <v>1379</v>
      </c>
      <c r="EC15" s="242">
        <v>21.17488054</v>
      </c>
      <c r="ED15" s="4">
        <v>11.28</v>
      </c>
      <c r="EE15" s="243" t="s">
        <v>1238</v>
      </c>
      <c r="EF15" s="244">
        <v>31.616027750000001</v>
      </c>
      <c r="EG15" s="245">
        <v>5.76</v>
      </c>
      <c r="EH15" t="s">
        <v>1661</v>
      </c>
      <c r="EI15" s="242">
        <v>5.7279454400000001</v>
      </c>
      <c r="EJ15" s="4">
        <v>1.61</v>
      </c>
      <c r="EK15" s="243" t="s">
        <v>1247</v>
      </c>
      <c r="EL15" s="244">
        <v>5.6179186200000002</v>
      </c>
      <c r="EM15" s="245">
        <v>6.18</v>
      </c>
      <c r="EN15" t="s">
        <v>1247</v>
      </c>
      <c r="EO15" s="242">
        <v>10.010159270000001</v>
      </c>
      <c r="EP15" s="4">
        <v>5</v>
      </c>
      <c r="EQ15" s="243" t="s">
        <v>1249</v>
      </c>
      <c r="ER15" s="244">
        <v>6.9181075300000003</v>
      </c>
      <c r="ES15" s="245">
        <v>17</v>
      </c>
      <c r="EW15" s="243" t="s">
        <v>1662</v>
      </c>
      <c r="EX15" s="244">
        <v>33.527455949999997</v>
      </c>
      <c r="EY15" s="245">
        <v>28.18</v>
      </c>
      <c r="EZ15" t="s">
        <v>1663</v>
      </c>
      <c r="FA15" s="242">
        <v>184.77025399999999</v>
      </c>
      <c r="FB15" s="4">
        <v>29.9</v>
      </c>
      <c r="FC15" s="243" t="s">
        <v>1663</v>
      </c>
      <c r="FD15" s="244">
        <v>73.142788289999999</v>
      </c>
      <c r="FE15" s="245">
        <v>35.44</v>
      </c>
      <c r="FF15" t="s">
        <v>1662</v>
      </c>
      <c r="FG15" s="242">
        <v>52.533016629999999</v>
      </c>
      <c r="FH15" s="4">
        <v>25.02</v>
      </c>
      <c r="FI15" s="243" t="s">
        <v>1663</v>
      </c>
      <c r="FJ15" s="244">
        <v>126.10544505999999</v>
      </c>
      <c r="FK15" s="245">
        <v>13.42</v>
      </c>
      <c r="FL15" t="s">
        <v>1664</v>
      </c>
      <c r="FM15" s="242">
        <v>263.76540808999999</v>
      </c>
      <c r="FN15" s="4">
        <v>12.11</v>
      </c>
      <c r="FO15" s="243" t="s">
        <v>1664</v>
      </c>
      <c r="FP15" s="244">
        <v>224.79598225000001</v>
      </c>
      <c r="FQ15" s="245">
        <v>7.43</v>
      </c>
      <c r="FR15" t="s">
        <v>1664</v>
      </c>
      <c r="FS15" s="242">
        <v>96.502975849999999</v>
      </c>
      <c r="FT15" s="4">
        <v>4.9400000000000004</v>
      </c>
      <c r="FU15" s="243" t="s">
        <v>1665</v>
      </c>
      <c r="FV15" s="244">
        <v>49.058550099999998</v>
      </c>
      <c r="FW15" s="245">
        <v>9.11</v>
      </c>
      <c r="FX15" t="s">
        <v>1666</v>
      </c>
      <c r="FY15" s="242">
        <v>14.13867797</v>
      </c>
      <c r="FZ15" s="4">
        <v>4.58</v>
      </c>
      <c r="GA15" s="243" t="s">
        <v>1270</v>
      </c>
      <c r="GB15" s="244">
        <v>19.627730889999999</v>
      </c>
      <c r="GC15" s="245">
        <v>15.98</v>
      </c>
      <c r="GD15" t="s">
        <v>1667</v>
      </c>
      <c r="GE15" s="242">
        <v>8.0739683299999996</v>
      </c>
      <c r="GF15" s="4">
        <v>21.18</v>
      </c>
      <c r="GG15" s="243" t="s">
        <v>1250</v>
      </c>
      <c r="GH15" s="244">
        <v>13.73617396</v>
      </c>
      <c r="GI15" s="245">
        <v>15.07</v>
      </c>
      <c r="GJ15" t="s">
        <v>1546</v>
      </c>
      <c r="GK15" s="242">
        <v>20.288108350000002</v>
      </c>
      <c r="GL15" s="4">
        <v>15.45</v>
      </c>
      <c r="GM15" s="243" t="s">
        <v>1546</v>
      </c>
      <c r="GN15" s="244">
        <v>22.15649763</v>
      </c>
      <c r="GO15" s="245">
        <v>9.77</v>
      </c>
      <c r="GP15" t="s">
        <v>1580</v>
      </c>
      <c r="GQ15" s="242">
        <v>19.50252991</v>
      </c>
      <c r="GR15" s="4">
        <v>29.33</v>
      </c>
      <c r="GS15" s="243" t="s">
        <v>1546</v>
      </c>
      <c r="GT15" s="244">
        <v>10.54037563</v>
      </c>
      <c r="GU15" s="245">
        <v>23.59</v>
      </c>
      <c r="GV15" t="s">
        <v>1250</v>
      </c>
      <c r="GW15" s="242">
        <v>27.55832728</v>
      </c>
      <c r="GX15" s="4">
        <v>19.97</v>
      </c>
      <c r="GY15" s="243" t="s">
        <v>1270</v>
      </c>
      <c r="GZ15" s="244">
        <v>6.6386718499999997</v>
      </c>
      <c r="HA15" s="245">
        <v>5.43</v>
      </c>
    </row>
    <row r="16" spans="1:212">
      <c r="C16" s="243" t="s">
        <v>1646</v>
      </c>
      <c r="D16" s="244">
        <v>27.68887548</v>
      </c>
      <c r="E16" s="245">
        <v>4.82</v>
      </c>
      <c r="F16" t="s">
        <v>1646</v>
      </c>
      <c r="G16" s="242">
        <v>2.3948450999999999</v>
      </c>
      <c r="H16" s="4">
        <v>9.68</v>
      </c>
      <c r="I16" s="243" t="s">
        <v>1645</v>
      </c>
      <c r="J16" s="244">
        <v>17.39524385</v>
      </c>
      <c r="K16" s="245">
        <v>4.74</v>
      </c>
      <c r="L16" t="s">
        <v>1460</v>
      </c>
      <c r="M16" s="242">
        <v>4.6335641900000004</v>
      </c>
      <c r="N16" s="4">
        <v>13.82</v>
      </c>
      <c r="O16" s="243" t="s">
        <v>1668</v>
      </c>
      <c r="P16" s="244">
        <v>44.420090250000001</v>
      </c>
      <c r="Q16" s="245">
        <v>10.119999999999999</v>
      </c>
      <c r="R16" t="s">
        <v>1645</v>
      </c>
      <c r="S16" s="242">
        <v>30.742742629999999</v>
      </c>
      <c r="T16" s="4">
        <v>19.87</v>
      </c>
      <c r="U16" s="243"/>
      <c r="V16" s="244"/>
      <c r="W16" s="245"/>
      <c r="AA16" s="243"/>
      <c r="AB16" s="244"/>
      <c r="AC16" s="245"/>
      <c r="AD16" t="s">
        <v>1669</v>
      </c>
      <c r="AE16" s="242">
        <v>121.6827904</v>
      </c>
      <c r="AF16" s="4">
        <v>19.899999999999999</v>
      </c>
      <c r="AG16" s="243" t="s">
        <v>984</v>
      </c>
      <c r="AH16" s="244">
        <v>48.234480210000001</v>
      </c>
      <c r="AI16" s="245">
        <v>19.559999999999999</v>
      </c>
      <c r="AM16" s="243" t="s">
        <v>1670</v>
      </c>
      <c r="AN16" s="244">
        <v>352.93860310000002</v>
      </c>
      <c r="AO16" s="245">
        <v>25.12</v>
      </c>
      <c r="AP16" t="s">
        <v>1671</v>
      </c>
      <c r="AQ16" s="242">
        <v>351.25236530000001</v>
      </c>
      <c r="AR16" s="4">
        <v>18.850000000000001</v>
      </c>
      <c r="AS16" s="243" t="s">
        <v>1672</v>
      </c>
      <c r="AT16" s="244">
        <v>92.701279979999995</v>
      </c>
      <c r="AU16" s="245">
        <v>24.96</v>
      </c>
      <c r="AY16" s="243" t="s">
        <v>1649</v>
      </c>
      <c r="AZ16" s="244">
        <v>68.551433220000007</v>
      </c>
      <c r="BA16" s="245">
        <v>20.02</v>
      </c>
      <c r="BB16" t="s">
        <v>1649</v>
      </c>
      <c r="BC16" s="242">
        <v>80.658569549999996</v>
      </c>
      <c r="BD16" s="4">
        <v>21.4</v>
      </c>
      <c r="BE16" s="243" t="s">
        <v>1673</v>
      </c>
      <c r="BF16" s="244">
        <v>6.5284930000000005E-2</v>
      </c>
      <c r="BG16" s="245">
        <v>0.09</v>
      </c>
      <c r="BH16" t="s">
        <v>1305</v>
      </c>
      <c r="BI16" s="242">
        <v>10.48929927</v>
      </c>
      <c r="BJ16" s="4">
        <v>13.18</v>
      </c>
      <c r="BK16" s="243" t="s">
        <v>1251</v>
      </c>
      <c r="BL16" s="244">
        <v>8.3599999999999996E-6</v>
      </c>
      <c r="BM16" s="245">
        <v>0</v>
      </c>
      <c r="BN16" t="s">
        <v>1305</v>
      </c>
      <c r="BO16" s="242">
        <v>32.850768219999999</v>
      </c>
      <c r="BP16" s="4">
        <v>7.61</v>
      </c>
      <c r="BQ16" s="243" t="s">
        <v>1674</v>
      </c>
      <c r="BR16" s="244">
        <v>1.9000000000000001E-7</v>
      </c>
      <c r="BS16" s="245">
        <v>0</v>
      </c>
      <c r="BW16" s="243"/>
      <c r="BX16" s="244"/>
      <c r="BY16" s="245"/>
      <c r="CC16" s="243" t="s">
        <v>1675</v>
      </c>
      <c r="CD16" s="244">
        <v>109.613596</v>
      </c>
      <c r="CE16" s="245">
        <v>29</v>
      </c>
      <c r="CI16" s="243" t="s">
        <v>1676</v>
      </c>
      <c r="CJ16" s="244">
        <v>88.225917999999993</v>
      </c>
      <c r="CK16" s="245">
        <v>29</v>
      </c>
      <c r="CL16" t="s">
        <v>1677</v>
      </c>
      <c r="CM16" s="242">
        <v>23.545746000000001</v>
      </c>
      <c r="CN16" s="4">
        <v>61</v>
      </c>
      <c r="CO16" s="243" t="s">
        <v>1678</v>
      </c>
      <c r="CP16" s="244">
        <v>11.552654</v>
      </c>
      <c r="CQ16" s="245">
        <v>51</v>
      </c>
      <c r="CR16" t="s">
        <v>1248</v>
      </c>
      <c r="CS16" s="242">
        <v>11.671748669999999</v>
      </c>
      <c r="CT16" s="4">
        <v>20.94</v>
      </c>
      <c r="CU16" s="243"/>
      <c r="CV16" s="244"/>
      <c r="CW16" s="245"/>
      <c r="CX16" t="s">
        <v>1679</v>
      </c>
      <c r="CY16" s="242">
        <v>32.641542819999998</v>
      </c>
      <c r="CZ16" s="4">
        <v>25.22</v>
      </c>
      <c r="DA16" s="243"/>
      <c r="DB16" s="244"/>
      <c r="DC16" s="245"/>
      <c r="DG16" s="243"/>
      <c r="DH16" s="244"/>
      <c r="DI16" s="245"/>
      <c r="DM16" s="243" t="s">
        <v>1379</v>
      </c>
      <c r="DN16" s="244">
        <v>2.2634896599999998</v>
      </c>
      <c r="DO16" s="245">
        <v>4.9000000000000004</v>
      </c>
      <c r="DP16" t="s">
        <v>1286</v>
      </c>
      <c r="DQ16" s="242">
        <v>26.020452379999998</v>
      </c>
      <c r="DR16" s="4">
        <v>9.25</v>
      </c>
      <c r="DS16" s="243" t="s">
        <v>1251</v>
      </c>
      <c r="DT16" s="244">
        <v>30.884625880000002</v>
      </c>
      <c r="DU16" s="245">
        <v>9.0399999999999991</v>
      </c>
      <c r="DV16" t="s">
        <v>1251</v>
      </c>
      <c r="DW16" s="242">
        <v>14.498065110000001</v>
      </c>
      <c r="DX16" s="4">
        <v>13.83</v>
      </c>
      <c r="DY16" s="243" t="s">
        <v>1251</v>
      </c>
      <c r="DZ16" s="244">
        <v>16.391764179999999</v>
      </c>
      <c r="EA16" s="245">
        <v>8.59</v>
      </c>
      <c r="EB16" t="s">
        <v>1418</v>
      </c>
      <c r="EC16" s="242">
        <v>13.375690349999999</v>
      </c>
      <c r="ED16" s="4">
        <v>7.12</v>
      </c>
      <c r="EE16" s="243" t="s">
        <v>1251</v>
      </c>
      <c r="EF16" s="244">
        <v>37.972912989999998</v>
      </c>
      <c r="EG16" s="245">
        <v>6.92</v>
      </c>
      <c r="EH16" t="s">
        <v>1659</v>
      </c>
      <c r="EI16" s="242">
        <v>3.98E-6</v>
      </c>
      <c r="EJ16" s="4">
        <v>0</v>
      </c>
      <c r="EK16" s="243" t="s">
        <v>1270</v>
      </c>
      <c r="EL16" s="244">
        <v>4.1145260300000004</v>
      </c>
      <c r="EM16" s="245">
        <v>4.5199999999999996</v>
      </c>
      <c r="EN16" t="s">
        <v>1270</v>
      </c>
      <c r="EO16" s="242">
        <v>19.7450866</v>
      </c>
      <c r="EP16" s="4">
        <v>9.8699999999999992</v>
      </c>
      <c r="EQ16" s="243" t="s">
        <v>1659</v>
      </c>
      <c r="ER16" s="244">
        <v>3.9026000000000002E-4</v>
      </c>
      <c r="ES16" s="245">
        <v>0</v>
      </c>
      <c r="EW16" s="243" t="s">
        <v>1680</v>
      </c>
      <c r="EX16" s="244">
        <v>2.2007796399999999</v>
      </c>
      <c r="EY16" s="245">
        <v>1.85</v>
      </c>
      <c r="EZ16" t="s">
        <v>1680</v>
      </c>
      <c r="FA16" s="242">
        <v>26.45670346</v>
      </c>
      <c r="FB16" s="4">
        <v>4.28</v>
      </c>
      <c r="FC16" s="243" t="s">
        <v>1680</v>
      </c>
      <c r="FD16" s="244">
        <v>8.9500748100000003</v>
      </c>
      <c r="FE16" s="245">
        <v>4.34</v>
      </c>
      <c r="FF16" t="s">
        <v>1680</v>
      </c>
      <c r="FG16" s="242">
        <v>5.8355585400000001</v>
      </c>
      <c r="FH16" s="4">
        <v>2.78</v>
      </c>
      <c r="FI16" s="243" t="s">
        <v>1662</v>
      </c>
      <c r="FJ16" s="244">
        <v>208.21767292999999</v>
      </c>
      <c r="FK16" s="245">
        <v>22.16</v>
      </c>
      <c r="FL16" t="s">
        <v>1681</v>
      </c>
      <c r="FM16" s="242">
        <v>748.45533553999996</v>
      </c>
      <c r="FN16" s="4">
        <v>34.36</v>
      </c>
      <c r="FO16" s="243" t="s">
        <v>1681</v>
      </c>
      <c r="FP16" s="244">
        <v>1519.1602759800001</v>
      </c>
      <c r="FQ16" s="245">
        <v>50.2</v>
      </c>
      <c r="FR16" t="s">
        <v>1681</v>
      </c>
      <c r="FS16" s="242">
        <v>1297.8155685199999</v>
      </c>
      <c r="FT16" s="4">
        <v>66.44</v>
      </c>
      <c r="FU16" s="243" t="s">
        <v>1681</v>
      </c>
      <c r="FV16" s="244">
        <v>378.32983906999999</v>
      </c>
      <c r="FW16" s="245">
        <v>70.22</v>
      </c>
      <c r="FX16" t="s">
        <v>1682</v>
      </c>
      <c r="FY16" s="242">
        <v>30.326670360000001</v>
      </c>
      <c r="FZ16" s="4">
        <v>9.82</v>
      </c>
      <c r="GA16" s="243" t="s">
        <v>1682</v>
      </c>
      <c r="GB16" s="244">
        <v>28.17636422</v>
      </c>
      <c r="GC16" s="245">
        <v>22.94</v>
      </c>
      <c r="GD16" t="s">
        <v>1682</v>
      </c>
      <c r="GE16" s="242">
        <v>4.2145750099999999</v>
      </c>
      <c r="GF16" s="4">
        <v>11.06</v>
      </c>
      <c r="GG16" s="243" t="s">
        <v>1546</v>
      </c>
      <c r="GH16" s="244">
        <v>4.5054808499999996</v>
      </c>
      <c r="GI16" s="245">
        <v>4.9400000000000004</v>
      </c>
      <c r="GJ16" t="s">
        <v>1580</v>
      </c>
      <c r="GK16" s="242">
        <v>21.516672710000002</v>
      </c>
      <c r="GL16" s="4">
        <v>16.38</v>
      </c>
      <c r="GM16" s="243" t="s">
        <v>1683</v>
      </c>
      <c r="GN16" s="244">
        <v>39.435850019999997</v>
      </c>
      <c r="GO16" s="245">
        <v>17.399999999999999</v>
      </c>
      <c r="GP16" t="s">
        <v>1684</v>
      </c>
      <c r="GQ16" s="242">
        <v>16.242731410000001</v>
      </c>
      <c r="GR16" s="4">
        <v>24.43</v>
      </c>
      <c r="GS16" s="243" t="s">
        <v>1685</v>
      </c>
      <c r="GT16" s="244">
        <v>8.9837991499999994</v>
      </c>
      <c r="GU16" s="245">
        <v>20.100000000000001</v>
      </c>
      <c r="GV16" t="s">
        <v>1546</v>
      </c>
      <c r="GW16" s="242">
        <v>20.568009549999999</v>
      </c>
      <c r="GX16" s="4">
        <v>14.9</v>
      </c>
      <c r="GY16" s="243" t="s">
        <v>1622</v>
      </c>
      <c r="GZ16" s="244">
        <v>13.92597007</v>
      </c>
      <c r="HA16" s="245">
        <v>11.4</v>
      </c>
    </row>
    <row r="17" spans="3:209">
      <c r="C17" s="243" t="s">
        <v>1668</v>
      </c>
      <c r="D17" s="244">
        <v>29.683647690000001</v>
      </c>
      <c r="E17" s="245">
        <v>5.17</v>
      </c>
      <c r="F17" t="s">
        <v>1686</v>
      </c>
      <c r="G17" s="242">
        <v>2.3738983999999999</v>
      </c>
      <c r="H17" s="4">
        <v>9.59</v>
      </c>
      <c r="I17" s="243" t="s">
        <v>1646</v>
      </c>
      <c r="J17" s="244">
        <v>19.317820099999999</v>
      </c>
      <c r="K17" s="245">
        <v>5.26</v>
      </c>
      <c r="L17" t="s">
        <v>1687</v>
      </c>
      <c r="M17" s="242">
        <v>6.5625320499999997</v>
      </c>
      <c r="N17" s="4">
        <v>19.57</v>
      </c>
      <c r="O17" s="243" t="s">
        <v>1687</v>
      </c>
      <c r="P17" s="244">
        <v>22.53462618</v>
      </c>
      <c r="Q17" s="245">
        <v>5.13</v>
      </c>
      <c r="R17" t="s">
        <v>1646</v>
      </c>
      <c r="S17" s="242">
        <v>7.2630354500000003</v>
      </c>
      <c r="T17" s="4">
        <v>4.6900000000000004</v>
      </c>
      <c r="U17" s="243"/>
      <c r="V17" s="244"/>
      <c r="W17" s="245"/>
      <c r="AA17" s="243"/>
      <c r="AB17" s="244"/>
      <c r="AC17" s="245"/>
      <c r="AD17" t="s">
        <v>1688</v>
      </c>
      <c r="AE17" s="242">
        <v>119.7073518</v>
      </c>
      <c r="AF17" s="4">
        <v>19.57</v>
      </c>
      <c r="AG17" s="243" t="s">
        <v>1689</v>
      </c>
      <c r="AH17" s="244">
        <v>48.244019280000003</v>
      </c>
      <c r="AI17" s="245">
        <v>19.559999999999999</v>
      </c>
      <c r="AM17" s="243" t="s">
        <v>771</v>
      </c>
      <c r="AN17" s="244">
        <v>348.52508399999999</v>
      </c>
      <c r="AO17" s="245">
        <v>24.8</v>
      </c>
      <c r="AP17" t="s">
        <v>1690</v>
      </c>
      <c r="AQ17" s="242">
        <v>331.26918669999998</v>
      </c>
      <c r="AR17" s="4">
        <v>17.77</v>
      </c>
      <c r="AS17" s="243" t="s">
        <v>401</v>
      </c>
      <c r="AT17" s="244">
        <v>92.607619</v>
      </c>
      <c r="AU17" s="245">
        <v>24.94</v>
      </c>
      <c r="AY17" s="243" t="s">
        <v>1672</v>
      </c>
      <c r="AZ17" s="244">
        <v>1.3906225299999999</v>
      </c>
      <c r="BA17" s="245">
        <v>0.41</v>
      </c>
      <c r="BB17" t="s">
        <v>1672</v>
      </c>
      <c r="BC17" s="242">
        <v>1.19571176</v>
      </c>
      <c r="BD17" s="4">
        <v>0.32</v>
      </c>
      <c r="BE17" s="243" t="s">
        <v>1691</v>
      </c>
      <c r="BF17" s="244">
        <v>10.241412</v>
      </c>
      <c r="BG17" s="245">
        <v>13.55</v>
      </c>
      <c r="BH17" t="s">
        <v>1283</v>
      </c>
      <c r="BI17" s="242">
        <v>4.0280715499999999</v>
      </c>
      <c r="BJ17" s="4">
        <v>5.0599999999999996</v>
      </c>
      <c r="BK17" s="243" t="s">
        <v>1283</v>
      </c>
      <c r="BL17" s="244">
        <v>13.107047980000001</v>
      </c>
      <c r="BM17" s="245">
        <v>4.9000000000000004</v>
      </c>
      <c r="BN17" t="s">
        <v>1283</v>
      </c>
      <c r="BO17" s="242">
        <v>21.510124699999999</v>
      </c>
      <c r="BP17" s="4">
        <v>4.9800000000000004</v>
      </c>
      <c r="BQ17" s="243" t="s">
        <v>1305</v>
      </c>
      <c r="BR17" s="244">
        <v>2.8483882</v>
      </c>
      <c r="BS17" s="245">
        <v>10.84</v>
      </c>
      <c r="BW17" s="243"/>
      <c r="BX17" s="244"/>
      <c r="BY17" s="245"/>
      <c r="CC17" s="243" t="s">
        <v>1692</v>
      </c>
      <c r="CD17" s="244">
        <v>223.62197800000001</v>
      </c>
      <c r="CE17" s="245">
        <v>59</v>
      </c>
      <c r="CI17" s="243" t="s">
        <v>1693</v>
      </c>
      <c r="CJ17" s="244">
        <v>88.046194</v>
      </c>
      <c r="CK17" s="245">
        <v>29</v>
      </c>
      <c r="CO17" s="243"/>
      <c r="CP17" s="244"/>
      <c r="CQ17" s="245"/>
      <c r="CR17" t="s">
        <v>1251</v>
      </c>
      <c r="CS17" s="242">
        <v>10.816451280000001</v>
      </c>
      <c r="CT17" s="4">
        <v>19.41</v>
      </c>
      <c r="CU17" s="243"/>
      <c r="CV17" s="244"/>
      <c r="CW17" s="245"/>
      <c r="CX17" t="s">
        <v>1694</v>
      </c>
      <c r="CY17" s="242">
        <v>19.288896940000001</v>
      </c>
      <c r="CZ17" s="4">
        <v>14.9</v>
      </c>
      <c r="DA17" s="243"/>
      <c r="DB17" s="244"/>
      <c r="DC17" s="245"/>
      <c r="DG17" s="243"/>
      <c r="DH17" s="244"/>
      <c r="DI17" s="245"/>
      <c r="DM17" s="243" t="s">
        <v>1270</v>
      </c>
      <c r="DN17" s="244">
        <v>3.4183E-4</v>
      </c>
      <c r="DO17" s="245">
        <v>0</v>
      </c>
      <c r="DP17" t="s">
        <v>1267</v>
      </c>
      <c r="DQ17" s="242">
        <v>42.073547939999997</v>
      </c>
      <c r="DR17" s="4">
        <v>14.96</v>
      </c>
      <c r="DS17" s="243" t="s">
        <v>1258</v>
      </c>
      <c r="DT17" s="244">
        <v>7.5113836899999997</v>
      </c>
      <c r="DU17" s="245">
        <v>2.2000000000000002</v>
      </c>
      <c r="DV17" t="s">
        <v>1258</v>
      </c>
      <c r="DW17" s="242">
        <v>13.83511871</v>
      </c>
      <c r="DX17" s="4">
        <v>13.19</v>
      </c>
      <c r="DY17" s="243" t="s">
        <v>1258</v>
      </c>
      <c r="DZ17" s="244">
        <v>17.018385160000001</v>
      </c>
      <c r="EA17" s="245">
        <v>8.92</v>
      </c>
      <c r="EB17" t="s">
        <v>1695</v>
      </c>
      <c r="EC17" s="242">
        <v>9.2594169199999996</v>
      </c>
      <c r="ED17" s="4">
        <v>4.93</v>
      </c>
      <c r="EE17" s="243" t="s">
        <v>1258</v>
      </c>
      <c r="EF17" s="244">
        <v>33.028539770000002</v>
      </c>
      <c r="EG17" s="245">
        <v>6.02</v>
      </c>
      <c r="EH17" t="s">
        <v>1250</v>
      </c>
      <c r="EI17" s="242">
        <v>5.9999999999999995E-8</v>
      </c>
      <c r="EJ17" s="4">
        <v>0</v>
      </c>
      <c r="EK17" s="243" t="s">
        <v>1696</v>
      </c>
      <c r="EL17" s="244">
        <v>8.6346086500000006</v>
      </c>
      <c r="EM17" s="245">
        <v>9.49</v>
      </c>
      <c r="EN17" t="s">
        <v>1696</v>
      </c>
      <c r="EO17" s="242">
        <v>8.7138396</v>
      </c>
      <c r="EP17" s="4">
        <v>4.3499999999999996</v>
      </c>
      <c r="EQ17" s="243" t="s">
        <v>1247</v>
      </c>
      <c r="ER17" s="244">
        <v>1.83363041</v>
      </c>
      <c r="ES17" s="245">
        <v>4.5</v>
      </c>
      <c r="EW17" s="243" t="s">
        <v>1697</v>
      </c>
      <c r="EX17" s="244">
        <v>5.0796710300000001</v>
      </c>
      <c r="EY17" s="245">
        <v>4.2699999999999996</v>
      </c>
      <c r="EZ17" t="s">
        <v>1697</v>
      </c>
      <c r="FA17" s="242">
        <v>77.404649930000005</v>
      </c>
      <c r="FB17" s="4">
        <v>12.52</v>
      </c>
      <c r="FC17" s="243" t="s">
        <v>1697</v>
      </c>
      <c r="FD17" s="244">
        <v>26.284349429999999</v>
      </c>
      <c r="FE17" s="245">
        <v>12.74</v>
      </c>
      <c r="FF17" t="s">
        <v>1697</v>
      </c>
      <c r="FG17" s="242">
        <v>15.071307539999999</v>
      </c>
      <c r="FH17" s="4">
        <v>7.18</v>
      </c>
      <c r="FI17" s="243" t="s">
        <v>1680</v>
      </c>
      <c r="FJ17" s="244">
        <v>35.548967820000001</v>
      </c>
      <c r="FK17" s="245">
        <v>3.78</v>
      </c>
      <c r="FL17" t="s">
        <v>1698</v>
      </c>
      <c r="FM17" s="242">
        <v>427.78277926999999</v>
      </c>
      <c r="FN17" s="4">
        <v>19.64</v>
      </c>
      <c r="FO17" s="243" t="s">
        <v>1698</v>
      </c>
      <c r="FP17" s="244">
        <v>432.30244711</v>
      </c>
      <c r="FQ17" s="245">
        <v>14.29</v>
      </c>
      <c r="FR17" t="s">
        <v>1698</v>
      </c>
      <c r="FS17" s="242">
        <v>96.359461920000001</v>
      </c>
      <c r="FT17" s="4">
        <v>4.93</v>
      </c>
      <c r="FU17" s="243" t="s">
        <v>1698</v>
      </c>
      <c r="FV17" s="244">
        <v>0</v>
      </c>
      <c r="FW17" s="245">
        <v>0</v>
      </c>
      <c r="FX17" t="s">
        <v>1699</v>
      </c>
      <c r="FY17" s="242">
        <v>10.864147060000001</v>
      </c>
      <c r="FZ17" s="4">
        <v>3.52</v>
      </c>
      <c r="GA17" s="243" t="s">
        <v>1700</v>
      </c>
      <c r="GB17" s="244">
        <v>11.023579420000001</v>
      </c>
      <c r="GC17" s="245">
        <v>8.98</v>
      </c>
      <c r="GD17" t="s">
        <v>1701</v>
      </c>
      <c r="GE17" s="242">
        <v>6.03116143</v>
      </c>
      <c r="GF17" s="4">
        <v>15.82</v>
      </c>
      <c r="GG17" s="243" t="s">
        <v>1683</v>
      </c>
      <c r="GH17" s="244">
        <v>15.93884856</v>
      </c>
      <c r="GI17" s="245">
        <v>17.489999999999998</v>
      </c>
      <c r="GJ17" t="s">
        <v>1702</v>
      </c>
      <c r="GK17" s="242">
        <v>7.2593362399999997</v>
      </c>
      <c r="GL17" s="4">
        <v>5.53</v>
      </c>
      <c r="GM17" s="243" t="s">
        <v>1703</v>
      </c>
      <c r="GN17" s="244">
        <v>67.573124390000004</v>
      </c>
      <c r="GO17" s="245">
        <v>29.81</v>
      </c>
      <c r="GP17" t="s">
        <v>1593</v>
      </c>
      <c r="GQ17" s="242">
        <v>20.647122639999999</v>
      </c>
      <c r="GR17" s="4">
        <v>31.05</v>
      </c>
      <c r="GS17" s="243" t="s">
        <v>1704</v>
      </c>
      <c r="GT17" s="244">
        <v>2.8000000000000002E-7</v>
      </c>
      <c r="GU17" s="245">
        <v>0</v>
      </c>
      <c r="GV17" t="s">
        <v>1705</v>
      </c>
      <c r="GW17" s="242">
        <v>48.371244949999998</v>
      </c>
      <c r="GX17" s="4">
        <v>35.049999999999997</v>
      </c>
      <c r="GY17" s="243" t="s">
        <v>1706</v>
      </c>
      <c r="GZ17" s="244">
        <v>5.5319654399999996</v>
      </c>
      <c r="HA17" s="245">
        <v>4.53</v>
      </c>
    </row>
    <row r="18" spans="3:209">
      <c r="C18" s="243" t="s">
        <v>1707</v>
      </c>
      <c r="D18" s="244">
        <v>30.844372109999998</v>
      </c>
      <c r="E18" s="245">
        <v>5.37</v>
      </c>
      <c r="F18" t="s">
        <v>1687</v>
      </c>
      <c r="G18" s="242">
        <v>1.22371425</v>
      </c>
      <c r="H18" s="4">
        <v>4.9400000000000004</v>
      </c>
      <c r="I18" s="243" t="s">
        <v>1707</v>
      </c>
      <c r="J18" s="244">
        <v>18.857894680000001</v>
      </c>
      <c r="K18" s="245">
        <v>5.14</v>
      </c>
      <c r="L18" t="s">
        <v>1708</v>
      </c>
      <c r="M18" s="242">
        <v>7.1870081199999998</v>
      </c>
      <c r="N18" s="4">
        <v>21.44</v>
      </c>
      <c r="O18" s="243" t="s">
        <v>1709</v>
      </c>
      <c r="P18" s="244">
        <v>108.14267965000001</v>
      </c>
      <c r="Q18" s="245">
        <v>24.63</v>
      </c>
      <c r="R18" t="s">
        <v>1707</v>
      </c>
      <c r="S18" s="242">
        <v>7.3468361900000003</v>
      </c>
      <c r="T18" s="4">
        <v>4.75</v>
      </c>
      <c r="U18" s="243"/>
      <c r="V18" s="244"/>
      <c r="W18" s="245"/>
      <c r="AA18" s="243"/>
      <c r="AB18" s="244"/>
      <c r="AC18" s="245"/>
      <c r="AD18" t="s">
        <v>1710</v>
      </c>
      <c r="AE18" s="242">
        <v>122.6949434</v>
      </c>
      <c r="AF18" s="4">
        <v>20.059999999999999</v>
      </c>
      <c r="AG18" s="243" t="s">
        <v>1711</v>
      </c>
      <c r="AH18" s="244">
        <v>47.556040860000003</v>
      </c>
      <c r="AI18" s="245">
        <v>19.28</v>
      </c>
      <c r="AM18" s="243" t="s">
        <v>1712</v>
      </c>
      <c r="AN18" s="244">
        <v>345.6880625</v>
      </c>
      <c r="AO18" s="245">
        <v>24.6</v>
      </c>
      <c r="AP18" t="s">
        <v>1713</v>
      </c>
      <c r="AQ18" s="242">
        <v>350.08302600000002</v>
      </c>
      <c r="AR18" s="4">
        <v>18.78</v>
      </c>
      <c r="AS18" s="243" t="s">
        <v>1714</v>
      </c>
      <c r="AT18" s="244">
        <v>92.326623470000001</v>
      </c>
      <c r="AU18" s="245">
        <v>24.86</v>
      </c>
      <c r="AY18" s="243" t="s">
        <v>1715</v>
      </c>
      <c r="AZ18" s="244">
        <v>50.675298669999997</v>
      </c>
      <c r="BA18" s="245">
        <v>14.8</v>
      </c>
      <c r="BB18" t="s">
        <v>1715</v>
      </c>
      <c r="BC18" s="242">
        <v>77.138466519999994</v>
      </c>
      <c r="BD18" s="4">
        <v>20.47</v>
      </c>
      <c r="BE18" s="243" t="s">
        <v>1716</v>
      </c>
      <c r="BF18" s="244">
        <v>10.93180701</v>
      </c>
      <c r="BG18" s="245">
        <v>14.46</v>
      </c>
      <c r="BH18" t="s">
        <v>1345</v>
      </c>
      <c r="BI18" s="242">
        <v>7.2507104299999998</v>
      </c>
      <c r="BJ18" s="4">
        <v>9.11</v>
      </c>
      <c r="BK18" s="243" t="s">
        <v>1345</v>
      </c>
      <c r="BL18" s="244">
        <v>85.754366899999994</v>
      </c>
      <c r="BM18" s="245">
        <v>32.03</v>
      </c>
      <c r="BN18" t="s">
        <v>1345</v>
      </c>
      <c r="BO18" s="242">
        <v>101.06348984</v>
      </c>
      <c r="BP18" s="4">
        <v>23.4</v>
      </c>
      <c r="BQ18" s="243" t="s">
        <v>1283</v>
      </c>
      <c r="BR18" s="244">
        <v>2.7243418099999999</v>
      </c>
      <c r="BS18" s="245">
        <v>10.36</v>
      </c>
      <c r="BW18" s="243"/>
      <c r="BX18" s="244"/>
      <c r="BY18" s="245"/>
      <c r="CC18" s="243"/>
      <c r="CD18" s="244"/>
      <c r="CE18" s="245"/>
      <c r="CI18" s="243" t="s">
        <v>1717</v>
      </c>
      <c r="CJ18" s="244">
        <v>5.4270000000000004E-3</v>
      </c>
      <c r="CK18" s="245">
        <v>0</v>
      </c>
      <c r="CO18" s="243"/>
      <c r="CP18" s="244"/>
      <c r="CQ18" s="245"/>
      <c r="CR18" t="s">
        <v>1345</v>
      </c>
      <c r="CS18" s="242">
        <v>16.487146389999999</v>
      </c>
      <c r="CT18" s="4">
        <v>29.59</v>
      </c>
      <c r="CU18" s="243"/>
      <c r="CV18" s="244"/>
      <c r="CW18" s="245"/>
      <c r="CX18" t="s">
        <v>1718</v>
      </c>
      <c r="CY18" s="242">
        <v>57.395435059999997</v>
      </c>
      <c r="CZ18" s="4">
        <v>44.34</v>
      </c>
      <c r="DA18" s="243"/>
      <c r="DB18" s="244"/>
      <c r="DC18" s="245"/>
      <c r="DG18" s="243"/>
      <c r="DH18" s="244"/>
      <c r="DI18" s="245"/>
      <c r="DM18" s="243" t="s">
        <v>1267</v>
      </c>
      <c r="DN18" s="244">
        <v>5.5442310499999996</v>
      </c>
      <c r="DO18" s="245">
        <v>11.99</v>
      </c>
      <c r="DP18" t="s">
        <v>1283</v>
      </c>
      <c r="DQ18" s="242">
        <v>0.16943604000000001</v>
      </c>
      <c r="DR18" s="4">
        <v>0.06</v>
      </c>
      <c r="DS18" s="243" t="s">
        <v>1282</v>
      </c>
      <c r="DT18" s="244">
        <v>12.334147979999999</v>
      </c>
      <c r="DU18" s="245">
        <v>3.61</v>
      </c>
      <c r="DV18" t="s">
        <v>1305</v>
      </c>
      <c r="DW18" s="242">
        <v>14.14405438</v>
      </c>
      <c r="DX18" s="4">
        <v>13.49</v>
      </c>
      <c r="DY18" s="243" t="s">
        <v>1305</v>
      </c>
      <c r="DZ18" s="244">
        <v>16.229351999999999</v>
      </c>
      <c r="EA18" s="245">
        <v>8.5</v>
      </c>
      <c r="EB18" t="s">
        <v>1719</v>
      </c>
      <c r="EC18" s="242">
        <v>17.311848749999999</v>
      </c>
      <c r="ED18" s="4">
        <v>9.2200000000000006</v>
      </c>
      <c r="EE18" s="243" t="s">
        <v>1305</v>
      </c>
      <c r="EF18" s="244">
        <v>24.26369828</v>
      </c>
      <c r="EG18" s="245">
        <v>4.42</v>
      </c>
      <c r="EH18" t="s">
        <v>1242</v>
      </c>
      <c r="EI18" s="242">
        <v>53.438632609999999</v>
      </c>
      <c r="EJ18" s="4">
        <v>15.06</v>
      </c>
      <c r="EK18" s="243" t="s">
        <v>1337</v>
      </c>
      <c r="EL18" s="244">
        <v>12.74733063</v>
      </c>
      <c r="EM18" s="245">
        <v>14.01</v>
      </c>
      <c r="EN18" t="s">
        <v>1337</v>
      </c>
      <c r="EO18" s="242">
        <v>20.21550822</v>
      </c>
      <c r="EP18" s="4">
        <v>10.1</v>
      </c>
      <c r="EQ18" s="243" t="s">
        <v>1251</v>
      </c>
      <c r="ER18" s="244">
        <v>5.5683767900000003</v>
      </c>
      <c r="ES18" s="245">
        <v>13.68</v>
      </c>
      <c r="EW18" s="243" t="s">
        <v>1720</v>
      </c>
      <c r="EX18" s="244">
        <v>2.36147683</v>
      </c>
      <c r="EY18" s="245">
        <v>1.98</v>
      </c>
      <c r="EZ18" t="s">
        <v>1720</v>
      </c>
      <c r="FA18" s="242">
        <v>49.224773519999999</v>
      </c>
      <c r="FB18" s="4">
        <v>7.96</v>
      </c>
      <c r="FC18" s="243" t="s">
        <v>1720</v>
      </c>
      <c r="FD18" s="244">
        <v>15.65854017</v>
      </c>
      <c r="FE18" s="245">
        <v>7.59</v>
      </c>
      <c r="FF18" t="s">
        <v>1721</v>
      </c>
      <c r="FG18" s="242">
        <v>6.3128171000000002</v>
      </c>
      <c r="FH18" s="4">
        <v>3.01</v>
      </c>
      <c r="FI18" s="243" t="s">
        <v>1697</v>
      </c>
      <c r="FJ18" s="244">
        <v>86.883367890000002</v>
      </c>
      <c r="FK18" s="245">
        <v>9.25</v>
      </c>
      <c r="FL18" t="s">
        <v>1722</v>
      </c>
      <c r="FM18" s="242">
        <v>265.16883625999998</v>
      </c>
      <c r="FN18" s="4">
        <v>12.17</v>
      </c>
      <c r="FO18" s="243" t="s">
        <v>1722</v>
      </c>
      <c r="FP18" s="244">
        <v>188.49434969999999</v>
      </c>
      <c r="FQ18" s="245">
        <v>6.23</v>
      </c>
      <c r="FR18" t="s">
        <v>1722</v>
      </c>
      <c r="FS18" s="242">
        <v>42.870376909999997</v>
      </c>
      <c r="FT18" s="4">
        <v>2.19</v>
      </c>
      <c r="FU18" s="243" t="s">
        <v>1722</v>
      </c>
      <c r="FV18" s="244">
        <v>0</v>
      </c>
      <c r="FW18" s="245">
        <v>0</v>
      </c>
      <c r="FX18" t="s">
        <v>1298</v>
      </c>
      <c r="FY18" s="242">
        <v>53.215619080000003</v>
      </c>
      <c r="FZ18" s="4">
        <v>17.22</v>
      </c>
      <c r="GA18" s="243" t="s">
        <v>1298</v>
      </c>
      <c r="GB18" s="244">
        <v>25.117664120000001</v>
      </c>
      <c r="GC18" s="245">
        <v>20.45</v>
      </c>
      <c r="GD18" t="s">
        <v>1723</v>
      </c>
      <c r="GE18" s="242">
        <v>6.0834102400000001</v>
      </c>
      <c r="GF18" s="4">
        <v>15.96</v>
      </c>
      <c r="GG18" s="243" t="s">
        <v>1705</v>
      </c>
      <c r="GH18" s="244">
        <v>26.9729916</v>
      </c>
      <c r="GI18" s="245">
        <v>29.59</v>
      </c>
      <c r="GJ18" t="s">
        <v>1684</v>
      </c>
      <c r="GK18" s="242">
        <v>19.352778820000001</v>
      </c>
      <c r="GL18" s="4">
        <v>14.73</v>
      </c>
      <c r="GM18" s="243" t="s">
        <v>1724</v>
      </c>
      <c r="GN18" s="244">
        <v>68.879872509999998</v>
      </c>
      <c r="GO18" s="245">
        <v>30.39</v>
      </c>
      <c r="GS18" s="243" t="s">
        <v>1725</v>
      </c>
      <c r="GT18" s="244">
        <v>8.9233306100000007</v>
      </c>
      <c r="GU18" s="245">
        <v>19.97</v>
      </c>
      <c r="GV18" t="s">
        <v>1726</v>
      </c>
      <c r="GW18" s="242">
        <v>3.2526441300000002</v>
      </c>
      <c r="GX18" s="4">
        <v>2.36</v>
      </c>
      <c r="GY18" s="243" t="s">
        <v>1282</v>
      </c>
      <c r="GZ18" s="244">
        <v>1.88028302</v>
      </c>
      <c r="HA18" s="245">
        <v>1.54</v>
      </c>
    </row>
    <row r="19" spans="3:209">
      <c r="C19" s="243" t="s">
        <v>1687</v>
      </c>
      <c r="D19" s="244">
        <v>24.602303899999999</v>
      </c>
      <c r="E19" s="245">
        <v>4.28</v>
      </c>
      <c r="F19" t="s">
        <v>1727</v>
      </c>
      <c r="G19" s="242">
        <v>3.6474759400000001</v>
      </c>
      <c r="H19" s="4">
        <v>14.74</v>
      </c>
      <c r="I19" s="243" t="s">
        <v>1687</v>
      </c>
      <c r="J19" s="244">
        <v>17.337941440000002</v>
      </c>
      <c r="K19" s="245">
        <v>4.7300000000000004</v>
      </c>
      <c r="L19" t="s">
        <v>1728</v>
      </c>
      <c r="M19" s="242">
        <v>3.7720518799999998</v>
      </c>
      <c r="N19" s="4">
        <v>11.25</v>
      </c>
      <c r="O19" s="243" t="s">
        <v>1728</v>
      </c>
      <c r="P19" s="244">
        <v>108.90773238</v>
      </c>
      <c r="Q19" s="245">
        <v>24.8</v>
      </c>
      <c r="R19" t="s">
        <v>1729</v>
      </c>
      <c r="S19" s="242">
        <v>7.3763416599999996</v>
      </c>
      <c r="T19" s="4">
        <v>4.7699999999999996</v>
      </c>
      <c r="U19" s="243"/>
      <c r="V19" s="244"/>
      <c r="W19" s="245"/>
      <c r="AA19" s="243"/>
      <c r="AB19" s="244"/>
      <c r="AC19" s="245"/>
      <c r="AD19" t="s">
        <v>1730</v>
      </c>
      <c r="AE19" s="242">
        <v>120.688419</v>
      </c>
      <c r="AF19" s="4">
        <v>19.73</v>
      </c>
      <c r="AG19" s="243" t="s">
        <v>1731</v>
      </c>
      <c r="AH19" s="244">
        <v>2E-8</v>
      </c>
      <c r="AI19" s="245">
        <v>0</v>
      </c>
      <c r="AM19" s="243" t="s">
        <v>1673</v>
      </c>
      <c r="AN19" s="244">
        <v>8.4982773300000005</v>
      </c>
      <c r="AO19" s="245">
        <v>0.6</v>
      </c>
      <c r="AP19" t="s">
        <v>1732</v>
      </c>
      <c r="AQ19" s="242">
        <v>277.92426089999998</v>
      </c>
      <c r="AR19" s="4">
        <v>14.91</v>
      </c>
      <c r="AS19" s="243"/>
      <c r="AT19" s="244"/>
      <c r="AU19" s="245"/>
      <c r="AY19" s="243" t="s">
        <v>1733</v>
      </c>
      <c r="AZ19" s="244">
        <v>50.981037190000002</v>
      </c>
      <c r="BA19" s="245">
        <v>14.89</v>
      </c>
      <c r="BB19" t="s">
        <v>401</v>
      </c>
      <c r="BC19" s="242">
        <v>8.5466276400000005</v>
      </c>
      <c r="BD19" s="4">
        <v>2.27</v>
      </c>
      <c r="BE19" s="243" t="s">
        <v>1734</v>
      </c>
      <c r="BF19" s="244">
        <v>10.57861847</v>
      </c>
      <c r="BG19" s="245">
        <v>14</v>
      </c>
      <c r="BH19" t="s">
        <v>1344</v>
      </c>
      <c r="BI19" s="242">
        <v>9.3181537500000005</v>
      </c>
      <c r="BJ19" s="4">
        <v>11.71</v>
      </c>
      <c r="BK19" s="243" t="s">
        <v>1344</v>
      </c>
      <c r="BL19" s="244">
        <v>1.5406999999999999E-4</v>
      </c>
      <c r="BM19" s="245">
        <v>0</v>
      </c>
      <c r="BN19" t="s">
        <v>1344</v>
      </c>
      <c r="BO19" s="242">
        <v>32.822819330000002</v>
      </c>
      <c r="BP19" s="4">
        <v>7.6</v>
      </c>
      <c r="BQ19" s="243" t="s">
        <v>1344</v>
      </c>
      <c r="BR19" s="244">
        <v>3.0157721799999999</v>
      </c>
      <c r="BS19" s="245">
        <v>11.47</v>
      </c>
      <c r="BW19" s="243"/>
      <c r="BX19" s="244"/>
      <c r="BY19" s="245"/>
      <c r="CC19" s="243"/>
      <c r="CD19" s="244"/>
      <c r="CE19" s="245"/>
      <c r="CI19" s="243" t="s">
        <v>1735</v>
      </c>
      <c r="CJ19" s="244">
        <v>87.427818000000002</v>
      </c>
      <c r="CK19" s="245">
        <v>29</v>
      </c>
      <c r="CO19" s="243"/>
      <c r="CP19" s="244"/>
      <c r="CQ19" s="245"/>
      <c r="CU19" s="243"/>
      <c r="CV19" s="244"/>
      <c r="CW19" s="245"/>
      <c r="DA19" s="243"/>
      <c r="DB19" s="244"/>
      <c r="DC19" s="245"/>
      <c r="DG19" s="243"/>
      <c r="DH19" s="244"/>
      <c r="DI19" s="245"/>
      <c r="DM19" s="243" t="s">
        <v>1283</v>
      </c>
      <c r="DN19" s="244">
        <v>0.53109616000000004</v>
      </c>
      <c r="DO19" s="245">
        <v>1.1499999999999999</v>
      </c>
      <c r="DP19" t="s">
        <v>1314</v>
      </c>
      <c r="DQ19" s="242">
        <v>27.636881519999999</v>
      </c>
      <c r="DR19" s="4">
        <v>9.83</v>
      </c>
      <c r="DS19" s="243" t="s">
        <v>1298</v>
      </c>
      <c r="DT19" s="244">
        <v>41.915692749999998</v>
      </c>
      <c r="DU19" s="245">
        <v>12.27</v>
      </c>
      <c r="DV19" t="s">
        <v>1736</v>
      </c>
      <c r="DW19" s="242">
        <v>13.62475265</v>
      </c>
      <c r="DX19" s="4">
        <v>12.99</v>
      </c>
      <c r="DY19" s="243" t="s">
        <v>1298</v>
      </c>
      <c r="DZ19" s="244">
        <v>8.6649714499999995</v>
      </c>
      <c r="EA19" s="245">
        <v>4.54</v>
      </c>
      <c r="EB19" t="s">
        <v>1460</v>
      </c>
      <c r="EC19" s="242">
        <v>12.82853779</v>
      </c>
      <c r="ED19" s="4">
        <v>6.83</v>
      </c>
      <c r="EE19" s="243" t="s">
        <v>1298</v>
      </c>
      <c r="EF19" s="244">
        <v>27.6028457</v>
      </c>
      <c r="EG19" s="245">
        <v>5.03</v>
      </c>
      <c r="EH19" t="s">
        <v>1270</v>
      </c>
      <c r="EI19" s="242">
        <v>28.563632569999999</v>
      </c>
      <c r="EJ19" s="4">
        <v>8.0500000000000007</v>
      </c>
      <c r="EK19" s="243" t="s">
        <v>1737</v>
      </c>
      <c r="EL19" s="244">
        <v>4.2206415100000001</v>
      </c>
      <c r="EM19" s="245">
        <v>4.6399999999999997</v>
      </c>
      <c r="EN19" t="s">
        <v>1737</v>
      </c>
      <c r="EO19" s="242">
        <v>19.213589259999999</v>
      </c>
      <c r="EP19" s="4">
        <v>9.6</v>
      </c>
      <c r="EQ19" s="243" t="s">
        <v>1272</v>
      </c>
      <c r="ER19" s="244">
        <v>1.1902866700000001</v>
      </c>
      <c r="ES19" s="245">
        <v>2.92</v>
      </c>
      <c r="EW19" s="243" t="s">
        <v>1721</v>
      </c>
      <c r="EX19" s="244">
        <v>3.5971852100000001</v>
      </c>
      <c r="EY19" s="245">
        <v>3.02</v>
      </c>
      <c r="EZ19" t="s">
        <v>1721</v>
      </c>
      <c r="FA19" s="242">
        <v>18.749248349999998</v>
      </c>
      <c r="FB19" s="4">
        <v>3.03</v>
      </c>
      <c r="FC19" s="243" t="s">
        <v>1721</v>
      </c>
      <c r="FD19" s="244">
        <v>6.3614232599999996</v>
      </c>
      <c r="FE19" s="245">
        <v>3.08</v>
      </c>
      <c r="FF19" t="s">
        <v>1738</v>
      </c>
      <c r="FG19" s="242">
        <v>51.438002769999997</v>
      </c>
      <c r="FH19" s="4">
        <v>24.49</v>
      </c>
      <c r="FI19" s="243" t="s">
        <v>1720</v>
      </c>
      <c r="FJ19" s="244">
        <v>27.99651102</v>
      </c>
      <c r="FK19" s="245">
        <v>2.98</v>
      </c>
      <c r="FL19" t="s">
        <v>1739</v>
      </c>
      <c r="FM19" s="242">
        <v>159.48699513</v>
      </c>
      <c r="FN19" s="4">
        <v>7.32</v>
      </c>
      <c r="FO19" s="243" t="s">
        <v>1739</v>
      </c>
      <c r="FP19" s="244">
        <v>223.46938868000001</v>
      </c>
      <c r="FQ19" s="245">
        <v>7.38</v>
      </c>
      <c r="FR19" t="s">
        <v>1739</v>
      </c>
      <c r="FS19" s="242">
        <v>144.05229073999999</v>
      </c>
      <c r="FT19" s="4">
        <v>7.37</v>
      </c>
      <c r="FU19" s="243" t="s">
        <v>1739</v>
      </c>
      <c r="FV19" s="244">
        <v>26.309034390000001</v>
      </c>
      <c r="FW19" s="245">
        <v>4.88</v>
      </c>
      <c r="FX19" t="s">
        <v>1740</v>
      </c>
      <c r="FY19" s="242">
        <v>24.586640169999999</v>
      </c>
      <c r="FZ19" s="4">
        <v>7.96</v>
      </c>
      <c r="GA19" s="243" t="s">
        <v>1605</v>
      </c>
      <c r="GB19" s="244">
        <v>24.450940889999998</v>
      </c>
      <c r="GC19" s="245">
        <v>19.91</v>
      </c>
      <c r="GD19" t="s">
        <v>1741</v>
      </c>
      <c r="GE19" s="242">
        <v>1.060466E-2</v>
      </c>
      <c r="GF19" s="4">
        <v>0.03</v>
      </c>
      <c r="GG19" s="243" t="s">
        <v>1726</v>
      </c>
      <c r="GH19" s="244">
        <v>26.163575489999999</v>
      </c>
      <c r="GI19" s="245">
        <v>28.7</v>
      </c>
      <c r="GJ19" t="s">
        <v>1742</v>
      </c>
      <c r="GK19" s="242">
        <v>2.8805665199999999</v>
      </c>
      <c r="GL19" s="4">
        <v>2.19</v>
      </c>
      <c r="GM19" s="243"/>
      <c r="GN19" s="244"/>
      <c r="GO19" s="245"/>
      <c r="GS19" s="243" t="s">
        <v>1743</v>
      </c>
      <c r="GT19" s="244">
        <v>1.1999999999999999E-7</v>
      </c>
      <c r="GU19" s="245">
        <v>0</v>
      </c>
      <c r="GV19" t="s">
        <v>1744</v>
      </c>
      <c r="GW19" s="242">
        <v>27.385322169999998</v>
      </c>
      <c r="GX19" s="4">
        <v>19.84</v>
      </c>
      <c r="GY19" s="243" t="s">
        <v>1326</v>
      </c>
      <c r="GZ19" s="244">
        <v>16.675114829999998</v>
      </c>
      <c r="HA19" s="245">
        <v>13.65</v>
      </c>
    </row>
    <row r="20" spans="3:209">
      <c r="C20" s="243" t="s">
        <v>1709</v>
      </c>
      <c r="D20" s="244">
        <v>137.82315256999999</v>
      </c>
      <c r="E20" s="245">
        <v>23.99</v>
      </c>
      <c r="F20" t="s">
        <v>1728</v>
      </c>
      <c r="G20" s="242">
        <v>2.3482115000000001</v>
      </c>
      <c r="H20" s="4">
        <v>9.49</v>
      </c>
      <c r="I20" s="243" t="s">
        <v>1745</v>
      </c>
      <c r="J20" s="244">
        <v>19.555350440000002</v>
      </c>
      <c r="K20" s="245">
        <v>5.33</v>
      </c>
      <c r="L20" t="s">
        <v>1746</v>
      </c>
      <c r="M20" s="242">
        <v>5.1215643899999996</v>
      </c>
      <c r="N20" s="4">
        <v>15.28</v>
      </c>
      <c r="O20" s="243" t="s">
        <v>1747</v>
      </c>
      <c r="P20" s="244">
        <v>23.830657169999999</v>
      </c>
      <c r="Q20" s="245">
        <v>5.43</v>
      </c>
      <c r="R20" t="s">
        <v>1687</v>
      </c>
      <c r="S20" s="242">
        <v>7.5242370599999999</v>
      </c>
      <c r="T20" s="4">
        <v>4.8600000000000003</v>
      </c>
      <c r="U20" s="243"/>
      <c r="V20" s="244"/>
      <c r="W20" s="245"/>
      <c r="AA20" s="243"/>
      <c r="AB20" s="244"/>
      <c r="AC20" s="245"/>
      <c r="AD20" t="s">
        <v>1673</v>
      </c>
      <c r="AE20" s="242">
        <v>2.18170697</v>
      </c>
      <c r="AF20" s="4">
        <v>0.36</v>
      </c>
      <c r="AG20" s="243" t="s">
        <v>1673</v>
      </c>
      <c r="AH20" s="244">
        <v>2.7164802400000001</v>
      </c>
      <c r="AI20" s="245">
        <v>1.1000000000000001</v>
      </c>
      <c r="AM20" s="243"/>
      <c r="AN20" s="244"/>
      <c r="AO20" s="245"/>
      <c r="AP20" t="s">
        <v>1673</v>
      </c>
      <c r="AQ20" s="242">
        <v>21.230809319999999</v>
      </c>
      <c r="AR20" s="4">
        <v>1.1399999999999999</v>
      </c>
      <c r="AS20" s="243"/>
      <c r="AT20" s="244"/>
      <c r="AU20" s="245"/>
      <c r="AY20" s="243" t="s">
        <v>1748</v>
      </c>
      <c r="AZ20" s="244">
        <v>3.2996900000000001E-3</v>
      </c>
      <c r="BA20" s="245">
        <v>0</v>
      </c>
      <c r="BB20" t="s">
        <v>581</v>
      </c>
      <c r="BC20" s="242">
        <v>59.277458439999997</v>
      </c>
      <c r="BD20" s="4">
        <v>15.73</v>
      </c>
      <c r="BE20" s="243" t="s">
        <v>1749</v>
      </c>
      <c r="BF20" s="244">
        <v>0.29478880000000002</v>
      </c>
      <c r="BG20" s="245">
        <v>0.39</v>
      </c>
      <c r="BH20" t="s">
        <v>1281</v>
      </c>
      <c r="BI20" s="242">
        <v>9.4582845399999993</v>
      </c>
      <c r="BJ20" s="4">
        <v>11.88</v>
      </c>
      <c r="BK20" s="243" t="s">
        <v>1472</v>
      </c>
      <c r="BL20" s="244">
        <v>20.041944959999999</v>
      </c>
      <c r="BM20" s="245">
        <v>7.49</v>
      </c>
      <c r="BN20" t="s">
        <v>1472</v>
      </c>
      <c r="BO20" s="242">
        <v>54.313876659999998</v>
      </c>
      <c r="BP20" s="4">
        <v>12.58</v>
      </c>
      <c r="BQ20" s="243" t="s">
        <v>1281</v>
      </c>
      <c r="BR20" s="244">
        <v>2.5585431500000002</v>
      </c>
      <c r="BS20" s="245">
        <v>9.73</v>
      </c>
      <c r="BW20" s="243"/>
      <c r="BX20" s="244"/>
      <c r="BY20" s="245"/>
      <c r="CC20" s="243"/>
      <c r="CD20" s="244"/>
      <c r="CE20" s="245"/>
      <c r="CI20" s="243"/>
      <c r="CJ20" s="244"/>
      <c r="CK20" s="245"/>
      <c r="CO20" s="243"/>
      <c r="CP20" s="244"/>
      <c r="CQ20" s="245"/>
      <c r="CU20" s="243"/>
      <c r="CV20" s="244"/>
      <c r="CW20" s="245"/>
      <c r="DA20" s="243"/>
      <c r="DB20" s="244"/>
      <c r="DC20" s="245"/>
      <c r="DG20" s="243"/>
      <c r="DH20" s="244"/>
      <c r="DI20" s="245"/>
      <c r="DM20" s="243" t="s">
        <v>1314</v>
      </c>
      <c r="DN20" s="244">
        <v>8.6168605700000001</v>
      </c>
      <c r="DO20" s="245">
        <v>18.64</v>
      </c>
      <c r="DP20" t="s">
        <v>1345</v>
      </c>
      <c r="DQ20" s="242">
        <v>46.543157389999998</v>
      </c>
      <c r="DR20" s="4">
        <v>16.55</v>
      </c>
      <c r="DS20" s="243" t="s">
        <v>1750</v>
      </c>
      <c r="DT20" s="244">
        <v>29.698599009999999</v>
      </c>
      <c r="DU20" s="245">
        <v>8.6999999999999993</v>
      </c>
      <c r="DV20" t="s">
        <v>1472</v>
      </c>
      <c r="DW20" s="242">
        <v>13.3301748</v>
      </c>
      <c r="DX20" s="4">
        <v>12.71</v>
      </c>
      <c r="DY20" s="243" t="s">
        <v>1736</v>
      </c>
      <c r="DZ20" s="244">
        <v>15.232694840000001</v>
      </c>
      <c r="EA20" s="245">
        <v>7.98</v>
      </c>
      <c r="EB20" t="s">
        <v>1751</v>
      </c>
      <c r="EC20" s="242">
        <v>13.412465449999999</v>
      </c>
      <c r="ED20" s="4">
        <v>7.14</v>
      </c>
      <c r="EE20" s="243" t="s">
        <v>1736</v>
      </c>
      <c r="EF20" s="244">
        <v>30.377782010000001</v>
      </c>
      <c r="EG20" s="245">
        <v>5.54</v>
      </c>
      <c r="EH20" t="s">
        <v>1666</v>
      </c>
      <c r="EI20" s="242">
        <v>41.070307769999999</v>
      </c>
      <c r="EJ20" s="4">
        <v>11.57</v>
      </c>
      <c r="EK20" s="243" t="s">
        <v>1281</v>
      </c>
      <c r="EL20" s="244">
        <v>12.7431454</v>
      </c>
      <c r="EM20" s="245">
        <v>14.01</v>
      </c>
      <c r="EN20" t="s">
        <v>1281</v>
      </c>
      <c r="EO20" s="242">
        <v>19.744406680000001</v>
      </c>
      <c r="EP20" s="4">
        <v>9.8699999999999992</v>
      </c>
      <c r="EQ20" s="243" t="s">
        <v>1752</v>
      </c>
      <c r="ER20" s="244">
        <v>1.92636031</v>
      </c>
      <c r="ES20" s="245">
        <v>4.7300000000000004</v>
      </c>
      <c r="EW20" s="243" t="s">
        <v>1738</v>
      </c>
      <c r="EX20" s="244">
        <v>21.815405930000001</v>
      </c>
      <c r="EY20" s="245">
        <v>18.34</v>
      </c>
      <c r="EZ20" t="s">
        <v>1470</v>
      </c>
      <c r="FA20" s="242">
        <v>59.615884270000002</v>
      </c>
      <c r="FB20" s="4">
        <v>9.65</v>
      </c>
      <c r="FC20" s="243" t="s">
        <v>1470</v>
      </c>
      <c r="FD20" s="244">
        <v>6.34319962</v>
      </c>
      <c r="FE20" s="245">
        <v>3.07</v>
      </c>
      <c r="FF20" t="s">
        <v>1753</v>
      </c>
      <c r="FG20" s="242">
        <v>12.50422685</v>
      </c>
      <c r="FH20" s="4">
        <v>5.95</v>
      </c>
      <c r="FI20" s="243" t="s">
        <v>1721</v>
      </c>
      <c r="FJ20" s="244">
        <v>28.43416805</v>
      </c>
      <c r="FK20" s="245">
        <v>3.03</v>
      </c>
      <c r="FO20" s="243"/>
      <c r="FP20" s="244"/>
      <c r="FQ20" s="245"/>
      <c r="FU20" s="243"/>
      <c r="FV20" s="244"/>
      <c r="FW20" s="245"/>
      <c r="FX20" t="s">
        <v>1605</v>
      </c>
      <c r="FY20" s="242">
        <v>66.61983352</v>
      </c>
      <c r="FZ20" s="4">
        <v>21.56</v>
      </c>
      <c r="GA20" s="243" t="s">
        <v>1754</v>
      </c>
      <c r="GB20" s="244">
        <v>6.9999999999999999E-6</v>
      </c>
      <c r="GC20" s="245">
        <v>0</v>
      </c>
      <c r="GD20" t="s">
        <v>1633</v>
      </c>
      <c r="GE20" s="242">
        <v>4.7708518099999999</v>
      </c>
      <c r="GF20" s="4">
        <v>12.51</v>
      </c>
      <c r="GG20" s="243"/>
      <c r="GH20" s="244"/>
      <c r="GI20" s="245"/>
      <c r="GJ20" t="s">
        <v>1593</v>
      </c>
      <c r="GK20" s="242">
        <v>16.66440081</v>
      </c>
      <c r="GL20" s="4">
        <v>12.69</v>
      </c>
      <c r="GM20" s="243"/>
      <c r="GN20" s="244"/>
      <c r="GO20" s="245"/>
      <c r="GS20" s="243" t="s">
        <v>1755</v>
      </c>
      <c r="GT20" s="244">
        <v>7.0752023599999996</v>
      </c>
      <c r="GU20" s="245">
        <v>15.83</v>
      </c>
      <c r="GY20" s="243" t="s">
        <v>1283</v>
      </c>
      <c r="GZ20" s="244">
        <v>5.7824450499999998</v>
      </c>
      <c r="HA20" s="245">
        <v>4.7300000000000004</v>
      </c>
    </row>
    <row r="21" spans="3:209">
      <c r="C21" s="243" t="s">
        <v>1728</v>
      </c>
      <c r="D21" s="244">
        <v>85.049615040000006</v>
      </c>
      <c r="E21" s="245">
        <v>14.8</v>
      </c>
      <c r="F21" t="s">
        <v>1747</v>
      </c>
      <c r="G21" s="242">
        <v>4.9381172700000002</v>
      </c>
      <c r="H21" s="4">
        <v>19.95</v>
      </c>
      <c r="I21" s="243" t="s">
        <v>1709</v>
      </c>
      <c r="J21" s="244">
        <v>71.094333789999993</v>
      </c>
      <c r="K21" s="245">
        <v>19.38</v>
      </c>
      <c r="O21" s="243"/>
      <c r="P21" s="244"/>
      <c r="Q21" s="245"/>
      <c r="R21" t="s">
        <v>1745</v>
      </c>
      <c r="S21" s="242">
        <v>16.060770779999999</v>
      </c>
      <c r="T21" s="4">
        <v>10.38</v>
      </c>
      <c r="U21" s="243"/>
      <c r="V21" s="244"/>
      <c r="W21" s="245"/>
      <c r="AA21" s="243"/>
      <c r="AB21" s="244"/>
      <c r="AC21" s="245"/>
      <c r="AG21" s="243" t="s">
        <v>1756</v>
      </c>
      <c r="AH21" s="244">
        <v>48.152884569999998</v>
      </c>
      <c r="AI21" s="245">
        <v>19.52</v>
      </c>
      <c r="AM21" s="243"/>
      <c r="AN21" s="244"/>
      <c r="AO21" s="245"/>
      <c r="AP21" t="s">
        <v>1757</v>
      </c>
      <c r="AQ21" s="242">
        <v>183.97707800000001</v>
      </c>
      <c r="AR21" s="4">
        <v>9.8699999999999992</v>
      </c>
      <c r="AS21" s="243"/>
      <c r="AT21" s="244"/>
      <c r="AU21" s="245"/>
      <c r="AY21" s="243" t="s">
        <v>401</v>
      </c>
      <c r="AZ21" s="244">
        <v>4.4733273599999999</v>
      </c>
      <c r="BA21" s="245">
        <v>1.31</v>
      </c>
      <c r="BB21" t="s">
        <v>1758</v>
      </c>
      <c r="BC21" s="242">
        <v>77.374872940000003</v>
      </c>
      <c r="BD21" s="4">
        <v>20.53</v>
      </c>
      <c r="BE21" s="243"/>
      <c r="BF21" s="244"/>
      <c r="BG21" s="245"/>
      <c r="BH21" t="s">
        <v>1759</v>
      </c>
      <c r="BI21" s="242">
        <v>15.726264560000001</v>
      </c>
      <c r="BJ21" s="4">
        <v>19.760000000000002</v>
      </c>
      <c r="BK21" s="243" t="s">
        <v>1759</v>
      </c>
      <c r="BL21" s="244">
        <v>98.26286734</v>
      </c>
      <c r="BM21" s="245">
        <v>36.71</v>
      </c>
      <c r="BN21" t="s">
        <v>1759</v>
      </c>
      <c r="BO21" s="242">
        <v>135.73097615</v>
      </c>
      <c r="BP21" s="4">
        <v>31.43</v>
      </c>
      <c r="BQ21" s="243" t="s">
        <v>1634</v>
      </c>
      <c r="BR21" s="244">
        <v>4.7839449399999996</v>
      </c>
      <c r="BS21" s="245">
        <v>18.2</v>
      </c>
      <c r="BW21" s="243"/>
      <c r="BX21" s="244"/>
      <c r="BY21" s="245"/>
      <c r="CC21" s="243"/>
      <c r="CD21" s="244"/>
      <c r="CE21" s="245"/>
      <c r="CI21" s="243"/>
      <c r="CJ21" s="244"/>
      <c r="CK21" s="245"/>
      <c r="CO21" s="243"/>
      <c r="CP21" s="244"/>
      <c r="CQ21" s="245"/>
      <c r="CU21" s="243"/>
      <c r="CV21" s="244"/>
      <c r="CW21" s="245"/>
      <c r="DA21" s="243"/>
      <c r="DB21" s="244"/>
      <c r="DC21" s="245"/>
      <c r="DG21" s="243"/>
      <c r="DH21" s="244"/>
      <c r="DI21" s="245"/>
      <c r="DM21" s="243" t="s">
        <v>1344</v>
      </c>
      <c r="DN21" s="244">
        <v>5.2027734099999998</v>
      </c>
      <c r="DO21" s="245">
        <v>11.25</v>
      </c>
      <c r="DP21" t="s">
        <v>1342</v>
      </c>
      <c r="DQ21" s="242">
        <v>13.665067199999999</v>
      </c>
      <c r="DR21" s="4">
        <v>4.8600000000000003</v>
      </c>
      <c r="DS21" s="243" t="s">
        <v>1472</v>
      </c>
      <c r="DT21" s="244">
        <v>8.57316228</v>
      </c>
      <c r="DU21" s="245">
        <v>2.5099999999999998</v>
      </c>
      <c r="DV21" t="s">
        <v>1340</v>
      </c>
      <c r="DW21" s="242">
        <v>12.49014521</v>
      </c>
      <c r="DX21" s="4">
        <v>11.91</v>
      </c>
      <c r="DY21" s="243" t="s">
        <v>1472</v>
      </c>
      <c r="DZ21" s="244">
        <v>15.372726910000001</v>
      </c>
      <c r="EA21" s="245">
        <v>8.06</v>
      </c>
      <c r="EE21" s="243" t="s">
        <v>1472</v>
      </c>
      <c r="EF21" s="244">
        <v>30.58959372</v>
      </c>
      <c r="EG21" s="245">
        <v>5.58</v>
      </c>
      <c r="EH21" t="s">
        <v>1248</v>
      </c>
      <c r="EI21" s="242">
        <v>44.397377120000002</v>
      </c>
      <c r="EJ21" s="4">
        <v>12.51</v>
      </c>
      <c r="EK21" s="243" t="s">
        <v>1747</v>
      </c>
      <c r="EL21" s="244">
        <v>13.191066940000001</v>
      </c>
      <c r="EM21" s="245">
        <v>14.5</v>
      </c>
      <c r="EN21" t="s">
        <v>1747</v>
      </c>
      <c r="EO21" s="242">
        <v>20.182975160000002</v>
      </c>
      <c r="EP21" s="4">
        <v>10.09</v>
      </c>
      <c r="EQ21" s="243" t="s">
        <v>1282</v>
      </c>
      <c r="ER21" s="244">
        <v>4.1455879199999996</v>
      </c>
      <c r="ES21" s="245">
        <v>10.18</v>
      </c>
      <c r="EW21" s="243" t="s">
        <v>1753</v>
      </c>
      <c r="EX21" s="244">
        <v>12.130170590000001</v>
      </c>
      <c r="EY21" s="245">
        <v>10.199999999999999</v>
      </c>
      <c r="EZ21" t="s">
        <v>1738</v>
      </c>
      <c r="FA21" s="242">
        <v>144.80773654000001</v>
      </c>
      <c r="FB21" s="4">
        <v>23.43</v>
      </c>
      <c r="FC21" s="243" t="s">
        <v>1738</v>
      </c>
      <c r="FD21" s="244">
        <v>51.22502815</v>
      </c>
      <c r="FE21" s="245">
        <v>24.82</v>
      </c>
      <c r="FF21" t="s">
        <v>1501</v>
      </c>
      <c r="FG21" s="242">
        <v>50.770225060000001</v>
      </c>
      <c r="FH21" s="4">
        <v>24.18</v>
      </c>
      <c r="FI21" s="243" t="s">
        <v>1738</v>
      </c>
      <c r="FJ21" s="244">
        <v>205.60591299999999</v>
      </c>
      <c r="FK21" s="245">
        <v>21.89</v>
      </c>
      <c r="FO21" s="243"/>
      <c r="FP21" s="244"/>
      <c r="FQ21" s="245"/>
      <c r="FU21" s="243"/>
      <c r="FV21" s="244"/>
      <c r="FW21" s="245"/>
      <c r="FX21" t="s">
        <v>1723</v>
      </c>
      <c r="FY21" s="242">
        <v>39.93995623</v>
      </c>
      <c r="FZ21" s="4">
        <v>12.93</v>
      </c>
      <c r="GA21" s="243" t="s">
        <v>1491</v>
      </c>
      <c r="GB21" s="244">
        <v>14.16501654</v>
      </c>
      <c r="GC21" s="245">
        <v>11.54</v>
      </c>
      <c r="GD21" t="s">
        <v>1753</v>
      </c>
      <c r="GE21" s="242">
        <v>8.7945230500000005</v>
      </c>
      <c r="GF21" s="4">
        <v>23.07</v>
      </c>
      <c r="GG21" s="243"/>
      <c r="GH21" s="244"/>
      <c r="GI21" s="245"/>
      <c r="GM21" s="243"/>
      <c r="GN21" s="244"/>
      <c r="GO21" s="245"/>
      <c r="GS21" s="243"/>
      <c r="GT21" s="244"/>
      <c r="GU21" s="245"/>
      <c r="GY21" s="243" t="s">
        <v>1736</v>
      </c>
      <c r="GZ21" s="244">
        <v>11.595332239999999</v>
      </c>
      <c r="HA21" s="245">
        <v>9.49</v>
      </c>
    </row>
    <row r="22" spans="3:209">
      <c r="C22" s="243" t="s">
        <v>1747</v>
      </c>
      <c r="D22" s="244">
        <v>63.816595239999998</v>
      </c>
      <c r="E22" s="245">
        <v>11.11</v>
      </c>
      <c r="I22" s="243" t="s">
        <v>1760</v>
      </c>
      <c r="J22" s="244">
        <v>35.532648479999999</v>
      </c>
      <c r="K22" s="245">
        <v>9.68</v>
      </c>
      <c r="O22" s="243"/>
      <c r="P22" s="244"/>
      <c r="Q22" s="245"/>
      <c r="R22" t="s">
        <v>1709</v>
      </c>
      <c r="S22" s="242">
        <v>14.75584162</v>
      </c>
      <c r="T22" s="4">
        <v>9.5399999999999991</v>
      </c>
      <c r="U22" s="243"/>
      <c r="V22" s="244"/>
      <c r="W22" s="245"/>
      <c r="AA22" s="243"/>
      <c r="AB22" s="244"/>
      <c r="AC22" s="245"/>
      <c r="AG22" s="243"/>
      <c r="AH22" s="244"/>
      <c r="AI22" s="245"/>
      <c r="AM22" s="243"/>
      <c r="AN22" s="244"/>
      <c r="AO22" s="245"/>
      <c r="AS22" s="243"/>
      <c r="AT22" s="244"/>
      <c r="AU22" s="245"/>
      <c r="AY22" s="243" t="s">
        <v>1761</v>
      </c>
      <c r="AZ22" s="244">
        <v>36.575572029999996</v>
      </c>
      <c r="BA22" s="245">
        <v>10.68</v>
      </c>
      <c r="BB22" t="s">
        <v>1714</v>
      </c>
      <c r="BC22" s="242">
        <v>1.89547632</v>
      </c>
      <c r="BD22" s="4">
        <v>0.5</v>
      </c>
      <c r="BE22" s="243"/>
      <c r="BF22" s="244"/>
      <c r="BG22" s="245"/>
      <c r="BK22" s="243"/>
      <c r="BL22" s="244"/>
      <c r="BM22" s="245"/>
      <c r="BQ22" s="243"/>
      <c r="BR22" s="244"/>
      <c r="BS22" s="245"/>
      <c r="BW22" s="243"/>
      <c r="BX22" s="244"/>
      <c r="BY22" s="245"/>
      <c r="CC22" s="243"/>
      <c r="CD22" s="244"/>
      <c r="CE22" s="245"/>
      <c r="CI22" s="243"/>
      <c r="CJ22" s="244"/>
      <c r="CK22" s="245"/>
      <c r="CO22" s="243"/>
      <c r="CP22" s="244"/>
      <c r="CQ22" s="245"/>
      <c r="CU22" s="243"/>
      <c r="CV22" s="244"/>
      <c r="CW22" s="245"/>
      <c r="DA22" s="243"/>
      <c r="DB22" s="244"/>
      <c r="DC22" s="245"/>
      <c r="DG22" s="243"/>
      <c r="DH22" s="244"/>
      <c r="DI22" s="245"/>
      <c r="DM22" s="243" t="s">
        <v>1342</v>
      </c>
      <c r="DN22" s="244">
        <v>2.2534988299999998</v>
      </c>
      <c r="DO22" s="245">
        <v>4.87</v>
      </c>
      <c r="DP22" t="s">
        <v>1633</v>
      </c>
      <c r="DQ22" s="242">
        <v>39.510274729999999</v>
      </c>
      <c r="DR22" s="4">
        <v>14.05</v>
      </c>
      <c r="DS22" s="243" t="s">
        <v>1340</v>
      </c>
      <c r="DT22" s="244">
        <v>22.94480076</v>
      </c>
      <c r="DU22" s="245">
        <v>6.72</v>
      </c>
      <c r="DV22" t="s">
        <v>1355</v>
      </c>
      <c r="DW22" s="242">
        <v>2.1589638099999999</v>
      </c>
      <c r="DX22" s="4">
        <v>2.06</v>
      </c>
      <c r="DY22" s="243" t="s">
        <v>1340</v>
      </c>
      <c r="DZ22" s="244">
        <v>28.142931040000001</v>
      </c>
      <c r="EA22" s="245">
        <v>14.75</v>
      </c>
      <c r="EE22" s="243" t="s">
        <v>1340</v>
      </c>
      <c r="EF22" s="244">
        <v>82.937730990000006</v>
      </c>
      <c r="EG22" s="245">
        <v>15.12</v>
      </c>
      <c r="EH22" t="s">
        <v>1762</v>
      </c>
      <c r="EI22" s="242">
        <v>11.45696994</v>
      </c>
      <c r="EJ22" s="4">
        <v>3.23</v>
      </c>
      <c r="EK22" s="243" t="s">
        <v>1763</v>
      </c>
      <c r="EL22" s="244">
        <v>4.03055802</v>
      </c>
      <c r="EM22" s="245">
        <v>4.43</v>
      </c>
      <c r="EN22" t="s">
        <v>1763</v>
      </c>
      <c r="EO22" s="242">
        <v>21.162372059999999</v>
      </c>
      <c r="EP22" s="4">
        <v>10.57</v>
      </c>
      <c r="EQ22" s="243" t="s">
        <v>1696</v>
      </c>
      <c r="ER22" s="244">
        <v>3.37240202</v>
      </c>
      <c r="ES22" s="245">
        <v>8.2899999999999991</v>
      </c>
      <c r="EW22" s="243" t="s">
        <v>1501</v>
      </c>
      <c r="EX22" s="244">
        <v>33.752550970000001</v>
      </c>
      <c r="EY22" s="245">
        <v>28.37</v>
      </c>
      <c r="EZ22" t="s">
        <v>1501</v>
      </c>
      <c r="FA22" s="242">
        <v>18.846005810000001</v>
      </c>
      <c r="FB22" s="4">
        <v>3.05</v>
      </c>
      <c r="FC22" s="243" t="s">
        <v>1501</v>
      </c>
      <c r="FD22" s="244">
        <v>4.2101832100000003</v>
      </c>
      <c r="FE22" s="245">
        <v>2.04</v>
      </c>
      <c r="FF22" t="s">
        <v>1764</v>
      </c>
      <c r="FG22" s="242">
        <v>3.9938767899999998</v>
      </c>
      <c r="FH22" s="4">
        <v>1.9</v>
      </c>
      <c r="FI22" s="243" t="s">
        <v>1753</v>
      </c>
      <c r="FJ22" s="244">
        <v>27.55775517</v>
      </c>
      <c r="FK22" s="245">
        <v>2.93</v>
      </c>
      <c r="FO22" s="243"/>
      <c r="FP22" s="244"/>
      <c r="FQ22" s="245"/>
      <c r="FU22" s="243"/>
      <c r="FV22" s="244"/>
      <c r="FW22" s="245"/>
      <c r="FX22" t="s">
        <v>1633</v>
      </c>
      <c r="FY22" s="242">
        <v>29.21235291</v>
      </c>
      <c r="FZ22" s="4">
        <v>9.4499999999999993</v>
      </c>
      <c r="GA22" s="243"/>
      <c r="GB22" s="244"/>
      <c r="GC22" s="245"/>
      <c r="GG22" s="243"/>
      <c r="GH22" s="244"/>
      <c r="GI22" s="245"/>
      <c r="GM22" s="243"/>
      <c r="GN22" s="244"/>
      <c r="GO22" s="245"/>
      <c r="GS22" s="243"/>
      <c r="GT22" s="244"/>
      <c r="GU22" s="245"/>
      <c r="GY22" s="243" t="s">
        <v>1472</v>
      </c>
      <c r="GZ22" s="244">
        <v>26.55152434</v>
      </c>
      <c r="HA22" s="245">
        <v>21.74</v>
      </c>
    </row>
    <row r="23" spans="3:209">
      <c r="C23" s="243"/>
      <c r="D23" s="244"/>
      <c r="E23" s="245"/>
      <c r="I23" s="243" t="s">
        <v>1728</v>
      </c>
      <c r="J23" s="244">
        <v>18.410436900000001</v>
      </c>
      <c r="K23" s="245">
        <v>5.0199999999999996</v>
      </c>
      <c r="O23" s="243"/>
      <c r="P23" s="244"/>
      <c r="Q23" s="245"/>
      <c r="R23" t="s">
        <v>1760</v>
      </c>
      <c r="S23" s="242">
        <v>15.09275117</v>
      </c>
      <c r="T23" s="4">
        <v>9.75</v>
      </c>
      <c r="U23" s="243"/>
      <c r="V23" s="244"/>
      <c r="W23" s="245"/>
      <c r="AA23" s="243"/>
      <c r="AB23" s="244"/>
      <c r="AC23" s="245"/>
      <c r="AG23" s="243"/>
      <c r="AH23" s="244"/>
      <c r="AI23" s="245"/>
      <c r="AM23" s="243"/>
      <c r="AN23" s="244"/>
      <c r="AO23" s="245"/>
      <c r="AS23" s="243"/>
      <c r="AT23" s="244"/>
      <c r="AU23" s="245"/>
      <c r="AY23" s="243" t="s">
        <v>1673</v>
      </c>
      <c r="AZ23" s="244">
        <v>50.545893470000003</v>
      </c>
      <c r="BA23" s="245">
        <v>14.76</v>
      </c>
      <c r="BE23" s="243"/>
      <c r="BF23" s="244"/>
      <c r="BG23" s="245"/>
      <c r="BK23" s="243"/>
      <c r="BL23" s="244"/>
      <c r="BM23" s="245"/>
      <c r="BQ23" s="243"/>
      <c r="BR23" s="244"/>
      <c r="BS23" s="245"/>
      <c r="BW23" s="243"/>
      <c r="BX23" s="244"/>
      <c r="BY23" s="245"/>
      <c r="CC23" s="243"/>
      <c r="CD23" s="244"/>
      <c r="CE23" s="245"/>
      <c r="CI23" s="243"/>
      <c r="CJ23" s="244"/>
      <c r="CK23" s="245"/>
      <c r="CO23" s="243"/>
      <c r="CP23" s="244"/>
      <c r="CQ23" s="245"/>
      <c r="CU23" s="243"/>
      <c r="CV23" s="244"/>
      <c r="CW23" s="245"/>
      <c r="DA23" s="243"/>
      <c r="DB23" s="244"/>
      <c r="DC23" s="245"/>
      <c r="DG23" s="243"/>
      <c r="DH23" s="244"/>
      <c r="DI23" s="245"/>
      <c r="DM23" s="243" t="s">
        <v>1281</v>
      </c>
      <c r="DN23" s="244">
        <v>7.5060654600000003</v>
      </c>
      <c r="DO23" s="245">
        <v>16.239999999999998</v>
      </c>
      <c r="DP23" t="s">
        <v>1485</v>
      </c>
      <c r="DQ23" s="242">
        <v>38.4414777</v>
      </c>
      <c r="DR23" s="4">
        <v>13.67</v>
      </c>
      <c r="DS23" s="243" t="s">
        <v>1355</v>
      </c>
      <c r="DT23" s="244">
        <v>6.2587710000000003</v>
      </c>
      <c r="DU23" s="245">
        <v>1.83</v>
      </c>
      <c r="DV23" t="s">
        <v>1325</v>
      </c>
      <c r="DW23" s="242">
        <v>5.5319640000000003</v>
      </c>
      <c r="DX23" s="4">
        <v>5.28</v>
      </c>
      <c r="DY23" s="243" t="s">
        <v>1355</v>
      </c>
      <c r="DZ23" s="244">
        <v>8.1340339999999998</v>
      </c>
      <c r="EA23" s="245">
        <v>4.26</v>
      </c>
      <c r="EE23" s="243" t="s">
        <v>1355</v>
      </c>
      <c r="EF23" s="244">
        <v>10.813593210000001</v>
      </c>
      <c r="EG23" s="245">
        <v>1.97</v>
      </c>
      <c r="EH23" t="s">
        <v>1331</v>
      </c>
      <c r="EI23" s="242">
        <v>17.55223711</v>
      </c>
      <c r="EJ23" s="4">
        <v>4.95</v>
      </c>
      <c r="EK23" s="243" t="s">
        <v>1470</v>
      </c>
      <c r="EL23" s="244">
        <v>12.788938959999999</v>
      </c>
      <c r="EM23" s="245">
        <v>14.06</v>
      </c>
      <c r="EN23" t="s">
        <v>1470</v>
      </c>
      <c r="EO23" s="242">
        <v>20.119069849999999</v>
      </c>
      <c r="EP23" s="4">
        <v>10.050000000000001</v>
      </c>
      <c r="EQ23" s="243" t="s">
        <v>1627</v>
      </c>
      <c r="ER23" s="244">
        <v>4.1296852499999996</v>
      </c>
      <c r="ES23" s="245">
        <v>10.15</v>
      </c>
      <c r="EW23" s="243" t="s">
        <v>1764</v>
      </c>
      <c r="EX23" s="244">
        <v>2.20730103</v>
      </c>
      <c r="EY23" s="245">
        <v>1.86</v>
      </c>
      <c r="FC23" s="243"/>
      <c r="FD23" s="244"/>
      <c r="FE23" s="245"/>
      <c r="FI23" s="243" t="s">
        <v>1501</v>
      </c>
      <c r="FJ23" s="244">
        <v>152.44087406</v>
      </c>
      <c r="FK23" s="245">
        <v>16.23</v>
      </c>
      <c r="FO23" s="243"/>
      <c r="FP23" s="244"/>
      <c r="FQ23" s="245"/>
      <c r="FU23" s="243"/>
      <c r="FV23" s="244"/>
      <c r="FW23" s="245"/>
      <c r="FX23" t="s">
        <v>1491</v>
      </c>
      <c r="FY23" s="242">
        <v>40.314153709999999</v>
      </c>
      <c r="FZ23" s="4">
        <v>13.05</v>
      </c>
      <c r="GA23" s="243"/>
      <c r="GB23" s="244"/>
      <c r="GC23" s="245"/>
      <c r="GG23" s="243"/>
      <c r="GH23" s="244"/>
      <c r="GI23" s="245"/>
      <c r="GM23" s="243"/>
      <c r="GN23" s="244"/>
      <c r="GO23" s="245"/>
      <c r="GS23" s="243"/>
      <c r="GT23" s="244"/>
      <c r="GU23" s="245"/>
      <c r="GY23" s="243" t="s">
        <v>1342</v>
      </c>
      <c r="GZ23" s="244">
        <v>13.60197509</v>
      </c>
      <c r="HA23" s="245">
        <v>11.13</v>
      </c>
    </row>
    <row r="24" spans="3:209">
      <c r="C24" s="243"/>
      <c r="D24" s="244"/>
      <c r="E24" s="245"/>
      <c r="I24" s="243" t="s">
        <v>1747</v>
      </c>
      <c r="J24" s="244">
        <v>55.307715899999998</v>
      </c>
      <c r="K24" s="245">
        <v>15.07</v>
      </c>
      <c r="O24" s="243"/>
      <c r="P24" s="244"/>
      <c r="Q24" s="245"/>
      <c r="R24" t="s">
        <v>1728</v>
      </c>
      <c r="S24" s="242">
        <v>14.458711660000001</v>
      </c>
      <c r="T24" s="4">
        <v>9.34</v>
      </c>
      <c r="U24" s="243"/>
      <c r="V24" s="244"/>
      <c r="W24" s="245"/>
      <c r="AA24" s="243"/>
      <c r="AB24" s="244"/>
      <c r="AC24" s="245"/>
      <c r="AG24" s="243"/>
      <c r="AH24" s="244"/>
      <c r="AI24" s="245"/>
      <c r="AM24" s="243"/>
      <c r="AN24" s="244"/>
      <c r="AO24" s="245"/>
      <c r="AS24" s="243"/>
      <c r="AT24" s="244"/>
      <c r="AU24" s="245"/>
      <c r="AY24" s="243" t="s">
        <v>1758</v>
      </c>
      <c r="AZ24" s="244">
        <v>52.724470949999997</v>
      </c>
      <c r="BA24" s="245">
        <v>15.4</v>
      </c>
      <c r="BE24" s="243"/>
      <c r="BF24" s="244"/>
      <c r="BG24" s="245"/>
      <c r="BK24" s="243"/>
      <c r="BL24" s="244"/>
      <c r="BM24" s="245"/>
      <c r="BQ24" s="243"/>
      <c r="BR24" s="244"/>
      <c r="BS24" s="245"/>
      <c r="BW24" s="243"/>
      <c r="BX24" s="244"/>
      <c r="BY24" s="245"/>
      <c r="CC24" s="243"/>
      <c r="CD24" s="244"/>
      <c r="CE24" s="245"/>
      <c r="CI24" s="243"/>
      <c r="CJ24" s="244"/>
      <c r="CK24" s="245"/>
      <c r="CO24" s="243"/>
      <c r="CP24" s="244"/>
      <c r="CQ24" s="245"/>
      <c r="CU24" s="243"/>
      <c r="CV24" s="244"/>
      <c r="CW24" s="245"/>
      <c r="DA24" s="243"/>
      <c r="DB24" s="244"/>
      <c r="DC24" s="245"/>
      <c r="DG24" s="243"/>
      <c r="DH24" s="244"/>
      <c r="DI24" s="245"/>
      <c r="DM24" s="243" t="s">
        <v>1633</v>
      </c>
      <c r="DN24" s="244">
        <v>5.4789537599999996</v>
      </c>
      <c r="DO24" s="245">
        <v>11.85</v>
      </c>
      <c r="DS24" s="243" t="s">
        <v>1765</v>
      </c>
      <c r="DT24" s="244">
        <v>13.995022970000001</v>
      </c>
      <c r="DU24" s="245">
        <v>4.0999999999999996</v>
      </c>
      <c r="DV24" t="s">
        <v>1751</v>
      </c>
      <c r="DW24" s="242">
        <v>0.96715585000000004</v>
      </c>
      <c r="DX24" s="4">
        <v>0.92</v>
      </c>
      <c r="DY24" s="243" t="s">
        <v>1765</v>
      </c>
      <c r="DZ24" s="244">
        <v>9.4957869099999996</v>
      </c>
      <c r="EA24" s="245">
        <v>4.9800000000000004</v>
      </c>
      <c r="EE24" s="243" t="s">
        <v>1765</v>
      </c>
      <c r="EF24" s="244">
        <v>27.667247320000001</v>
      </c>
      <c r="EG24" s="245">
        <v>5.04</v>
      </c>
      <c r="EH24" t="s">
        <v>1267</v>
      </c>
      <c r="EI24" s="242">
        <v>16.061238759999998</v>
      </c>
      <c r="EJ24" s="4">
        <v>4.53</v>
      </c>
      <c r="EK24" s="243" t="s">
        <v>1633</v>
      </c>
      <c r="EL24" s="244">
        <v>4.2018136300000002</v>
      </c>
      <c r="EM24" s="245">
        <v>4.62</v>
      </c>
      <c r="EN24" t="s">
        <v>1633</v>
      </c>
      <c r="EO24" s="242">
        <v>19.395430940000001</v>
      </c>
      <c r="EP24" s="4">
        <v>9.69</v>
      </c>
      <c r="EQ24" s="243" t="s">
        <v>1741</v>
      </c>
      <c r="ER24" s="244">
        <v>1.87071885</v>
      </c>
      <c r="ES24" s="245">
        <v>4.5999999999999996</v>
      </c>
      <c r="EW24" s="243"/>
      <c r="EX24" s="244"/>
      <c r="EY24" s="245"/>
      <c r="FC24" s="243"/>
      <c r="FD24" s="244"/>
      <c r="FE24" s="245"/>
      <c r="FI24" s="243" t="s">
        <v>1764</v>
      </c>
      <c r="FJ24" s="244">
        <v>4.9026768699999996</v>
      </c>
      <c r="FK24" s="245">
        <v>0.52</v>
      </c>
      <c r="FO24" s="243"/>
      <c r="FP24" s="244"/>
      <c r="FQ24" s="245"/>
      <c r="FU24" s="243"/>
      <c r="FV24" s="244"/>
      <c r="FW24" s="245"/>
      <c r="GA24" s="243"/>
      <c r="GB24" s="244"/>
      <c r="GC24" s="245"/>
      <c r="GG24" s="243"/>
      <c r="GH24" s="244"/>
      <c r="GI24" s="245"/>
      <c r="GM24" s="243"/>
      <c r="GN24" s="244"/>
      <c r="GO24" s="245"/>
      <c r="GS24" s="243"/>
      <c r="GT24" s="244"/>
      <c r="GU24" s="245"/>
      <c r="GY24" s="243" t="s">
        <v>1766</v>
      </c>
      <c r="GZ24" s="244">
        <v>9.7744537600000001</v>
      </c>
      <c r="HA24" s="245">
        <v>8</v>
      </c>
    </row>
    <row r="25" spans="3:209">
      <c r="C25" s="243"/>
      <c r="D25" s="244"/>
      <c r="E25" s="245"/>
      <c r="I25" s="243"/>
      <c r="J25" s="244"/>
      <c r="K25" s="245"/>
      <c r="O25" s="243"/>
      <c r="P25" s="244"/>
      <c r="Q25" s="245"/>
      <c r="R25" t="s">
        <v>1747</v>
      </c>
      <c r="S25" s="242">
        <v>15.95414879</v>
      </c>
      <c r="T25" s="4">
        <v>10.31</v>
      </c>
      <c r="U25" s="243"/>
      <c r="V25" s="244"/>
      <c r="W25" s="245"/>
      <c r="AA25" s="243"/>
      <c r="AB25" s="244"/>
      <c r="AC25" s="245"/>
      <c r="AG25" s="243"/>
      <c r="AH25" s="244"/>
      <c r="AI25" s="245"/>
      <c r="AM25" s="243"/>
      <c r="AN25" s="244"/>
      <c r="AO25" s="245"/>
      <c r="AS25" s="243"/>
      <c r="AT25" s="244"/>
      <c r="AU25" s="245"/>
      <c r="AY25" s="243" t="s">
        <v>1714</v>
      </c>
      <c r="AZ25" s="244">
        <v>0.97636988999999996</v>
      </c>
      <c r="BA25" s="245">
        <v>0.28999999999999998</v>
      </c>
      <c r="BE25" s="243"/>
      <c r="BF25" s="244"/>
      <c r="BG25" s="245"/>
      <c r="BK25" s="243"/>
      <c r="BL25" s="244"/>
      <c r="BM25" s="245"/>
      <c r="BQ25" s="243"/>
      <c r="BR25" s="244"/>
      <c r="BS25" s="245"/>
      <c r="BW25" s="243"/>
      <c r="BX25" s="244"/>
      <c r="BY25" s="245"/>
      <c r="CC25" s="243"/>
      <c r="CD25" s="244"/>
      <c r="CE25" s="245"/>
      <c r="CI25" s="243"/>
      <c r="CJ25" s="244"/>
      <c r="CK25" s="245"/>
      <c r="CO25" s="243"/>
      <c r="CP25" s="244"/>
      <c r="CQ25" s="245"/>
      <c r="CU25" s="243"/>
      <c r="CV25" s="244"/>
      <c r="CW25" s="245"/>
      <c r="DA25" s="243"/>
      <c r="DB25" s="244"/>
      <c r="DC25" s="245"/>
      <c r="DG25" s="243"/>
      <c r="DH25" s="244"/>
      <c r="DI25" s="245"/>
      <c r="DM25" s="243"/>
      <c r="DN25" s="244"/>
      <c r="DO25" s="245"/>
      <c r="DS25" s="243" t="s">
        <v>1751</v>
      </c>
      <c r="DT25" s="244">
        <v>66.993285389999997</v>
      </c>
      <c r="DU25" s="245">
        <v>19.62</v>
      </c>
      <c r="DY25" s="243" t="s">
        <v>1751</v>
      </c>
      <c r="DZ25" s="244">
        <v>11.84909921</v>
      </c>
      <c r="EA25" s="245">
        <v>6.21</v>
      </c>
      <c r="EE25" s="243" t="s">
        <v>1751</v>
      </c>
      <c r="EF25" s="244">
        <v>104.46078693</v>
      </c>
      <c r="EG25" s="245">
        <v>19.05</v>
      </c>
      <c r="EH25" t="s">
        <v>1696</v>
      </c>
      <c r="EI25" s="242">
        <v>8.0657421500000002</v>
      </c>
      <c r="EJ25" s="4">
        <v>2.27</v>
      </c>
      <c r="EK25" s="243" t="s">
        <v>1767</v>
      </c>
      <c r="EL25" s="244">
        <v>2.0694400000000001E-3</v>
      </c>
      <c r="EM25" s="245">
        <v>0</v>
      </c>
      <c r="EN25" t="s">
        <v>1767</v>
      </c>
      <c r="EO25" s="242">
        <v>4.54595E-3</v>
      </c>
      <c r="EP25" s="4">
        <v>0</v>
      </c>
      <c r="EQ25" s="243" t="s">
        <v>1747</v>
      </c>
      <c r="ER25" s="244">
        <v>3.6136937200000001</v>
      </c>
      <c r="ES25" s="245">
        <v>8.8800000000000008</v>
      </c>
      <c r="EW25" s="243"/>
      <c r="EX25" s="244"/>
      <c r="EY25" s="245"/>
      <c r="FC25" s="243"/>
      <c r="FD25" s="244"/>
      <c r="FE25" s="245"/>
      <c r="FI25" s="243" t="s">
        <v>1768</v>
      </c>
      <c r="FJ25" s="244">
        <v>14.656030449999999</v>
      </c>
      <c r="FK25" s="245">
        <v>1.56</v>
      </c>
      <c r="FO25" s="243"/>
      <c r="FP25" s="244"/>
      <c r="FQ25" s="245"/>
      <c r="FU25" s="243"/>
      <c r="FV25" s="244"/>
      <c r="FW25" s="245"/>
      <c r="GA25" s="243"/>
      <c r="GB25" s="244"/>
      <c r="GC25" s="245"/>
      <c r="GG25" s="243"/>
      <c r="GH25" s="244"/>
      <c r="GI25" s="245"/>
      <c r="GM25" s="243"/>
      <c r="GN25" s="244"/>
      <c r="GO25" s="245"/>
      <c r="GS25" s="243"/>
      <c r="GT25" s="244"/>
      <c r="GU25" s="245"/>
      <c r="GY25" s="243" t="s">
        <v>1769</v>
      </c>
      <c r="GZ25" s="244">
        <v>9.97124451</v>
      </c>
      <c r="HA25" s="245">
        <v>8.16</v>
      </c>
    </row>
    <row r="26" spans="3:209">
      <c r="C26" s="243"/>
      <c r="D26" s="244"/>
      <c r="E26" s="245"/>
      <c r="I26" s="243"/>
      <c r="J26" s="244"/>
      <c r="K26" s="245"/>
      <c r="O26" s="243"/>
      <c r="P26" s="244"/>
      <c r="Q26" s="245"/>
      <c r="U26" s="243"/>
      <c r="V26" s="244"/>
      <c r="W26" s="245"/>
      <c r="AA26" s="243"/>
      <c r="AB26" s="244"/>
      <c r="AC26" s="245"/>
      <c r="AG26" s="243"/>
      <c r="AH26" s="244"/>
      <c r="AI26" s="245"/>
      <c r="AM26" s="243"/>
      <c r="AN26" s="244"/>
      <c r="AO26" s="245"/>
      <c r="AS26" s="243"/>
      <c r="AT26" s="244"/>
      <c r="AU26" s="245"/>
      <c r="AY26" s="243"/>
      <c r="AZ26" s="244"/>
      <c r="BA26" s="245"/>
      <c r="BE26" s="243"/>
      <c r="BF26" s="244"/>
      <c r="BG26" s="245"/>
      <c r="BK26" s="243"/>
      <c r="BL26" s="244"/>
      <c r="BM26" s="245"/>
      <c r="BQ26" s="243"/>
      <c r="BR26" s="244"/>
      <c r="BS26" s="245"/>
      <c r="BW26" s="243"/>
      <c r="BX26" s="244"/>
      <c r="BY26" s="245"/>
      <c r="CC26" s="243"/>
      <c r="CD26" s="244"/>
      <c r="CE26" s="245"/>
      <c r="CI26" s="243"/>
      <c r="CJ26" s="244"/>
      <c r="CK26" s="245"/>
      <c r="CO26" s="243"/>
      <c r="CP26" s="244"/>
      <c r="CQ26" s="245"/>
      <c r="CU26" s="243"/>
      <c r="CV26" s="244"/>
      <c r="CW26" s="245"/>
      <c r="DA26" s="243"/>
      <c r="DB26" s="244"/>
      <c r="DC26" s="245"/>
      <c r="DG26" s="243"/>
      <c r="DH26" s="244"/>
      <c r="DI26" s="245"/>
      <c r="DM26" s="243"/>
      <c r="DN26" s="244"/>
      <c r="DO26" s="245"/>
      <c r="DS26" s="243" t="s">
        <v>1770</v>
      </c>
      <c r="DT26" s="244">
        <v>23.962399080000001</v>
      </c>
      <c r="DU26" s="245">
        <v>7.02</v>
      </c>
      <c r="DY26" s="243" t="s">
        <v>1770</v>
      </c>
      <c r="DZ26" s="244">
        <v>8.6586820200000005</v>
      </c>
      <c r="EA26" s="245">
        <v>4.54</v>
      </c>
      <c r="EE26" s="243" t="s">
        <v>1770</v>
      </c>
      <c r="EF26" s="244">
        <v>29.499928279999999</v>
      </c>
      <c r="EG26" s="245">
        <v>5.38</v>
      </c>
      <c r="EH26" t="s">
        <v>1298</v>
      </c>
      <c r="EI26" s="242">
        <v>51.848088750000002</v>
      </c>
      <c r="EJ26" s="4">
        <v>14.61</v>
      </c>
      <c r="EK26" s="243"/>
      <c r="EL26" s="244"/>
      <c r="EM26" s="245"/>
      <c r="EQ26" s="243" t="s">
        <v>1771</v>
      </c>
      <c r="ER26" s="244">
        <v>1.5134098600000001</v>
      </c>
      <c r="ES26" s="245">
        <v>3.72</v>
      </c>
      <c r="EW26" s="243"/>
      <c r="EX26" s="244"/>
      <c r="EY26" s="245"/>
      <c r="FC26" s="243"/>
      <c r="FD26" s="244"/>
      <c r="FE26" s="245"/>
      <c r="FI26" s="243"/>
      <c r="FJ26" s="244"/>
      <c r="FK26" s="245"/>
      <c r="FO26" s="243"/>
      <c r="FP26" s="244"/>
      <c r="FQ26" s="245"/>
      <c r="FU26" s="243"/>
      <c r="FV26" s="244"/>
      <c r="FW26" s="245"/>
      <c r="GA26" s="243"/>
      <c r="GB26" s="244"/>
      <c r="GC26" s="245"/>
      <c r="GG26" s="243"/>
      <c r="GH26" s="244"/>
      <c r="GI26" s="245"/>
      <c r="GM26" s="243"/>
      <c r="GN26" s="244"/>
      <c r="GO26" s="245"/>
      <c r="GS26" s="243"/>
      <c r="GT26" s="244"/>
      <c r="GU26" s="245"/>
      <c r="GY26" s="243"/>
      <c r="GZ26" s="244"/>
      <c r="HA26" s="245"/>
    </row>
    <row r="27" spans="3:209">
      <c r="C27" s="243"/>
      <c r="D27" s="244"/>
      <c r="E27" s="245"/>
      <c r="I27" s="243"/>
      <c r="J27" s="244"/>
      <c r="K27" s="245"/>
      <c r="O27" s="243"/>
      <c r="P27" s="244"/>
      <c r="Q27" s="245"/>
      <c r="U27" s="243"/>
      <c r="V27" s="244"/>
      <c r="W27" s="245"/>
      <c r="AA27" s="243"/>
      <c r="AB27" s="244"/>
      <c r="AC27" s="245"/>
      <c r="AG27" s="243"/>
      <c r="AH27" s="244"/>
      <c r="AI27" s="245"/>
      <c r="AM27" s="243"/>
      <c r="AN27" s="244"/>
      <c r="AO27" s="245"/>
      <c r="AS27" s="243"/>
      <c r="AT27" s="244"/>
      <c r="AU27" s="245"/>
      <c r="AY27" s="243"/>
      <c r="AZ27" s="244"/>
      <c r="BA27" s="245"/>
      <c r="BE27" s="243"/>
      <c r="BF27" s="244"/>
      <c r="BG27" s="245"/>
      <c r="BK27" s="243"/>
      <c r="BL27" s="244"/>
      <c r="BM27" s="245"/>
      <c r="BQ27" s="243"/>
      <c r="BR27" s="244"/>
      <c r="BS27" s="245"/>
      <c r="BW27" s="243"/>
      <c r="BX27" s="244"/>
      <c r="BY27" s="245"/>
      <c r="CC27" s="243"/>
      <c r="CD27" s="244"/>
      <c r="CE27" s="245"/>
      <c r="CI27" s="243"/>
      <c r="CJ27" s="244"/>
      <c r="CK27" s="245"/>
      <c r="CO27" s="243"/>
      <c r="CP27" s="244"/>
      <c r="CQ27" s="245"/>
      <c r="CU27" s="243"/>
      <c r="CV27" s="244"/>
      <c r="CW27" s="245"/>
      <c r="DA27" s="243"/>
      <c r="DB27" s="244"/>
      <c r="DC27" s="245"/>
      <c r="DG27" s="243"/>
      <c r="DH27" s="244"/>
      <c r="DI27" s="245"/>
      <c r="DM27" s="243"/>
      <c r="DN27" s="244"/>
      <c r="DO27" s="245"/>
      <c r="DS27" s="243" t="s">
        <v>1485</v>
      </c>
      <c r="DT27" s="244">
        <v>37.051052040000002</v>
      </c>
      <c r="DU27" s="245">
        <v>10.85</v>
      </c>
      <c r="DY27" s="243" t="s">
        <v>1485</v>
      </c>
      <c r="DZ27" s="244">
        <v>8.2093027799999998</v>
      </c>
      <c r="EA27" s="245">
        <v>4.3</v>
      </c>
      <c r="EE27" s="243" t="s">
        <v>1485</v>
      </c>
      <c r="EF27" s="244">
        <v>51.700400989999999</v>
      </c>
      <c r="EG27" s="245">
        <v>9.43</v>
      </c>
      <c r="EH27" t="s">
        <v>1301</v>
      </c>
      <c r="EI27" s="242">
        <v>11.46965496</v>
      </c>
      <c r="EJ27" s="4">
        <v>3.23</v>
      </c>
      <c r="EK27" s="243"/>
      <c r="EL27" s="244"/>
      <c r="EM27" s="245"/>
      <c r="EQ27" s="243" t="s">
        <v>1346</v>
      </c>
      <c r="ER27" s="244">
        <v>2.1323047399999999</v>
      </c>
      <c r="ES27" s="245">
        <v>5.24</v>
      </c>
      <c r="EW27" s="243"/>
      <c r="EX27" s="244"/>
      <c r="EY27" s="245"/>
      <c r="FC27" s="243"/>
      <c r="FD27" s="244"/>
      <c r="FE27" s="245"/>
      <c r="FI27" s="243"/>
      <c r="FJ27" s="244"/>
      <c r="FK27" s="245"/>
      <c r="FO27" s="243"/>
      <c r="FP27" s="244"/>
      <c r="FQ27" s="245"/>
      <c r="FU27" s="243"/>
      <c r="FV27" s="244"/>
      <c r="FW27" s="245"/>
      <c r="GA27" s="243"/>
      <c r="GB27" s="244"/>
      <c r="GC27" s="245"/>
      <c r="GG27" s="243"/>
      <c r="GH27" s="244"/>
      <c r="GI27" s="245"/>
      <c r="GM27" s="243"/>
      <c r="GN27" s="244"/>
      <c r="GO27" s="245"/>
      <c r="GS27" s="243"/>
      <c r="GT27" s="244"/>
      <c r="GU27" s="245"/>
      <c r="GY27" s="243"/>
      <c r="GZ27" s="244"/>
      <c r="HA27" s="245"/>
    </row>
    <row r="28" spans="3:209">
      <c r="C28" s="243"/>
      <c r="D28" s="244"/>
      <c r="E28" s="245"/>
      <c r="I28" s="243"/>
      <c r="J28" s="244"/>
      <c r="K28" s="245"/>
      <c r="O28" s="243"/>
      <c r="P28" s="244"/>
      <c r="Q28" s="245"/>
      <c r="U28" s="243"/>
      <c r="V28" s="244"/>
      <c r="W28" s="245"/>
      <c r="AA28" s="243"/>
      <c r="AB28" s="244"/>
      <c r="AC28" s="245"/>
      <c r="AG28" s="243"/>
      <c r="AH28" s="244"/>
      <c r="AI28" s="245"/>
      <c r="AM28" s="243"/>
      <c r="AN28" s="244"/>
      <c r="AO28" s="245"/>
      <c r="AS28" s="243"/>
      <c r="AT28" s="244"/>
      <c r="AU28" s="245"/>
      <c r="AY28" s="243"/>
      <c r="AZ28" s="244"/>
      <c r="BA28" s="245"/>
      <c r="BE28" s="243"/>
      <c r="BF28" s="244"/>
      <c r="BG28" s="245"/>
      <c r="BK28" s="243"/>
      <c r="BL28" s="244"/>
      <c r="BM28" s="245"/>
      <c r="BQ28" s="243"/>
      <c r="BR28" s="244"/>
      <c r="BS28" s="245"/>
      <c r="BW28" s="243"/>
      <c r="BX28" s="244"/>
      <c r="BY28" s="245"/>
      <c r="CC28" s="243"/>
      <c r="CD28" s="244"/>
      <c r="CE28" s="245"/>
      <c r="CI28" s="243"/>
      <c r="CJ28" s="244"/>
      <c r="CK28" s="245"/>
      <c r="CO28" s="243"/>
      <c r="CP28" s="244"/>
      <c r="CQ28" s="245"/>
      <c r="CU28" s="243"/>
      <c r="CV28" s="244"/>
      <c r="CW28" s="245"/>
      <c r="DA28" s="243"/>
      <c r="DB28" s="244"/>
      <c r="DC28" s="245"/>
      <c r="DG28" s="243"/>
      <c r="DH28" s="244"/>
      <c r="DI28" s="245"/>
      <c r="DM28" s="243"/>
      <c r="DN28" s="244"/>
      <c r="DO28" s="245"/>
      <c r="DS28" s="243" t="s">
        <v>1461</v>
      </c>
      <c r="DT28" s="244">
        <v>8.88536079</v>
      </c>
      <c r="DU28" s="245">
        <v>2.6</v>
      </c>
      <c r="DY28" s="243" t="s">
        <v>1461</v>
      </c>
      <c r="DZ28" s="244">
        <v>11.05151818</v>
      </c>
      <c r="EA28" s="245">
        <v>5.79</v>
      </c>
      <c r="EE28" s="243" t="s">
        <v>1461</v>
      </c>
      <c r="EF28" s="244">
        <v>25.072756349999999</v>
      </c>
      <c r="EG28" s="245">
        <v>4.57</v>
      </c>
      <c r="EH28" t="s">
        <v>1763</v>
      </c>
      <c r="EI28" s="242">
        <v>39.57961684</v>
      </c>
      <c r="EJ28" s="4">
        <v>11.15</v>
      </c>
      <c r="EK28" s="243"/>
      <c r="EL28" s="244"/>
      <c r="EM28" s="245"/>
      <c r="EQ28" s="243"/>
      <c r="ER28" s="244"/>
      <c r="ES28" s="245"/>
      <c r="EW28" s="243"/>
      <c r="EX28" s="244"/>
      <c r="EY28" s="245"/>
      <c r="FC28" s="243"/>
      <c r="FD28" s="244"/>
      <c r="FE28" s="245"/>
      <c r="FI28" s="243"/>
      <c r="FJ28" s="244"/>
      <c r="FK28" s="245"/>
      <c r="FO28" s="243"/>
      <c r="FP28" s="244"/>
      <c r="FQ28" s="245"/>
      <c r="FU28" s="243"/>
      <c r="FV28" s="244"/>
      <c r="FW28" s="245"/>
      <c r="GA28" s="243"/>
      <c r="GB28" s="244"/>
      <c r="GC28" s="245"/>
      <c r="GG28" s="243"/>
      <c r="GH28" s="244"/>
      <c r="GI28" s="245"/>
      <c r="GM28" s="243"/>
      <c r="GN28" s="244"/>
      <c r="GO28" s="245"/>
      <c r="GS28" s="243"/>
      <c r="GT28" s="244"/>
      <c r="GU28" s="245"/>
      <c r="GY28" s="243"/>
      <c r="GZ28" s="244"/>
      <c r="HA28" s="245"/>
    </row>
    <row r="29" spans="3:209">
      <c r="C29" s="243"/>
      <c r="D29" s="244"/>
      <c r="E29" s="245"/>
      <c r="I29" s="243"/>
      <c r="J29" s="244"/>
      <c r="K29" s="245"/>
      <c r="O29" s="243"/>
      <c r="P29" s="244"/>
      <c r="Q29" s="245"/>
      <c r="U29" s="243"/>
      <c r="V29" s="244"/>
      <c r="W29" s="245"/>
      <c r="AA29" s="243"/>
      <c r="AB29" s="244"/>
      <c r="AC29" s="245"/>
      <c r="AG29" s="243"/>
      <c r="AH29" s="244"/>
      <c r="AI29" s="245"/>
      <c r="AM29" s="243"/>
      <c r="AN29" s="244"/>
      <c r="AO29" s="245"/>
      <c r="AS29" s="243"/>
      <c r="AT29" s="244"/>
      <c r="AU29" s="245"/>
      <c r="AY29" s="243"/>
      <c r="AZ29" s="244"/>
      <c r="BA29" s="245"/>
      <c r="BE29" s="243"/>
      <c r="BF29" s="244"/>
      <c r="BG29" s="245"/>
      <c r="BK29" s="243"/>
      <c r="BL29" s="244"/>
      <c r="BM29" s="245"/>
      <c r="BQ29" s="243"/>
      <c r="BR29" s="244"/>
      <c r="BS29" s="245"/>
      <c r="BW29" s="243"/>
      <c r="BX29" s="244"/>
      <c r="BY29" s="245"/>
      <c r="CC29" s="243"/>
      <c r="CD29" s="244"/>
      <c r="CE29" s="245"/>
      <c r="CI29" s="243"/>
      <c r="CJ29" s="244"/>
      <c r="CK29" s="245"/>
      <c r="CO29" s="243"/>
      <c r="CP29" s="244"/>
      <c r="CQ29" s="245"/>
      <c r="CU29" s="243"/>
      <c r="CV29" s="244"/>
      <c r="CW29" s="245"/>
      <c r="DA29" s="243"/>
      <c r="DB29" s="244"/>
      <c r="DC29" s="245"/>
      <c r="DG29" s="243"/>
      <c r="DH29" s="244"/>
      <c r="DI29" s="245"/>
      <c r="DM29" s="243"/>
      <c r="DN29" s="244"/>
      <c r="DO29" s="245"/>
      <c r="DS29" s="243"/>
      <c r="DT29" s="244"/>
      <c r="DU29" s="245"/>
      <c r="DY29" s="243"/>
      <c r="DZ29" s="244"/>
      <c r="EA29" s="245"/>
      <c r="EE29" s="243"/>
      <c r="EF29" s="244"/>
      <c r="EG29" s="245"/>
      <c r="EH29" t="s">
        <v>1772</v>
      </c>
      <c r="EI29" s="242">
        <v>2E-8</v>
      </c>
      <c r="EJ29" s="4">
        <v>0</v>
      </c>
      <c r="EK29" s="243"/>
      <c r="EL29" s="244"/>
      <c r="EM29" s="245"/>
      <c r="EQ29" s="243"/>
      <c r="ER29" s="244"/>
      <c r="ES29" s="245"/>
      <c r="EW29" s="243"/>
      <c r="EX29" s="244"/>
      <c r="EY29" s="245"/>
      <c r="FC29" s="243"/>
      <c r="FD29" s="244"/>
      <c r="FE29" s="245"/>
      <c r="FI29" s="243"/>
      <c r="FJ29" s="244"/>
      <c r="FK29" s="245"/>
      <c r="FO29" s="243"/>
      <c r="FP29" s="244"/>
      <c r="FQ29" s="245"/>
      <c r="FU29" s="243"/>
      <c r="FV29" s="244"/>
      <c r="FW29" s="245"/>
      <c r="GA29" s="243"/>
      <c r="GB29" s="244"/>
      <c r="GC29" s="245"/>
      <c r="GG29" s="243"/>
      <c r="GH29" s="244"/>
      <c r="GI29" s="245"/>
      <c r="GM29" s="243"/>
      <c r="GN29" s="244"/>
      <c r="GO29" s="245"/>
      <c r="GS29" s="243"/>
      <c r="GT29" s="244"/>
      <c r="GU29" s="245"/>
      <c r="GY29" s="243"/>
      <c r="GZ29" s="244"/>
      <c r="HA29" s="245"/>
    </row>
    <row r="30" spans="3:209">
      <c r="C30" s="243"/>
      <c r="D30" s="244"/>
      <c r="E30" s="245"/>
      <c r="I30" s="243"/>
      <c r="J30" s="244"/>
      <c r="K30" s="245"/>
      <c r="O30" s="243"/>
      <c r="P30" s="244"/>
      <c r="Q30" s="245"/>
      <c r="U30" s="243"/>
      <c r="V30" s="244"/>
      <c r="W30" s="245"/>
      <c r="AA30" s="243"/>
      <c r="AB30" s="244"/>
      <c r="AC30" s="245"/>
      <c r="AG30" s="243"/>
      <c r="AH30" s="244"/>
      <c r="AI30" s="245"/>
      <c r="AM30" s="243"/>
      <c r="AN30" s="244"/>
      <c r="AO30" s="245"/>
      <c r="AS30" s="243"/>
      <c r="AT30" s="244"/>
      <c r="AU30" s="245"/>
      <c r="AY30" s="243"/>
      <c r="AZ30" s="244"/>
      <c r="BA30" s="245"/>
      <c r="BE30" s="243"/>
      <c r="BF30" s="244"/>
      <c r="BG30" s="245"/>
      <c r="BK30" s="243"/>
      <c r="BL30" s="244"/>
      <c r="BM30" s="245"/>
      <c r="BQ30" s="243"/>
      <c r="BR30" s="244"/>
      <c r="BS30" s="245"/>
      <c r="BW30" s="243"/>
      <c r="BX30" s="244"/>
      <c r="BY30" s="245"/>
      <c r="CC30" s="243"/>
      <c r="CD30" s="244"/>
      <c r="CE30" s="245"/>
      <c r="CI30" s="243"/>
      <c r="CJ30" s="244"/>
      <c r="CK30" s="245"/>
      <c r="CO30" s="243"/>
      <c r="CP30" s="244"/>
      <c r="CQ30" s="245"/>
      <c r="CU30" s="243"/>
      <c r="CV30" s="244"/>
      <c r="CW30" s="245"/>
      <c r="DA30" s="243"/>
      <c r="DB30" s="244"/>
      <c r="DC30" s="245"/>
      <c r="DG30" s="243"/>
      <c r="DH30" s="244"/>
      <c r="DI30" s="245"/>
      <c r="DM30" s="243"/>
      <c r="DN30" s="244"/>
      <c r="DO30" s="245"/>
      <c r="DS30" s="243"/>
      <c r="DT30" s="244"/>
      <c r="DU30" s="245"/>
      <c r="DY30" s="243"/>
      <c r="DZ30" s="244"/>
      <c r="EA30" s="245"/>
      <c r="EE30" s="243"/>
      <c r="EF30" s="244"/>
      <c r="EG30" s="245"/>
      <c r="EH30" t="s">
        <v>1633</v>
      </c>
      <c r="EI30" s="242">
        <v>18.739192589999998</v>
      </c>
      <c r="EJ30" s="4">
        <v>5.28</v>
      </c>
      <c r="EK30" s="243"/>
      <c r="EL30" s="244"/>
      <c r="EM30" s="245"/>
      <c r="EQ30" s="243"/>
      <c r="ER30" s="244"/>
      <c r="ES30" s="245"/>
      <c r="EW30" s="243"/>
      <c r="EX30" s="244"/>
      <c r="EY30" s="245"/>
      <c r="FC30" s="243"/>
      <c r="FD30" s="244"/>
      <c r="FE30" s="245"/>
      <c r="FI30" s="243"/>
      <c r="FJ30" s="244"/>
      <c r="FK30" s="245"/>
      <c r="FO30" s="243"/>
      <c r="FP30" s="244"/>
      <c r="FQ30" s="245"/>
      <c r="FU30" s="243"/>
      <c r="FV30" s="244"/>
      <c r="FW30" s="245"/>
      <c r="GA30" s="243"/>
      <c r="GB30" s="244"/>
      <c r="GC30" s="245"/>
      <c r="GG30" s="243"/>
      <c r="GH30" s="244"/>
      <c r="GI30" s="245"/>
      <c r="GM30" s="243"/>
      <c r="GN30" s="244"/>
      <c r="GO30" s="245"/>
      <c r="GS30" s="243"/>
      <c r="GT30" s="244"/>
      <c r="GU30" s="245"/>
      <c r="GY30" s="243"/>
      <c r="GZ30" s="244"/>
      <c r="HA30" s="245"/>
    </row>
    <row r="31" spans="3:209">
      <c r="C31" s="243"/>
      <c r="D31" s="244"/>
      <c r="E31" s="245"/>
      <c r="I31" s="243"/>
      <c r="J31" s="244"/>
      <c r="K31" s="245"/>
      <c r="O31" s="243"/>
      <c r="P31" s="244"/>
      <c r="Q31" s="245"/>
      <c r="U31" s="243"/>
      <c r="V31" s="244"/>
      <c r="W31" s="245"/>
      <c r="AA31" s="243"/>
      <c r="AB31" s="244"/>
      <c r="AC31" s="245"/>
      <c r="AG31" s="243"/>
      <c r="AH31" s="244"/>
      <c r="AI31" s="245"/>
      <c r="AM31" s="243"/>
      <c r="AN31" s="244"/>
      <c r="AO31" s="245"/>
      <c r="AS31" s="243"/>
      <c r="AT31" s="244"/>
      <c r="AU31" s="245"/>
      <c r="AY31" s="243"/>
      <c r="AZ31" s="244"/>
      <c r="BA31" s="245"/>
      <c r="BE31" s="243"/>
      <c r="BF31" s="244"/>
      <c r="BG31" s="245"/>
      <c r="BK31" s="243"/>
      <c r="BL31" s="244"/>
      <c r="BM31" s="245"/>
      <c r="BQ31" s="243"/>
      <c r="BR31" s="244"/>
      <c r="BS31" s="245"/>
      <c r="BW31" s="243"/>
      <c r="BX31" s="244"/>
      <c r="BY31" s="245"/>
      <c r="CC31" s="243"/>
      <c r="CD31" s="244"/>
      <c r="CE31" s="245"/>
      <c r="CI31" s="243"/>
      <c r="CJ31" s="244"/>
      <c r="CK31" s="245"/>
      <c r="CO31" s="243"/>
      <c r="CP31" s="244"/>
      <c r="CQ31" s="245"/>
      <c r="CU31" s="243"/>
      <c r="CV31" s="244"/>
      <c r="CW31" s="245"/>
      <c r="DA31" s="243"/>
      <c r="DB31" s="244"/>
      <c r="DC31" s="245"/>
      <c r="DG31" s="243"/>
      <c r="DH31" s="244"/>
      <c r="DI31" s="245"/>
      <c r="DM31" s="243"/>
      <c r="DN31" s="244"/>
      <c r="DO31" s="245"/>
      <c r="DS31" s="243"/>
      <c r="DT31" s="244"/>
      <c r="DU31" s="245"/>
      <c r="DY31" s="243"/>
      <c r="DZ31" s="244"/>
      <c r="EA31" s="245"/>
      <c r="EE31" s="243"/>
      <c r="EF31" s="244"/>
      <c r="EG31" s="245"/>
      <c r="EK31" s="243"/>
      <c r="EL31" s="244"/>
      <c r="EM31" s="245"/>
      <c r="EQ31" s="243"/>
      <c r="ER31" s="244"/>
      <c r="ES31" s="245"/>
      <c r="EW31" s="243"/>
      <c r="EX31" s="244"/>
      <c r="EY31" s="245"/>
      <c r="FC31" s="243"/>
      <c r="FD31" s="244"/>
      <c r="FE31" s="245"/>
      <c r="FI31" s="243"/>
      <c r="FJ31" s="244"/>
      <c r="FK31" s="245"/>
      <c r="FO31" s="243"/>
      <c r="FP31" s="244"/>
      <c r="FQ31" s="245"/>
      <c r="FU31" s="243"/>
      <c r="FV31" s="244"/>
      <c r="FW31" s="245"/>
      <c r="GA31" s="243"/>
      <c r="GB31" s="244"/>
      <c r="GC31" s="245"/>
      <c r="GG31" s="243"/>
      <c r="GH31" s="244"/>
      <c r="GI31" s="245"/>
      <c r="GM31" s="243"/>
      <c r="GN31" s="244"/>
      <c r="GO31" s="245"/>
      <c r="GS31" s="243"/>
      <c r="GT31" s="244"/>
      <c r="GU31" s="245"/>
      <c r="GY31" s="243"/>
      <c r="GZ31" s="244"/>
      <c r="HA31" s="245"/>
    </row>
    <row r="32" spans="3:209">
      <c r="C32" s="243"/>
      <c r="D32" s="244"/>
      <c r="E32" s="245"/>
      <c r="I32" s="243"/>
      <c r="J32" s="244"/>
      <c r="K32" s="245"/>
      <c r="O32" s="243"/>
      <c r="P32" s="244"/>
      <c r="Q32" s="245"/>
      <c r="U32" s="243"/>
      <c r="V32" s="244"/>
      <c r="W32" s="245"/>
      <c r="AA32" s="243"/>
      <c r="AB32" s="244"/>
      <c r="AC32" s="245"/>
      <c r="AG32" s="243"/>
      <c r="AH32" s="244"/>
      <c r="AI32" s="245"/>
      <c r="AM32" s="243"/>
      <c r="AN32" s="244"/>
      <c r="AO32" s="245"/>
      <c r="AS32" s="243"/>
      <c r="AT32" s="244"/>
      <c r="AU32" s="245"/>
      <c r="AY32" s="243"/>
      <c r="AZ32" s="244"/>
      <c r="BA32" s="245"/>
      <c r="BE32" s="243"/>
      <c r="BF32" s="244"/>
      <c r="BG32" s="245"/>
      <c r="BK32" s="243"/>
      <c r="BL32" s="244"/>
      <c r="BM32" s="245"/>
      <c r="BQ32" s="243"/>
      <c r="BR32" s="244"/>
      <c r="BS32" s="245"/>
      <c r="BW32" s="243"/>
      <c r="BX32" s="244"/>
      <c r="BY32" s="245"/>
      <c r="CC32" s="243"/>
      <c r="CD32" s="244"/>
      <c r="CE32" s="245"/>
      <c r="CI32" s="243"/>
      <c r="CJ32" s="244"/>
      <c r="CK32" s="245"/>
      <c r="CO32" s="243"/>
      <c r="CP32" s="244"/>
      <c r="CQ32" s="245"/>
      <c r="CU32" s="243"/>
      <c r="CV32" s="244"/>
      <c r="CW32" s="245"/>
      <c r="DA32" s="243"/>
      <c r="DB32" s="244"/>
      <c r="DC32" s="245"/>
      <c r="DG32" s="243"/>
      <c r="DH32" s="244"/>
      <c r="DI32" s="245"/>
      <c r="DM32" s="243"/>
      <c r="DN32" s="244"/>
      <c r="DO32" s="245"/>
      <c r="DS32" s="243"/>
      <c r="DT32" s="244"/>
      <c r="DU32" s="245"/>
      <c r="DY32" s="243"/>
      <c r="DZ32" s="244"/>
      <c r="EA32" s="245"/>
      <c r="EE32" s="243"/>
      <c r="EF32" s="244"/>
      <c r="EG32" s="245"/>
      <c r="EK32" s="243"/>
      <c r="EL32" s="244"/>
      <c r="EM32" s="245"/>
      <c r="EQ32" s="243"/>
      <c r="ER32" s="244"/>
      <c r="ES32" s="245"/>
      <c r="EW32" s="243"/>
      <c r="EX32" s="244"/>
      <c r="EY32" s="245"/>
      <c r="FC32" s="243"/>
      <c r="FD32" s="244"/>
      <c r="FE32" s="245"/>
      <c r="FI32" s="243"/>
      <c r="FJ32" s="244"/>
      <c r="FK32" s="245"/>
      <c r="FO32" s="243"/>
      <c r="FP32" s="244"/>
      <c r="FQ32" s="245"/>
      <c r="FU32" s="243"/>
      <c r="FV32" s="244"/>
      <c r="FW32" s="245"/>
      <c r="GA32" s="243"/>
      <c r="GB32" s="244"/>
      <c r="GC32" s="245"/>
      <c r="GG32" s="243"/>
      <c r="GH32" s="244"/>
      <c r="GI32" s="245"/>
      <c r="GM32" s="243"/>
      <c r="GN32" s="244"/>
      <c r="GO32" s="245"/>
      <c r="GS32" s="243"/>
      <c r="GT32" s="244"/>
      <c r="GU32" s="245"/>
      <c r="GY32" s="243"/>
      <c r="GZ32" s="244"/>
      <c r="HA32" s="245"/>
    </row>
    <row r="33" spans="1:212">
      <c r="C33" s="243"/>
      <c r="D33" s="244"/>
      <c r="E33" s="245"/>
      <c r="I33" s="243"/>
      <c r="J33" s="244"/>
      <c r="K33" s="245"/>
      <c r="O33" s="243"/>
      <c r="P33" s="244"/>
      <c r="Q33" s="245"/>
      <c r="U33" s="243"/>
      <c r="V33" s="244"/>
      <c r="W33" s="245"/>
      <c r="AA33" s="243"/>
      <c r="AB33" s="244"/>
      <c r="AC33" s="245"/>
      <c r="AG33" s="243"/>
      <c r="AH33" s="244"/>
      <c r="AI33" s="245"/>
      <c r="AM33" s="243"/>
      <c r="AN33" s="244"/>
      <c r="AO33" s="245"/>
      <c r="AS33" s="243"/>
      <c r="AT33" s="244"/>
      <c r="AU33" s="245"/>
      <c r="AY33" s="243"/>
      <c r="AZ33" s="244"/>
      <c r="BA33" s="245"/>
      <c r="BE33" s="243"/>
      <c r="BF33" s="244"/>
      <c r="BG33" s="245"/>
      <c r="BK33" s="243"/>
      <c r="BL33" s="244"/>
      <c r="BM33" s="245"/>
      <c r="BQ33" s="243"/>
      <c r="BR33" s="244"/>
      <c r="BS33" s="245"/>
      <c r="BW33" s="243"/>
      <c r="BX33" s="244"/>
      <c r="BY33" s="245"/>
      <c r="CC33" s="243"/>
      <c r="CD33" s="244"/>
      <c r="CE33" s="245"/>
      <c r="CI33" s="243"/>
      <c r="CJ33" s="244"/>
      <c r="CK33" s="245"/>
      <c r="CO33" s="243"/>
      <c r="CP33" s="244"/>
      <c r="CQ33" s="245"/>
      <c r="CU33" s="243"/>
      <c r="CV33" s="244"/>
      <c r="CW33" s="245"/>
      <c r="DA33" s="243"/>
      <c r="DB33" s="244"/>
      <c r="DC33" s="245"/>
      <c r="DG33" s="243"/>
      <c r="DH33" s="244"/>
      <c r="DI33" s="245"/>
      <c r="DM33" s="243"/>
      <c r="DN33" s="244"/>
      <c r="DO33" s="245"/>
      <c r="DS33" s="243"/>
      <c r="DT33" s="244"/>
      <c r="DU33" s="245"/>
      <c r="DY33" s="243"/>
      <c r="DZ33" s="244"/>
      <c r="EA33" s="245"/>
      <c r="EE33" s="243"/>
      <c r="EF33" s="244"/>
      <c r="EG33" s="245"/>
      <c r="EK33" s="243"/>
      <c r="EL33" s="244"/>
      <c r="EM33" s="245"/>
      <c r="EQ33" s="243"/>
      <c r="ER33" s="244"/>
      <c r="ES33" s="245"/>
      <c r="EW33" s="243"/>
      <c r="EX33" s="244"/>
      <c r="EY33" s="245"/>
      <c r="FC33" s="243"/>
      <c r="FD33" s="244"/>
      <c r="FE33" s="245"/>
      <c r="FI33" s="243"/>
      <c r="FJ33" s="244"/>
      <c r="FK33" s="245"/>
      <c r="FO33" s="243"/>
      <c r="FP33" s="244"/>
      <c r="FQ33" s="245"/>
      <c r="FU33" s="243"/>
      <c r="FV33" s="244"/>
      <c r="FW33" s="245"/>
      <c r="GA33" s="243"/>
      <c r="GB33" s="244"/>
      <c r="GC33" s="245"/>
      <c r="GG33" s="243"/>
      <c r="GH33" s="244"/>
      <c r="GI33" s="245"/>
      <c r="GM33" s="243"/>
      <c r="GN33" s="244"/>
      <c r="GO33" s="245"/>
      <c r="GS33" s="243"/>
      <c r="GT33" s="244"/>
      <c r="GU33" s="245"/>
      <c r="GY33" s="243"/>
      <c r="GZ33" s="244"/>
      <c r="HA33" s="245"/>
    </row>
    <row r="34" spans="1:212">
      <c r="C34" s="243"/>
      <c r="D34" s="244"/>
      <c r="E34" s="245"/>
      <c r="I34" s="243"/>
      <c r="J34" s="244"/>
      <c r="K34" s="245"/>
      <c r="O34" s="243"/>
      <c r="P34" s="244"/>
      <c r="Q34" s="245"/>
      <c r="U34" s="243"/>
      <c r="V34" s="244"/>
      <c r="W34" s="245"/>
      <c r="AA34" s="243"/>
      <c r="AB34" s="244"/>
      <c r="AC34" s="245"/>
      <c r="AG34" s="243"/>
      <c r="AH34" s="244"/>
      <c r="AI34" s="245"/>
      <c r="AM34" s="243"/>
      <c r="AN34" s="244"/>
      <c r="AO34" s="245"/>
      <c r="AS34" s="243"/>
      <c r="AT34" s="244"/>
      <c r="AU34" s="245"/>
      <c r="AY34" s="243"/>
      <c r="AZ34" s="244"/>
      <c r="BA34" s="245"/>
      <c r="BE34" s="243"/>
      <c r="BF34" s="244"/>
      <c r="BG34" s="245"/>
      <c r="BK34" s="243"/>
      <c r="BL34" s="244"/>
      <c r="BM34" s="245"/>
      <c r="BQ34" s="243"/>
      <c r="BR34" s="244"/>
      <c r="BS34" s="245"/>
      <c r="BW34" s="243"/>
      <c r="BX34" s="244"/>
      <c r="BY34" s="245"/>
      <c r="CC34" s="243"/>
      <c r="CD34" s="244"/>
      <c r="CE34" s="245"/>
      <c r="CI34" s="243"/>
      <c r="CJ34" s="244"/>
      <c r="CK34" s="245"/>
      <c r="CO34" s="243"/>
      <c r="CP34" s="244"/>
      <c r="CQ34" s="245"/>
      <c r="CU34" s="243"/>
      <c r="CV34" s="244"/>
      <c r="CW34" s="245"/>
      <c r="DA34" s="243"/>
      <c r="DB34" s="244"/>
      <c r="DC34" s="245"/>
      <c r="DG34" s="243"/>
      <c r="DH34" s="244"/>
      <c r="DI34" s="245"/>
      <c r="DM34" s="243"/>
      <c r="DN34" s="244"/>
      <c r="DO34" s="245"/>
      <c r="DS34" s="243"/>
      <c r="DT34" s="244"/>
      <c r="DU34" s="245"/>
      <c r="DY34" s="243"/>
      <c r="DZ34" s="244"/>
      <c r="EA34" s="245"/>
      <c r="EE34" s="243"/>
      <c r="EF34" s="244"/>
      <c r="EG34" s="245"/>
      <c r="EK34" s="243"/>
      <c r="EL34" s="244"/>
      <c r="EM34" s="245"/>
      <c r="EQ34" s="243"/>
      <c r="ER34" s="244"/>
      <c r="ES34" s="245"/>
      <c r="EW34" s="243"/>
      <c r="EX34" s="244"/>
      <c r="EY34" s="245"/>
      <c r="FC34" s="243"/>
      <c r="FD34" s="244"/>
      <c r="FE34" s="245"/>
      <c r="FI34" s="243"/>
      <c r="FJ34" s="244"/>
      <c r="FK34" s="245"/>
      <c r="FO34" s="243"/>
      <c r="FP34" s="244"/>
      <c r="FQ34" s="245"/>
      <c r="FU34" s="243"/>
      <c r="FV34" s="244"/>
      <c r="FW34" s="245"/>
      <c r="GA34" s="243"/>
      <c r="GB34" s="244"/>
      <c r="GC34" s="245"/>
      <c r="GG34" s="243"/>
      <c r="GH34" s="244"/>
      <c r="GI34" s="245"/>
      <c r="GM34" s="243"/>
      <c r="GN34" s="244"/>
      <c r="GO34" s="245"/>
      <c r="GS34" s="243"/>
      <c r="GT34" s="244"/>
      <c r="GU34" s="245"/>
      <c r="GY34" s="243"/>
      <c r="GZ34" s="244"/>
      <c r="HA34" s="245"/>
    </row>
    <row r="35" spans="1:212">
      <c r="C35" s="243"/>
      <c r="D35" s="244"/>
      <c r="E35" s="245"/>
      <c r="I35" s="243"/>
      <c r="J35" s="244"/>
      <c r="K35" s="245"/>
      <c r="O35" s="243"/>
      <c r="P35" s="244"/>
      <c r="Q35" s="245"/>
      <c r="U35" s="243"/>
      <c r="V35" s="244"/>
      <c r="W35" s="245"/>
      <c r="AA35" s="243"/>
      <c r="AB35" s="244"/>
      <c r="AC35" s="245"/>
      <c r="AG35" s="243"/>
      <c r="AH35" s="244"/>
      <c r="AI35" s="245"/>
      <c r="AM35" s="243"/>
      <c r="AN35" s="244"/>
      <c r="AO35" s="245"/>
      <c r="AS35" s="243"/>
      <c r="AT35" s="244"/>
      <c r="AU35" s="245"/>
      <c r="AY35" s="243"/>
      <c r="AZ35" s="244"/>
      <c r="BA35" s="245"/>
      <c r="BE35" s="243"/>
      <c r="BF35" s="244"/>
      <c r="BG35" s="245"/>
      <c r="BK35" s="243"/>
      <c r="BL35" s="244"/>
      <c r="BM35" s="245"/>
      <c r="BQ35" s="243"/>
      <c r="BR35" s="244"/>
      <c r="BS35" s="245"/>
      <c r="BW35" s="243"/>
      <c r="BX35" s="244"/>
      <c r="BY35" s="245"/>
      <c r="CC35" s="243"/>
      <c r="CD35" s="244"/>
      <c r="CE35" s="245"/>
      <c r="CI35" s="243"/>
      <c r="CJ35" s="244"/>
      <c r="CK35" s="245"/>
      <c r="CO35" s="243"/>
      <c r="CP35" s="244"/>
      <c r="CQ35" s="245"/>
      <c r="CU35" s="243"/>
      <c r="CV35" s="244"/>
      <c r="CW35" s="245"/>
      <c r="DA35" s="243"/>
      <c r="DB35" s="244"/>
      <c r="DC35" s="245"/>
      <c r="DG35" s="243"/>
      <c r="DH35" s="244"/>
      <c r="DI35" s="245"/>
      <c r="DM35" s="243"/>
      <c r="DN35" s="244"/>
      <c r="DO35" s="245"/>
      <c r="DS35" s="243"/>
      <c r="DT35" s="244"/>
      <c r="DU35" s="245"/>
      <c r="DY35" s="243"/>
      <c r="DZ35" s="244"/>
      <c r="EA35" s="245"/>
      <c r="EE35" s="243"/>
      <c r="EF35" s="244"/>
      <c r="EG35" s="245"/>
      <c r="EK35" s="243"/>
      <c r="EL35" s="244"/>
      <c r="EM35" s="245"/>
      <c r="EQ35" s="243"/>
      <c r="ER35" s="244"/>
      <c r="ES35" s="245"/>
      <c r="EW35" s="243"/>
      <c r="EX35" s="244"/>
      <c r="EY35" s="245"/>
      <c r="FC35" s="243"/>
      <c r="FD35" s="244"/>
      <c r="FE35" s="245"/>
      <c r="FI35" s="243"/>
      <c r="FJ35" s="244"/>
      <c r="FK35" s="245"/>
      <c r="FO35" s="243"/>
      <c r="FP35" s="244"/>
      <c r="FQ35" s="245"/>
      <c r="FU35" s="243"/>
      <c r="FV35" s="244"/>
      <c r="FW35" s="245"/>
      <c r="GA35" s="243"/>
      <c r="GB35" s="244"/>
      <c r="GC35" s="245"/>
      <c r="GG35" s="243"/>
      <c r="GH35" s="244"/>
      <c r="GI35" s="245"/>
      <c r="GM35" s="243"/>
      <c r="GN35" s="244"/>
      <c r="GO35" s="245"/>
      <c r="GS35" s="243"/>
      <c r="GT35" s="244"/>
      <c r="GU35" s="245"/>
      <c r="GY35" s="243"/>
      <c r="GZ35" s="244"/>
      <c r="HA35" s="245"/>
    </row>
    <row r="36" spans="1:212">
      <c r="C36" s="243"/>
      <c r="D36" s="244"/>
      <c r="E36" s="245"/>
      <c r="I36" s="243"/>
      <c r="J36" s="244"/>
      <c r="K36" s="245"/>
      <c r="O36" s="243"/>
      <c r="P36" s="244"/>
      <c r="Q36" s="245"/>
      <c r="U36" s="243"/>
      <c r="V36" s="244"/>
      <c r="W36" s="245"/>
      <c r="AA36" s="243"/>
      <c r="AB36" s="244"/>
      <c r="AC36" s="245"/>
      <c r="AG36" s="243"/>
      <c r="AH36" s="244"/>
      <c r="AI36" s="245"/>
      <c r="AM36" s="243"/>
      <c r="AN36" s="244"/>
      <c r="AO36" s="245"/>
      <c r="AS36" s="243"/>
      <c r="AT36" s="244"/>
      <c r="AU36" s="245"/>
      <c r="AY36" s="243"/>
      <c r="AZ36" s="244"/>
      <c r="BA36" s="245"/>
      <c r="BE36" s="243"/>
      <c r="BF36" s="244"/>
      <c r="BG36" s="245"/>
      <c r="BK36" s="243"/>
      <c r="BL36" s="244"/>
      <c r="BM36" s="245"/>
      <c r="BQ36" s="243"/>
      <c r="BR36" s="244"/>
      <c r="BS36" s="245"/>
      <c r="BW36" s="243"/>
      <c r="BX36" s="244"/>
      <c r="BY36" s="245"/>
      <c r="CC36" s="243"/>
      <c r="CD36" s="244"/>
      <c r="CE36" s="245"/>
      <c r="CI36" s="243"/>
      <c r="CJ36" s="244"/>
      <c r="CK36" s="245"/>
      <c r="CO36" s="243"/>
      <c r="CP36" s="244"/>
      <c r="CQ36" s="245"/>
      <c r="CU36" s="243"/>
      <c r="CV36" s="244"/>
      <c r="CW36" s="245"/>
      <c r="DA36" s="243"/>
      <c r="DB36" s="244"/>
      <c r="DC36" s="245"/>
      <c r="DG36" s="243"/>
      <c r="DH36" s="244"/>
      <c r="DI36" s="245"/>
      <c r="DM36" s="243"/>
      <c r="DN36" s="244"/>
      <c r="DO36" s="245"/>
      <c r="DS36" s="243"/>
      <c r="DT36" s="244"/>
      <c r="DU36" s="245"/>
      <c r="DY36" s="243"/>
      <c r="DZ36" s="244"/>
      <c r="EA36" s="245"/>
      <c r="EE36" s="243"/>
      <c r="EF36" s="244"/>
      <c r="EG36" s="245"/>
      <c r="EK36" s="243"/>
      <c r="EL36" s="244"/>
      <c r="EM36" s="245"/>
      <c r="EQ36" s="243"/>
      <c r="ER36" s="244"/>
      <c r="ES36" s="245"/>
      <c r="EW36" s="243"/>
      <c r="EX36" s="244"/>
      <c r="EY36" s="245"/>
      <c r="FC36" s="243"/>
      <c r="FD36" s="244"/>
      <c r="FE36" s="245"/>
      <c r="FI36" s="243"/>
      <c r="FJ36" s="244"/>
      <c r="FK36" s="245"/>
      <c r="FO36" s="243"/>
      <c r="FP36" s="244"/>
      <c r="FQ36" s="245"/>
      <c r="FU36" s="243"/>
      <c r="FV36" s="244"/>
      <c r="FW36" s="245"/>
      <c r="GA36" s="243"/>
      <c r="GB36" s="244"/>
      <c r="GC36" s="245"/>
      <c r="GG36" s="243"/>
      <c r="GH36" s="244"/>
      <c r="GI36" s="245"/>
      <c r="GM36" s="243"/>
      <c r="GN36" s="244"/>
      <c r="GO36" s="245"/>
      <c r="GS36" s="243"/>
      <c r="GT36" s="244"/>
      <c r="GU36" s="245"/>
      <c r="GY36" s="243"/>
      <c r="GZ36" s="244"/>
      <c r="HA36" s="245"/>
    </row>
    <row r="37" spans="1:212">
      <c r="C37" s="243"/>
      <c r="D37" s="244"/>
      <c r="E37" s="245"/>
      <c r="I37" s="243"/>
      <c r="J37" s="244"/>
      <c r="K37" s="245"/>
      <c r="O37" s="243"/>
      <c r="P37" s="244"/>
      <c r="Q37" s="245"/>
      <c r="U37" s="243"/>
      <c r="V37" s="244"/>
      <c r="W37" s="245"/>
      <c r="AA37" s="243"/>
      <c r="AB37" s="244"/>
      <c r="AC37" s="245"/>
      <c r="AG37" s="243"/>
      <c r="AH37" s="244"/>
      <c r="AI37" s="245"/>
      <c r="AM37" s="243"/>
      <c r="AN37" s="244"/>
      <c r="AO37" s="245"/>
      <c r="AS37" s="243"/>
      <c r="AT37" s="244"/>
      <c r="AU37" s="245"/>
      <c r="AY37" s="243"/>
      <c r="AZ37" s="244"/>
      <c r="BA37" s="245"/>
      <c r="BE37" s="243"/>
      <c r="BF37" s="244"/>
      <c r="BG37" s="245"/>
      <c r="BK37" s="243"/>
      <c r="BL37" s="244"/>
      <c r="BM37" s="245"/>
      <c r="BQ37" s="243"/>
      <c r="BR37" s="244"/>
      <c r="BS37" s="245"/>
      <c r="BW37" s="243"/>
      <c r="BX37" s="244"/>
      <c r="BY37" s="245"/>
      <c r="CC37" s="243"/>
      <c r="CD37" s="244"/>
      <c r="CE37" s="245"/>
      <c r="CI37" s="243"/>
      <c r="CJ37" s="244"/>
      <c r="CK37" s="245"/>
      <c r="CO37" s="243"/>
      <c r="CP37" s="244"/>
      <c r="CQ37" s="245"/>
      <c r="CU37" s="243"/>
      <c r="CV37" s="244"/>
      <c r="CW37" s="245"/>
      <c r="DA37" s="243"/>
      <c r="DB37" s="244"/>
      <c r="DC37" s="245"/>
      <c r="DG37" s="243"/>
      <c r="DH37" s="244"/>
      <c r="DI37" s="245"/>
      <c r="DM37" s="243"/>
      <c r="DN37" s="244"/>
      <c r="DO37" s="245"/>
      <c r="DS37" s="243"/>
      <c r="DT37" s="244"/>
      <c r="DU37" s="245"/>
      <c r="DY37" s="243"/>
      <c r="DZ37" s="244"/>
      <c r="EA37" s="245"/>
      <c r="EE37" s="243"/>
      <c r="EF37" s="244"/>
      <c r="EG37" s="245"/>
      <c r="EK37" s="243"/>
      <c r="EL37" s="244"/>
      <c r="EM37" s="245"/>
      <c r="EQ37" s="243"/>
      <c r="ER37" s="244"/>
      <c r="ES37" s="245"/>
      <c r="EW37" s="243"/>
      <c r="EX37" s="244"/>
      <c r="EY37" s="245"/>
      <c r="FC37" s="243"/>
      <c r="FD37" s="244"/>
      <c r="FE37" s="245"/>
      <c r="FI37" s="243"/>
      <c r="FJ37" s="244"/>
      <c r="FK37" s="245"/>
      <c r="FO37" s="243"/>
      <c r="FP37" s="244"/>
      <c r="FQ37" s="245"/>
      <c r="FU37" s="243"/>
      <c r="FV37" s="244"/>
      <c r="FW37" s="245"/>
      <c r="GA37" s="243"/>
      <c r="GB37" s="244"/>
      <c r="GC37" s="245"/>
      <c r="GG37" s="243"/>
      <c r="GH37" s="244"/>
      <c r="GI37" s="245"/>
      <c r="GM37" s="243"/>
      <c r="GN37" s="244"/>
      <c r="GO37" s="245"/>
      <c r="GS37" s="243"/>
      <c r="GT37" s="244"/>
      <c r="GU37" s="245"/>
      <c r="GY37" s="243"/>
      <c r="GZ37" s="244"/>
      <c r="HA37" s="245"/>
    </row>
    <row r="38" spans="1:212" ht="13.5" thickBot="1">
      <c r="C38" s="243"/>
      <c r="D38" s="244"/>
      <c r="E38" s="245"/>
      <c r="I38" s="243"/>
      <c r="J38" s="244"/>
      <c r="K38" s="245"/>
      <c r="O38" s="243"/>
      <c r="P38" s="244"/>
      <c r="Q38" s="245"/>
      <c r="U38" s="243"/>
      <c r="V38" s="244"/>
      <c r="W38" s="245"/>
      <c r="AA38" s="243"/>
      <c r="AB38" s="244"/>
      <c r="AC38" s="245"/>
      <c r="AG38" s="243"/>
      <c r="AH38" s="244"/>
      <c r="AI38" s="245"/>
      <c r="AM38" s="243"/>
      <c r="AN38" s="244"/>
      <c r="AO38" s="245"/>
      <c r="AS38" s="243"/>
      <c r="AT38" s="244"/>
      <c r="AU38" s="245"/>
      <c r="AY38" s="243"/>
      <c r="AZ38" s="244"/>
      <c r="BA38" s="245"/>
      <c r="BE38" s="243"/>
      <c r="BF38" s="244"/>
      <c r="BG38" s="245"/>
      <c r="BK38" s="243"/>
      <c r="BL38" s="244"/>
      <c r="BM38" s="245"/>
      <c r="BQ38" s="243"/>
      <c r="BR38" s="244"/>
      <c r="BS38" s="245"/>
      <c r="BW38" s="243"/>
      <c r="BX38" s="244"/>
      <c r="BY38" s="245"/>
      <c r="CC38" s="243"/>
      <c r="CD38" s="244"/>
      <c r="CE38" s="245"/>
      <c r="CI38" s="243"/>
      <c r="CJ38" s="244"/>
      <c r="CK38" s="245"/>
      <c r="CO38" s="243"/>
      <c r="CP38" s="244"/>
      <c r="CQ38" s="245"/>
      <c r="CU38" s="243"/>
      <c r="CV38" s="244"/>
      <c r="CW38" s="245"/>
      <c r="DA38" s="243"/>
      <c r="DB38" s="244"/>
      <c r="DC38" s="245"/>
      <c r="DG38" s="243"/>
      <c r="DH38" s="244"/>
      <c r="DI38" s="245"/>
      <c r="DM38" s="243"/>
      <c r="DN38" s="244"/>
      <c r="DO38" s="245"/>
      <c r="DS38" s="243"/>
      <c r="DT38" s="244"/>
      <c r="DU38" s="245"/>
      <c r="DY38" s="243"/>
      <c r="DZ38" s="244"/>
      <c r="EA38" s="245"/>
      <c r="EE38" s="243"/>
      <c r="EF38" s="244"/>
      <c r="EG38" s="245"/>
      <c r="EK38" s="243"/>
      <c r="EL38" s="244"/>
      <c r="EM38" s="245"/>
      <c r="EQ38" s="243"/>
      <c r="ER38" s="244"/>
      <c r="ES38" s="245"/>
      <c r="EW38" s="243"/>
      <c r="EX38" s="244"/>
      <c r="EY38" s="245"/>
      <c r="FC38" s="243"/>
      <c r="FD38" s="244"/>
      <c r="FE38" s="245"/>
      <c r="FI38" s="243"/>
      <c r="FJ38" s="244"/>
      <c r="FK38" s="245"/>
      <c r="FO38" s="243"/>
      <c r="FP38" s="244"/>
      <c r="FQ38" s="245"/>
      <c r="FU38" s="243"/>
      <c r="FV38" s="244"/>
      <c r="FW38" s="245"/>
      <c r="GA38" s="243"/>
      <c r="GB38" s="244"/>
      <c r="GC38" s="245"/>
      <c r="GG38" s="243"/>
      <c r="GH38" s="244"/>
      <c r="GI38" s="245"/>
      <c r="GM38" s="243"/>
      <c r="GN38" s="244"/>
      <c r="GO38" s="245"/>
      <c r="GS38" s="243"/>
      <c r="GT38" s="244"/>
      <c r="GU38" s="245"/>
      <c r="GY38" s="243"/>
      <c r="GZ38" s="244"/>
      <c r="HA38" s="245"/>
    </row>
    <row r="39" spans="1:212" ht="13.5" thickBot="1">
      <c r="A39" s="246" t="s">
        <v>1363</v>
      </c>
      <c r="B39" s="247">
        <f>B7</f>
        <v>20292.27030643</v>
      </c>
      <c r="C39" s="249"/>
      <c r="D39" s="250">
        <v>538.19075488999999</v>
      </c>
      <c r="E39" s="251">
        <v>98.04</v>
      </c>
      <c r="F39" s="246"/>
      <c r="G39" s="247">
        <v>24.226221650000003</v>
      </c>
      <c r="H39" s="248">
        <v>97.89</v>
      </c>
      <c r="I39" s="249"/>
      <c r="J39" s="250">
        <v>344.24487798999996</v>
      </c>
      <c r="K39" s="251">
        <v>97.8</v>
      </c>
      <c r="L39" s="246"/>
      <c r="M39" s="247">
        <v>32.501717659999997</v>
      </c>
      <c r="N39" s="248">
        <v>96.94</v>
      </c>
      <c r="O39" s="249"/>
      <c r="P39" s="250">
        <v>416.86521675000006</v>
      </c>
      <c r="Q39" s="251">
        <v>99.45</v>
      </c>
      <c r="R39" s="246"/>
      <c r="S39" s="247">
        <v>151.34183168999999</v>
      </c>
      <c r="T39" s="248">
        <v>97.8</v>
      </c>
      <c r="U39" s="249"/>
      <c r="V39" s="250">
        <v>6.1769688299999999</v>
      </c>
      <c r="W39" s="251">
        <v>99</v>
      </c>
      <c r="X39" s="246"/>
      <c r="Y39" s="247">
        <v>3.9075300000000002E-3</v>
      </c>
      <c r="Z39" s="248">
        <v>97</v>
      </c>
      <c r="AA39" s="249"/>
      <c r="AB39" s="250">
        <v>9.1720599999999992E-3</v>
      </c>
      <c r="AC39" s="251">
        <v>98</v>
      </c>
      <c r="AD39" s="246"/>
      <c r="AE39" s="247">
        <v>607.46783727000013</v>
      </c>
      <c r="AF39" s="248">
        <v>99.32</v>
      </c>
      <c r="AG39" s="249"/>
      <c r="AH39" s="250">
        <v>241.90748615000001</v>
      </c>
      <c r="AI39" s="251">
        <v>98.08</v>
      </c>
      <c r="AJ39" s="246"/>
      <c r="AK39" s="247">
        <v>0</v>
      </c>
      <c r="AL39" s="248">
        <v>91.69</v>
      </c>
      <c r="AM39" s="249"/>
      <c r="AN39" s="250">
        <v>1401.3170576299999</v>
      </c>
      <c r="AO39" s="251">
        <v>99.72</v>
      </c>
      <c r="AP39" s="246"/>
      <c r="AQ39" s="247">
        <v>1862.9717836200002</v>
      </c>
      <c r="AR39" s="248">
        <v>99.95</v>
      </c>
      <c r="AS39" s="249"/>
      <c r="AT39" s="250">
        <v>368.59999299999998</v>
      </c>
      <c r="AU39" s="251">
        <v>99.25</v>
      </c>
      <c r="AV39" s="246"/>
      <c r="AW39" s="247">
        <v>0</v>
      </c>
      <c r="AX39" s="248">
        <v>90.13</v>
      </c>
      <c r="AY39" s="249"/>
      <c r="AZ39" s="250">
        <v>316.89732509999999</v>
      </c>
      <c r="BA39" s="251">
        <v>99.37</v>
      </c>
      <c r="BB39" s="246"/>
      <c r="BC39" s="247">
        <v>314.47082856000003</v>
      </c>
      <c r="BD39" s="248">
        <v>97.1</v>
      </c>
      <c r="BE39" s="249"/>
      <c r="BF39" s="250">
        <v>32.115846069999996</v>
      </c>
      <c r="BG39" s="251">
        <v>42.5</v>
      </c>
      <c r="BH39" s="246"/>
      <c r="BI39" s="247">
        <v>66.469986509999998</v>
      </c>
      <c r="BJ39" s="248">
        <v>99.69</v>
      </c>
      <c r="BK39" s="249"/>
      <c r="BL39" s="250">
        <v>242.57082439999999</v>
      </c>
      <c r="BM39" s="251">
        <v>99.69</v>
      </c>
      <c r="BN39" s="246"/>
      <c r="BO39" s="247">
        <v>389.29617260000003</v>
      </c>
      <c r="BP39" s="248">
        <v>99.73</v>
      </c>
      <c r="BQ39" s="249"/>
      <c r="BR39" s="250">
        <v>18.48422017</v>
      </c>
      <c r="BS39" s="251">
        <v>98.07</v>
      </c>
      <c r="BT39" s="246"/>
      <c r="BU39" s="247">
        <v>0</v>
      </c>
      <c r="BV39" s="248">
        <v>100</v>
      </c>
      <c r="BW39" s="249"/>
      <c r="BX39" s="250">
        <v>0</v>
      </c>
      <c r="BY39" s="251">
        <v>109</v>
      </c>
      <c r="BZ39" s="246"/>
      <c r="CA39" s="247">
        <v>0</v>
      </c>
      <c r="CB39" s="248">
        <v>99</v>
      </c>
      <c r="CC39" s="249"/>
      <c r="CD39" s="250">
        <v>370.659649</v>
      </c>
      <c r="CE39" s="251">
        <v>98</v>
      </c>
      <c r="CF39" s="246"/>
      <c r="CG39" s="247">
        <v>0</v>
      </c>
      <c r="CH39" s="248">
        <v>95</v>
      </c>
      <c r="CI39" s="249"/>
      <c r="CJ39" s="250">
        <v>292.97736099999997</v>
      </c>
      <c r="CK39" s="251">
        <v>97</v>
      </c>
      <c r="CL39" s="246"/>
      <c r="CM39" s="247">
        <v>35.367064999999997</v>
      </c>
      <c r="CN39" s="248">
        <v>92</v>
      </c>
      <c r="CO39" s="249"/>
      <c r="CP39" s="250">
        <v>19.347408000000001</v>
      </c>
      <c r="CQ39" s="251">
        <v>85</v>
      </c>
      <c r="CR39" s="246"/>
      <c r="CS39" s="247">
        <v>50.326360399999999</v>
      </c>
      <c r="CT39" s="248">
        <v>90.31</v>
      </c>
      <c r="CU39" s="249"/>
      <c r="CV39" s="250">
        <v>0</v>
      </c>
      <c r="CW39" s="251">
        <v>97.98</v>
      </c>
      <c r="CX39" s="246"/>
      <c r="CY39" s="247">
        <v>129.30107223000002</v>
      </c>
      <c r="CZ39" s="248">
        <v>99.89</v>
      </c>
      <c r="DA39" s="249"/>
      <c r="DB39" s="250">
        <v>0</v>
      </c>
      <c r="DC39" s="251">
        <v>96.59</v>
      </c>
      <c r="DD39" s="246"/>
      <c r="DE39" s="247">
        <v>0</v>
      </c>
      <c r="DF39" s="248">
        <v>96.91</v>
      </c>
      <c r="DG39" s="249"/>
      <c r="DH39" s="250">
        <v>0</v>
      </c>
      <c r="DI39" s="251">
        <v>75.42</v>
      </c>
      <c r="DJ39" s="246"/>
      <c r="DK39" s="247">
        <v>0</v>
      </c>
      <c r="DL39" s="248">
        <v>99.32</v>
      </c>
      <c r="DM39" s="249"/>
      <c r="DN39" s="250">
        <v>46.091408269999995</v>
      </c>
      <c r="DO39" s="251">
        <v>99.69</v>
      </c>
      <c r="DP39" s="246"/>
      <c r="DQ39" s="247">
        <v>280.56823373000003</v>
      </c>
      <c r="DR39" s="248">
        <v>99.77</v>
      </c>
      <c r="DS39" s="249"/>
      <c r="DT39" s="250">
        <v>340.65367564000002</v>
      </c>
      <c r="DU39" s="251">
        <v>99.75</v>
      </c>
      <c r="DV39" s="246"/>
      <c r="DW39" s="247">
        <v>104.67175055000001</v>
      </c>
      <c r="DX39" s="248">
        <v>99.82</v>
      </c>
      <c r="DY39" s="249"/>
      <c r="DZ39" s="250">
        <v>190.45091539000001</v>
      </c>
      <c r="EA39" s="251">
        <v>99.8</v>
      </c>
      <c r="EB39" s="246"/>
      <c r="EC39" s="247">
        <v>87.362839800000003</v>
      </c>
      <c r="ED39" s="248">
        <v>73.61</v>
      </c>
      <c r="EE39" s="249"/>
      <c r="EF39" s="250">
        <v>547.60384428999998</v>
      </c>
      <c r="EG39" s="251">
        <v>99.83</v>
      </c>
      <c r="EH39" s="246"/>
      <c r="EI39" s="247">
        <v>347.97064066999991</v>
      </c>
      <c r="EJ39" s="248">
        <v>98.05</v>
      </c>
      <c r="EK39" s="249"/>
      <c r="EL39" s="250">
        <v>82.292617829999983</v>
      </c>
      <c r="EM39" s="251">
        <v>90.46</v>
      </c>
      <c r="EN39" s="246"/>
      <c r="EO39" s="247">
        <v>178.50698358999998</v>
      </c>
      <c r="EP39" s="248">
        <v>89.19</v>
      </c>
      <c r="EQ39" s="249"/>
      <c r="ER39" s="250">
        <v>38.214954330000005</v>
      </c>
      <c r="ES39" s="251">
        <v>93.89</v>
      </c>
      <c r="ET39" s="246"/>
      <c r="EU39" s="247">
        <v>0</v>
      </c>
      <c r="EV39" s="248">
        <v>98.06</v>
      </c>
      <c r="EW39" s="249"/>
      <c r="EX39" s="250">
        <v>116.67199718000001</v>
      </c>
      <c r="EY39" s="251">
        <v>98.07</v>
      </c>
      <c r="EZ39" s="246"/>
      <c r="FA39" s="247">
        <v>579.87525587999983</v>
      </c>
      <c r="FB39" s="248">
        <v>93.82</v>
      </c>
      <c r="FC39" s="249"/>
      <c r="FD39" s="250">
        <v>192.17558694000002</v>
      </c>
      <c r="FE39" s="251">
        <v>93.12</v>
      </c>
      <c r="FF39" s="246"/>
      <c r="FG39" s="247">
        <v>198.45903128</v>
      </c>
      <c r="FH39" s="248">
        <v>94.51</v>
      </c>
      <c r="FI39" s="249"/>
      <c r="FJ39" s="250">
        <v>918.34938232000002</v>
      </c>
      <c r="FK39" s="251">
        <v>97.75</v>
      </c>
      <c r="FL39" s="246"/>
      <c r="FM39" s="247">
        <v>1864.65935429</v>
      </c>
      <c r="FN39" s="248">
        <v>98.43</v>
      </c>
      <c r="FO39" s="249"/>
      <c r="FP39" s="250">
        <v>2588.2224437199998</v>
      </c>
      <c r="FQ39" s="251">
        <v>98.47</v>
      </c>
      <c r="FR39" s="246"/>
      <c r="FS39" s="247">
        <v>1677.60067394</v>
      </c>
      <c r="FT39" s="248">
        <v>98.12</v>
      </c>
      <c r="FU39" s="249"/>
      <c r="FV39" s="250">
        <v>453.69742356</v>
      </c>
      <c r="FW39" s="251">
        <v>97.86</v>
      </c>
      <c r="FX39" s="246"/>
      <c r="FY39" s="247">
        <v>309.21805101000001</v>
      </c>
      <c r="FZ39" s="248">
        <v>100.09</v>
      </c>
      <c r="GA39" s="249"/>
      <c r="GB39" s="250">
        <v>122.56130308000002</v>
      </c>
      <c r="GC39" s="251">
        <v>99.8</v>
      </c>
      <c r="GD39" s="246"/>
      <c r="GE39" s="247">
        <v>37.979094530000005</v>
      </c>
      <c r="GF39" s="248">
        <v>99.63</v>
      </c>
      <c r="GG39" s="249"/>
      <c r="GH39" s="250">
        <v>87.317070460000011</v>
      </c>
      <c r="GI39" s="251">
        <v>95.79</v>
      </c>
      <c r="GJ39" s="246"/>
      <c r="GK39" s="247">
        <v>87.96186345000001</v>
      </c>
      <c r="GL39" s="248">
        <v>79.64</v>
      </c>
      <c r="GM39" s="249"/>
      <c r="GN39" s="250">
        <v>198.04534455000001</v>
      </c>
      <c r="GO39" s="251">
        <v>87.37</v>
      </c>
      <c r="GP39" s="246"/>
      <c r="GQ39" s="247">
        <v>56.392383960000004</v>
      </c>
      <c r="GR39" s="248">
        <v>99.59</v>
      </c>
      <c r="GS39" s="249"/>
      <c r="GT39" s="250">
        <v>35.522708150000007</v>
      </c>
      <c r="GU39" s="251">
        <v>91.81</v>
      </c>
      <c r="GV39" s="246"/>
      <c r="GW39" s="247">
        <v>127.13554807999999</v>
      </c>
      <c r="GX39" s="248">
        <v>92.12</v>
      </c>
      <c r="GY39" s="249"/>
      <c r="GZ39" s="250">
        <v>121.92898020000001</v>
      </c>
      <c r="HA39" s="251">
        <v>99.8</v>
      </c>
      <c r="HC39">
        <v>0</v>
      </c>
      <c r="HD39">
        <v>0</v>
      </c>
    </row>
    <row r="40" spans="1:212" ht="13.5" thickBot="1">
      <c r="A40" s="246" t="s">
        <v>1364</v>
      </c>
      <c r="B40" s="247">
        <f>B11</f>
        <v>3426.2131945099995</v>
      </c>
      <c r="C40" s="249"/>
      <c r="D40" s="250">
        <v>25.039839359999998</v>
      </c>
      <c r="E40" s="251">
        <v>4.3600000000000003</v>
      </c>
      <c r="F40" s="246"/>
      <c r="G40" s="247">
        <v>0</v>
      </c>
      <c r="H40" s="248">
        <v>0</v>
      </c>
      <c r="I40" s="249"/>
      <c r="J40" s="250">
        <v>14.606572880000002</v>
      </c>
      <c r="K40" s="251">
        <v>3.98</v>
      </c>
      <c r="L40" s="246"/>
      <c r="M40" s="247">
        <v>0</v>
      </c>
      <c r="N40" s="248">
        <v>0</v>
      </c>
      <c r="O40" s="249"/>
      <c r="P40" s="250">
        <v>19.823206120000002</v>
      </c>
      <c r="Q40" s="251">
        <v>4.51</v>
      </c>
      <c r="R40" s="246"/>
      <c r="S40" s="247">
        <v>0</v>
      </c>
      <c r="T40" s="248">
        <v>0</v>
      </c>
      <c r="U40" s="249"/>
      <c r="V40" s="250">
        <v>366.79900462000001</v>
      </c>
      <c r="W40" s="251">
        <v>97</v>
      </c>
      <c r="X40" s="246"/>
      <c r="Y40" s="247">
        <v>102.20091765000001</v>
      </c>
      <c r="Z40" s="248">
        <v>97</v>
      </c>
      <c r="AA40" s="249"/>
      <c r="AB40" s="250">
        <v>102.81628123</v>
      </c>
      <c r="AC40" s="251">
        <v>98</v>
      </c>
      <c r="AD40" s="246"/>
      <c r="AE40" s="247">
        <v>0</v>
      </c>
      <c r="AF40" s="248">
        <v>0</v>
      </c>
      <c r="AG40" s="249"/>
      <c r="AH40" s="250">
        <v>0</v>
      </c>
      <c r="AI40" s="251">
        <v>0</v>
      </c>
      <c r="AJ40" s="246"/>
      <c r="AK40" s="247">
        <v>141.51910709000001</v>
      </c>
      <c r="AL40" s="248">
        <v>91.69</v>
      </c>
      <c r="AM40" s="249"/>
      <c r="AN40" s="250">
        <v>0</v>
      </c>
      <c r="AO40" s="251">
        <v>0</v>
      </c>
      <c r="AP40" s="246"/>
      <c r="AQ40" s="247">
        <v>0</v>
      </c>
      <c r="AR40" s="248">
        <v>0</v>
      </c>
      <c r="AS40" s="249"/>
      <c r="AT40" s="250">
        <v>0</v>
      </c>
      <c r="AU40" s="251">
        <v>0</v>
      </c>
      <c r="AV40" s="246"/>
      <c r="AW40" s="247">
        <v>90.625313059999996</v>
      </c>
      <c r="AX40" s="248">
        <v>90.13</v>
      </c>
      <c r="AY40" s="249"/>
      <c r="AZ40" s="250">
        <v>23.324208690000003</v>
      </c>
      <c r="BA40" s="251">
        <v>6.81</v>
      </c>
      <c r="BB40" s="246"/>
      <c r="BC40" s="247">
        <v>51.473225499999998</v>
      </c>
      <c r="BD40" s="248">
        <v>13.66</v>
      </c>
      <c r="BE40" s="249"/>
      <c r="BF40" s="250">
        <v>0</v>
      </c>
      <c r="BG40" s="251">
        <v>0</v>
      </c>
      <c r="BH40" s="246"/>
      <c r="BI40" s="247">
        <v>12.88002915</v>
      </c>
      <c r="BJ40" s="248">
        <v>16.18</v>
      </c>
      <c r="BK40" s="249"/>
      <c r="BL40" s="250">
        <v>24.283022840000001</v>
      </c>
      <c r="BM40" s="251">
        <v>9.07</v>
      </c>
      <c r="BN40" s="246"/>
      <c r="BO40" s="247">
        <v>41.390196639999999</v>
      </c>
      <c r="BP40" s="248">
        <v>9.58</v>
      </c>
      <c r="BQ40" s="249"/>
      <c r="BR40" s="250">
        <v>7.2961137899999997</v>
      </c>
      <c r="BS40" s="251">
        <v>27.76</v>
      </c>
      <c r="BT40" s="246"/>
      <c r="BU40" s="247">
        <v>145.21220299999999</v>
      </c>
      <c r="BV40" s="248">
        <v>100</v>
      </c>
      <c r="BW40" s="249"/>
      <c r="BX40" s="250">
        <v>113.262497</v>
      </c>
      <c r="BY40" s="251">
        <v>109</v>
      </c>
      <c r="BZ40" s="246"/>
      <c r="CA40" s="247">
        <v>228.46231900000001</v>
      </c>
      <c r="CB40" s="248">
        <v>99</v>
      </c>
      <c r="CC40" s="249"/>
      <c r="CD40" s="250">
        <v>0</v>
      </c>
      <c r="CE40" s="251">
        <v>0</v>
      </c>
      <c r="CF40" s="246"/>
      <c r="CG40" s="247">
        <v>70.113928999999999</v>
      </c>
      <c r="CH40" s="248">
        <v>95</v>
      </c>
      <c r="CI40" s="249"/>
      <c r="CJ40" s="250">
        <v>0</v>
      </c>
      <c r="CK40" s="251">
        <v>0</v>
      </c>
      <c r="CL40" s="246"/>
      <c r="CM40" s="247">
        <v>0</v>
      </c>
      <c r="CN40" s="248">
        <v>0</v>
      </c>
      <c r="CO40" s="249"/>
      <c r="CP40" s="250">
        <v>0</v>
      </c>
      <c r="CQ40" s="251">
        <v>0</v>
      </c>
      <c r="CR40" s="246"/>
      <c r="CS40" s="247">
        <v>0</v>
      </c>
      <c r="CT40" s="248">
        <v>0</v>
      </c>
      <c r="CU40" s="249"/>
      <c r="CV40" s="250">
        <v>89.155870710000002</v>
      </c>
      <c r="CW40" s="251">
        <v>97.98</v>
      </c>
      <c r="CX40" s="246"/>
      <c r="CY40" s="247">
        <v>0</v>
      </c>
      <c r="CZ40" s="248">
        <v>0</v>
      </c>
      <c r="DA40" s="249"/>
      <c r="DB40" s="250">
        <v>10.85766832</v>
      </c>
      <c r="DC40" s="251">
        <v>96.59</v>
      </c>
      <c r="DD40" s="246"/>
      <c r="DE40" s="247">
        <v>92.400697859999994</v>
      </c>
      <c r="DF40" s="248">
        <v>96.91</v>
      </c>
      <c r="DG40" s="249"/>
      <c r="DH40" s="250">
        <v>268.18926266</v>
      </c>
      <c r="DI40" s="251">
        <v>75.42</v>
      </c>
      <c r="DJ40" s="246"/>
      <c r="DK40" s="247">
        <v>52.808224860000003</v>
      </c>
      <c r="DL40" s="248">
        <v>99.32</v>
      </c>
      <c r="DM40" s="249"/>
      <c r="DN40" s="250">
        <v>0</v>
      </c>
      <c r="DO40" s="251">
        <v>0</v>
      </c>
      <c r="DP40" s="246"/>
      <c r="DQ40" s="247">
        <v>0</v>
      </c>
      <c r="DR40" s="248">
        <v>0</v>
      </c>
      <c r="DS40" s="249"/>
      <c r="DT40" s="250">
        <v>0</v>
      </c>
      <c r="DU40" s="251">
        <v>0</v>
      </c>
      <c r="DV40" s="246"/>
      <c r="DW40" s="247">
        <v>0</v>
      </c>
      <c r="DX40" s="248">
        <v>0</v>
      </c>
      <c r="DY40" s="249"/>
      <c r="DZ40" s="250">
        <v>0</v>
      </c>
      <c r="EA40" s="251">
        <v>0</v>
      </c>
      <c r="EB40" s="246"/>
      <c r="EC40" s="247">
        <v>50.863635899999998</v>
      </c>
      <c r="ED40" s="248">
        <v>27.09</v>
      </c>
      <c r="EE40" s="249"/>
      <c r="EF40" s="250">
        <v>0</v>
      </c>
      <c r="EG40" s="251">
        <v>0</v>
      </c>
      <c r="EH40" s="246"/>
      <c r="EI40" s="247">
        <v>0</v>
      </c>
      <c r="EJ40" s="248">
        <v>0</v>
      </c>
      <c r="EK40" s="249"/>
      <c r="EL40" s="250">
        <v>0</v>
      </c>
      <c r="EM40" s="251">
        <v>0</v>
      </c>
      <c r="EN40" s="246"/>
      <c r="EO40" s="247">
        <v>0</v>
      </c>
      <c r="EP40" s="248">
        <v>0</v>
      </c>
      <c r="EQ40" s="249"/>
      <c r="ER40" s="250">
        <v>0</v>
      </c>
      <c r="ES40" s="251">
        <v>0</v>
      </c>
      <c r="ET40" s="246"/>
      <c r="EU40" s="247">
        <v>264.32258509000002</v>
      </c>
      <c r="EV40" s="248">
        <v>98.06</v>
      </c>
      <c r="EW40" s="249"/>
      <c r="EX40" s="250">
        <v>0</v>
      </c>
      <c r="EY40" s="251">
        <v>0</v>
      </c>
      <c r="EZ40" s="246"/>
      <c r="FA40" s="247">
        <v>0</v>
      </c>
      <c r="FB40" s="248">
        <v>0</v>
      </c>
      <c r="FC40" s="249"/>
      <c r="FD40" s="250">
        <v>0</v>
      </c>
      <c r="FE40" s="251">
        <v>0</v>
      </c>
      <c r="FF40" s="246"/>
      <c r="FG40" s="247">
        <v>0</v>
      </c>
      <c r="FH40" s="248">
        <v>0</v>
      </c>
      <c r="FI40" s="249"/>
      <c r="FJ40" s="250">
        <v>0</v>
      </c>
      <c r="FK40" s="251">
        <v>0</v>
      </c>
      <c r="FL40" s="246"/>
      <c r="FM40" s="247">
        <v>279.75594899999999</v>
      </c>
      <c r="FN40" s="248">
        <v>12.83</v>
      </c>
      <c r="FO40" s="249"/>
      <c r="FP40" s="250">
        <v>391.72841900999998</v>
      </c>
      <c r="FQ40" s="251">
        <v>12.94</v>
      </c>
      <c r="FR40" s="246"/>
      <c r="FS40" s="247">
        <v>239.47526011000002</v>
      </c>
      <c r="FT40" s="248">
        <v>12.25</v>
      </c>
      <c r="FU40" s="249"/>
      <c r="FV40" s="250">
        <v>73.550436939999997</v>
      </c>
      <c r="FW40" s="251">
        <v>13.65</v>
      </c>
      <c r="FX40" s="246"/>
      <c r="FY40" s="247">
        <v>0</v>
      </c>
      <c r="FZ40" s="248">
        <v>0</v>
      </c>
      <c r="GA40" s="249"/>
      <c r="GB40" s="250">
        <v>0</v>
      </c>
      <c r="GC40" s="251">
        <v>0</v>
      </c>
      <c r="GD40" s="246"/>
      <c r="GE40" s="247">
        <v>0</v>
      </c>
      <c r="GF40" s="248">
        <v>0</v>
      </c>
      <c r="GG40" s="249"/>
      <c r="GH40" s="250">
        <v>0</v>
      </c>
      <c r="GI40" s="251">
        <v>0</v>
      </c>
      <c r="GJ40" s="246"/>
      <c r="GK40" s="247">
        <v>16.642806910000001</v>
      </c>
      <c r="GL40" s="248">
        <v>12.67</v>
      </c>
      <c r="GM40" s="249"/>
      <c r="GN40" s="250">
        <v>0</v>
      </c>
      <c r="GO40" s="251">
        <v>0</v>
      </c>
      <c r="GP40" s="246"/>
      <c r="GQ40" s="247">
        <v>9.82950342</v>
      </c>
      <c r="GR40" s="248">
        <v>14.78</v>
      </c>
      <c r="GS40" s="249"/>
      <c r="GT40" s="250">
        <v>5.5048870999999995</v>
      </c>
      <c r="GU40" s="251">
        <v>12.32</v>
      </c>
      <c r="GV40" s="246"/>
      <c r="GW40" s="247">
        <v>0</v>
      </c>
      <c r="GX40" s="248">
        <v>0</v>
      </c>
      <c r="GY40" s="249"/>
      <c r="GZ40" s="250">
        <v>0</v>
      </c>
      <c r="HA40" s="251">
        <v>0</v>
      </c>
      <c r="HC40">
        <v>0</v>
      </c>
      <c r="HD40">
        <v>0</v>
      </c>
    </row>
    <row r="41" spans="1:212" ht="13.5" thickBot="1">
      <c r="A41" s="246" t="s">
        <v>1365</v>
      </c>
      <c r="B41" s="247">
        <f>SUM(B39:B40)</f>
        <v>23718.483500940001</v>
      </c>
      <c r="C41" s="249"/>
      <c r="D41" s="250">
        <v>563.23059424999997</v>
      </c>
      <c r="E41" s="251">
        <v>98.04</v>
      </c>
      <c r="F41" s="246"/>
      <c r="G41" s="247">
        <v>24.226221650000003</v>
      </c>
      <c r="H41" s="248">
        <v>97.89</v>
      </c>
      <c r="I41" s="249"/>
      <c r="J41" s="250">
        <v>358.85145086999995</v>
      </c>
      <c r="K41" s="251">
        <v>97.8</v>
      </c>
      <c r="L41" s="246"/>
      <c r="M41" s="247">
        <v>32.501717659999997</v>
      </c>
      <c r="N41" s="248">
        <v>96.94</v>
      </c>
      <c r="O41" s="249"/>
      <c r="P41" s="250">
        <v>436.68842287000007</v>
      </c>
      <c r="Q41" s="251">
        <v>99.45</v>
      </c>
      <c r="R41" s="246"/>
      <c r="S41" s="247">
        <v>151.34183168999999</v>
      </c>
      <c r="T41" s="248">
        <v>97.8</v>
      </c>
      <c r="U41" s="249"/>
      <c r="V41" s="250">
        <v>372.97597344999997</v>
      </c>
      <c r="W41" s="251">
        <v>99</v>
      </c>
      <c r="X41" s="246"/>
      <c r="Y41" s="247">
        <v>102.20482518</v>
      </c>
      <c r="Z41" s="248">
        <v>97</v>
      </c>
      <c r="AA41" s="249"/>
      <c r="AB41" s="250">
        <v>102.82545329000001</v>
      </c>
      <c r="AC41" s="251">
        <v>98</v>
      </c>
      <c r="AD41" s="246"/>
      <c r="AE41" s="247">
        <v>607.46783727000013</v>
      </c>
      <c r="AF41" s="248">
        <v>99.32</v>
      </c>
      <c r="AG41" s="249"/>
      <c r="AH41" s="250">
        <v>241.90748615000001</v>
      </c>
      <c r="AI41" s="251">
        <v>98.08</v>
      </c>
      <c r="AJ41" s="246"/>
      <c r="AK41" s="247">
        <v>141.51910709000001</v>
      </c>
      <c r="AL41" s="248">
        <v>91.69</v>
      </c>
      <c r="AM41" s="249"/>
      <c r="AN41" s="250">
        <v>1401.3170576299999</v>
      </c>
      <c r="AO41" s="251">
        <v>99.72</v>
      </c>
      <c r="AP41" s="246"/>
      <c r="AQ41" s="247">
        <v>1862.9717836200002</v>
      </c>
      <c r="AR41" s="248">
        <v>99.95</v>
      </c>
      <c r="AS41" s="249"/>
      <c r="AT41" s="250">
        <v>368.59999299999998</v>
      </c>
      <c r="AU41" s="251">
        <v>99.25</v>
      </c>
      <c r="AV41" s="246"/>
      <c r="AW41" s="247">
        <v>90.625313059999996</v>
      </c>
      <c r="AX41" s="248">
        <v>90.13</v>
      </c>
      <c r="AY41" s="249"/>
      <c r="AZ41" s="250">
        <v>340.22153378999997</v>
      </c>
      <c r="BA41" s="251">
        <v>99.37</v>
      </c>
      <c r="BB41" s="246"/>
      <c r="BC41" s="247">
        <v>365.94405405999998</v>
      </c>
      <c r="BD41" s="248">
        <v>97.1</v>
      </c>
      <c r="BE41" s="249"/>
      <c r="BF41" s="250">
        <v>32.115846069999996</v>
      </c>
      <c r="BG41" s="251">
        <v>42.5</v>
      </c>
      <c r="BH41" s="246"/>
      <c r="BI41" s="247">
        <v>79.350015659999997</v>
      </c>
      <c r="BJ41" s="248">
        <v>99.69</v>
      </c>
      <c r="BK41" s="249"/>
      <c r="BL41" s="250">
        <v>266.85384723999999</v>
      </c>
      <c r="BM41" s="251">
        <v>99.69</v>
      </c>
      <c r="BN41" s="246"/>
      <c r="BO41" s="247">
        <v>430.68636924000003</v>
      </c>
      <c r="BP41" s="248">
        <v>99.73</v>
      </c>
      <c r="BQ41" s="249"/>
      <c r="BR41" s="250">
        <v>25.78033396</v>
      </c>
      <c r="BS41" s="251">
        <v>98.07</v>
      </c>
      <c r="BT41" s="246"/>
      <c r="BU41" s="247">
        <v>145.21220299999999</v>
      </c>
      <c r="BV41" s="248">
        <v>100</v>
      </c>
      <c r="BW41" s="249"/>
      <c r="BX41" s="250">
        <v>113.262497</v>
      </c>
      <c r="BY41" s="251">
        <v>109</v>
      </c>
      <c r="BZ41" s="246"/>
      <c r="CA41" s="247">
        <v>228.46231900000001</v>
      </c>
      <c r="CB41" s="248">
        <v>99</v>
      </c>
      <c r="CC41" s="249"/>
      <c r="CD41" s="250">
        <v>370.659649</v>
      </c>
      <c r="CE41" s="251">
        <v>98</v>
      </c>
      <c r="CF41" s="246"/>
      <c r="CG41" s="247">
        <v>70.113928999999999</v>
      </c>
      <c r="CH41" s="248">
        <v>95</v>
      </c>
      <c r="CI41" s="249"/>
      <c r="CJ41" s="250">
        <v>292.97736099999997</v>
      </c>
      <c r="CK41" s="251">
        <v>97</v>
      </c>
      <c r="CL41" s="246"/>
      <c r="CM41" s="247">
        <v>35.367064999999997</v>
      </c>
      <c r="CN41" s="248">
        <v>92</v>
      </c>
      <c r="CO41" s="249"/>
      <c r="CP41" s="250">
        <v>19.347408000000001</v>
      </c>
      <c r="CQ41" s="251">
        <v>85</v>
      </c>
      <c r="CR41" s="246"/>
      <c r="CS41" s="247">
        <v>50.326360399999999</v>
      </c>
      <c r="CT41" s="248">
        <v>90.31</v>
      </c>
      <c r="CU41" s="249"/>
      <c r="CV41" s="250">
        <v>89.155870710000002</v>
      </c>
      <c r="CW41" s="251">
        <v>97.98</v>
      </c>
      <c r="CX41" s="246"/>
      <c r="CY41" s="247">
        <v>129.30107223000002</v>
      </c>
      <c r="CZ41" s="248">
        <v>99.89</v>
      </c>
      <c r="DA41" s="249"/>
      <c r="DB41" s="250">
        <v>10.85766832</v>
      </c>
      <c r="DC41" s="251">
        <v>96.59</v>
      </c>
      <c r="DD41" s="246"/>
      <c r="DE41" s="247">
        <v>92.400697859999994</v>
      </c>
      <c r="DF41" s="248">
        <v>96.91</v>
      </c>
      <c r="DG41" s="249"/>
      <c r="DH41" s="250">
        <v>268.18926266</v>
      </c>
      <c r="DI41" s="251">
        <v>75.42</v>
      </c>
      <c r="DJ41" s="246"/>
      <c r="DK41" s="247">
        <v>52.808224860000003</v>
      </c>
      <c r="DL41" s="248">
        <v>99.32</v>
      </c>
      <c r="DM41" s="249"/>
      <c r="DN41" s="250">
        <v>46.091408269999995</v>
      </c>
      <c r="DO41" s="251">
        <v>99.69</v>
      </c>
      <c r="DP41" s="246"/>
      <c r="DQ41" s="247">
        <v>280.56823373000003</v>
      </c>
      <c r="DR41" s="248">
        <v>99.77</v>
      </c>
      <c r="DS41" s="249"/>
      <c r="DT41" s="250">
        <v>340.65367564000002</v>
      </c>
      <c r="DU41" s="251">
        <v>99.75</v>
      </c>
      <c r="DV41" s="246"/>
      <c r="DW41" s="247">
        <v>104.67175055000001</v>
      </c>
      <c r="DX41" s="248">
        <v>99.82</v>
      </c>
      <c r="DY41" s="249"/>
      <c r="DZ41" s="250">
        <v>190.45091539000001</v>
      </c>
      <c r="EA41" s="251">
        <v>99.8</v>
      </c>
      <c r="EB41" s="246"/>
      <c r="EC41" s="247">
        <v>138.22647569999998</v>
      </c>
      <c r="ED41" s="248">
        <v>73.61</v>
      </c>
      <c r="EE41" s="249"/>
      <c r="EF41" s="250">
        <v>547.60384428999998</v>
      </c>
      <c r="EG41" s="251">
        <v>99.83</v>
      </c>
      <c r="EH41" s="246"/>
      <c r="EI41" s="247">
        <v>347.97064066999991</v>
      </c>
      <c r="EJ41" s="248">
        <v>98.05</v>
      </c>
      <c r="EK41" s="249"/>
      <c r="EL41" s="250">
        <v>82.292617829999983</v>
      </c>
      <c r="EM41" s="251">
        <v>90.46</v>
      </c>
      <c r="EN41" s="246"/>
      <c r="EO41" s="247">
        <v>178.50698358999998</v>
      </c>
      <c r="EP41" s="248">
        <v>89.19</v>
      </c>
      <c r="EQ41" s="249"/>
      <c r="ER41" s="250">
        <v>38.214954330000005</v>
      </c>
      <c r="ES41" s="251">
        <v>93.89</v>
      </c>
      <c r="ET41" s="246"/>
      <c r="EU41" s="247">
        <v>264.32258509000002</v>
      </c>
      <c r="EV41" s="248">
        <v>98.06</v>
      </c>
      <c r="EW41" s="249"/>
      <c r="EX41" s="250">
        <v>116.67199718000001</v>
      </c>
      <c r="EY41" s="251">
        <v>98.07</v>
      </c>
      <c r="EZ41" s="246"/>
      <c r="FA41" s="247">
        <v>579.87525587999983</v>
      </c>
      <c r="FB41" s="248">
        <v>93.82</v>
      </c>
      <c r="FC41" s="249"/>
      <c r="FD41" s="250">
        <v>192.17558694000002</v>
      </c>
      <c r="FE41" s="251">
        <v>93.12</v>
      </c>
      <c r="FF41" s="246"/>
      <c r="FG41" s="247">
        <v>198.45903128</v>
      </c>
      <c r="FH41" s="248">
        <v>94.51</v>
      </c>
      <c r="FI41" s="249"/>
      <c r="FJ41" s="250">
        <v>918.34938232000002</v>
      </c>
      <c r="FK41" s="251">
        <v>97.75</v>
      </c>
      <c r="FL41" s="246"/>
      <c r="FM41" s="247">
        <v>2144.4153032899999</v>
      </c>
      <c r="FN41" s="248">
        <v>98.43</v>
      </c>
      <c r="FO41" s="249"/>
      <c r="FP41" s="250">
        <v>2979.9508627299997</v>
      </c>
      <c r="FQ41" s="251">
        <v>98.47</v>
      </c>
      <c r="FR41" s="246"/>
      <c r="FS41" s="247">
        <v>1917.0759340500001</v>
      </c>
      <c r="FT41" s="248">
        <v>98.12</v>
      </c>
      <c r="FU41" s="249"/>
      <c r="FV41" s="250">
        <v>527.2478605</v>
      </c>
      <c r="FW41" s="251">
        <v>97.86</v>
      </c>
      <c r="FX41" s="246"/>
      <c r="FY41" s="247">
        <v>309.21805101000001</v>
      </c>
      <c r="FZ41" s="248">
        <v>100.09</v>
      </c>
      <c r="GA41" s="249"/>
      <c r="GB41" s="250">
        <v>122.56130308000002</v>
      </c>
      <c r="GC41" s="251">
        <v>99.8</v>
      </c>
      <c r="GD41" s="246"/>
      <c r="GE41" s="247">
        <v>37.979094530000005</v>
      </c>
      <c r="GF41" s="248">
        <v>99.63</v>
      </c>
      <c r="GG41" s="249"/>
      <c r="GH41" s="250">
        <v>87.317070460000011</v>
      </c>
      <c r="GI41" s="251">
        <v>95.79</v>
      </c>
      <c r="GJ41" s="246"/>
      <c r="GK41" s="247">
        <v>104.60467036</v>
      </c>
      <c r="GL41" s="248">
        <v>79.64</v>
      </c>
      <c r="GM41" s="249"/>
      <c r="GN41" s="250">
        <v>198.04534455000001</v>
      </c>
      <c r="GO41" s="251">
        <v>87.37</v>
      </c>
      <c r="GP41" s="246"/>
      <c r="GQ41" s="247">
        <v>66.221887379999998</v>
      </c>
      <c r="GR41" s="248">
        <v>99.59</v>
      </c>
      <c r="GS41" s="249"/>
      <c r="GT41" s="250">
        <v>41.027595250000005</v>
      </c>
      <c r="GU41" s="251">
        <v>91.81</v>
      </c>
      <c r="GV41" s="246"/>
      <c r="GW41" s="247">
        <v>127.13554807999999</v>
      </c>
      <c r="GX41" s="248">
        <v>92.12</v>
      </c>
      <c r="GY41" s="249"/>
      <c r="GZ41" s="250">
        <v>121.92898020000001</v>
      </c>
      <c r="HA41" s="251">
        <v>99.8</v>
      </c>
      <c r="HC41">
        <v>0</v>
      </c>
      <c r="HD41">
        <v>0</v>
      </c>
    </row>
    <row r="42" spans="1:212" ht="13.5" thickBot="1">
      <c r="C42" s="243"/>
      <c r="D42" s="244"/>
      <c r="E42" s="245"/>
      <c r="I42" s="243"/>
      <c r="J42" s="244"/>
      <c r="K42" s="245"/>
      <c r="O42" s="243"/>
      <c r="P42" s="244"/>
      <c r="Q42" s="245"/>
      <c r="U42" s="243"/>
      <c r="V42" s="244"/>
      <c r="W42" s="245"/>
      <c r="AA42" s="243"/>
      <c r="AB42" s="244"/>
      <c r="AC42" s="245"/>
      <c r="AG42" s="243"/>
      <c r="AH42" s="244"/>
      <c r="AI42" s="245"/>
      <c r="AM42" s="243"/>
      <c r="AN42" s="244"/>
      <c r="AO42" s="245"/>
      <c r="AS42" s="243"/>
      <c r="AT42" s="244"/>
      <c r="AU42" s="245"/>
      <c r="AY42" s="243"/>
      <c r="AZ42" s="244"/>
      <c r="BA42" s="245"/>
      <c r="BE42" s="243"/>
      <c r="BF42" s="244"/>
      <c r="BG42" s="245"/>
      <c r="BK42" s="243"/>
      <c r="BL42" s="244"/>
      <c r="BM42" s="245"/>
      <c r="BQ42" s="243"/>
      <c r="BR42" s="244"/>
      <c r="BS42" s="245"/>
      <c r="BW42" s="243"/>
      <c r="BX42" s="244"/>
      <c r="BY42" s="245"/>
      <c r="CC42" s="243"/>
      <c r="CD42" s="244"/>
      <c r="CE42" s="245"/>
      <c r="CI42" s="243"/>
      <c r="CJ42" s="244"/>
      <c r="CK42" s="245"/>
      <c r="CO42" s="243"/>
      <c r="CP42" s="244"/>
      <c r="CQ42" s="245"/>
      <c r="CU42" s="243"/>
      <c r="CV42" s="244"/>
      <c r="CW42" s="245"/>
      <c r="DA42" s="243"/>
      <c r="DB42" s="244"/>
      <c r="DC42" s="245"/>
      <c r="DG42" s="243"/>
      <c r="DH42" s="244"/>
      <c r="DI42" s="245"/>
      <c r="DM42" s="243"/>
      <c r="DN42" s="244"/>
      <c r="DO42" s="245"/>
      <c r="DS42" s="243"/>
      <c r="DT42" s="244"/>
      <c r="DU42" s="245"/>
      <c r="DY42" s="243"/>
      <c r="DZ42" s="244"/>
      <c r="EA42" s="245"/>
      <c r="EE42" s="243"/>
      <c r="EF42" s="244"/>
      <c r="EG42" s="245"/>
      <c r="EK42" s="243"/>
      <c r="EL42" s="244"/>
      <c r="EM42" s="245"/>
      <c r="EQ42" s="243"/>
      <c r="ER42" s="244"/>
      <c r="ES42" s="245"/>
      <c r="EW42" s="243"/>
      <c r="EX42" s="244"/>
      <c r="EY42" s="245"/>
      <c r="FC42" s="243"/>
      <c r="FD42" s="244"/>
      <c r="FE42" s="245"/>
      <c r="FI42" s="243"/>
      <c r="FJ42" s="244"/>
      <c r="FK42" s="245"/>
      <c r="FO42" s="243"/>
      <c r="FP42" s="244"/>
      <c r="FQ42" s="245"/>
      <c r="FU42" s="243"/>
      <c r="FV42" s="244"/>
      <c r="FW42" s="245"/>
      <c r="GA42" s="243"/>
      <c r="GB42" s="244"/>
      <c r="GC42" s="245"/>
      <c r="GG42" s="243"/>
      <c r="GH42" s="244"/>
      <c r="GI42" s="245"/>
      <c r="GM42" s="243"/>
      <c r="GN42" s="244"/>
      <c r="GO42" s="245"/>
      <c r="GS42" s="243"/>
      <c r="GT42" s="244"/>
      <c r="GU42" s="245"/>
      <c r="GY42" s="243"/>
      <c r="GZ42" s="244"/>
      <c r="HA42" s="245"/>
    </row>
    <row r="43" spans="1:212">
      <c r="A43" s="252" t="s">
        <v>1366</v>
      </c>
      <c r="B43" s="253"/>
      <c r="C43" s="255"/>
      <c r="D43" s="256">
        <v>465</v>
      </c>
      <c r="E43" s="257"/>
      <c r="F43" s="252"/>
      <c r="G43" s="253">
        <v>121</v>
      </c>
      <c r="H43" s="254"/>
      <c r="I43" s="255"/>
      <c r="J43" s="256">
        <v>420</v>
      </c>
      <c r="K43" s="257"/>
      <c r="L43" s="252"/>
      <c r="M43" s="253">
        <v>95</v>
      </c>
      <c r="N43" s="254"/>
      <c r="O43" s="255"/>
      <c r="P43" s="256">
        <v>307</v>
      </c>
      <c r="Q43" s="257"/>
      <c r="R43" s="252"/>
      <c r="S43" s="253">
        <v>379</v>
      </c>
      <c r="T43" s="254"/>
      <c r="U43" s="255"/>
      <c r="V43" s="256">
        <v>167</v>
      </c>
      <c r="W43" s="257"/>
      <c r="X43" s="252"/>
      <c r="Y43" s="253">
        <v>74</v>
      </c>
      <c r="Z43" s="254"/>
      <c r="AA43" s="255"/>
      <c r="AB43" s="256">
        <v>216</v>
      </c>
      <c r="AC43" s="257"/>
      <c r="AD43" s="252"/>
      <c r="AE43" s="253">
        <v>586</v>
      </c>
      <c r="AF43" s="254"/>
      <c r="AG43" s="255"/>
      <c r="AH43" s="256">
        <v>173</v>
      </c>
      <c r="AI43" s="257"/>
      <c r="AJ43" s="252"/>
      <c r="AK43" s="253">
        <v>182</v>
      </c>
      <c r="AL43" s="254"/>
      <c r="AM43" s="255"/>
      <c r="AN43" s="256">
        <v>447</v>
      </c>
      <c r="AO43" s="257"/>
      <c r="AP43" s="252"/>
      <c r="AQ43" s="253">
        <v>1094</v>
      </c>
      <c r="AR43" s="254"/>
      <c r="AS43" s="255"/>
      <c r="AT43" s="256">
        <v>286</v>
      </c>
      <c r="AU43" s="257"/>
      <c r="AV43" s="252"/>
      <c r="AW43" s="253">
        <v>39</v>
      </c>
      <c r="AX43" s="254"/>
      <c r="AY43" s="255"/>
      <c r="AZ43" s="256">
        <v>114</v>
      </c>
      <c r="BA43" s="257"/>
      <c r="BB43" s="252"/>
      <c r="BC43" s="253">
        <v>137</v>
      </c>
      <c r="BD43" s="254"/>
      <c r="BE43" s="255"/>
      <c r="BF43" s="256">
        <v>49</v>
      </c>
      <c r="BG43" s="257"/>
      <c r="BH43" s="252"/>
      <c r="BI43" s="253">
        <v>1</v>
      </c>
      <c r="BJ43" s="254"/>
      <c r="BK43" s="255"/>
      <c r="BL43" s="256">
        <v>1</v>
      </c>
      <c r="BM43" s="257"/>
      <c r="BN43" s="252"/>
      <c r="BO43" s="253">
        <v>1</v>
      </c>
      <c r="BP43" s="254"/>
      <c r="BQ43" s="255"/>
      <c r="BR43" s="256">
        <v>1</v>
      </c>
      <c r="BS43" s="257"/>
      <c r="BT43" s="252"/>
      <c r="BU43" s="253">
        <v>168</v>
      </c>
      <c r="BV43" s="254"/>
      <c r="BW43" s="255"/>
      <c r="BX43" s="256">
        <v>432</v>
      </c>
      <c r="BY43" s="257"/>
      <c r="BZ43" s="252"/>
      <c r="CA43" s="253">
        <v>2726</v>
      </c>
      <c r="CB43" s="254"/>
      <c r="CC43" s="255"/>
      <c r="CD43" s="256">
        <v>5</v>
      </c>
      <c r="CE43" s="257"/>
      <c r="CF43" s="252"/>
      <c r="CG43" s="253">
        <v>1</v>
      </c>
      <c r="CH43" s="254"/>
      <c r="CI43" s="255"/>
      <c r="CJ43" s="256">
        <v>5</v>
      </c>
      <c r="CK43" s="257"/>
      <c r="CL43" s="252"/>
      <c r="CM43" s="253">
        <v>2</v>
      </c>
      <c r="CN43" s="254"/>
      <c r="CO43" s="255"/>
      <c r="CP43" s="256">
        <v>43</v>
      </c>
      <c r="CQ43" s="257"/>
      <c r="CR43" s="252"/>
      <c r="CS43" s="253">
        <v>1</v>
      </c>
      <c r="CT43" s="254"/>
      <c r="CU43" s="255"/>
      <c r="CV43" s="256">
        <v>169</v>
      </c>
      <c r="CW43" s="257"/>
      <c r="CX43" s="252"/>
      <c r="CY43" s="253">
        <v>8</v>
      </c>
      <c r="CZ43" s="254"/>
      <c r="DA43" s="255"/>
      <c r="DB43" s="256">
        <v>3</v>
      </c>
      <c r="DC43" s="257"/>
      <c r="DD43" s="252"/>
      <c r="DE43" s="253">
        <v>217</v>
      </c>
      <c r="DF43" s="254"/>
      <c r="DG43" s="255"/>
      <c r="DH43" s="256">
        <v>50</v>
      </c>
      <c r="DI43" s="257"/>
      <c r="DJ43" s="252"/>
      <c r="DK43" s="253">
        <v>2250</v>
      </c>
      <c r="DL43" s="254"/>
      <c r="DM43" s="255"/>
      <c r="DN43" s="256">
        <v>1</v>
      </c>
      <c r="DO43" s="257"/>
      <c r="DP43" s="252"/>
      <c r="DQ43" s="253">
        <v>1</v>
      </c>
      <c r="DR43" s="254"/>
      <c r="DS43" s="255"/>
      <c r="DT43" s="256">
        <v>1</v>
      </c>
      <c r="DU43" s="257"/>
      <c r="DV43" s="252"/>
      <c r="DW43" s="253">
        <v>1</v>
      </c>
      <c r="DX43" s="254"/>
      <c r="DY43" s="255"/>
      <c r="DZ43" s="256">
        <v>1</v>
      </c>
      <c r="EA43" s="257"/>
      <c r="EB43" s="252"/>
      <c r="EC43" s="253">
        <v>1</v>
      </c>
      <c r="ED43" s="254"/>
      <c r="EE43" s="255"/>
      <c r="EF43" s="256">
        <v>1</v>
      </c>
      <c r="EG43" s="257"/>
      <c r="EH43" s="252"/>
      <c r="EI43" s="253">
        <v>1</v>
      </c>
      <c r="EJ43" s="254"/>
      <c r="EK43" s="255"/>
      <c r="EL43" s="256">
        <v>1</v>
      </c>
      <c r="EM43" s="257"/>
      <c r="EN43" s="252"/>
      <c r="EO43" s="253">
        <v>1</v>
      </c>
      <c r="EP43" s="254"/>
      <c r="EQ43" s="255"/>
      <c r="ER43" s="256">
        <v>1</v>
      </c>
      <c r="ES43" s="257"/>
      <c r="ET43" s="252"/>
      <c r="EU43" s="253">
        <v>312</v>
      </c>
      <c r="EV43" s="254"/>
      <c r="EW43" s="255"/>
      <c r="EX43" s="256">
        <v>255</v>
      </c>
      <c r="EY43" s="257"/>
      <c r="EZ43" s="252"/>
      <c r="FA43" s="253">
        <v>592</v>
      </c>
      <c r="FB43" s="254"/>
      <c r="FC43" s="255"/>
      <c r="FD43" s="256">
        <v>314</v>
      </c>
      <c r="FE43" s="257"/>
      <c r="FF43" s="252"/>
      <c r="FG43" s="253">
        <v>341</v>
      </c>
      <c r="FH43" s="254"/>
      <c r="FI43" s="255"/>
      <c r="FJ43" s="256">
        <v>905</v>
      </c>
      <c r="FK43" s="257"/>
      <c r="FL43" s="252"/>
      <c r="FM43" s="253">
        <v>16</v>
      </c>
      <c r="FN43" s="254"/>
      <c r="FO43" s="255"/>
      <c r="FP43" s="256">
        <v>24</v>
      </c>
      <c r="FQ43" s="257"/>
      <c r="FR43" s="252"/>
      <c r="FS43" s="253">
        <v>31</v>
      </c>
      <c r="FT43" s="254"/>
      <c r="FU43" s="255"/>
      <c r="FV43" s="256">
        <v>40</v>
      </c>
      <c r="FW43" s="257"/>
      <c r="FX43" s="252"/>
      <c r="FY43" s="253">
        <v>1</v>
      </c>
      <c r="FZ43" s="254"/>
      <c r="GA43" s="255"/>
      <c r="GB43" s="256">
        <v>1</v>
      </c>
      <c r="GC43" s="257"/>
      <c r="GD43" s="252"/>
      <c r="GE43" s="253">
        <v>1</v>
      </c>
      <c r="GF43" s="254"/>
      <c r="GG43" s="255"/>
      <c r="GH43" s="256">
        <v>115</v>
      </c>
      <c r="GI43" s="257"/>
      <c r="GJ43" s="252"/>
      <c r="GK43" s="253">
        <v>1726</v>
      </c>
      <c r="GL43" s="254"/>
      <c r="GM43" s="255"/>
      <c r="GN43" s="256">
        <v>4154</v>
      </c>
      <c r="GO43" s="257"/>
      <c r="GP43" s="252"/>
      <c r="GQ43" s="253">
        <v>1284</v>
      </c>
      <c r="GR43" s="254"/>
      <c r="GS43" s="255"/>
      <c r="GT43" s="256">
        <v>80</v>
      </c>
      <c r="GU43" s="257"/>
      <c r="GV43" s="252"/>
      <c r="GW43" s="253">
        <v>4</v>
      </c>
      <c r="GX43" s="254"/>
      <c r="GY43" s="255"/>
      <c r="GZ43" s="256">
        <v>1</v>
      </c>
      <c r="HA43" s="257"/>
      <c r="HC43">
        <v>0</v>
      </c>
    </row>
    <row r="44" spans="1:212" ht="13.5" thickBot="1">
      <c r="A44" s="258" t="s">
        <v>131</v>
      </c>
      <c r="B44" s="259"/>
      <c r="C44" s="261"/>
      <c r="D44" s="262">
        <v>1235560.1036989249</v>
      </c>
      <c r="E44" s="263"/>
      <c r="F44" s="258"/>
      <c r="G44" s="259">
        <v>204534.13165289257</v>
      </c>
      <c r="H44" s="260"/>
      <c r="I44" s="261"/>
      <c r="J44" s="262">
        <v>873617.0504761904</v>
      </c>
      <c r="K44" s="263"/>
      <c r="L44" s="258"/>
      <c r="M44" s="259">
        <v>352929.03115789476</v>
      </c>
      <c r="N44" s="260"/>
      <c r="O44" s="261"/>
      <c r="P44" s="262">
        <v>1430429.8045928339</v>
      </c>
      <c r="Q44" s="263"/>
      <c r="R44" s="258"/>
      <c r="S44" s="259">
        <v>408302.96253298159</v>
      </c>
      <c r="T44" s="260"/>
      <c r="U44" s="261"/>
      <c r="V44" s="262">
        <v>2255194.5131736528</v>
      </c>
      <c r="W44" s="263"/>
      <c r="X44" s="258"/>
      <c r="Y44" s="259">
        <v>1409507.7364864864</v>
      </c>
      <c r="Z44" s="260"/>
      <c r="AA44" s="261"/>
      <c r="AB44" s="262">
        <v>495373.95324074075</v>
      </c>
      <c r="AC44" s="263"/>
      <c r="AD44" s="258"/>
      <c r="AE44" s="259">
        <v>1043683.8715017065</v>
      </c>
      <c r="AF44" s="260"/>
      <c r="AG44" s="261"/>
      <c r="AH44" s="262">
        <v>1425691.0554913294</v>
      </c>
      <c r="AI44" s="263"/>
      <c r="AJ44" s="258"/>
      <c r="AK44" s="259">
        <v>848090.59890109894</v>
      </c>
      <c r="AL44" s="260"/>
      <c r="AM44" s="261"/>
      <c r="AN44" s="262">
        <v>3143809.7695749439</v>
      </c>
      <c r="AO44" s="263"/>
      <c r="AP44" s="258"/>
      <c r="AQ44" s="259">
        <v>1703674.9177330895</v>
      </c>
      <c r="AR44" s="260"/>
      <c r="AS44" s="261"/>
      <c r="AT44" s="262">
        <v>1298540.4363636365</v>
      </c>
      <c r="AU44" s="263"/>
      <c r="AV44" s="258"/>
      <c r="AW44" s="259">
        <v>2578625.205128205</v>
      </c>
      <c r="AX44" s="260"/>
      <c r="AY44" s="261"/>
      <c r="AZ44" s="262">
        <v>3004178.307894737</v>
      </c>
      <c r="BA44" s="263"/>
      <c r="BB44" s="258"/>
      <c r="BC44" s="259">
        <v>2751110.7043795618</v>
      </c>
      <c r="BD44" s="260"/>
      <c r="BE44" s="261"/>
      <c r="BF44" s="262">
        <v>1542560.4340816326</v>
      </c>
      <c r="BG44" s="263"/>
      <c r="BH44" s="258"/>
      <c r="BI44" s="259">
        <v>79605771.989999995</v>
      </c>
      <c r="BJ44" s="260"/>
      <c r="BK44" s="261"/>
      <c r="BL44" s="262">
        <v>267694529.47999999</v>
      </c>
      <c r="BM44" s="263"/>
      <c r="BN44" s="258"/>
      <c r="BO44" s="259">
        <v>431916657.18000001</v>
      </c>
      <c r="BP44" s="260"/>
      <c r="BQ44" s="261"/>
      <c r="BR44" s="262">
        <v>26286815.050000001</v>
      </c>
      <c r="BS44" s="263"/>
      <c r="BT44" s="258"/>
      <c r="BU44" s="259">
        <v>884234.14285714284</v>
      </c>
      <c r="BV44" s="260"/>
      <c r="BW44" s="261"/>
      <c r="BX44" s="262">
        <v>270652.96064814815</v>
      </c>
      <c r="BY44" s="263"/>
      <c r="BZ44" s="258"/>
      <c r="CA44" s="259">
        <v>84748.542920029344</v>
      </c>
      <c r="CB44" s="260"/>
      <c r="CC44" s="261"/>
      <c r="CD44" s="262">
        <v>75828366.200000003</v>
      </c>
      <c r="CE44" s="263"/>
      <c r="CF44" s="258"/>
      <c r="CG44" s="259">
        <v>73584329</v>
      </c>
      <c r="CH44" s="260"/>
      <c r="CI44" s="261"/>
      <c r="CJ44" s="262">
        <v>60224667</v>
      </c>
      <c r="CK44" s="263"/>
      <c r="CL44" s="258"/>
      <c r="CM44" s="259">
        <v>19212035.5</v>
      </c>
      <c r="CN44" s="260"/>
      <c r="CO44" s="261"/>
      <c r="CP44" s="262">
        <v>539137.09302325582</v>
      </c>
      <c r="CQ44" s="263"/>
      <c r="CR44" s="258"/>
      <c r="CS44" s="259">
        <v>55727683.68</v>
      </c>
      <c r="CT44" s="260"/>
      <c r="CU44" s="261"/>
      <c r="CV44" s="262">
        <v>538447.29650887579</v>
      </c>
      <c r="CW44" s="263"/>
      <c r="CX44" s="258"/>
      <c r="CY44" s="259">
        <v>16180649.55125</v>
      </c>
      <c r="CZ44" s="260"/>
      <c r="DA44" s="261"/>
      <c r="DB44" s="262">
        <v>3747177.9633333334</v>
      </c>
      <c r="DC44" s="263"/>
      <c r="DD44" s="258"/>
      <c r="DE44" s="259">
        <v>439392.30723502307</v>
      </c>
      <c r="DF44" s="260"/>
      <c r="DG44" s="261"/>
      <c r="DH44" s="262">
        <v>7111265.7627999997</v>
      </c>
      <c r="DI44" s="263"/>
      <c r="DJ44" s="258"/>
      <c r="DK44" s="259">
        <v>23629.952204444446</v>
      </c>
      <c r="DL44" s="260"/>
      <c r="DM44" s="261"/>
      <c r="DN44" s="262">
        <v>46233027.469999999</v>
      </c>
      <c r="DO44" s="263"/>
      <c r="DP44" s="258"/>
      <c r="DQ44" s="259">
        <v>281168042.13</v>
      </c>
      <c r="DR44" s="260"/>
      <c r="DS44" s="261"/>
      <c r="DT44" s="262">
        <v>341482306.56999999</v>
      </c>
      <c r="DU44" s="263"/>
      <c r="DV44" s="258"/>
      <c r="DW44" s="259">
        <v>104853231.54000001</v>
      </c>
      <c r="DX44" s="260"/>
      <c r="DY44" s="261"/>
      <c r="DZ44" s="262">
        <v>190826503.03</v>
      </c>
      <c r="EA44" s="263"/>
      <c r="EB44" s="258"/>
      <c r="EC44" s="259">
        <v>187765416.03</v>
      </c>
      <c r="ED44" s="260"/>
      <c r="EE44" s="261"/>
      <c r="EF44" s="262">
        <v>548483887.85000002</v>
      </c>
      <c r="EG44" s="263"/>
      <c r="EH44" s="258"/>
      <c r="EI44" s="259">
        <v>354877687.97000003</v>
      </c>
      <c r="EJ44" s="260"/>
      <c r="EK44" s="261"/>
      <c r="EL44" s="262">
        <v>90973599.719999999</v>
      </c>
      <c r="EM44" s="263"/>
      <c r="EN44" s="258"/>
      <c r="EO44" s="259">
        <v>200123408.96000001</v>
      </c>
      <c r="EP44" s="260"/>
      <c r="EQ44" s="261"/>
      <c r="ER44" s="262">
        <v>40704869.270000003</v>
      </c>
      <c r="ES44" s="263"/>
      <c r="ET44" s="258"/>
      <c r="EU44" s="259">
        <v>863960.67974358972</v>
      </c>
      <c r="EV44" s="260"/>
      <c r="EW44" s="261"/>
      <c r="EX44" s="262">
        <v>466534.55929411767</v>
      </c>
      <c r="EY44" s="263"/>
      <c r="EZ44" s="258"/>
      <c r="FA44" s="259">
        <v>1043982.9052195946</v>
      </c>
      <c r="FB44" s="260"/>
      <c r="FC44" s="261"/>
      <c r="FD44" s="262">
        <v>657306.03783439484</v>
      </c>
      <c r="FE44" s="263"/>
      <c r="FF44" s="258"/>
      <c r="FG44" s="259">
        <v>615820.95624633436</v>
      </c>
      <c r="FH44" s="260"/>
      <c r="FI44" s="261"/>
      <c r="FJ44" s="262">
        <v>1038010.7855359116</v>
      </c>
      <c r="FK44" s="263"/>
      <c r="FL44" s="258"/>
      <c r="FM44" s="259">
        <v>136136164.36125001</v>
      </c>
      <c r="FN44" s="260"/>
      <c r="FO44" s="261"/>
      <c r="FP44" s="262">
        <v>126089546.46125001</v>
      </c>
      <c r="FQ44" s="263"/>
      <c r="FR44" s="258"/>
      <c r="FS44" s="259">
        <v>63008850.708064519</v>
      </c>
      <c r="FT44" s="260"/>
      <c r="FU44" s="261"/>
      <c r="FV44" s="262">
        <v>13469532.0375</v>
      </c>
      <c r="FW44" s="263"/>
      <c r="FX44" s="258"/>
      <c r="FY44" s="259">
        <v>308967756.94</v>
      </c>
      <c r="FZ44" s="260"/>
      <c r="GA44" s="261"/>
      <c r="GB44" s="262">
        <v>122800270.33</v>
      </c>
      <c r="GC44" s="263"/>
      <c r="GD44" s="258"/>
      <c r="GE44" s="259">
        <v>38122814.520000003</v>
      </c>
      <c r="GF44" s="260"/>
      <c r="GG44" s="261"/>
      <c r="GH44" s="262">
        <v>792593.72347826092</v>
      </c>
      <c r="GI44" s="263"/>
      <c r="GJ44" s="258"/>
      <c r="GK44" s="259">
        <v>76101.987711471607</v>
      </c>
      <c r="GL44" s="260"/>
      <c r="GM44" s="261"/>
      <c r="GN44" s="262">
        <v>54565.966015888305</v>
      </c>
      <c r="GO44" s="263"/>
      <c r="GP44" s="258"/>
      <c r="GQ44" s="259">
        <v>51784.219065420562</v>
      </c>
      <c r="GR44" s="260"/>
      <c r="GS44" s="261"/>
      <c r="GT44" s="262">
        <v>558583.84550000005</v>
      </c>
      <c r="GU44" s="263"/>
      <c r="GV44" s="258"/>
      <c r="GW44" s="259">
        <v>34500020.482500002</v>
      </c>
      <c r="GX44" s="260"/>
      <c r="GY44" s="261"/>
      <c r="GZ44" s="262">
        <v>122159792.45</v>
      </c>
      <c r="HA44" s="263"/>
    </row>
  </sheetData>
  <mergeCells count="69"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GA3:GA4"/>
    <mergeCell ref="GD3:GD4"/>
    <mergeCell ref="GG3:GG4"/>
    <mergeCell ref="GJ3:GJ4"/>
    <mergeCell ref="GY3:GY4"/>
    <mergeCell ref="GM3:GM4"/>
    <mergeCell ref="GP3:GP4"/>
    <mergeCell ref="GS3:GS4"/>
    <mergeCell ref="GV3:GV4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3:FN44"/>
  <sheetViews>
    <sheetView workbookViewId="0" xr3:uid="{0048B8E7-8DCA-5CD6-B67B-486C8B362ABD}"/>
  </sheetViews>
  <sheetFormatPr defaultRowHeight="12.75"/>
  <cols>
    <col min="1" max="1" width="31" customWidth="1"/>
    <col min="2" max="2" width="15.42578125" style="242" bestFit="1" customWidth="1"/>
    <col min="3" max="3" width="28.28515625" customWidth="1"/>
    <col min="4" max="4" width="10.28515625" style="242" customWidth="1"/>
    <col min="5" max="5" width="6" style="4" customWidth="1"/>
    <col min="6" max="6" width="28.28515625" customWidth="1"/>
    <col min="7" max="7" width="10.28515625" style="242" customWidth="1"/>
    <col min="8" max="8" width="6" style="4" customWidth="1"/>
    <col min="9" max="9" width="28.28515625" customWidth="1"/>
    <col min="10" max="10" width="10.28515625" style="242" customWidth="1"/>
    <col min="11" max="11" width="6" style="4" customWidth="1"/>
    <col min="12" max="12" width="28.28515625" customWidth="1"/>
    <col min="13" max="13" width="10.28515625" style="242" customWidth="1"/>
    <col min="14" max="14" width="6" style="4" customWidth="1"/>
    <col min="15" max="15" width="28.28515625" customWidth="1"/>
    <col min="16" max="16" width="10.28515625" style="242" customWidth="1"/>
    <col min="17" max="17" width="6" style="4" customWidth="1"/>
    <col min="18" max="18" width="28.28515625" customWidth="1"/>
    <col min="19" max="19" width="10.28515625" style="242" customWidth="1"/>
    <col min="20" max="20" width="6" style="4" customWidth="1"/>
    <col min="21" max="21" width="28.28515625" customWidth="1"/>
    <col min="22" max="22" width="10.28515625" style="242" customWidth="1"/>
    <col min="23" max="23" width="6" style="4" customWidth="1"/>
    <col min="24" max="24" width="28.28515625" customWidth="1"/>
    <col min="25" max="25" width="10.28515625" style="242" customWidth="1"/>
    <col min="26" max="26" width="6" style="4" customWidth="1"/>
    <col min="27" max="27" width="28.28515625" customWidth="1"/>
    <col min="28" max="28" width="10.28515625" style="242" customWidth="1"/>
    <col min="29" max="29" width="6" style="4" customWidth="1"/>
    <col min="30" max="30" width="28.28515625" customWidth="1"/>
    <col min="31" max="31" width="10.28515625" style="242" customWidth="1"/>
    <col min="32" max="32" width="6" style="4" customWidth="1"/>
    <col min="33" max="33" width="28.28515625" customWidth="1"/>
    <col min="34" max="34" width="10.28515625" style="242" customWidth="1"/>
    <col min="35" max="35" width="6" style="4" customWidth="1"/>
    <col min="36" max="36" width="28.28515625" customWidth="1"/>
    <col min="37" max="37" width="10.28515625" style="242" customWidth="1"/>
    <col min="38" max="38" width="6" style="4" customWidth="1"/>
    <col min="39" max="39" width="28.28515625" customWidth="1"/>
    <col min="40" max="40" width="10.28515625" style="242" customWidth="1"/>
    <col min="41" max="41" width="6" style="4" customWidth="1"/>
    <col min="42" max="42" width="28.28515625" customWidth="1"/>
    <col min="43" max="43" width="10.28515625" style="242" customWidth="1"/>
    <col min="44" max="44" width="6" style="4" customWidth="1"/>
    <col min="45" max="45" width="28.28515625" customWidth="1"/>
    <col min="46" max="46" width="10.28515625" style="242" customWidth="1"/>
    <col min="47" max="47" width="6" style="4" customWidth="1"/>
    <col min="48" max="48" width="28.28515625" customWidth="1"/>
    <col min="49" max="49" width="10.28515625" style="242" customWidth="1"/>
    <col min="50" max="50" width="6" style="4" customWidth="1"/>
    <col min="51" max="51" width="28.28515625" customWidth="1"/>
    <col min="52" max="52" width="10.28515625" style="242" customWidth="1"/>
    <col min="53" max="53" width="6" style="4" customWidth="1"/>
    <col min="54" max="54" width="28.28515625" customWidth="1"/>
    <col min="55" max="55" width="10.28515625" style="242" customWidth="1"/>
    <col min="56" max="56" width="6" style="4" customWidth="1"/>
    <col min="57" max="57" width="28.28515625" customWidth="1"/>
    <col min="58" max="58" width="10.28515625" style="242" customWidth="1"/>
    <col min="59" max="59" width="6" style="4" customWidth="1"/>
    <col min="60" max="60" width="28.28515625" customWidth="1"/>
    <col min="61" max="61" width="10.28515625" style="242" customWidth="1"/>
    <col min="62" max="62" width="6" style="4" customWidth="1"/>
    <col min="63" max="63" width="28.28515625" customWidth="1"/>
    <col min="64" max="64" width="10.28515625" style="242" customWidth="1"/>
    <col min="65" max="65" width="6" style="4" customWidth="1"/>
    <col min="66" max="66" width="28.28515625" customWidth="1"/>
    <col min="67" max="67" width="10.28515625" style="242" customWidth="1"/>
    <col min="68" max="68" width="6" style="4" customWidth="1"/>
    <col min="69" max="69" width="28.28515625" customWidth="1"/>
    <col min="70" max="70" width="10.28515625" style="242" customWidth="1"/>
    <col min="71" max="71" width="6" style="4" customWidth="1"/>
    <col min="72" max="72" width="28.28515625" customWidth="1"/>
    <col min="73" max="73" width="10.28515625" style="242" customWidth="1"/>
    <col min="74" max="74" width="6" style="4" customWidth="1"/>
    <col min="75" max="75" width="28.28515625" customWidth="1"/>
    <col min="76" max="76" width="10.28515625" style="242" customWidth="1"/>
    <col min="77" max="77" width="6" style="4" customWidth="1"/>
    <col min="78" max="78" width="28.28515625" customWidth="1"/>
    <col min="79" max="79" width="10.28515625" style="242" customWidth="1"/>
    <col min="80" max="80" width="6" style="4" customWidth="1"/>
    <col min="81" max="81" width="28.28515625" customWidth="1"/>
    <col min="82" max="82" width="10.28515625" style="242" customWidth="1"/>
    <col min="83" max="83" width="6" style="4" customWidth="1"/>
    <col min="84" max="84" width="28.28515625" customWidth="1"/>
    <col min="85" max="85" width="10.28515625" style="242" customWidth="1"/>
    <col min="86" max="86" width="6" style="4" customWidth="1"/>
    <col min="87" max="87" width="28.28515625" customWidth="1"/>
    <col min="88" max="88" width="10.28515625" style="242" customWidth="1"/>
    <col min="89" max="89" width="6" style="4" customWidth="1"/>
    <col min="90" max="90" width="28.28515625" customWidth="1"/>
    <col min="91" max="91" width="10.28515625" style="242" customWidth="1"/>
    <col min="92" max="92" width="6" style="4" customWidth="1"/>
    <col min="93" max="93" width="28.28515625" customWidth="1"/>
    <col min="94" max="94" width="10.28515625" style="242" customWidth="1"/>
    <col min="95" max="95" width="6" style="4" customWidth="1"/>
    <col min="96" max="96" width="28.28515625" customWidth="1"/>
    <col min="97" max="97" width="10.28515625" style="242" customWidth="1"/>
    <col min="98" max="98" width="6" style="4" customWidth="1"/>
    <col min="99" max="99" width="28.28515625" customWidth="1"/>
    <col min="100" max="100" width="10.28515625" style="242" customWidth="1"/>
    <col min="101" max="101" width="6" style="4" customWidth="1"/>
    <col min="102" max="102" width="28.28515625" customWidth="1"/>
    <col min="103" max="103" width="10.28515625" style="242" customWidth="1"/>
    <col min="104" max="104" width="6" style="4" customWidth="1"/>
    <col min="105" max="105" width="28.28515625" customWidth="1"/>
    <col min="106" max="106" width="10.28515625" style="242" customWidth="1"/>
    <col min="107" max="107" width="6" style="4" customWidth="1"/>
    <col min="108" max="108" width="28.28515625" customWidth="1"/>
    <col min="109" max="109" width="10.28515625" style="242" customWidth="1"/>
    <col min="110" max="110" width="6" style="4" customWidth="1"/>
    <col min="111" max="111" width="28.28515625" customWidth="1"/>
    <col min="112" max="112" width="10.28515625" style="242" customWidth="1"/>
    <col min="113" max="113" width="6" style="4" customWidth="1"/>
    <col min="114" max="114" width="28.28515625" customWidth="1"/>
    <col min="115" max="115" width="10.28515625" style="242" customWidth="1"/>
    <col min="116" max="116" width="6" style="4" customWidth="1"/>
    <col min="117" max="117" width="28.28515625" customWidth="1"/>
    <col min="118" max="118" width="10.28515625" style="242" customWidth="1"/>
    <col min="119" max="119" width="6" style="4" customWidth="1"/>
    <col min="120" max="120" width="28.28515625" customWidth="1"/>
    <col min="121" max="121" width="10.28515625" style="242" customWidth="1"/>
    <col min="122" max="122" width="6" style="4" customWidth="1"/>
    <col min="123" max="123" width="28.28515625" customWidth="1"/>
    <col min="124" max="124" width="10.28515625" style="242" customWidth="1"/>
    <col min="125" max="125" width="6" style="4" customWidth="1"/>
    <col min="126" max="126" width="28.28515625" customWidth="1"/>
    <col min="127" max="127" width="10.28515625" style="242" customWidth="1"/>
    <col min="128" max="128" width="6" style="4" customWidth="1"/>
    <col min="129" max="129" width="28.28515625" customWidth="1"/>
    <col min="130" max="130" width="10.28515625" style="242" customWidth="1"/>
    <col min="131" max="131" width="6" style="4" customWidth="1"/>
    <col min="132" max="132" width="28.28515625" customWidth="1"/>
    <col min="133" max="133" width="10.28515625" style="242" customWidth="1"/>
    <col min="134" max="134" width="6" style="4" customWidth="1"/>
    <col min="135" max="135" width="28.28515625" customWidth="1"/>
    <col min="136" max="136" width="10.28515625" style="242" customWidth="1"/>
    <col min="137" max="137" width="6" style="4" customWidth="1"/>
    <col min="138" max="138" width="28.28515625" customWidth="1"/>
    <col min="139" max="139" width="10.28515625" style="242" customWidth="1"/>
    <col min="140" max="140" width="6" style="4" customWidth="1"/>
    <col min="141" max="141" width="28.28515625" customWidth="1"/>
    <col min="142" max="142" width="10.28515625" style="242" customWidth="1"/>
    <col min="143" max="143" width="6" style="4" customWidth="1"/>
    <col min="144" max="144" width="28.28515625" customWidth="1"/>
    <col min="145" max="145" width="10.28515625" style="242" customWidth="1"/>
    <col min="146" max="146" width="6" style="4" customWidth="1"/>
    <col min="147" max="147" width="28.28515625" customWidth="1"/>
    <col min="148" max="148" width="10.28515625" style="242" customWidth="1"/>
    <col min="149" max="149" width="6" style="4" customWidth="1"/>
    <col min="150" max="150" width="28.28515625" customWidth="1"/>
    <col min="151" max="151" width="10.28515625" style="242" customWidth="1"/>
    <col min="152" max="152" width="6" style="4" customWidth="1"/>
    <col min="153" max="153" width="28.28515625" customWidth="1"/>
    <col min="154" max="154" width="10.28515625" style="242" customWidth="1"/>
    <col min="155" max="155" width="6" style="4" customWidth="1"/>
    <col min="156" max="156" width="28.28515625" customWidth="1"/>
    <col min="157" max="157" width="10.28515625" style="242" customWidth="1"/>
    <col min="158" max="158" width="6" style="4" customWidth="1"/>
    <col min="159" max="159" width="28.28515625" customWidth="1"/>
    <col min="160" max="160" width="10.28515625" style="242" customWidth="1"/>
    <col min="161" max="161" width="6" style="4" customWidth="1"/>
    <col min="162" max="162" width="28.28515625" customWidth="1"/>
    <col min="163" max="163" width="10.28515625" style="242" customWidth="1"/>
    <col min="164" max="164" width="6" style="4" customWidth="1"/>
    <col min="165" max="165" width="28.28515625" customWidth="1"/>
    <col min="166" max="166" width="10.28515625" style="242" customWidth="1"/>
    <col min="167" max="167" width="6" style="4" customWidth="1"/>
  </cols>
  <sheetData>
    <row r="3" spans="1:170">
      <c r="A3" s="1" t="s">
        <v>18</v>
      </c>
      <c r="B3" s="229" t="s">
        <v>19</v>
      </c>
      <c r="C3" s="522" t="s">
        <v>671</v>
      </c>
      <c r="D3" s="229"/>
      <c r="E3" s="230"/>
      <c r="F3" s="524" t="s">
        <v>736</v>
      </c>
      <c r="G3" s="231"/>
      <c r="H3" s="232"/>
      <c r="I3" s="522" t="s">
        <v>602</v>
      </c>
      <c r="J3" s="229"/>
      <c r="K3" s="230"/>
      <c r="L3" s="524" t="s">
        <v>673</v>
      </c>
      <c r="M3" s="231"/>
      <c r="N3" s="232"/>
      <c r="O3" s="522" t="s">
        <v>674</v>
      </c>
      <c r="P3" s="229"/>
      <c r="Q3" s="230"/>
      <c r="R3" s="524" t="s">
        <v>1188</v>
      </c>
      <c r="S3" s="231"/>
      <c r="T3" s="232"/>
      <c r="U3" s="522" t="s">
        <v>1162</v>
      </c>
      <c r="V3" s="229"/>
      <c r="W3" s="230"/>
      <c r="X3" s="524" t="s">
        <v>1113</v>
      </c>
      <c r="Y3" s="231"/>
      <c r="Z3" s="232"/>
      <c r="AA3" s="522" t="s">
        <v>1114</v>
      </c>
      <c r="AB3" s="229"/>
      <c r="AC3" s="230"/>
      <c r="AD3" s="524" t="s">
        <v>1115</v>
      </c>
      <c r="AE3" s="231"/>
      <c r="AF3" s="232"/>
      <c r="AG3" s="522" t="s">
        <v>1151</v>
      </c>
      <c r="AH3" s="229"/>
      <c r="AI3" s="230"/>
      <c r="AJ3" s="524" t="s">
        <v>718</v>
      </c>
      <c r="AK3" s="231"/>
      <c r="AL3" s="232"/>
      <c r="AM3" s="522" t="s">
        <v>737</v>
      </c>
      <c r="AN3" s="229"/>
      <c r="AO3" s="230"/>
      <c r="AP3" s="524" t="s">
        <v>675</v>
      </c>
      <c r="AQ3" s="231"/>
      <c r="AR3" s="232"/>
      <c r="AS3" s="522" t="s">
        <v>425</v>
      </c>
      <c r="AT3" s="229"/>
      <c r="AU3" s="230"/>
      <c r="AV3" s="524" t="s">
        <v>922</v>
      </c>
      <c r="AW3" s="231"/>
      <c r="AX3" s="232"/>
      <c r="AY3" s="522" t="s">
        <v>738</v>
      </c>
      <c r="AZ3" s="229"/>
      <c r="BA3" s="230"/>
      <c r="BB3" s="524" t="s">
        <v>941</v>
      </c>
      <c r="BC3" s="231"/>
      <c r="BD3" s="232"/>
      <c r="BE3" s="522" t="s">
        <v>880</v>
      </c>
      <c r="BF3" s="229"/>
      <c r="BG3" s="230"/>
      <c r="BH3" s="524" t="s">
        <v>881</v>
      </c>
      <c r="BI3" s="231"/>
      <c r="BJ3" s="232"/>
      <c r="BK3" s="522" t="s">
        <v>882</v>
      </c>
      <c r="BL3" s="229"/>
      <c r="BM3" s="230"/>
      <c r="BN3" s="524" t="s">
        <v>1152</v>
      </c>
      <c r="BO3" s="231"/>
      <c r="BP3" s="232"/>
      <c r="BQ3" s="522" t="s">
        <v>676</v>
      </c>
      <c r="BR3" s="229"/>
      <c r="BS3" s="230"/>
      <c r="BT3" s="524" t="s">
        <v>719</v>
      </c>
      <c r="BU3" s="231"/>
      <c r="BV3" s="232"/>
      <c r="BW3" s="522" t="s">
        <v>883</v>
      </c>
      <c r="BX3" s="229"/>
      <c r="BY3" s="230"/>
      <c r="BZ3" s="524" t="s">
        <v>1172</v>
      </c>
      <c r="CA3" s="231"/>
      <c r="CB3" s="232"/>
      <c r="CC3" s="522" t="s">
        <v>1189</v>
      </c>
      <c r="CD3" s="229"/>
      <c r="CE3" s="230"/>
      <c r="CF3" s="524" t="s">
        <v>884</v>
      </c>
      <c r="CG3" s="231"/>
      <c r="CH3" s="232"/>
      <c r="CI3" s="522" t="s">
        <v>430</v>
      </c>
      <c r="CJ3" s="229"/>
      <c r="CK3" s="230"/>
      <c r="CL3" s="524" t="s">
        <v>604</v>
      </c>
      <c r="CM3" s="231"/>
      <c r="CN3" s="232"/>
      <c r="CO3" s="522" t="s">
        <v>677</v>
      </c>
      <c r="CP3" s="229"/>
      <c r="CQ3" s="230"/>
      <c r="CR3" s="524" t="s">
        <v>806</v>
      </c>
      <c r="CS3" s="231"/>
      <c r="CT3" s="232"/>
      <c r="CU3" s="522" t="s">
        <v>807</v>
      </c>
      <c r="CV3" s="229"/>
      <c r="CW3" s="230"/>
      <c r="CX3" s="524" t="s">
        <v>431</v>
      </c>
      <c r="CY3" s="231"/>
      <c r="CZ3" s="232"/>
      <c r="DA3" s="522" t="s">
        <v>1043</v>
      </c>
      <c r="DB3" s="229"/>
      <c r="DC3" s="230"/>
      <c r="DD3" s="524" t="s">
        <v>722</v>
      </c>
      <c r="DE3" s="231"/>
      <c r="DF3" s="232"/>
      <c r="DG3" s="522" t="s">
        <v>739</v>
      </c>
      <c r="DH3" s="229"/>
      <c r="DI3" s="230"/>
      <c r="DJ3" s="524" t="s">
        <v>678</v>
      </c>
      <c r="DK3" s="231"/>
      <c r="DL3" s="232"/>
      <c r="DM3" s="522" t="s">
        <v>1153</v>
      </c>
      <c r="DN3" s="229"/>
      <c r="DO3" s="230"/>
      <c r="DP3" s="524" t="s">
        <v>814</v>
      </c>
      <c r="DQ3" s="231"/>
      <c r="DR3" s="232"/>
      <c r="DS3" s="522" t="s">
        <v>815</v>
      </c>
      <c r="DT3" s="229"/>
      <c r="DU3" s="230"/>
      <c r="DV3" s="524" t="s">
        <v>1047</v>
      </c>
      <c r="DW3" s="231"/>
      <c r="DX3" s="232"/>
      <c r="DY3" s="522" t="s">
        <v>887</v>
      </c>
      <c r="DZ3" s="229"/>
      <c r="EA3" s="230"/>
      <c r="EB3" s="524" t="s">
        <v>679</v>
      </c>
      <c r="EC3" s="231"/>
      <c r="ED3" s="232"/>
      <c r="EE3" s="522" t="s">
        <v>723</v>
      </c>
      <c r="EF3" s="229"/>
      <c r="EG3" s="230"/>
      <c r="EH3" s="524" t="s">
        <v>740</v>
      </c>
      <c r="EI3" s="231"/>
      <c r="EJ3" s="232"/>
      <c r="EK3" s="522" t="s">
        <v>816</v>
      </c>
      <c r="EL3" s="229"/>
      <c r="EM3" s="230"/>
      <c r="EN3" s="524" t="s">
        <v>680</v>
      </c>
      <c r="EO3" s="231"/>
      <c r="EP3" s="232"/>
      <c r="EQ3" s="522" t="s">
        <v>817</v>
      </c>
      <c r="ER3" s="229"/>
      <c r="ES3" s="230"/>
      <c r="ET3" s="524" t="s">
        <v>606</v>
      </c>
      <c r="EU3" s="231"/>
      <c r="EV3" s="232"/>
      <c r="EW3" s="522" t="s">
        <v>888</v>
      </c>
      <c r="EX3" s="229"/>
      <c r="EY3" s="230"/>
      <c r="EZ3" s="524" t="s">
        <v>889</v>
      </c>
      <c r="FA3" s="231"/>
      <c r="FB3" s="232"/>
      <c r="FC3" s="522" t="s">
        <v>890</v>
      </c>
      <c r="FD3" s="229"/>
      <c r="FE3" s="230"/>
      <c r="FF3" s="524" t="s">
        <v>891</v>
      </c>
      <c r="FG3" s="231"/>
      <c r="FH3" s="232"/>
      <c r="FI3" s="522" t="s">
        <v>892</v>
      </c>
      <c r="FJ3" s="229"/>
      <c r="FK3" s="230"/>
    </row>
    <row r="4" spans="1:170">
      <c r="A4" s="2" t="s">
        <v>1773</v>
      </c>
      <c r="B4" s="233"/>
      <c r="C4" s="523"/>
      <c r="D4" s="233"/>
      <c r="E4" s="234"/>
      <c r="F4" s="525"/>
      <c r="G4" s="235"/>
      <c r="H4" s="236"/>
      <c r="I4" s="523"/>
      <c r="J4" s="233"/>
      <c r="K4" s="234"/>
      <c r="L4" s="525"/>
      <c r="M4" s="235"/>
      <c r="N4" s="236"/>
      <c r="O4" s="523"/>
      <c r="P4" s="233"/>
      <c r="Q4" s="234"/>
      <c r="R4" s="525"/>
      <c r="S4" s="235"/>
      <c r="T4" s="236"/>
      <c r="U4" s="523"/>
      <c r="V4" s="233"/>
      <c r="W4" s="234"/>
      <c r="X4" s="525"/>
      <c r="Y4" s="235"/>
      <c r="Z4" s="236"/>
      <c r="AA4" s="523"/>
      <c r="AB4" s="233"/>
      <c r="AC4" s="234"/>
      <c r="AD4" s="525"/>
      <c r="AE4" s="235"/>
      <c r="AF4" s="236"/>
      <c r="AG4" s="523"/>
      <c r="AH4" s="233"/>
      <c r="AI4" s="234"/>
      <c r="AJ4" s="525"/>
      <c r="AK4" s="235"/>
      <c r="AL4" s="236"/>
      <c r="AM4" s="523"/>
      <c r="AN4" s="233"/>
      <c r="AO4" s="234"/>
      <c r="AP4" s="525"/>
      <c r="AQ4" s="235"/>
      <c r="AR4" s="236"/>
      <c r="AS4" s="523"/>
      <c r="AT4" s="233"/>
      <c r="AU4" s="234"/>
      <c r="AV4" s="525"/>
      <c r="AW4" s="235"/>
      <c r="AX4" s="236"/>
      <c r="AY4" s="523"/>
      <c r="AZ4" s="233"/>
      <c r="BA4" s="234"/>
      <c r="BB4" s="525"/>
      <c r="BC4" s="235"/>
      <c r="BD4" s="236"/>
      <c r="BE4" s="523"/>
      <c r="BF4" s="233"/>
      <c r="BG4" s="234"/>
      <c r="BH4" s="525"/>
      <c r="BI4" s="235"/>
      <c r="BJ4" s="236"/>
      <c r="BK4" s="523"/>
      <c r="BL4" s="233"/>
      <c r="BM4" s="234"/>
      <c r="BN4" s="525"/>
      <c r="BO4" s="235"/>
      <c r="BP4" s="236"/>
      <c r="BQ4" s="523"/>
      <c r="BR4" s="233"/>
      <c r="BS4" s="234"/>
      <c r="BT4" s="525"/>
      <c r="BU4" s="235"/>
      <c r="BV4" s="236"/>
      <c r="BW4" s="523"/>
      <c r="BX4" s="233"/>
      <c r="BY4" s="234"/>
      <c r="BZ4" s="525"/>
      <c r="CA4" s="235"/>
      <c r="CB4" s="236"/>
      <c r="CC4" s="523"/>
      <c r="CD4" s="233"/>
      <c r="CE4" s="234"/>
      <c r="CF4" s="525"/>
      <c r="CG4" s="235"/>
      <c r="CH4" s="236"/>
      <c r="CI4" s="523"/>
      <c r="CJ4" s="233"/>
      <c r="CK4" s="234"/>
      <c r="CL4" s="525"/>
      <c r="CM4" s="235"/>
      <c r="CN4" s="236"/>
      <c r="CO4" s="523"/>
      <c r="CP4" s="233"/>
      <c r="CQ4" s="234"/>
      <c r="CR4" s="525"/>
      <c r="CS4" s="235"/>
      <c r="CT4" s="236"/>
      <c r="CU4" s="523"/>
      <c r="CV4" s="233"/>
      <c r="CW4" s="234"/>
      <c r="CX4" s="525"/>
      <c r="CY4" s="235"/>
      <c r="CZ4" s="236"/>
      <c r="DA4" s="523"/>
      <c r="DB4" s="233"/>
      <c r="DC4" s="234"/>
      <c r="DD4" s="525"/>
      <c r="DE4" s="235"/>
      <c r="DF4" s="236"/>
      <c r="DG4" s="523"/>
      <c r="DH4" s="233"/>
      <c r="DI4" s="234"/>
      <c r="DJ4" s="525"/>
      <c r="DK4" s="235"/>
      <c r="DL4" s="236"/>
      <c r="DM4" s="523"/>
      <c r="DN4" s="233"/>
      <c r="DO4" s="234"/>
      <c r="DP4" s="525"/>
      <c r="DQ4" s="235"/>
      <c r="DR4" s="236"/>
      <c r="DS4" s="523"/>
      <c r="DT4" s="233"/>
      <c r="DU4" s="234"/>
      <c r="DV4" s="525"/>
      <c r="DW4" s="235"/>
      <c r="DX4" s="236"/>
      <c r="DY4" s="523"/>
      <c r="DZ4" s="233"/>
      <c r="EA4" s="234"/>
      <c r="EB4" s="525"/>
      <c r="EC4" s="235"/>
      <c r="ED4" s="236"/>
      <c r="EE4" s="523"/>
      <c r="EF4" s="233"/>
      <c r="EG4" s="234"/>
      <c r="EH4" s="525"/>
      <c r="EI4" s="235"/>
      <c r="EJ4" s="236"/>
      <c r="EK4" s="523"/>
      <c r="EL4" s="233"/>
      <c r="EM4" s="234"/>
      <c r="EN4" s="525"/>
      <c r="EO4" s="235"/>
      <c r="EP4" s="236"/>
      <c r="EQ4" s="523"/>
      <c r="ER4" s="233"/>
      <c r="ES4" s="234"/>
      <c r="ET4" s="525"/>
      <c r="EU4" s="235"/>
      <c r="EV4" s="236"/>
      <c r="EW4" s="523"/>
      <c r="EX4" s="233"/>
      <c r="EY4" s="234"/>
      <c r="EZ4" s="525"/>
      <c r="FA4" s="235"/>
      <c r="FB4" s="236"/>
      <c r="FC4" s="523"/>
      <c r="FD4" s="233"/>
      <c r="FE4" s="234"/>
      <c r="FF4" s="525"/>
      <c r="FG4" s="235"/>
      <c r="FH4" s="236"/>
      <c r="FI4" s="523"/>
      <c r="FJ4" s="233"/>
      <c r="FK4" s="234"/>
    </row>
    <row r="5" spans="1:170">
      <c r="A5" s="3"/>
      <c r="B5" s="237" t="s">
        <v>13</v>
      </c>
      <c r="C5" s="3"/>
      <c r="D5" s="237" t="s">
        <v>13</v>
      </c>
      <c r="E5" s="238" t="s">
        <v>14</v>
      </c>
      <c r="F5" s="239"/>
      <c r="G5" s="240" t="s">
        <v>13</v>
      </c>
      <c r="H5" s="241" t="s">
        <v>14</v>
      </c>
      <c r="I5" s="3"/>
      <c r="J5" s="237" t="s">
        <v>13</v>
      </c>
      <c r="K5" s="238" t="s">
        <v>14</v>
      </c>
      <c r="L5" s="239"/>
      <c r="M5" s="240" t="s">
        <v>13</v>
      </c>
      <c r="N5" s="241" t="s">
        <v>14</v>
      </c>
      <c r="O5" s="3"/>
      <c r="P5" s="237" t="s">
        <v>13</v>
      </c>
      <c r="Q5" s="238" t="s">
        <v>14</v>
      </c>
      <c r="R5" s="239"/>
      <c r="S5" s="240" t="s">
        <v>13</v>
      </c>
      <c r="T5" s="241" t="s">
        <v>14</v>
      </c>
      <c r="U5" s="3"/>
      <c r="V5" s="237" t="s">
        <v>13</v>
      </c>
      <c r="W5" s="238" t="s">
        <v>14</v>
      </c>
      <c r="X5" s="239"/>
      <c r="Y5" s="240" t="s">
        <v>13</v>
      </c>
      <c r="Z5" s="241" t="s">
        <v>14</v>
      </c>
      <c r="AA5" s="3"/>
      <c r="AB5" s="237" t="s">
        <v>13</v>
      </c>
      <c r="AC5" s="238" t="s">
        <v>14</v>
      </c>
      <c r="AD5" s="239"/>
      <c r="AE5" s="240" t="s">
        <v>13</v>
      </c>
      <c r="AF5" s="241" t="s">
        <v>14</v>
      </c>
      <c r="AG5" s="3"/>
      <c r="AH5" s="237" t="s">
        <v>13</v>
      </c>
      <c r="AI5" s="238" t="s">
        <v>14</v>
      </c>
      <c r="AJ5" s="239"/>
      <c r="AK5" s="240" t="s">
        <v>13</v>
      </c>
      <c r="AL5" s="241" t="s">
        <v>14</v>
      </c>
      <c r="AM5" s="3"/>
      <c r="AN5" s="237" t="s">
        <v>13</v>
      </c>
      <c r="AO5" s="238" t="s">
        <v>14</v>
      </c>
      <c r="AP5" s="239"/>
      <c r="AQ5" s="240" t="s">
        <v>13</v>
      </c>
      <c r="AR5" s="241" t="s">
        <v>14</v>
      </c>
      <c r="AS5" s="3"/>
      <c r="AT5" s="237" t="s">
        <v>13</v>
      </c>
      <c r="AU5" s="238" t="s">
        <v>14</v>
      </c>
      <c r="AV5" s="239"/>
      <c r="AW5" s="240" t="s">
        <v>13</v>
      </c>
      <c r="AX5" s="241" t="s">
        <v>14</v>
      </c>
      <c r="AY5" s="3"/>
      <c r="AZ5" s="237" t="s">
        <v>13</v>
      </c>
      <c r="BA5" s="238" t="s">
        <v>14</v>
      </c>
      <c r="BB5" s="239"/>
      <c r="BC5" s="240" t="s">
        <v>13</v>
      </c>
      <c r="BD5" s="241" t="s">
        <v>14</v>
      </c>
      <c r="BE5" s="3"/>
      <c r="BF5" s="237" t="s">
        <v>13</v>
      </c>
      <c r="BG5" s="238" t="s">
        <v>14</v>
      </c>
      <c r="BH5" s="239"/>
      <c r="BI5" s="240" t="s">
        <v>13</v>
      </c>
      <c r="BJ5" s="241" t="s">
        <v>14</v>
      </c>
      <c r="BK5" s="3"/>
      <c r="BL5" s="237" t="s">
        <v>13</v>
      </c>
      <c r="BM5" s="238" t="s">
        <v>14</v>
      </c>
      <c r="BN5" s="239"/>
      <c r="BO5" s="240" t="s">
        <v>13</v>
      </c>
      <c r="BP5" s="241" t="s">
        <v>14</v>
      </c>
      <c r="BQ5" s="3"/>
      <c r="BR5" s="237" t="s">
        <v>13</v>
      </c>
      <c r="BS5" s="238" t="s">
        <v>14</v>
      </c>
      <c r="BT5" s="239"/>
      <c r="BU5" s="240" t="s">
        <v>13</v>
      </c>
      <c r="BV5" s="241" t="s">
        <v>14</v>
      </c>
      <c r="BW5" s="3"/>
      <c r="BX5" s="237" t="s">
        <v>13</v>
      </c>
      <c r="BY5" s="238" t="s">
        <v>14</v>
      </c>
      <c r="BZ5" s="239"/>
      <c r="CA5" s="240" t="s">
        <v>13</v>
      </c>
      <c r="CB5" s="241" t="s">
        <v>14</v>
      </c>
      <c r="CC5" s="3"/>
      <c r="CD5" s="237" t="s">
        <v>13</v>
      </c>
      <c r="CE5" s="238" t="s">
        <v>14</v>
      </c>
      <c r="CF5" s="239"/>
      <c r="CG5" s="240" t="s">
        <v>13</v>
      </c>
      <c r="CH5" s="241" t="s">
        <v>14</v>
      </c>
      <c r="CI5" s="3"/>
      <c r="CJ5" s="237" t="s">
        <v>13</v>
      </c>
      <c r="CK5" s="238" t="s">
        <v>14</v>
      </c>
      <c r="CL5" s="239"/>
      <c r="CM5" s="240" t="s">
        <v>13</v>
      </c>
      <c r="CN5" s="241" t="s">
        <v>14</v>
      </c>
      <c r="CO5" s="3"/>
      <c r="CP5" s="237" t="s">
        <v>13</v>
      </c>
      <c r="CQ5" s="238" t="s">
        <v>14</v>
      </c>
      <c r="CR5" s="239"/>
      <c r="CS5" s="240" t="s">
        <v>13</v>
      </c>
      <c r="CT5" s="241" t="s">
        <v>14</v>
      </c>
      <c r="CU5" s="3"/>
      <c r="CV5" s="237" t="s">
        <v>13</v>
      </c>
      <c r="CW5" s="238" t="s">
        <v>14</v>
      </c>
      <c r="CX5" s="239"/>
      <c r="CY5" s="240" t="s">
        <v>13</v>
      </c>
      <c r="CZ5" s="241" t="s">
        <v>14</v>
      </c>
      <c r="DA5" s="3"/>
      <c r="DB5" s="237" t="s">
        <v>13</v>
      </c>
      <c r="DC5" s="238" t="s">
        <v>14</v>
      </c>
      <c r="DD5" s="239"/>
      <c r="DE5" s="240" t="s">
        <v>13</v>
      </c>
      <c r="DF5" s="241" t="s">
        <v>14</v>
      </c>
      <c r="DG5" s="3"/>
      <c r="DH5" s="237" t="s">
        <v>13</v>
      </c>
      <c r="DI5" s="238" t="s">
        <v>14</v>
      </c>
      <c r="DJ5" s="239"/>
      <c r="DK5" s="240" t="s">
        <v>13</v>
      </c>
      <c r="DL5" s="241" t="s">
        <v>14</v>
      </c>
      <c r="DM5" s="3"/>
      <c r="DN5" s="237" t="s">
        <v>13</v>
      </c>
      <c r="DO5" s="238" t="s">
        <v>14</v>
      </c>
      <c r="DP5" s="239"/>
      <c r="DQ5" s="240" t="s">
        <v>13</v>
      </c>
      <c r="DR5" s="241" t="s">
        <v>14</v>
      </c>
      <c r="DS5" s="3"/>
      <c r="DT5" s="237" t="s">
        <v>13</v>
      </c>
      <c r="DU5" s="238" t="s">
        <v>14</v>
      </c>
      <c r="DV5" s="239"/>
      <c r="DW5" s="240" t="s">
        <v>13</v>
      </c>
      <c r="DX5" s="241" t="s">
        <v>14</v>
      </c>
      <c r="DY5" s="3"/>
      <c r="DZ5" s="237" t="s">
        <v>13</v>
      </c>
      <c r="EA5" s="238" t="s">
        <v>14</v>
      </c>
      <c r="EB5" s="239"/>
      <c r="EC5" s="240" t="s">
        <v>13</v>
      </c>
      <c r="ED5" s="241" t="s">
        <v>14</v>
      </c>
      <c r="EE5" s="3"/>
      <c r="EF5" s="237" t="s">
        <v>13</v>
      </c>
      <c r="EG5" s="238" t="s">
        <v>14</v>
      </c>
      <c r="EH5" s="239"/>
      <c r="EI5" s="240" t="s">
        <v>13</v>
      </c>
      <c r="EJ5" s="241" t="s">
        <v>14</v>
      </c>
      <c r="EK5" s="3"/>
      <c r="EL5" s="237" t="s">
        <v>13</v>
      </c>
      <c r="EM5" s="238" t="s">
        <v>14</v>
      </c>
      <c r="EN5" s="239"/>
      <c r="EO5" s="240" t="s">
        <v>13</v>
      </c>
      <c r="EP5" s="241" t="s">
        <v>14</v>
      </c>
      <c r="EQ5" s="3"/>
      <c r="ER5" s="237" t="s">
        <v>13</v>
      </c>
      <c r="ES5" s="238" t="s">
        <v>14</v>
      </c>
      <c r="ET5" s="239"/>
      <c r="EU5" s="240" t="s">
        <v>13</v>
      </c>
      <c r="EV5" s="241" t="s">
        <v>14</v>
      </c>
      <c r="EW5" s="3"/>
      <c r="EX5" s="237" t="s">
        <v>13</v>
      </c>
      <c r="EY5" s="238" t="s">
        <v>14</v>
      </c>
      <c r="EZ5" s="239"/>
      <c r="FA5" s="240" t="s">
        <v>13</v>
      </c>
      <c r="FB5" s="241" t="s">
        <v>14</v>
      </c>
      <c r="FC5" s="3"/>
      <c r="FD5" s="237" t="s">
        <v>13</v>
      </c>
      <c r="FE5" s="238" t="s">
        <v>14</v>
      </c>
      <c r="FF5" s="239"/>
      <c r="FG5" s="240" t="s">
        <v>13</v>
      </c>
      <c r="FH5" s="241" t="s">
        <v>14</v>
      </c>
      <c r="FI5" s="3"/>
      <c r="FJ5" s="237" t="s">
        <v>13</v>
      </c>
      <c r="FK5" s="238" t="s">
        <v>14</v>
      </c>
    </row>
    <row r="6" spans="1:170">
      <c r="A6" t="s">
        <v>102</v>
      </c>
      <c r="F6" s="243"/>
      <c r="G6" s="244"/>
      <c r="H6" s="245"/>
      <c r="L6" s="243"/>
      <c r="M6" s="244"/>
      <c r="N6" s="245"/>
      <c r="R6" s="243"/>
      <c r="S6" s="244"/>
      <c r="T6" s="245"/>
      <c r="X6" s="243"/>
      <c r="Y6" s="244"/>
      <c r="Z6" s="245"/>
      <c r="AD6" s="243"/>
      <c r="AE6" s="244"/>
      <c r="AF6" s="245"/>
      <c r="AJ6" s="243"/>
      <c r="AK6" s="244"/>
      <c r="AL6" s="245"/>
      <c r="AP6" s="243"/>
      <c r="AQ6" s="244"/>
      <c r="AR6" s="245"/>
      <c r="AV6" s="243"/>
      <c r="AW6" s="244"/>
      <c r="AX6" s="245"/>
      <c r="BB6" s="243"/>
      <c r="BC6" s="244"/>
      <c r="BD6" s="245"/>
      <c r="BH6" s="243"/>
      <c r="BI6" s="244"/>
      <c r="BJ6" s="245"/>
      <c r="BN6" s="243"/>
      <c r="BO6" s="244"/>
      <c r="BP6" s="245"/>
      <c r="BT6" s="243"/>
      <c r="BU6" s="244"/>
      <c r="BV6" s="245"/>
      <c r="BZ6" s="243"/>
      <c r="CA6" s="244"/>
      <c r="CB6" s="245"/>
      <c r="CF6" s="243"/>
      <c r="CG6" s="244"/>
      <c r="CH6" s="245"/>
      <c r="CL6" s="243"/>
      <c r="CM6" s="244"/>
      <c r="CN6" s="245"/>
      <c r="CR6" s="243"/>
      <c r="CS6" s="244"/>
      <c r="CT6" s="245"/>
      <c r="CX6" s="243"/>
      <c r="CY6" s="244"/>
      <c r="CZ6" s="245"/>
      <c r="DD6" s="243"/>
      <c r="DE6" s="244"/>
      <c r="DF6" s="245"/>
      <c r="DJ6" s="243"/>
      <c r="DK6" s="244"/>
      <c r="DL6" s="245"/>
      <c r="DP6" s="243"/>
      <c r="DQ6" s="244"/>
      <c r="DR6" s="245"/>
      <c r="DV6" s="243"/>
      <c r="DW6" s="244"/>
      <c r="DX6" s="245"/>
      <c r="EB6" s="243"/>
      <c r="EC6" s="244"/>
      <c r="ED6" s="245"/>
      <c r="EH6" s="243"/>
      <c r="EI6" s="244"/>
      <c r="EJ6" s="245"/>
      <c r="EN6" s="243"/>
      <c r="EO6" s="244"/>
      <c r="EP6" s="245"/>
      <c r="ET6" s="243"/>
      <c r="EU6" s="244"/>
      <c r="EV6" s="245"/>
      <c r="EZ6" s="243"/>
      <c r="FA6" s="244"/>
      <c r="FB6" s="245"/>
      <c r="FF6" s="243"/>
      <c r="FG6" s="244"/>
      <c r="FH6" s="245"/>
    </row>
    <row r="7" spans="1:170">
      <c r="A7" t="s">
        <v>1228</v>
      </c>
      <c r="B7" s="242">
        <v>19940.744794359998</v>
      </c>
      <c r="D7" s="242">
        <v>83.218180630000006</v>
      </c>
      <c r="E7" s="4">
        <v>99.23</v>
      </c>
      <c r="F7" s="243"/>
      <c r="G7" s="244">
        <v>129.10438199000001</v>
      </c>
      <c r="H7" s="245">
        <v>99.81</v>
      </c>
      <c r="J7" s="242">
        <v>54.196387649999998</v>
      </c>
      <c r="K7" s="4">
        <v>93.83</v>
      </c>
      <c r="L7" s="243"/>
      <c r="M7" s="244">
        <v>576.30996870000001</v>
      </c>
      <c r="N7" s="245">
        <v>55.91</v>
      </c>
      <c r="P7" s="242">
        <v>193.33491903000004</v>
      </c>
      <c r="Q7" s="4">
        <v>47.9</v>
      </c>
      <c r="R7" s="243"/>
      <c r="S7" s="244">
        <v>0</v>
      </c>
      <c r="T7" s="245">
        <v>0</v>
      </c>
      <c r="V7" s="242">
        <v>0</v>
      </c>
      <c r="W7" s="4">
        <v>0</v>
      </c>
      <c r="X7" s="243"/>
      <c r="Y7" s="244">
        <v>0</v>
      </c>
      <c r="Z7" s="245">
        <v>0</v>
      </c>
      <c r="AB7" s="242">
        <v>0</v>
      </c>
      <c r="AC7" s="4">
        <v>0</v>
      </c>
      <c r="AD7" s="243"/>
      <c r="AE7" s="244">
        <v>4.4504378099999995</v>
      </c>
      <c r="AF7" s="245">
        <v>2.02</v>
      </c>
      <c r="AH7" s="242">
        <v>0</v>
      </c>
      <c r="AI7" s="4">
        <v>0</v>
      </c>
      <c r="AJ7" s="243"/>
      <c r="AK7" s="244">
        <v>317.34855785000002</v>
      </c>
      <c r="AL7" s="245">
        <v>79.09</v>
      </c>
      <c r="AN7" s="242">
        <v>82.778708219999999</v>
      </c>
      <c r="AO7" s="4">
        <v>88.03</v>
      </c>
      <c r="AP7" s="243"/>
      <c r="AQ7" s="244">
        <v>281.29360242000001</v>
      </c>
      <c r="AR7" s="245">
        <v>67.400000000000006</v>
      </c>
      <c r="AT7" s="242">
        <v>180.02145769999998</v>
      </c>
      <c r="AU7" s="4">
        <v>99.29</v>
      </c>
      <c r="AV7" s="243"/>
      <c r="AW7" s="244">
        <v>42.810409870000001</v>
      </c>
      <c r="AX7" s="245">
        <v>99.66</v>
      </c>
      <c r="AZ7" s="242">
        <v>107.46964328</v>
      </c>
      <c r="BA7" s="4">
        <v>85.11</v>
      </c>
      <c r="BB7" s="243"/>
      <c r="BC7" s="244">
        <v>266.48160309999997</v>
      </c>
      <c r="BD7" s="245">
        <v>99.56</v>
      </c>
      <c r="BF7" s="242">
        <v>1.0636237800000004</v>
      </c>
      <c r="BG7" s="4">
        <v>54.32</v>
      </c>
      <c r="BH7" s="243"/>
      <c r="BI7" s="244">
        <v>0.82481180000000009</v>
      </c>
      <c r="BJ7" s="245">
        <v>71.34</v>
      </c>
      <c r="BL7" s="242">
        <v>1.6531291000000001</v>
      </c>
      <c r="BM7" s="4">
        <v>86.79</v>
      </c>
      <c r="BN7" s="243"/>
      <c r="BO7" s="244">
        <v>0</v>
      </c>
      <c r="BP7" s="245">
        <v>0</v>
      </c>
      <c r="BR7" s="242">
        <v>954.60894785999994</v>
      </c>
      <c r="BS7" s="4">
        <v>90</v>
      </c>
      <c r="BT7" s="243"/>
      <c r="BU7" s="244">
        <v>582.37090265999996</v>
      </c>
      <c r="BV7" s="245">
        <v>87.7</v>
      </c>
      <c r="BX7" s="242">
        <v>528.09923349999997</v>
      </c>
      <c r="BY7" s="4">
        <v>99.7</v>
      </c>
      <c r="BZ7" s="243"/>
      <c r="CA7" s="244">
        <v>0</v>
      </c>
      <c r="CB7" s="245">
        <v>0</v>
      </c>
      <c r="CD7" s="242">
        <v>0</v>
      </c>
      <c r="CE7" s="4">
        <v>0</v>
      </c>
      <c r="CF7" s="243"/>
      <c r="CG7" s="244">
        <v>88.425379000000007</v>
      </c>
      <c r="CH7" s="245">
        <v>90</v>
      </c>
      <c r="CJ7" s="242">
        <v>98.664029999999997</v>
      </c>
      <c r="CK7" s="4">
        <v>97</v>
      </c>
      <c r="CL7" s="243"/>
      <c r="CM7" s="244">
        <v>83.142892750000001</v>
      </c>
      <c r="CN7" s="245">
        <v>99.86</v>
      </c>
      <c r="CP7" s="242">
        <v>83.142892750000001</v>
      </c>
      <c r="CQ7" s="4">
        <v>99.86</v>
      </c>
      <c r="CR7" s="243"/>
      <c r="CS7" s="244">
        <v>3551.2237799999998</v>
      </c>
      <c r="CT7" s="245">
        <v>100</v>
      </c>
      <c r="CV7" s="242">
        <v>4308.8204109999997</v>
      </c>
      <c r="CW7" s="4">
        <v>100</v>
      </c>
      <c r="CX7" s="243"/>
      <c r="CY7" s="244">
        <v>169.13351900000001</v>
      </c>
      <c r="CZ7" s="245">
        <v>98</v>
      </c>
      <c r="DB7" s="242">
        <v>249.82221999999999</v>
      </c>
      <c r="DC7" s="4">
        <v>98</v>
      </c>
      <c r="DD7" s="243"/>
      <c r="DE7" s="244">
        <v>0.29649818999999999</v>
      </c>
      <c r="DF7" s="245">
        <v>66.7</v>
      </c>
      <c r="DH7" s="242">
        <v>6.5785065899999999</v>
      </c>
      <c r="DI7" s="4">
        <v>98.13</v>
      </c>
      <c r="DJ7" s="243"/>
      <c r="DK7" s="244">
        <v>0.90315588999999985</v>
      </c>
      <c r="DL7" s="245">
        <v>90.06</v>
      </c>
      <c r="DN7" s="242">
        <v>177.41498879000002</v>
      </c>
      <c r="DO7" s="4">
        <v>99.71</v>
      </c>
      <c r="DP7" s="243"/>
      <c r="DQ7" s="244">
        <v>545.01411437000002</v>
      </c>
      <c r="DR7" s="245">
        <v>99.79</v>
      </c>
      <c r="DT7" s="242">
        <v>13.12862574</v>
      </c>
      <c r="DU7" s="4">
        <v>99.61</v>
      </c>
      <c r="DV7" s="243"/>
      <c r="DW7" s="244">
        <v>712.90333845999999</v>
      </c>
      <c r="DX7" s="245">
        <v>99.75</v>
      </c>
      <c r="DZ7" s="242">
        <v>475.04116381</v>
      </c>
      <c r="EA7" s="4">
        <v>99.92</v>
      </c>
      <c r="EB7" s="243"/>
      <c r="EC7" s="244">
        <v>511.175816</v>
      </c>
      <c r="ED7" s="245">
        <v>84</v>
      </c>
      <c r="EF7" s="242">
        <v>505.86563200000001</v>
      </c>
      <c r="EG7" s="4">
        <v>81</v>
      </c>
      <c r="EH7" s="243"/>
      <c r="EI7" s="244">
        <v>185.07853</v>
      </c>
      <c r="EJ7" s="245">
        <v>84</v>
      </c>
      <c r="EL7" s="242">
        <v>27.762944090000001</v>
      </c>
      <c r="EM7" s="4">
        <v>93</v>
      </c>
      <c r="EN7" s="243"/>
      <c r="EO7" s="244">
        <v>45.81865664</v>
      </c>
      <c r="EP7" s="245">
        <v>96.49</v>
      </c>
      <c r="ER7" s="242">
        <v>152.11034672</v>
      </c>
      <c r="ES7" s="4">
        <v>99.9</v>
      </c>
      <c r="ET7" s="243"/>
      <c r="EU7" s="244">
        <v>166.07750881000001</v>
      </c>
      <c r="EV7" s="245">
        <v>100.27</v>
      </c>
      <c r="EX7" s="242">
        <v>232.86551764000001</v>
      </c>
      <c r="EY7" s="4">
        <v>99.77</v>
      </c>
      <c r="EZ7" s="243"/>
      <c r="FA7" s="244">
        <v>1409.0212800200002</v>
      </c>
      <c r="FB7" s="245">
        <v>99.74</v>
      </c>
      <c r="FD7" s="242">
        <v>546.80295171</v>
      </c>
      <c r="FE7" s="4">
        <v>99.6</v>
      </c>
      <c r="FF7" s="243"/>
      <c r="FG7" s="244">
        <v>547.89135019000003</v>
      </c>
      <c r="FH7" s="245">
        <v>99.68</v>
      </c>
      <c r="FJ7" s="242">
        <v>659.17983724999999</v>
      </c>
      <c r="FK7" s="4">
        <v>99.51</v>
      </c>
    </row>
    <row r="8" spans="1:170">
      <c r="A8" t="s">
        <v>1229</v>
      </c>
      <c r="B8" s="242">
        <v>237.84011446</v>
      </c>
      <c r="D8" s="242">
        <v>0</v>
      </c>
      <c r="E8" s="4">
        <v>0</v>
      </c>
      <c r="F8" s="243"/>
      <c r="G8" s="244">
        <v>0</v>
      </c>
      <c r="H8" s="245">
        <v>0</v>
      </c>
      <c r="J8" s="242">
        <v>1.2543839800000001</v>
      </c>
      <c r="K8" s="4">
        <v>2.17</v>
      </c>
      <c r="L8" s="243"/>
      <c r="M8" s="244">
        <v>15.195822250000001</v>
      </c>
      <c r="N8" s="245">
        <v>1.47</v>
      </c>
      <c r="P8" s="242">
        <v>3.0091484699999995</v>
      </c>
      <c r="Q8" s="4">
        <v>0.74</v>
      </c>
      <c r="R8" s="243"/>
      <c r="S8" s="244">
        <v>3.3861059800000004</v>
      </c>
      <c r="T8" s="245">
        <v>1.1000000000000001</v>
      </c>
      <c r="V8" s="242">
        <v>1.8817538700000001</v>
      </c>
      <c r="W8" s="4">
        <v>0.96</v>
      </c>
      <c r="X8" s="243"/>
      <c r="Y8" s="244">
        <v>0.43009907000000008</v>
      </c>
      <c r="Z8" s="245">
        <v>0.41</v>
      </c>
      <c r="AB8" s="242">
        <v>1.8160019900000002</v>
      </c>
      <c r="AC8" s="4">
        <v>0.34</v>
      </c>
      <c r="AD8" s="243"/>
      <c r="AE8" s="244">
        <v>3.1709523200000005</v>
      </c>
      <c r="AF8" s="245">
        <v>1.44</v>
      </c>
      <c r="AH8" s="242">
        <v>8.3765272700000004</v>
      </c>
      <c r="AI8" s="4">
        <v>1.1000000000000001</v>
      </c>
      <c r="AJ8" s="243"/>
      <c r="AK8" s="244">
        <v>1.4889997400000001</v>
      </c>
      <c r="AL8" s="245">
        <v>0.37</v>
      </c>
      <c r="AN8" s="242">
        <v>1.0489189099999998</v>
      </c>
      <c r="AO8" s="4">
        <v>1.1200000000000001</v>
      </c>
      <c r="AP8" s="243"/>
      <c r="AQ8" s="244">
        <v>2.0982662799999998</v>
      </c>
      <c r="AR8" s="245">
        <v>0.5</v>
      </c>
      <c r="AT8" s="242">
        <v>1.2817308000000001</v>
      </c>
      <c r="AU8" s="4">
        <v>0.71</v>
      </c>
      <c r="AV8" s="243"/>
      <c r="AW8" s="244">
        <v>0.14446069</v>
      </c>
      <c r="AX8" s="245">
        <v>0.33</v>
      </c>
      <c r="AZ8" s="242">
        <v>1.20223755</v>
      </c>
      <c r="BA8" s="4">
        <v>0.95</v>
      </c>
      <c r="BB8" s="243"/>
      <c r="BC8" s="244">
        <v>1.1867229000000001</v>
      </c>
      <c r="BD8" s="245">
        <v>0.45</v>
      </c>
      <c r="BF8" s="242">
        <v>1.0506259999999998E-2</v>
      </c>
      <c r="BG8" s="4">
        <v>0.54</v>
      </c>
      <c r="BH8" s="243"/>
      <c r="BI8" s="244">
        <v>1.1634200000000001E-2</v>
      </c>
      <c r="BJ8" s="245">
        <v>1.01</v>
      </c>
      <c r="BL8" s="242">
        <v>1.1328599999999998E-2</v>
      </c>
      <c r="BM8" s="4">
        <v>0.59</v>
      </c>
      <c r="BN8" s="243"/>
      <c r="BO8" s="244">
        <v>9.6622789499999993</v>
      </c>
      <c r="BP8" s="245">
        <v>1.1599999999999999</v>
      </c>
      <c r="BR8" s="242">
        <v>8.6204217300000003</v>
      </c>
      <c r="BS8" s="4">
        <v>0.81</v>
      </c>
      <c r="BT8" s="243"/>
      <c r="BU8" s="244">
        <v>3.8716595499999999</v>
      </c>
      <c r="BV8" s="245">
        <v>0.57999999999999996</v>
      </c>
      <c r="BX8" s="242">
        <v>1.5928571999999999</v>
      </c>
      <c r="BY8" s="4">
        <v>0.3</v>
      </c>
      <c r="BZ8" s="243"/>
      <c r="CA8" s="244">
        <v>0.15200601</v>
      </c>
      <c r="CB8" s="245">
        <v>0.59</v>
      </c>
      <c r="CD8" s="242">
        <v>7.7842973499999992</v>
      </c>
      <c r="CE8" s="4">
        <v>2.4700000000000002</v>
      </c>
      <c r="CF8" s="243"/>
      <c r="CG8" s="244">
        <v>10.134648</v>
      </c>
      <c r="CH8" s="245">
        <v>10</v>
      </c>
      <c r="CJ8" s="242">
        <v>3.3151980000000001</v>
      </c>
      <c r="CK8" s="4">
        <v>3</v>
      </c>
      <c r="CL8" s="243"/>
      <c r="CM8" s="244">
        <v>0</v>
      </c>
      <c r="CN8" s="245">
        <v>0</v>
      </c>
      <c r="CP8" s="242">
        <v>0</v>
      </c>
      <c r="CQ8" s="4">
        <v>0</v>
      </c>
      <c r="CR8" s="243"/>
      <c r="CS8" s="244">
        <v>17.150638699999998</v>
      </c>
      <c r="CT8" s="245">
        <v>0</v>
      </c>
      <c r="CV8" s="242">
        <v>0.42532175</v>
      </c>
      <c r="CW8" s="4">
        <v>0</v>
      </c>
      <c r="CX8" s="243"/>
      <c r="CY8" s="244">
        <v>3.7477671899999998</v>
      </c>
      <c r="CZ8" s="245">
        <v>2</v>
      </c>
      <c r="DB8" s="242">
        <v>4.6828524800000002</v>
      </c>
      <c r="DC8" s="4">
        <v>2</v>
      </c>
      <c r="DD8" s="243"/>
      <c r="DE8" s="244">
        <v>0.14797601999999999</v>
      </c>
      <c r="DF8" s="245">
        <v>33.29</v>
      </c>
      <c r="DH8" s="242">
        <v>0.12539565</v>
      </c>
      <c r="DI8" s="4">
        <v>1.87</v>
      </c>
      <c r="DJ8" s="243"/>
      <c r="DK8" s="244">
        <v>9.9672369999999996E-2</v>
      </c>
      <c r="DL8" s="245">
        <v>9.94</v>
      </c>
      <c r="DN8" s="242">
        <v>0</v>
      </c>
      <c r="DO8" s="4">
        <v>0</v>
      </c>
      <c r="DP8" s="243"/>
      <c r="DQ8" s="244">
        <v>0</v>
      </c>
      <c r="DR8" s="245">
        <v>0</v>
      </c>
      <c r="DT8" s="242">
        <v>0</v>
      </c>
      <c r="DU8" s="4">
        <v>0</v>
      </c>
      <c r="DV8" s="243"/>
      <c r="DW8" s="244">
        <v>1.73918339</v>
      </c>
      <c r="DX8" s="245">
        <v>0.24</v>
      </c>
      <c r="DZ8" s="242">
        <v>0.40652459999999996</v>
      </c>
      <c r="EA8" s="4">
        <v>0.09</v>
      </c>
      <c r="EB8" s="243"/>
      <c r="EC8" s="244">
        <v>29.858846</v>
      </c>
      <c r="ED8" s="245">
        <v>5</v>
      </c>
      <c r="EF8" s="242">
        <v>56.259506000000002</v>
      </c>
      <c r="EG8" s="4">
        <v>9</v>
      </c>
      <c r="EH8" s="243"/>
      <c r="EI8" s="244">
        <v>15.773406</v>
      </c>
      <c r="EJ8" s="245">
        <v>7</v>
      </c>
      <c r="EL8" s="242">
        <v>2.0880636200000002</v>
      </c>
      <c r="EM8" s="4">
        <v>6.99</v>
      </c>
      <c r="EN8" s="243"/>
      <c r="EO8" s="244">
        <v>1.66138637</v>
      </c>
      <c r="EP8" s="245">
        <v>3.5</v>
      </c>
      <c r="ER8" s="242">
        <v>0</v>
      </c>
      <c r="ES8" s="4">
        <v>0</v>
      </c>
      <c r="ET8" s="243"/>
      <c r="EU8" s="244">
        <v>0</v>
      </c>
      <c r="EV8" s="245">
        <v>0</v>
      </c>
      <c r="EX8" s="242">
        <v>0.55199206000000001</v>
      </c>
      <c r="EY8" s="4">
        <v>0.24</v>
      </c>
      <c r="EZ8" s="243"/>
      <c r="FA8" s="244">
        <v>3.68497115</v>
      </c>
      <c r="FB8" s="245">
        <v>0.26</v>
      </c>
      <c r="FD8" s="242">
        <v>2.2490912700000001</v>
      </c>
      <c r="FE8" s="4">
        <v>0.41</v>
      </c>
      <c r="FF8" s="243"/>
      <c r="FG8" s="244">
        <v>1.7505792499999999</v>
      </c>
      <c r="FH8" s="245">
        <v>0.32</v>
      </c>
      <c r="FJ8" s="242">
        <v>3.2979726700000001</v>
      </c>
      <c r="FK8" s="4">
        <v>0.5</v>
      </c>
    </row>
    <row r="9" spans="1:170">
      <c r="A9" t="s">
        <v>148</v>
      </c>
      <c r="B9" s="242">
        <v>0</v>
      </c>
      <c r="D9" s="242">
        <v>0</v>
      </c>
      <c r="E9" s="4">
        <v>0</v>
      </c>
      <c r="F9" s="243"/>
      <c r="G9" s="244">
        <v>0</v>
      </c>
      <c r="H9" s="245">
        <v>0</v>
      </c>
      <c r="J9" s="242">
        <v>0</v>
      </c>
      <c r="K9" s="4">
        <v>0</v>
      </c>
      <c r="L9" s="243"/>
      <c r="M9" s="244">
        <v>0</v>
      </c>
      <c r="N9" s="245">
        <v>0</v>
      </c>
      <c r="P9" s="242">
        <v>0</v>
      </c>
      <c r="Q9" s="4">
        <v>0</v>
      </c>
      <c r="R9" s="243"/>
      <c r="S9" s="244">
        <v>0</v>
      </c>
      <c r="T9" s="245">
        <v>0</v>
      </c>
      <c r="V9" s="242">
        <v>0</v>
      </c>
      <c r="W9" s="4">
        <v>0</v>
      </c>
      <c r="X9" s="243"/>
      <c r="Y9" s="244">
        <v>0</v>
      </c>
      <c r="Z9" s="245">
        <v>0</v>
      </c>
      <c r="AB9" s="242">
        <v>0</v>
      </c>
      <c r="AC9" s="4">
        <v>0</v>
      </c>
      <c r="AD9" s="243"/>
      <c r="AE9" s="244">
        <v>0</v>
      </c>
      <c r="AF9" s="245">
        <v>0</v>
      </c>
      <c r="AH9" s="242">
        <v>0</v>
      </c>
      <c r="AI9" s="4">
        <v>0</v>
      </c>
      <c r="AJ9" s="243"/>
      <c r="AK9" s="244">
        <v>0</v>
      </c>
      <c r="AL9" s="245">
        <v>0</v>
      </c>
      <c r="AN9" s="242">
        <v>0</v>
      </c>
      <c r="AO9" s="4">
        <v>0</v>
      </c>
      <c r="AP9" s="243"/>
      <c r="AQ9" s="244">
        <v>0</v>
      </c>
      <c r="AR9" s="245">
        <v>0</v>
      </c>
      <c r="AT9" s="242">
        <v>0</v>
      </c>
      <c r="AU9" s="4">
        <v>0</v>
      </c>
      <c r="AV9" s="243"/>
      <c r="AW9" s="244">
        <v>0</v>
      </c>
      <c r="AX9" s="245">
        <v>0</v>
      </c>
      <c r="AZ9" s="242">
        <v>0</v>
      </c>
      <c r="BA9" s="4">
        <v>0</v>
      </c>
      <c r="BB9" s="243"/>
      <c r="BC9" s="244">
        <v>0</v>
      </c>
      <c r="BD9" s="245">
        <v>0</v>
      </c>
      <c r="BF9" s="242">
        <v>0</v>
      </c>
      <c r="BG9" s="4">
        <v>0</v>
      </c>
      <c r="BH9" s="243"/>
      <c r="BI9" s="244">
        <v>0</v>
      </c>
      <c r="BJ9" s="245">
        <v>0</v>
      </c>
      <c r="BL9" s="242">
        <v>0</v>
      </c>
      <c r="BM9" s="4">
        <v>0</v>
      </c>
      <c r="BN9" s="243"/>
      <c r="BO9" s="244">
        <v>0</v>
      </c>
      <c r="BP9" s="245">
        <v>0</v>
      </c>
      <c r="BR9" s="242">
        <v>0</v>
      </c>
      <c r="BS9" s="4">
        <v>0</v>
      </c>
      <c r="BT9" s="243"/>
      <c r="BU9" s="244">
        <v>0</v>
      </c>
      <c r="BV9" s="245">
        <v>0</v>
      </c>
      <c r="BX9" s="242">
        <v>0</v>
      </c>
      <c r="BY9" s="4">
        <v>0</v>
      </c>
      <c r="BZ9" s="243"/>
      <c r="CA9" s="244">
        <v>0</v>
      </c>
      <c r="CB9" s="245">
        <v>0</v>
      </c>
      <c r="CD9" s="242">
        <v>0</v>
      </c>
      <c r="CE9" s="4">
        <v>0</v>
      </c>
      <c r="CF9" s="243"/>
      <c r="CG9" s="244">
        <v>0</v>
      </c>
      <c r="CH9" s="245">
        <v>0</v>
      </c>
      <c r="CJ9" s="242">
        <v>0</v>
      </c>
      <c r="CK9" s="4">
        <v>0</v>
      </c>
      <c r="CL9" s="243"/>
      <c r="CM9" s="244">
        <v>0</v>
      </c>
      <c r="CN9" s="245">
        <v>0</v>
      </c>
      <c r="CP9" s="242">
        <v>0</v>
      </c>
      <c r="CQ9" s="4">
        <v>0</v>
      </c>
      <c r="CR9" s="243"/>
      <c r="CS9" s="244">
        <v>0</v>
      </c>
      <c r="CT9" s="245">
        <v>0</v>
      </c>
      <c r="CV9" s="242">
        <v>0</v>
      </c>
      <c r="CW9" s="4">
        <v>0</v>
      </c>
      <c r="CX9" s="243"/>
      <c r="CY9" s="244">
        <v>0</v>
      </c>
      <c r="CZ9" s="245">
        <v>0</v>
      </c>
      <c r="DB9" s="242">
        <v>0</v>
      </c>
      <c r="DC9" s="4">
        <v>0</v>
      </c>
      <c r="DD9" s="243"/>
      <c r="DE9" s="244">
        <v>0</v>
      </c>
      <c r="DF9" s="245">
        <v>0</v>
      </c>
      <c r="DH9" s="242">
        <v>0</v>
      </c>
      <c r="DI9" s="4">
        <v>0</v>
      </c>
      <c r="DJ9" s="243"/>
      <c r="DK9" s="244">
        <v>0</v>
      </c>
      <c r="DL9" s="245">
        <v>0</v>
      </c>
      <c r="DN9" s="242">
        <v>0</v>
      </c>
      <c r="DO9" s="4">
        <v>0</v>
      </c>
      <c r="DP9" s="243"/>
      <c r="DQ9" s="244">
        <v>0</v>
      </c>
      <c r="DR9" s="245">
        <v>0</v>
      </c>
      <c r="DT9" s="242">
        <v>0</v>
      </c>
      <c r="DU9" s="4">
        <v>0</v>
      </c>
      <c r="DV9" s="243"/>
      <c r="DW9" s="244">
        <v>0</v>
      </c>
      <c r="DX9" s="245">
        <v>0</v>
      </c>
      <c r="DZ9" s="242">
        <v>0</v>
      </c>
      <c r="EA9" s="4">
        <v>0</v>
      </c>
      <c r="EB9" s="243"/>
      <c r="EC9" s="244">
        <v>0</v>
      </c>
      <c r="ED9" s="245">
        <v>0</v>
      </c>
      <c r="EF9" s="242">
        <v>0</v>
      </c>
      <c r="EG9" s="4">
        <v>0</v>
      </c>
      <c r="EH9" s="243"/>
      <c r="EI9" s="244">
        <v>0</v>
      </c>
      <c r="EJ9" s="245">
        <v>0</v>
      </c>
      <c r="EL9" s="242">
        <v>0</v>
      </c>
      <c r="EM9" s="4">
        <v>0</v>
      </c>
      <c r="EN9" s="243"/>
      <c r="EO9" s="244">
        <v>0</v>
      </c>
      <c r="EP9" s="245">
        <v>0</v>
      </c>
      <c r="ER9" s="242">
        <v>0</v>
      </c>
      <c r="ES9" s="4">
        <v>0</v>
      </c>
      <c r="ET9" s="243"/>
      <c r="EU9" s="244">
        <v>0</v>
      </c>
      <c r="EV9" s="245">
        <v>0</v>
      </c>
      <c r="EX9" s="242">
        <v>0</v>
      </c>
      <c r="EY9" s="4">
        <v>0</v>
      </c>
      <c r="EZ9" s="243"/>
      <c r="FA9" s="244">
        <v>0</v>
      </c>
      <c r="FB9" s="245">
        <v>0</v>
      </c>
      <c r="FD9" s="242">
        <v>0</v>
      </c>
      <c r="FE9" s="4">
        <v>0</v>
      </c>
      <c r="FF9" s="243"/>
      <c r="FG9" s="244">
        <v>0</v>
      </c>
      <c r="FH9" s="245">
        <v>0</v>
      </c>
      <c r="FJ9" s="242">
        <v>0</v>
      </c>
      <c r="FK9" s="4">
        <v>0</v>
      </c>
    </row>
    <row r="10" spans="1:170">
      <c r="A10" t="s">
        <v>1230</v>
      </c>
      <c r="B10" s="242">
        <v>955.9382433200002</v>
      </c>
      <c r="D10" s="242">
        <v>0.65113221999999993</v>
      </c>
      <c r="E10" s="4">
        <v>0.78</v>
      </c>
      <c r="F10" s="243"/>
      <c r="G10" s="244">
        <v>0.22560839000000002</v>
      </c>
      <c r="H10" s="245">
        <v>0.17</v>
      </c>
      <c r="J10" s="242">
        <v>2.3063577999999998</v>
      </c>
      <c r="K10" s="4">
        <v>3.99</v>
      </c>
      <c r="L10" s="243"/>
      <c r="M10" s="244">
        <v>439.06476705</v>
      </c>
      <c r="N10" s="245">
        <v>42.61</v>
      </c>
      <c r="P10" s="242">
        <v>207.35751999999999</v>
      </c>
      <c r="Q10" s="4">
        <v>51.36</v>
      </c>
      <c r="R10" s="243"/>
      <c r="S10" s="244">
        <v>0</v>
      </c>
      <c r="T10" s="245">
        <v>0</v>
      </c>
      <c r="V10" s="242">
        <v>2.1424149299999997</v>
      </c>
      <c r="W10" s="4">
        <v>1.1000000000000001</v>
      </c>
      <c r="X10" s="243"/>
      <c r="Y10" s="244">
        <v>3.5666092300000005</v>
      </c>
      <c r="Z10" s="245">
        <v>3.34</v>
      </c>
      <c r="AB10" s="242">
        <v>19.756273649999997</v>
      </c>
      <c r="AC10" s="4">
        <v>3.7</v>
      </c>
      <c r="AD10" s="243"/>
      <c r="AE10" s="244">
        <v>1.3782966000000014</v>
      </c>
      <c r="AF10" s="245">
        <v>0.62000000000000099</v>
      </c>
      <c r="AH10" s="242">
        <v>23.455460090000003</v>
      </c>
      <c r="AI10" s="4">
        <v>3.06</v>
      </c>
      <c r="AJ10" s="243"/>
      <c r="AK10" s="244">
        <v>82.397084409999991</v>
      </c>
      <c r="AL10" s="245">
        <v>20.54</v>
      </c>
      <c r="AN10" s="242">
        <v>10.201338550000001</v>
      </c>
      <c r="AO10" s="4">
        <v>10.85</v>
      </c>
      <c r="AP10" s="243"/>
      <c r="AQ10" s="244">
        <v>133.94913640000001</v>
      </c>
      <c r="AR10" s="245">
        <v>32.1</v>
      </c>
      <c r="AT10" s="242">
        <v>0</v>
      </c>
      <c r="AU10" s="4">
        <v>0</v>
      </c>
      <c r="AV10" s="243"/>
      <c r="AW10" s="244">
        <v>0</v>
      </c>
      <c r="AX10" s="245">
        <v>0</v>
      </c>
      <c r="AZ10" s="242">
        <v>0</v>
      </c>
      <c r="BA10" s="4">
        <v>0</v>
      </c>
      <c r="BB10" s="243"/>
      <c r="BC10" s="244">
        <v>0</v>
      </c>
      <c r="BD10" s="245">
        <v>0</v>
      </c>
      <c r="BF10" s="242">
        <v>0.70676002999999998</v>
      </c>
      <c r="BG10" s="4">
        <v>36.1</v>
      </c>
      <c r="BH10" s="243"/>
      <c r="BI10" s="244">
        <v>0.21010948999999998</v>
      </c>
      <c r="BJ10" s="245">
        <v>18.170000000000002</v>
      </c>
      <c r="BL10" s="242">
        <v>5.1845320000000007E-2</v>
      </c>
      <c r="BM10" s="4">
        <v>2.72</v>
      </c>
      <c r="BN10" s="243"/>
      <c r="BO10" s="244">
        <v>18.888938450000001</v>
      </c>
      <c r="BP10" s="245">
        <v>2.27</v>
      </c>
      <c r="BR10" s="242">
        <v>0</v>
      </c>
      <c r="BS10" s="4">
        <v>0</v>
      </c>
      <c r="BT10" s="243"/>
      <c r="BU10" s="244">
        <v>0</v>
      </c>
      <c r="BV10" s="245">
        <v>0</v>
      </c>
      <c r="BX10" s="242">
        <v>0</v>
      </c>
      <c r="BY10" s="4">
        <v>0</v>
      </c>
      <c r="BZ10" s="243"/>
      <c r="CA10" s="244">
        <v>0</v>
      </c>
      <c r="CB10" s="245">
        <v>0</v>
      </c>
      <c r="CD10" s="242">
        <v>0</v>
      </c>
      <c r="CE10" s="4">
        <v>0</v>
      </c>
      <c r="CF10" s="243"/>
      <c r="CG10" s="244">
        <v>0</v>
      </c>
      <c r="CH10" s="245">
        <v>0</v>
      </c>
      <c r="CJ10" s="242">
        <v>0</v>
      </c>
      <c r="CK10" s="4">
        <v>0</v>
      </c>
      <c r="CL10" s="243"/>
      <c r="CM10" s="244">
        <v>0.12141757</v>
      </c>
      <c r="CN10" s="245">
        <v>0.15</v>
      </c>
      <c r="CP10" s="242">
        <v>0.12141757</v>
      </c>
      <c r="CQ10" s="4">
        <v>0.15</v>
      </c>
      <c r="CR10" s="243"/>
      <c r="CS10" s="244">
        <v>0</v>
      </c>
      <c r="CT10" s="245">
        <v>0</v>
      </c>
      <c r="CV10" s="242">
        <v>0</v>
      </c>
      <c r="CW10" s="4">
        <v>0</v>
      </c>
      <c r="CX10" s="243"/>
      <c r="CY10" s="244">
        <v>0</v>
      </c>
      <c r="CZ10" s="245">
        <v>0</v>
      </c>
      <c r="DB10" s="242">
        <v>0</v>
      </c>
      <c r="DC10" s="4">
        <v>0</v>
      </c>
      <c r="DD10" s="243"/>
      <c r="DE10" s="244">
        <v>0</v>
      </c>
      <c r="DF10" s="245">
        <v>0</v>
      </c>
      <c r="DH10" s="242">
        <v>0</v>
      </c>
      <c r="DI10" s="4">
        <v>0</v>
      </c>
      <c r="DJ10" s="243"/>
      <c r="DK10" s="244">
        <v>0</v>
      </c>
      <c r="DL10" s="245">
        <v>0</v>
      </c>
      <c r="DN10" s="242">
        <v>0.50193604000000003</v>
      </c>
      <c r="DO10" s="4">
        <v>0.28000000000000003</v>
      </c>
      <c r="DP10" s="243"/>
      <c r="DQ10" s="244">
        <v>1.1357139199999999</v>
      </c>
      <c r="DR10" s="245">
        <v>0.21</v>
      </c>
      <c r="DT10" s="242">
        <v>5.1813699999999997E-2</v>
      </c>
      <c r="DU10" s="4">
        <v>0.39</v>
      </c>
      <c r="DV10" s="243"/>
      <c r="DW10" s="244">
        <v>0</v>
      </c>
      <c r="DX10" s="245">
        <v>0</v>
      </c>
      <c r="DZ10" s="242">
        <v>0</v>
      </c>
      <c r="EA10" s="4">
        <v>0</v>
      </c>
      <c r="EB10" s="243"/>
      <c r="EC10" s="244">
        <v>0</v>
      </c>
      <c r="ED10" s="245">
        <v>0</v>
      </c>
      <c r="EF10" s="242">
        <v>5.8724540000000003</v>
      </c>
      <c r="EG10" s="4">
        <v>1</v>
      </c>
      <c r="EH10" s="243"/>
      <c r="EI10" s="244">
        <v>2.1130800000000001</v>
      </c>
      <c r="EJ10" s="245">
        <v>1</v>
      </c>
      <c r="EL10" s="242">
        <v>0</v>
      </c>
      <c r="EM10" s="4">
        <v>0</v>
      </c>
      <c r="EN10" s="243"/>
      <c r="EO10" s="244">
        <v>0</v>
      </c>
      <c r="EP10" s="245">
        <v>0</v>
      </c>
      <c r="ER10" s="242">
        <v>0.15488872000000001</v>
      </c>
      <c r="ES10" s="4">
        <v>0.1</v>
      </c>
      <c r="ET10" s="243"/>
      <c r="EU10" s="244">
        <v>-0.44413080999999999</v>
      </c>
      <c r="EV10" s="245">
        <v>-0.27</v>
      </c>
      <c r="EX10" s="242">
        <v>0</v>
      </c>
      <c r="EY10" s="4">
        <v>0</v>
      </c>
      <c r="EZ10" s="243"/>
      <c r="FA10" s="244">
        <v>0</v>
      </c>
      <c r="FB10" s="245">
        <v>0</v>
      </c>
      <c r="FD10" s="242">
        <v>0</v>
      </c>
      <c r="FE10" s="4">
        <v>0</v>
      </c>
      <c r="FF10" s="243"/>
      <c r="FG10" s="244">
        <v>0</v>
      </c>
      <c r="FH10" s="245">
        <v>0</v>
      </c>
      <c r="FJ10" s="242">
        <v>0</v>
      </c>
      <c r="FK10" s="4">
        <v>0</v>
      </c>
    </row>
    <row r="11" spans="1:170">
      <c r="A11" t="s">
        <v>1231</v>
      </c>
      <c r="B11" s="242">
        <v>3520.8198270799999</v>
      </c>
      <c r="D11" s="242">
        <v>0</v>
      </c>
      <c r="E11" s="4">
        <v>0</v>
      </c>
      <c r="F11" s="243"/>
      <c r="G11" s="244">
        <v>0</v>
      </c>
      <c r="H11" s="245">
        <v>0</v>
      </c>
      <c r="J11" s="242">
        <v>0</v>
      </c>
      <c r="K11" s="4">
        <v>0</v>
      </c>
      <c r="L11" s="243"/>
      <c r="M11" s="244">
        <v>0</v>
      </c>
      <c r="N11" s="245">
        <v>0</v>
      </c>
      <c r="P11" s="242">
        <v>0</v>
      </c>
      <c r="Q11" s="4">
        <v>0</v>
      </c>
      <c r="R11" s="243"/>
      <c r="S11" s="244">
        <v>303.94177322000002</v>
      </c>
      <c r="T11" s="245">
        <v>98.89</v>
      </c>
      <c r="V11" s="242">
        <v>191.21542690000001</v>
      </c>
      <c r="W11" s="4">
        <v>97.94</v>
      </c>
      <c r="X11" s="243"/>
      <c r="Y11" s="244">
        <v>102.58622139999999</v>
      </c>
      <c r="Z11" s="245">
        <v>96.25</v>
      </c>
      <c r="AB11" s="242">
        <v>512.88664156000004</v>
      </c>
      <c r="AC11" s="4">
        <v>95.96</v>
      </c>
      <c r="AD11" s="243"/>
      <c r="AE11" s="244">
        <v>211.78406746999997</v>
      </c>
      <c r="AF11" s="245">
        <v>95.93</v>
      </c>
      <c r="AH11" s="242">
        <v>733.65993204000006</v>
      </c>
      <c r="AI11" s="4">
        <v>95.85</v>
      </c>
      <c r="AJ11" s="243"/>
      <c r="AK11" s="244">
        <v>0</v>
      </c>
      <c r="AL11" s="245">
        <v>0</v>
      </c>
      <c r="AN11" s="242">
        <v>0</v>
      </c>
      <c r="AO11" s="4">
        <v>0</v>
      </c>
      <c r="AP11" s="243"/>
      <c r="AQ11" s="244">
        <v>0</v>
      </c>
      <c r="AR11" s="245">
        <v>0</v>
      </c>
      <c r="AT11" s="242">
        <v>0</v>
      </c>
      <c r="AU11" s="4">
        <v>0</v>
      </c>
      <c r="AV11" s="243"/>
      <c r="AW11" s="244">
        <v>0</v>
      </c>
      <c r="AX11" s="245">
        <v>0</v>
      </c>
      <c r="AZ11" s="242">
        <v>17.605220469999999</v>
      </c>
      <c r="BA11" s="4">
        <v>13.94</v>
      </c>
      <c r="BB11" s="243"/>
      <c r="BC11" s="244">
        <v>0</v>
      </c>
      <c r="BD11" s="245">
        <v>0</v>
      </c>
      <c r="BF11" s="242">
        <v>0.17700911999999999</v>
      </c>
      <c r="BG11" s="4">
        <v>9.0399999999999991</v>
      </c>
      <c r="BH11" s="243"/>
      <c r="BI11" s="244">
        <v>0.10965429</v>
      </c>
      <c r="BJ11" s="245">
        <v>9.49</v>
      </c>
      <c r="BL11" s="242">
        <v>0.18833445999999998</v>
      </c>
      <c r="BM11" s="4">
        <v>9.89</v>
      </c>
      <c r="BN11" s="243"/>
      <c r="BO11" s="244">
        <v>803.60871459999998</v>
      </c>
      <c r="BP11" s="245">
        <v>96.57</v>
      </c>
      <c r="BR11" s="242">
        <v>97.521183409999992</v>
      </c>
      <c r="BS11" s="4">
        <v>9.19</v>
      </c>
      <c r="BT11" s="243"/>
      <c r="BU11" s="244">
        <v>77.77998488999998</v>
      </c>
      <c r="BV11" s="245">
        <v>11.71</v>
      </c>
      <c r="BX11" s="242">
        <v>0</v>
      </c>
      <c r="BY11" s="4">
        <v>0</v>
      </c>
      <c r="BZ11" s="243"/>
      <c r="CA11" s="244">
        <v>25.4953869</v>
      </c>
      <c r="CB11" s="245">
        <v>99.39</v>
      </c>
      <c r="CD11" s="242">
        <v>307.53896835</v>
      </c>
      <c r="CE11" s="4">
        <v>97.53</v>
      </c>
      <c r="CF11" s="243"/>
      <c r="CG11" s="244">
        <v>0</v>
      </c>
      <c r="CH11" s="245">
        <v>0</v>
      </c>
      <c r="CJ11" s="242">
        <v>0</v>
      </c>
      <c r="CK11" s="4">
        <v>0</v>
      </c>
      <c r="CL11" s="243"/>
      <c r="CM11" s="244">
        <v>0</v>
      </c>
      <c r="CN11" s="245">
        <v>0</v>
      </c>
      <c r="CP11" s="242">
        <v>0</v>
      </c>
      <c r="CQ11" s="4">
        <v>0</v>
      </c>
      <c r="CR11" s="243"/>
      <c r="CS11" s="244">
        <v>0</v>
      </c>
      <c r="CT11" s="245">
        <v>0</v>
      </c>
      <c r="CV11" s="242">
        <v>0</v>
      </c>
      <c r="CW11" s="4">
        <v>0</v>
      </c>
      <c r="CX11" s="243"/>
      <c r="CY11" s="244">
        <v>0</v>
      </c>
      <c r="CZ11" s="245">
        <v>0</v>
      </c>
      <c r="DB11" s="242">
        <v>0</v>
      </c>
      <c r="DC11" s="4">
        <v>0</v>
      </c>
      <c r="DD11" s="243"/>
      <c r="DE11" s="244">
        <v>0</v>
      </c>
      <c r="DF11" s="245">
        <v>0</v>
      </c>
      <c r="DH11" s="242">
        <v>0</v>
      </c>
      <c r="DI11" s="4">
        <v>0</v>
      </c>
      <c r="DJ11" s="243"/>
      <c r="DK11" s="244">
        <v>0</v>
      </c>
      <c r="DL11" s="245">
        <v>0</v>
      </c>
      <c r="DN11" s="242">
        <v>0</v>
      </c>
      <c r="DO11" s="4">
        <v>0</v>
      </c>
      <c r="DP11" s="243"/>
      <c r="DQ11" s="244">
        <v>0</v>
      </c>
      <c r="DR11" s="245">
        <v>0</v>
      </c>
      <c r="DT11" s="242">
        <v>0</v>
      </c>
      <c r="DU11" s="4">
        <v>0</v>
      </c>
      <c r="DV11" s="243"/>
      <c r="DW11" s="244">
        <v>0</v>
      </c>
      <c r="DX11" s="245">
        <v>0</v>
      </c>
      <c r="DZ11" s="242">
        <v>0</v>
      </c>
      <c r="EA11" s="4">
        <v>0</v>
      </c>
      <c r="EB11" s="243"/>
      <c r="EC11" s="244">
        <v>66.621581000000006</v>
      </c>
      <c r="ED11" s="245">
        <v>11</v>
      </c>
      <c r="EF11" s="242">
        <v>48.410761999999998</v>
      </c>
      <c r="EG11" s="4">
        <v>8</v>
      </c>
      <c r="EH11" s="243"/>
      <c r="EI11" s="244">
        <v>19.688965</v>
      </c>
      <c r="EJ11" s="245">
        <v>9</v>
      </c>
      <c r="EL11" s="242">
        <v>0</v>
      </c>
      <c r="EM11" s="4">
        <v>0</v>
      </c>
      <c r="EN11" s="243"/>
      <c r="EO11" s="244">
        <v>0</v>
      </c>
      <c r="EP11" s="245">
        <v>0</v>
      </c>
      <c r="ER11" s="242">
        <v>0</v>
      </c>
      <c r="ES11" s="4">
        <v>0</v>
      </c>
      <c r="ET11" s="243"/>
      <c r="EU11" s="244">
        <v>0</v>
      </c>
      <c r="EV11" s="245">
        <v>0</v>
      </c>
      <c r="EX11" s="242">
        <v>0</v>
      </c>
      <c r="EY11" s="4">
        <v>0</v>
      </c>
      <c r="EZ11" s="243"/>
      <c r="FA11" s="244">
        <v>0</v>
      </c>
      <c r="FB11" s="245">
        <v>0</v>
      </c>
      <c r="FD11" s="242">
        <v>0</v>
      </c>
      <c r="FE11" s="4">
        <v>0</v>
      </c>
      <c r="FF11" s="243"/>
      <c r="FG11" s="244">
        <v>0</v>
      </c>
      <c r="FH11" s="245">
        <v>0</v>
      </c>
      <c r="FJ11" s="242">
        <v>0</v>
      </c>
      <c r="FK11" s="4">
        <v>0</v>
      </c>
    </row>
    <row r="12" spans="1:170" ht="13.5" thickBot="1">
      <c r="A12" t="s">
        <v>1232</v>
      </c>
      <c r="B12" s="242">
        <v>0</v>
      </c>
      <c r="D12" s="242">
        <v>0</v>
      </c>
      <c r="E12" s="4">
        <v>0</v>
      </c>
      <c r="F12" s="243"/>
      <c r="G12" s="244">
        <v>0</v>
      </c>
      <c r="H12" s="245">
        <v>0</v>
      </c>
      <c r="J12" s="242">
        <v>0</v>
      </c>
      <c r="K12" s="4">
        <v>0</v>
      </c>
      <c r="L12" s="243"/>
      <c r="M12" s="244">
        <v>0</v>
      </c>
      <c r="N12" s="245">
        <v>0</v>
      </c>
      <c r="P12" s="242">
        <v>0</v>
      </c>
      <c r="Q12" s="4">
        <v>0</v>
      </c>
      <c r="R12" s="243"/>
      <c r="S12" s="244">
        <v>0</v>
      </c>
      <c r="T12" s="245">
        <v>0</v>
      </c>
      <c r="V12" s="242">
        <v>0</v>
      </c>
      <c r="W12" s="4">
        <v>0</v>
      </c>
      <c r="X12" s="243"/>
      <c r="Y12" s="244">
        <v>0</v>
      </c>
      <c r="Z12" s="245">
        <v>0</v>
      </c>
      <c r="AB12" s="242">
        <v>0</v>
      </c>
      <c r="AC12" s="4">
        <v>0</v>
      </c>
      <c r="AD12" s="243"/>
      <c r="AE12" s="244">
        <v>0</v>
      </c>
      <c r="AF12" s="245">
        <v>0</v>
      </c>
      <c r="AH12" s="242">
        <v>0</v>
      </c>
      <c r="AI12" s="4">
        <v>0</v>
      </c>
      <c r="AJ12" s="243"/>
      <c r="AK12" s="244">
        <v>0</v>
      </c>
      <c r="AL12" s="245">
        <v>0</v>
      </c>
      <c r="AN12" s="242">
        <v>0</v>
      </c>
      <c r="AO12" s="4">
        <v>0</v>
      </c>
      <c r="AP12" s="243"/>
      <c r="AQ12" s="244">
        <v>0</v>
      </c>
      <c r="AR12" s="245">
        <v>0</v>
      </c>
      <c r="AT12" s="242">
        <v>0</v>
      </c>
      <c r="AU12" s="4">
        <v>0</v>
      </c>
      <c r="AV12" s="243"/>
      <c r="AW12" s="244">
        <v>0</v>
      </c>
      <c r="AX12" s="245">
        <v>0</v>
      </c>
      <c r="AZ12" s="242">
        <v>0</v>
      </c>
      <c r="BA12" s="4">
        <v>0</v>
      </c>
      <c r="BB12" s="243"/>
      <c r="BC12" s="244">
        <v>0</v>
      </c>
      <c r="BD12" s="245">
        <v>0</v>
      </c>
      <c r="BF12" s="242">
        <v>0</v>
      </c>
      <c r="BG12" s="4">
        <v>0</v>
      </c>
      <c r="BH12" s="243"/>
      <c r="BI12" s="244">
        <v>0</v>
      </c>
      <c r="BJ12" s="245">
        <v>0</v>
      </c>
      <c r="BL12" s="242">
        <v>0</v>
      </c>
      <c r="BM12" s="4">
        <v>0</v>
      </c>
      <c r="BN12" s="243"/>
      <c r="BO12" s="244">
        <v>0</v>
      </c>
      <c r="BP12" s="245">
        <v>0</v>
      </c>
      <c r="BR12" s="242">
        <v>0</v>
      </c>
      <c r="BS12" s="4">
        <v>0</v>
      </c>
      <c r="BT12" s="243"/>
      <c r="BU12" s="244">
        <v>0</v>
      </c>
      <c r="BV12" s="245">
        <v>0</v>
      </c>
      <c r="BX12" s="242">
        <v>0</v>
      </c>
      <c r="BY12" s="4">
        <v>0</v>
      </c>
      <c r="BZ12" s="243"/>
      <c r="CA12" s="244">
        <v>0</v>
      </c>
      <c r="CB12" s="245">
        <v>0</v>
      </c>
      <c r="CD12" s="242">
        <v>0</v>
      </c>
      <c r="CE12" s="4">
        <v>0</v>
      </c>
      <c r="CF12" s="243"/>
      <c r="CG12" s="244">
        <v>0</v>
      </c>
      <c r="CH12" s="245">
        <v>0</v>
      </c>
      <c r="CJ12" s="242">
        <v>0</v>
      </c>
      <c r="CK12" s="4">
        <v>0</v>
      </c>
      <c r="CL12" s="243"/>
      <c r="CM12" s="244">
        <v>0</v>
      </c>
      <c r="CN12" s="245">
        <v>0</v>
      </c>
      <c r="CP12" s="242">
        <v>0</v>
      </c>
      <c r="CQ12" s="4">
        <v>0</v>
      </c>
      <c r="CR12" s="243"/>
      <c r="CS12" s="244">
        <v>0</v>
      </c>
      <c r="CT12" s="245">
        <v>0</v>
      </c>
      <c r="CV12" s="242">
        <v>0</v>
      </c>
      <c r="CW12" s="4">
        <v>0</v>
      </c>
      <c r="CX12" s="243"/>
      <c r="CY12" s="244">
        <v>0</v>
      </c>
      <c r="CZ12" s="245">
        <v>0</v>
      </c>
      <c r="DB12" s="242">
        <v>0</v>
      </c>
      <c r="DC12" s="4">
        <v>0</v>
      </c>
      <c r="DD12" s="243"/>
      <c r="DE12" s="244">
        <v>0</v>
      </c>
      <c r="DF12" s="245">
        <v>0</v>
      </c>
      <c r="DH12" s="242">
        <v>0</v>
      </c>
      <c r="DI12" s="4">
        <v>0</v>
      </c>
      <c r="DJ12" s="243"/>
      <c r="DK12" s="244">
        <v>0</v>
      </c>
      <c r="DL12" s="245">
        <v>0</v>
      </c>
      <c r="DN12" s="242">
        <v>0</v>
      </c>
      <c r="DO12" s="4">
        <v>0</v>
      </c>
      <c r="DP12" s="243"/>
      <c r="DQ12" s="244">
        <v>0</v>
      </c>
      <c r="DR12" s="245">
        <v>0</v>
      </c>
      <c r="DT12" s="242">
        <v>0</v>
      </c>
      <c r="DU12" s="4">
        <v>0</v>
      </c>
      <c r="DV12" s="243"/>
      <c r="DW12" s="244">
        <v>0</v>
      </c>
      <c r="DX12" s="245">
        <v>0</v>
      </c>
      <c r="DZ12" s="242">
        <v>0</v>
      </c>
      <c r="EA12" s="4">
        <v>0</v>
      </c>
      <c r="EB12" s="243"/>
      <c r="EC12" s="244">
        <v>0</v>
      </c>
      <c r="ED12" s="245">
        <v>0</v>
      </c>
      <c r="EF12" s="242">
        <v>0</v>
      </c>
      <c r="EG12" s="4">
        <v>0</v>
      </c>
      <c r="EH12" s="243"/>
      <c r="EI12" s="244">
        <v>0</v>
      </c>
      <c r="EJ12" s="245">
        <v>0</v>
      </c>
      <c r="EL12" s="242">
        <v>0</v>
      </c>
      <c r="EM12" s="4">
        <v>0</v>
      </c>
      <c r="EN12" s="243"/>
      <c r="EO12" s="244">
        <v>0</v>
      </c>
      <c r="EP12" s="245">
        <v>0</v>
      </c>
      <c r="ER12" s="242">
        <v>0</v>
      </c>
      <c r="ES12" s="4">
        <v>0</v>
      </c>
      <c r="ET12" s="243"/>
      <c r="EU12" s="244">
        <v>0</v>
      </c>
      <c r="EV12" s="245">
        <v>0</v>
      </c>
      <c r="EX12" s="242">
        <v>0</v>
      </c>
      <c r="EY12" s="4">
        <v>0</v>
      </c>
      <c r="EZ12" s="243"/>
      <c r="FA12" s="244">
        <v>0</v>
      </c>
      <c r="FB12" s="245">
        <v>0</v>
      </c>
      <c r="FD12" s="242">
        <v>0</v>
      </c>
      <c r="FE12" s="4">
        <v>0</v>
      </c>
      <c r="FF12" s="243"/>
      <c r="FG12" s="244">
        <v>0</v>
      </c>
      <c r="FH12" s="245">
        <v>0</v>
      </c>
      <c r="FJ12" s="242">
        <v>0</v>
      </c>
      <c r="FK12" s="4">
        <v>0</v>
      </c>
    </row>
    <row r="13" spans="1:170" ht="13.5" thickBot="1">
      <c r="A13" s="246" t="s">
        <v>3</v>
      </c>
      <c r="B13" s="247">
        <f>24655364622.22/1000000</f>
        <v>24655.36462222</v>
      </c>
      <c r="C13" s="246"/>
      <c r="D13" s="247">
        <v>83.869312850000014</v>
      </c>
      <c r="E13" s="248">
        <v>100.01</v>
      </c>
      <c r="F13" s="249"/>
      <c r="G13" s="250">
        <v>129.32999038</v>
      </c>
      <c r="H13" s="251">
        <v>99.98</v>
      </c>
      <c r="I13" s="246"/>
      <c r="J13" s="247">
        <v>57.757129429999992</v>
      </c>
      <c r="K13" s="248">
        <v>99.99</v>
      </c>
      <c r="L13" s="249"/>
      <c r="M13" s="250">
        <v>1030.5705579999999</v>
      </c>
      <c r="N13" s="251">
        <v>99.99</v>
      </c>
      <c r="O13" s="246"/>
      <c r="P13" s="247">
        <v>403.70158750000002</v>
      </c>
      <c r="Q13" s="248">
        <v>100</v>
      </c>
      <c r="R13" s="249"/>
      <c r="S13" s="250">
        <v>307.32787920000004</v>
      </c>
      <c r="T13" s="251">
        <v>99.99</v>
      </c>
      <c r="U13" s="246"/>
      <c r="V13" s="247">
        <v>195.23959570000002</v>
      </c>
      <c r="W13" s="248">
        <v>100</v>
      </c>
      <c r="X13" s="249"/>
      <c r="Y13" s="250">
        <v>106.58292969999999</v>
      </c>
      <c r="Z13" s="251">
        <v>100</v>
      </c>
      <c r="AA13" s="246"/>
      <c r="AB13" s="247">
        <v>534.45891719999997</v>
      </c>
      <c r="AC13" s="248">
        <v>100</v>
      </c>
      <c r="AD13" s="249"/>
      <c r="AE13" s="250">
        <v>220.78375419999995</v>
      </c>
      <c r="AF13" s="251">
        <v>100.01</v>
      </c>
      <c r="AG13" s="246"/>
      <c r="AH13" s="247">
        <v>765.49191940000014</v>
      </c>
      <c r="AI13" s="248">
        <v>100.01</v>
      </c>
      <c r="AJ13" s="249"/>
      <c r="AK13" s="250">
        <v>401.23464200000001</v>
      </c>
      <c r="AL13" s="251">
        <v>100</v>
      </c>
      <c r="AM13" s="246"/>
      <c r="AN13" s="247">
        <v>94.028965679999999</v>
      </c>
      <c r="AO13" s="248">
        <v>100</v>
      </c>
      <c r="AP13" s="249"/>
      <c r="AQ13" s="250">
        <v>417.34100510000002</v>
      </c>
      <c r="AR13" s="251">
        <v>100</v>
      </c>
      <c r="AS13" s="246"/>
      <c r="AT13" s="247">
        <v>181.3031885</v>
      </c>
      <c r="AU13" s="248">
        <v>100</v>
      </c>
      <c r="AV13" s="249"/>
      <c r="AW13" s="250">
        <v>42.954870559999996</v>
      </c>
      <c r="AX13" s="251">
        <v>99.99</v>
      </c>
      <c r="AY13" s="246"/>
      <c r="AZ13" s="247">
        <v>126.2771013</v>
      </c>
      <c r="BA13" s="248">
        <v>100</v>
      </c>
      <c r="BB13" s="249"/>
      <c r="BC13" s="250">
        <v>267.66832599999998</v>
      </c>
      <c r="BD13" s="251">
        <v>100.01</v>
      </c>
      <c r="BE13" s="246"/>
      <c r="BF13" s="247">
        <v>1.9578991900000005</v>
      </c>
      <c r="BG13" s="248">
        <v>100</v>
      </c>
      <c r="BH13" s="249"/>
      <c r="BI13" s="250">
        <v>1.15620978</v>
      </c>
      <c r="BJ13" s="251">
        <v>100.01</v>
      </c>
      <c r="BK13" s="246"/>
      <c r="BL13" s="247">
        <v>1.9046374800000001</v>
      </c>
      <c r="BM13" s="248">
        <v>99.99</v>
      </c>
      <c r="BN13" s="249"/>
      <c r="BO13" s="250">
        <v>832.15993200000003</v>
      </c>
      <c r="BP13" s="251">
        <v>100</v>
      </c>
      <c r="BQ13" s="246"/>
      <c r="BR13" s="247">
        <v>1060.7505529999999</v>
      </c>
      <c r="BS13" s="248">
        <v>100</v>
      </c>
      <c r="BT13" s="249"/>
      <c r="BU13" s="250">
        <v>664.02254709999988</v>
      </c>
      <c r="BV13" s="251">
        <v>99.99</v>
      </c>
      <c r="BW13" s="246"/>
      <c r="BX13" s="247">
        <v>529.69209069999999</v>
      </c>
      <c r="BY13" s="248">
        <v>100</v>
      </c>
      <c r="BZ13" s="249"/>
      <c r="CA13" s="250">
        <v>25.647392910000001</v>
      </c>
      <c r="CB13" s="251">
        <v>99.98</v>
      </c>
      <c r="CC13" s="246"/>
      <c r="CD13" s="247">
        <v>315.32326570000004</v>
      </c>
      <c r="CE13" s="248">
        <v>100</v>
      </c>
      <c r="CF13" s="249"/>
      <c r="CG13" s="250">
        <v>98.560027000000005</v>
      </c>
      <c r="CH13" s="251">
        <v>100</v>
      </c>
      <c r="CI13" s="246"/>
      <c r="CJ13" s="247">
        <v>101.97922800000001</v>
      </c>
      <c r="CK13" s="248">
        <v>100</v>
      </c>
      <c r="CL13" s="249"/>
      <c r="CM13" s="250">
        <v>83.264310319999993</v>
      </c>
      <c r="CN13" s="251">
        <v>100.01</v>
      </c>
      <c r="CO13" s="246"/>
      <c r="CP13" s="247">
        <v>83.264310319999993</v>
      </c>
      <c r="CQ13" s="248">
        <v>100.01</v>
      </c>
      <c r="CR13" s="249"/>
      <c r="CS13" s="250">
        <v>3568.3744186999998</v>
      </c>
      <c r="CT13" s="251">
        <v>100</v>
      </c>
      <c r="CU13" s="246"/>
      <c r="CV13" s="247">
        <v>4309.2457327499997</v>
      </c>
      <c r="CW13" s="248">
        <v>100</v>
      </c>
      <c r="CX13" s="249"/>
      <c r="CY13" s="250">
        <v>172.88128619</v>
      </c>
      <c r="CZ13" s="251">
        <v>100</v>
      </c>
      <c r="DA13" s="246"/>
      <c r="DB13" s="247">
        <v>254.50507248</v>
      </c>
      <c r="DC13" s="248">
        <v>100</v>
      </c>
      <c r="DD13" s="249"/>
      <c r="DE13" s="250">
        <v>0.44447420999999998</v>
      </c>
      <c r="DF13" s="251">
        <v>99.99</v>
      </c>
      <c r="DG13" s="246"/>
      <c r="DH13" s="247">
        <v>6.7039022400000006</v>
      </c>
      <c r="DI13" s="248">
        <v>100</v>
      </c>
      <c r="DJ13" s="249"/>
      <c r="DK13" s="250">
        <v>1.0028282599999998</v>
      </c>
      <c r="DL13" s="251">
        <v>100</v>
      </c>
      <c r="DM13" s="246"/>
      <c r="DN13" s="247">
        <v>177.91692483</v>
      </c>
      <c r="DO13" s="248">
        <v>99.99</v>
      </c>
      <c r="DP13" s="249"/>
      <c r="DQ13" s="250">
        <v>546.14982828999996</v>
      </c>
      <c r="DR13" s="251">
        <v>100</v>
      </c>
      <c r="DS13" s="246"/>
      <c r="DT13" s="247">
        <v>13.180439439999999</v>
      </c>
      <c r="DU13" s="248">
        <v>100</v>
      </c>
      <c r="DV13" s="249"/>
      <c r="DW13" s="250">
        <v>714.64252184999998</v>
      </c>
      <c r="DX13" s="251">
        <v>99.99</v>
      </c>
      <c r="DY13" s="246"/>
      <c r="DZ13" s="247">
        <v>475.44768841000001</v>
      </c>
      <c r="EA13" s="248">
        <v>100.01</v>
      </c>
      <c r="EB13" s="249"/>
      <c r="EC13" s="250">
        <v>607.65624300000002</v>
      </c>
      <c r="ED13" s="251">
        <v>100</v>
      </c>
      <c r="EE13" s="246"/>
      <c r="EF13" s="247">
        <v>616.40835400000003</v>
      </c>
      <c r="EG13" s="248">
        <v>99</v>
      </c>
      <c r="EH13" s="249"/>
      <c r="EI13" s="250">
        <v>222.65398099999999</v>
      </c>
      <c r="EJ13" s="251">
        <v>101</v>
      </c>
      <c r="EK13" s="246"/>
      <c r="EL13" s="247">
        <v>29.851007710000001</v>
      </c>
      <c r="EM13" s="248">
        <v>99.99</v>
      </c>
      <c r="EN13" s="249"/>
      <c r="EO13" s="250">
        <v>47.480043009999996</v>
      </c>
      <c r="EP13" s="251">
        <v>99.99</v>
      </c>
      <c r="EQ13" s="246"/>
      <c r="ER13" s="247">
        <v>152.26523544</v>
      </c>
      <c r="ES13" s="248">
        <v>100</v>
      </c>
      <c r="ET13" s="249"/>
      <c r="EU13" s="250">
        <v>165.63337799999999</v>
      </c>
      <c r="EV13" s="251">
        <v>100</v>
      </c>
      <c r="EW13" s="246"/>
      <c r="EX13" s="247">
        <v>233.41750970000001</v>
      </c>
      <c r="EY13" s="248">
        <v>100.01</v>
      </c>
      <c r="EZ13" s="249"/>
      <c r="FA13" s="250">
        <v>1412.7062511700003</v>
      </c>
      <c r="FB13" s="251">
        <v>100</v>
      </c>
      <c r="FC13" s="246"/>
      <c r="FD13" s="247">
        <v>549.05204298000001</v>
      </c>
      <c r="FE13" s="248">
        <v>100.01</v>
      </c>
      <c r="FF13" s="249"/>
      <c r="FG13" s="250">
        <v>549.64192944000001</v>
      </c>
      <c r="FH13" s="251">
        <v>100</v>
      </c>
      <c r="FI13" s="246"/>
      <c r="FJ13" s="247">
        <v>662.47780991999991</v>
      </c>
      <c r="FK13" s="248">
        <v>100.01</v>
      </c>
      <c r="FM13">
        <v>0</v>
      </c>
      <c r="FN13">
        <v>0</v>
      </c>
    </row>
    <row r="14" spans="1:170">
      <c r="A14" t="s">
        <v>1233</v>
      </c>
      <c r="F14" s="243"/>
      <c r="G14" s="244"/>
      <c r="H14" s="245"/>
      <c r="L14" s="243"/>
      <c r="M14" s="244"/>
      <c r="N14" s="245"/>
      <c r="R14" s="243"/>
      <c r="S14" s="244"/>
      <c r="T14" s="245"/>
      <c r="X14" s="243"/>
      <c r="Y14" s="244"/>
      <c r="Z14" s="245"/>
      <c r="AD14" s="243"/>
      <c r="AE14" s="244"/>
      <c r="AF14" s="245"/>
      <c r="AJ14" s="243"/>
      <c r="AK14" s="244"/>
      <c r="AL14" s="245"/>
      <c r="AP14" s="243"/>
      <c r="AQ14" s="244"/>
      <c r="AR14" s="245"/>
      <c r="AV14" s="243"/>
      <c r="AW14" s="244"/>
      <c r="AX14" s="245"/>
      <c r="BB14" s="243"/>
      <c r="BC14" s="244"/>
      <c r="BD14" s="245"/>
      <c r="BH14" s="243"/>
      <c r="BI14" s="244"/>
      <c r="BJ14" s="245"/>
      <c r="BN14" s="243"/>
      <c r="BO14" s="244"/>
      <c r="BP14" s="245"/>
      <c r="BT14" s="243"/>
      <c r="BU14" s="244"/>
      <c r="BV14" s="245"/>
      <c r="BZ14" s="243"/>
      <c r="CA14" s="244"/>
      <c r="CB14" s="245"/>
      <c r="CF14" s="243"/>
      <c r="CG14" s="244"/>
      <c r="CH14" s="245"/>
      <c r="CL14" s="243"/>
      <c r="CM14" s="244"/>
      <c r="CN14" s="245"/>
      <c r="CR14" s="243"/>
      <c r="CS14" s="244"/>
      <c r="CT14" s="245"/>
      <c r="CX14" s="243"/>
      <c r="CY14" s="244"/>
      <c r="CZ14" s="245"/>
      <c r="DD14" s="243"/>
      <c r="DE14" s="244"/>
      <c r="DF14" s="245"/>
      <c r="DJ14" s="243"/>
      <c r="DK14" s="244"/>
      <c r="DL14" s="245"/>
      <c r="DP14" s="243"/>
      <c r="DQ14" s="244"/>
      <c r="DR14" s="245"/>
      <c r="DV14" s="243"/>
      <c r="DW14" s="244"/>
      <c r="DX14" s="245"/>
      <c r="EB14" s="243"/>
      <c r="EC14" s="244"/>
      <c r="ED14" s="245"/>
      <c r="EH14" s="243"/>
      <c r="EI14" s="244"/>
      <c r="EJ14" s="245"/>
      <c r="EN14" s="243"/>
      <c r="EO14" s="244"/>
      <c r="EP14" s="245"/>
      <c r="ET14" s="243"/>
      <c r="EU14" s="244"/>
      <c r="EV14" s="245"/>
      <c r="EZ14" s="243"/>
      <c r="FA14" s="244"/>
      <c r="FB14" s="245"/>
      <c r="FF14" s="243"/>
      <c r="FG14" s="244"/>
      <c r="FH14" s="245"/>
    </row>
    <row r="15" spans="1:170">
      <c r="C15" t="s">
        <v>1270</v>
      </c>
      <c r="D15" s="242">
        <v>14.047061810000001</v>
      </c>
      <c r="E15" s="4">
        <v>16.75</v>
      </c>
      <c r="F15" s="243" t="s">
        <v>1622</v>
      </c>
      <c r="G15" s="244">
        <v>22.275696270000001</v>
      </c>
      <c r="H15" s="245">
        <v>17.22</v>
      </c>
      <c r="I15" t="s">
        <v>1774</v>
      </c>
      <c r="J15" s="242">
        <v>16.058535419999998</v>
      </c>
      <c r="K15" s="4">
        <v>27.8</v>
      </c>
      <c r="L15" s="243" t="s">
        <v>1775</v>
      </c>
      <c r="M15" s="244">
        <v>36.844049400000003</v>
      </c>
      <c r="N15" s="245">
        <v>3.58</v>
      </c>
      <c r="O15" t="s">
        <v>1774</v>
      </c>
      <c r="P15" s="242">
        <v>24.37036603</v>
      </c>
      <c r="Q15" s="4">
        <v>6.04</v>
      </c>
      <c r="R15" s="243"/>
      <c r="S15" s="244"/>
      <c r="T15" s="245"/>
      <c r="X15" s="243"/>
      <c r="Y15" s="244"/>
      <c r="Z15" s="245"/>
      <c r="AD15" s="243" t="s">
        <v>1776</v>
      </c>
      <c r="AE15" s="244">
        <v>4.4504378100000004</v>
      </c>
      <c r="AF15" s="245">
        <v>2.02</v>
      </c>
      <c r="AJ15" s="243" t="s">
        <v>1774</v>
      </c>
      <c r="AK15" s="244">
        <v>71.100264300000006</v>
      </c>
      <c r="AL15" s="245">
        <v>17.72</v>
      </c>
      <c r="AM15" t="s">
        <v>1774</v>
      </c>
      <c r="AN15" s="242">
        <v>22.151841309999998</v>
      </c>
      <c r="AO15" s="4">
        <v>23.56</v>
      </c>
      <c r="AP15" s="243" t="s">
        <v>1774</v>
      </c>
      <c r="AQ15" s="244">
        <v>49.057239459999998</v>
      </c>
      <c r="AR15" s="245">
        <v>11.75</v>
      </c>
      <c r="AS15" t="s">
        <v>512</v>
      </c>
      <c r="AT15" s="242">
        <v>10.154251889999999</v>
      </c>
      <c r="AU15" s="4">
        <v>5.6</v>
      </c>
      <c r="AV15" s="243" t="s">
        <v>1777</v>
      </c>
      <c r="AW15" s="244">
        <v>42.810409870000001</v>
      </c>
      <c r="AX15" s="245">
        <v>99.66</v>
      </c>
      <c r="AY15" t="s">
        <v>1778</v>
      </c>
      <c r="AZ15" s="242">
        <v>1.7048337099999999</v>
      </c>
      <c r="BA15" s="4">
        <v>1.35</v>
      </c>
      <c r="BB15" s="243" t="s">
        <v>1779</v>
      </c>
      <c r="BC15" s="244">
        <v>266.48160309999997</v>
      </c>
      <c r="BD15" s="245">
        <v>99.56</v>
      </c>
      <c r="BE15" t="s">
        <v>1780</v>
      </c>
      <c r="BF15" s="242">
        <v>2.9395549999999999E-2</v>
      </c>
      <c r="BG15" s="4">
        <v>1.5</v>
      </c>
      <c r="BH15" s="243" t="s">
        <v>1780</v>
      </c>
      <c r="BI15" s="244">
        <v>2.3564660000000001E-2</v>
      </c>
      <c r="BJ15" s="245">
        <v>2.04</v>
      </c>
      <c r="BK15" t="s">
        <v>1780</v>
      </c>
      <c r="BL15" s="242">
        <v>5.5423790000000001E-2</v>
      </c>
      <c r="BM15" s="4">
        <v>2.91</v>
      </c>
      <c r="BN15" s="243"/>
      <c r="BO15" s="244"/>
      <c r="BP15" s="245"/>
      <c r="BQ15" t="s">
        <v>1778</v>
      </c>
      <c r="BR15" s="242">
        <v>73.086975600000002</v>
      </c>
      <c r="BS15" s="4">
        <v>6.89</v>
      </c>
      <c r="BT15" s="243" t="s">
        <v>1778</v>
      </c>
      <c r="BU15" s="244">
        <v>41.071597449999999</v>
      </c>
      <c r="BV15" s="245">
        <v>6.19</v>
      </c>
      <c r="BW15" t="s">
        <v>1781</v>
      </c>
      <c r="BX15" s="242">
        <v>528.09923349999997</v>
      </c>
      <c r="BY15" s="4">
        <v>99.7</v>
      </c>
      <c r="BZ15" s="243"/>
      <c r="CA15" s="244"/>
      <c r="CB15" s="245"/>
      <c r="CF15" s="243" t="s">
        <v>1782</v>
      </c>
      <c r="CG15" s="244">
        <v>15.436206</v>
      </c>
      <c r="CH15" s="245">
        <v>16</v>
      </c>
      <c r="CI15" t="s">
        <v>1783</v>
      </c>
      <c r="CJ15" s="242">
        <v>10.855703</v>
      </c>
      <c r="CK15" s="4">
        <v>11</v>
      </c>
      <c r="CL15" s="243" t="s">
        <v>1238</v>
      </c>
      <c r="CM15" s="244">
        <v>3.6864485500000002</v>
      </c>
      <c r="CN15" s="245">
        <v>4.43</v>
      </c>
      <c r="CO15" t="s">
        <v>1238</v>
      </c>
      <c r="CP15" s="242">
        <v>3.6864485500000002</v>
      </c>
      <c r="CQ15" s="4">
        <v>4.43</v>
      </c>
      <c r="CR15" s="243" t="s">
        <v>1784</v>
      </c>
      <c r="CS15" s="244">
        <v>667.28366600000004</v>
      </c>
      <c r="CT15" s="245">
        <v>19</v>
      </c>
      <c r="CU15" t="s">
        <v>1387</v>
      </c>
      <c r="CV15" s="242">
        <v>977.14309700000001</v>
      </c>
      <c r="CW15" s="4">
        <v>23</v>
      </c>
      <c r="CX15" s="243" t="s">
        <v>1407</v>
      </c>
      <c r="CY15" s="244">
        <v>61.756056999999998</v>
      </c>
      <c r="CZ15" s="245">
        <v>36</v>
      </c>
      <c r="DA15" t="s">
        <v>1389</v>
      </c>
      <c r="DB15" s="242">
        <v>125.547526</v>
      </c>
      <c r="DC15" s="4">
        <v>49</v>
      </c>
      <c r="DD15" s="243" t="s">
        <v>1339</v>
      </c>
      <c r="DE15" s="244">
        <v>0.14531074999999999</v>
      </c>
      <c r="DF15" s="245">
        <v>32.69</v>
      </c>
      <c r="DG15" t="s">
        <v>1339</v>
      </c>
      <c r="DH15" s="242">
        <v>1.6718339600000001</v>
      </c>
      <c r="DI15" s="4">
        <v>24.94</v>
      </c>
      <c r="DJ15" s="243" t="s">
        <v>1339</v>
      </c>
      <c r="DK15" s="244">
        <v>0.65045008000000004</v>
      </c>
      <c r="DL15" s="245">
        <v>64.86</v>
      </c>
      <c r="DM15" t="s">
        <v>1379</v>
      </c>
      <c r="DN15" s="242">
        <v>52.858761229999999</v>
      </c>
      <c r="DO15" s="4">
        <v>29.71</v>
      </c>
      <c r="DP15" s="243" t="s">
        <v>1248</v>
      </c>
      <c r="DQ15" s="244">
        <v>27.74466211</v>
      </c>
      <c r="DR15" s="245">
        <v>5.08</v>
      </c>
      <c r="DS15" t="s">
        <v>1248</v>
      </c>
      <c r="DT15" s="242">
        <v>0.49119248999999998</v>
      </c>
      <c r="DU15" s="4">
        <v>3.73</v>
      </c>
      <c r="DV15" s="243" t="s">
        <v>1248</v>
      </c>
      <c r="DW15" s="244">
        <v>219.49487288</v>
      </c>
      <c r="DX15" s="245">
        <v>30.71</v>
      </c>
      <c r="DY15" t="s">
        <v>1248</v>
      </c>
      <c r="DZ15" s="242">
        <v>80.795685169999999</v>
      </c>
      <c r="EA15" s="4">
        <v>16.989999999999998</v>
      </c>
      <c r="EB15" s="243" t="s">
        <v>1785</v>
      </c>
      <c r="EC15" s="244">
        <v>68.206553999999997</v>
      </c>
      <c r="ED15" s="245">
        <v>11</v>
      </c>
      <c r="EE15" t="s">
        <v>1785</v>
      </c>
      <c r="EF15" s="242">
        <v>81.530972000000006</v>
      </c>
      <c r="EG15" s="4">
        <v>13</v>
      </c>
      <c r="EH15" s="243" t="s">
        <v>1785</v>
      </c>
      <c r="EI15" s="244">
        <v>10.456016</v>
      </c>
      <c r="EJ15" s="245">
        <v>5</v>
      </c>
      <c r="EK15" t="s">
        <v>1659</v>
      </c>
      <c r="EL15" s="242">
        <v>4.3433695999999999</v>
      </c>
      <c r="EM15" s="4">
        <v>14.55</v>
      </c>
      <c r="EN15" s="243" t="s">
        <v>1659</v>
      </c>
      <c r="EO15" s="244">
        <v>8.1782190400000001</v>
      </c>
      <c r="EP15" s="245">
        <v>17.22</v>
      </c>
      <c r="EQ15" t="s">
        <v>1251</v>
      </c>
      <c r="ER15" s="242">
        <v>114.60292656999999</v>
      </c>
      <c r="ES15" s="4">
        <v>75.27</v>
      </c>
      <c r="ET15" s="243" t="s">
        <v>1251</v>
      </c>
      <c r="EU15" s="244">
        <v>124.21796529</v>
      </c>
      <c r="EV15" s="245">
        <v>75</v>
      </c>
      <c r="EW15" t="s">
        <v>1537</v>
      </c>
      <c r="EX15" s="242">
        <v>12.07075526</v>
      </c>
      <c r="EY15" s="4">
        <v>5.17</v>
      </c>
      <c r="EZ15" s="243" t="s">
        <v>1516</v>
      </c>
      <c r="FA15" s="244">
        <v>241.44286607000001</v>
      </c>
      <c r="FB15" s="245">
        <v>17.09</v>
      </c>
      <c r="FC15" t="s">
        <v>1537</v>
      </c>
      <c r="FD15" s="242">
        <v>30.625471739999998</v>
      </c>
      <c r="FE15" s="4">
        <v>5.58</v>
      </c>
      <c r="FF15" s="243" t="s">
        <v>1516</v>
      </c>
      <c r="FG15" s="244">
        <v>124.95818715</v>
      </c>
      <c r="FH15" s="245">
        <v>22.73</v>
      </c>
      <c r="FI15" t="s">
        <v>1516</v>
      </c>
      <c r="FJ15" s="242">
        <v>233.183221</v>
      </c>
      <c r="FK15" s="4">
        <v>35.200000000000003</v>
      </c>
    </row>
    <row r="16" spans="1:170">
      <c r="C16" t="s">
        <v>1282</v>
      </c>
      <c r="D16" s="242">
        <v>0.12289642000000001</v>
      </c>
      <c r="E16" s="4">
        <v>0.15</v>
      </c>
      <c r="F16" s="243" t="s">
        <v>1706</v>
      </c>
      <c r="G16" s="244">
        <v>7.3293285800000003</v>
      </c>
      <c r="H16" s="245">
        <v>5.67</v>
      </c>
      <c r="I16" t="s">
        <v>1786</v>
      </c>
      <c r="J16" s="242">
        <v>2.3039681700000001</v>
      </c>
      <c r="K16" s="4">
        <v>3.99</v>
      </c>
      <c r="L16" s="243" t="s">
        <v>1787</v>
      </c>
      <c r="M16" s="244">
        <v>184.30587600000001</v>
      </c>
      <c r="N16" s="245">
        <v>17.88</v>
      </c>
      <c r="O16" t="s">
        <v>1786</v>
      </c>
      <c r="P16" s="242">
        <v>93.785343080000004</v>
      </c>
      <c r="Q16" s="4">
        <v>23.23</v>
      </c>
      <c r="R16" s="243"/>
      <c r="S16" s="244"/>
      <c r="T16" s="245"/>
      <c r="X16" s="243"/>
      <c r="Y16" s="244"/>
      <c r="Z16" s="245"/>
      <c r="AD16" s="243"/>
      <c r="AE16" s="244"/>
      <c r="AF16" s="245"/>
      <c r="AJ16" s="243" t="s">
        <v>1786</v>
      </c>
      <c r="AK16" s="244">
        <v>88.76139259</v>
      </c>
      <c r="AL16" s="245">
        <v>22.12</v>
      </c>
      <c r="AM16" t="s">
        <v>1786</v>
      </c>
      <c r="AN16" s="242">
        <v>11.75407442</v>
      </c>
      <c r="AO16" s="4">
        <v>12.5</v>
      </c>
      <c r="AP16" s="243" t="s">
        <v>1786</v>
      </c>
      <c r="AQ16" s="244">
        <v>93.910422609999998</v>
      </c>
      <c r="AR16" s="245">
        <v>22.5</v>
      </c>
      <c r="AS16" t="s">
        <v>1788</v>
      </c>
      <c r="AT16" s="242">
        <v>17.622483150000001</v>
      </c>
      <c r="AU16" s="4">
        <v>9.7200000000000006</v>
      </c>
      <c r="AV16" s="243"/>
      <c r="AW16" s="244"/>
      <c r="AX16" s="245"/>
      <c r="AY16" t="s">
        <v>1780</v>
      </c>
      <c r="AZ16" s="242">
        <v>1.94719435</v>
      </c>
      <c r="BA16" s="4">
        <v>1.54</v>
      </c>
      <c r="BB16" s="243"/>
      <c r="BC16" s="244"/>
      <c r="BD16" s="245"/>
      <c r="BE16" t="s">
        <v>1789</v>
      </c>
      <c r="BF16" s="242">
        <v>0.73329791</v>
      </c>
      <c r="BG16" s="4">
        <v>37.450000000000003</v>
      </c>
      <c r="BH16" s="243" t="s">
        <v>1789</v>
      </c>
      <c r="BI16" s="244">
        <v>0.47260795</v>
      </c>
      <c r="BJ16" s="245">
        <v>40.880000000000003</v>
      </c>
      <c r="BK16" t="s">
        <v>1789</v>
      </c>
      <c r="BL16" s="242">
        <v>0.93697410000000003</v>
      </c>
      <c r="BM16" s="4">
        <v>49.19</v>
      </c>
      <c r="BN16" s="243"/>
      <c r="BO16" s="244"/>
      <c r="BP16" s="245"/>
      <c r="BQ16" t="s">
        <v>1780</v>
      </c>
      <c r="BR16" s="242">
        <v>63.942202399999999</v>
      </c>
      <c r="BS16" s="4">
        <v>6.03</v>
      </c>
      <c r="BT16" s="243" t="s">
        <v>1780</v>
      </c>
      <c r="BU16" s="244">
        <v>32.841648300000003</v>
      </c>
      <c r="BV16" s="245">
        <v>4.95</v>
      </c>
      <c r="BZ16" s="243"/>
      <c r="CA16" s="244"/>
      <c r="CB16" s="245"/>
      <c r="CF16" s="243" t="s">
        <v>1790</v>
      </c>
      <c r="CG16" s="244">
        <v>1.0774889999999999</v>
      </c>
      <c r="CH16" s="245">
        <v>1</v>
      </c>
      <c r="CI16" t="s">
        <v>1791</v>
      </c>
      <c r="CJ16" s="242">
        <v>2.3839169999999998</v>
      </c>
      <c r="CK16" s="4">
        <v>2</v>
      </c>
      <c r="CL16" s="243" t="s">
        <v>1242</v>
      </c>
      <c r="CM16" s="244">
        <v>7.4519711900000001</v>
      </c>
      <c r="CN16" s="245">
        <v>8.9499999999999993</v>
      </c>
      <c r="CO16" t="s">
        <v>1242</v>
      </c>
      <c r="CP16" s="242">
        <v>7.4519711900000001</v>
      </c>
      <c r="CQ16" s="4">
        <v>8.9499999999999993</v>
      </c>
      <c r="CR16" s="243" t="s">
        <v>1387</v>
      </c>
      <c r="CS16" s="244">
        <v>764.19606599999997</v>
      </c>
      <c r="CT16" s="245">
        <v>21</v>
      </c>
      <c r="CU16" t="s">
        <v>1406</v>
      </c>
      <c r="CV16" s="242">
        <v>733.50043500000004</v>
      </c>
      <c r="CW16" s="4">
        <v>17</v>
      </c>
      <c r="CX16" s="243" t="s">
        <v>1427</v>
      </c>
      <c r="CY16" s="244">
        <v>48.106099</v>
      </c>
      <c r="CZ16" s="245">
        <v>28</v>
      </c>
      <c r="DA16" t="s">
        <v>1408</v>
      </c>
      <c r="DB16" s="242">
        <v>124.274694</v>
      </c>
      <c r="DC16" s="4">
        <v>49</v>
      </c>
      <c r="DD16" s="243" t="s">
        <v>1792</v>
      </c>
      <c r="DE16" s="244">
        <v>0.15118744000000001</v>
      </c>
      <c r="DF16" s="245">
        <v>34.01</v>
      </c>
      <c r="DG16" t="s">
        <v>1792</v>
      </c>
      <c r="DH16" s="242">
        <v>4.9066726300000001</v>
      </c>
      <c r="DI16" s="4">
        <v>73.19</v>
      </c>
      <c r="DJ16" s="243" t="s">
        <v>1792</v>
      </c>
      <c r="DK16" s="244">
        <v>0.25270580999999998</v>
      </c>
      <c r="DL16" s="245">
        <v>25.2</v>
      </c>
      <c r="DM16" t="s">
        <v>1793</v>
      </c>
      <c r="DN16" s="242">
        <v>51.673897140000001</v>
      </c>
      <c r="DO16" s="4">
        <v>29.04</v>
      </c>
      <c r="DP16" s="243" t="s">
        <v>1464</v>
      </c>
      <c r="DQ16" s="244">
        <v>2.7155899999999999E-3</v>
      </c>
      <c r="DR16" s="245">
        <v>0</v>
      </c>
      <c r="DS16" t="s">
        <v>1304</v>
      </c>
      <c r="DT16" s="242">
        <v>0.52701527999999997</v>
      </c>
      <c r="DU16" s="4">
        <v>4</v>
      </c>
      <c r="DV16" s="243" t="s">
        <v>1304</v>
      </c>
      <c r="DW16" s="244">
        <v>205.46663963</v>
      </c>
      <c r="DX16" s="245">
        <v>28.75</v>
      </c>
      <c r="DY16" t="s">
        <v>1304</v>
      </c>
      <c r="DZ16" s="242">
        <v>78.884066329999996</v>
      </c>
      <c r="EA16" s="4">
        <v>16.59</v>
      </c>
      <c r="EB16" s="243" t="s">
        <v>1794</v>
      </c>
      <c r="EC16" s="244">
        <v>51.62697</v>
      </c>
      <c r="ED16" s="245">
        <v>8</v>
      </c>
      <c r="EE16" t="s">
        <v>1794</v>
      </c>
      <c r="EF16" s="242">
        <v>80.624053000000004</v>
      </c>
      <c r="EG16" s="4">
        <v>13</v>
      </c>
      <c r="EH16" s="243" t="s">
        <v>1794</v>
      </c>
      <c r="EI16" s="244">
        <v>47.993406999999998</v>
      </c>
      <c r="EJ16" s="245">
        <v>22</v>
      </c>
      <c r="EK16" t="s">
        <v>1247</v>
      </c>
      <c r="EL16" s="242">
        <v>3.1977763000000001</v>
      </c>
      <c r="EM16" s="4">
        <v>10.71</v>
      </c>
      <c r="EN16" s="243" t="s">
        <v>1247</v>
      </c>
      <c r="EO16" s="244">
        <v>3.0628726799999999</v>
      </c>
      <c r="EP16" s="245">
        <v>6.45</v>
      </c>
      <c r="EQ16" t="s">
        <v>1674</v>
      </c>
      <c r="ER16" s="242">
        <v>5.2E-7</v>
      </c>
      <c r="ES16" s="4">
        <v>0</v>
      </c>
      <c r="ET16" s="243" t="s">
        <v>1747</v>
      </c>
      <c r="EU16" s="244">
        <v>41.859543520000003</v>
      </c>
      <c r="EV16" s="245">
        <v>25.27</v>
      </c>
      <c r="EW16" t="s">
        <v>1515</v>
      </c>
      <c r="EX16" s="242">
        <v>19.899749920000001</v>
      </c>
      <c r="EY16" s="4">
        <v>8.5299999999999994</v>
      </c>
      <c r="EZ16" s="243" t="s">
        <v>1537</v>
      </c>
      <c r="FA16" s="244">
        <v>74.10098782</v>
      </c>
      <c r="FB16" s="245">
        <v>5.25</v>
      </c>
      <c r="FC16" t="s">
        <v>1515</v>
      </c>
      <c r="FD16" s="242">
        <v>24.546491970000002</v>
      </c>
      <c r="FE16" s="4">
        <v>4.47</v>
      </c>
      <c r="FF16" s="243" t="s">
        <v>1537</v>
      </c>
      <c r="FG16" s="244">
        <v>30.39697499</v>
      </c>
      <c r="FH16" s="245">
        <v>5.53</v>
      </c>
      <c r="FI16" t="s">
        <v>1537</v>
      </c>
      <c r="FJ16" s="242">
        <v>24.677041719999998</v>
      </c>
      <c r="FK16" s="4">
        <v>3.72</v>
      </c>
    </row>
    <row r="17" spans="3:167">
      <c r="C17" t="s">
        <v>1326</v>
      </c>
      <c r="D17" s="242">
        <v>14.32399586</v>
      </c>
      <c r="E17" s="4">
        <v>17.079999999999998</v>
      </c>
      <c r="F17" s="243" t="s">
        <v>1282</v>
      </c>
      <c r="G17" s="244">
        <v>0.50471041000000005</v>
      </c>
      <c r="H17" s="245">
        <v>0.39</v>
      </c>
      <c r="I17" t="s">
        <v>1795</v>
      </c>
      <c r="J17" s="242">
        <v>6.9123746199999996</v>
      </c>
      <c r="K17" s="4">
        <v>11.97</v>
      </c>
      <c r="L17" s="243" t="s">
        <v>1796</v>
      </c>
      <c r="M17" s="244">
        <v>101.45834379999999</v>
      </c>
      <c r="N17" s="245">
        <v>9.84</v>
      </c>
      <c r="O17" t="s">
        <v>1795</v>
      </c>
      <c r="P17" s="242">
        <v>11.34641766</v>
      </c>
      <c r="Q17" s="4">
        <v>2.81</v>
      </c>
      <c r="R17" s="243"/>
      <c r="S17" s="244"/>
      <c r="T17" s="245"/>
      <c r="X17" s="243"/>
      <c r="Y17" s="244"/>
      <c r="Z17" s="245"/>
      <c r="AD17" s="243"/>
      <c r="AE17" s="244"/>
      <c r="AF17" s="245"/>
      <c r="AJ17" s="243" t="s">
        <v>1795</v>
      </c>
      <c r="AK17" s="244">
        <v>30.163618150000001</v>
      </c>
      <c r="AL17" s="245">
        <v>7.52</v>
      </c>
      <c r="AM17" t="s">
        <v>1795</v>
      </c>
      <c r="AN17" s="242">
        <v>9.8640119199999994</v>
      </c>
      <c r="AO17" s="4">
        <v>10.49</v>
      </c>
      <c r="AP17" s="243" t="s">
        <v>1795</v>
      </c>
      <c r="AQ17" s="244">
        <v>22.495463529999999</v>
      </c>
      <c r="AR17" s="245">
        <v>5.39</v>
      </c>
      <c r="AS17" t="s">
        <v>1276</v>
      </c>
      <c r="AT17" s="242">
        <v>35.082600939999999</v>
      </c>
      <c r="AU17" s="4">
        <v>19.350000000000001</v>
      </c>
      <c r="AV17" s="243"/>
      <c r="AW17" s="244"/>
      <c r="AX17" s="245"/>
      <c r="AY17" t="s">
        <v>1789</v>
      </c>
      <c r="AZ17" s="242">
        <v>14.74415552</v>
      </c>
      <c r="BA17" s="4">
        <v>11.68</v>
      </c>
      <c r="BB17" s="243"/>
      <c r="BC17" s="244"/>
      <c r="BD17" s="245"/>
      <c r="BE17" t="s">
        <v>1797</v>
      </c>
      <c r="BF17" s="242">
        <v>0.1585367</v>
      </c>
      <c r="BG17" s="4">
        <v>8.1</v>
      </c>
      <c r="BH17" s="243" t="s">
        <v>1797</v>
      </c>
      <c r="BI17" s="244">
        <v>0.23973738</v>
      </c>
      <c r="BJ17" s="245">
        <v>20.73</v>
      </c>
      <c r="BK17" t="s">
        <v>1797</v>
      </c>
      <c r="BL17" s="242">
        <v>0.51241588999999998</v>
      </c>
      <c r="BM17" s="4">
        <v>26.9</v>
      </c>
      <c r="BN17" s="243"/>
      <c r="BO17" s="244"/>
      <c r="BP17" s="245"/>
      <c r="BQ17" t="s">
        <v>1789</v>
      </c>
      <c r="BR17" s="242">
        <v>235.74365700000001</v>
      </c>
      <c r="BS17" s="4">
        <v>22.22</v>
      </c>
      <c r="BT17" s="243" t="s">
        <v>1789</v>
      </c>
      <c r="BU17" s="244">
        <v>115.63611760000001</v>
      </c>
      <c r="BV17" s="245">
        <v>17.41</v>
      </c>
      <c r="BZ17" s="243"/>
      <c r="CA17" s="244"/>
      <c r="CB17" s="245"/>
      <c r="CF17" s="243" t="s">
        <v>1798</v>
      </c>
      <c r="CG17" s="244">
        <v>7.2266440000000003</v>
      </c>
      <c r="CH17" s="245">
        <v>7</v>
      </c>
      <c r="CI17" t="s">
        <v>1799</v>
      </c>
      <c r="CJ17" s="242">
        <v>6.7554020000000001</v>
      </c>
      <c r="CK17" s="4">
        <v>7</v>
      </c>
      <c r="CL17" s="243" t="s">
        <v>1248</v>
      </c>
      <c r="CM17" s="244">
        <v>9.4301056800000005</v>
      </c>
      <c r="CN17" s="245">
        <v>11.33</v>
      </c>
      <c r="CO17" t="s">
        <v>1248</v>
      </c>
      <c r="CP17" s="242">
        <v>9.4301056800000005</v>
      </c>
      <c r="CQ17" s="4">
        <v>11.33</v>
      </c>
      <c r="CR17" s="243" t="s">
        <v>1426</v>
      </c>
      <c r="CS17" s="244">
        <v>1023.669813</v>
      </c>
      <c r="CT17" s="245">
        <v>29</v>
      </c>
      <c r="CU17" t="s">
        <v>1426</v>
      </c>
      <c r="CV17" s="242">
        <v>1434.3714319999999</v>
      </c>
      <c r="CW17" s="4">
        <v>33</v>
      </c>
      <c r="CX17" s="243" t="s">
        <v>1442</v>
      </c>
      <c r="CY17" s="244">
        <v>59.271363000000001</v>
      </c>
      <c r="CZ17" s="245">
        <v>34</v>
      </c>
      <c r="DD17" s="243"/>
      <c r="DE17" s="244"/>
      <c r="DF17" s="245"/>
      <c r="DJ17" s="243"/>
      <c r="DK17" s="244"/>
      <c r="DL17" s="245"/>
      <c r="DM17" t="s">
        <v>1800</v>
      </c>
      <c r="DN17" s="242">
        <v>59.121990279999999</v>
      </c>
      <c r="DO17" s="4">
        <v>33.229999999999997</v>
      </c>
      <c r="DP17" s="243" t="s">
        <v>1326</v>
      </c>
      <c r="DQ17" s="244">
        <v>21.430701320000001</v>
      </c>
      <c r="DR17" s="245">
        <v>3.92</v>
      </c>
      <c r="DS17" t="s">
        <v>1246</v>
      </c>
      <c r="DT17" s="242">
        <v>0.62968937000000003</v>
      </c>
      <c r="DU17" s="4">
        <v>4.78</v>
      </c>
      <c r="DV17" s="243" t="s">
        <v>1246</v>
      </c>
      <c r="DW17" s="244">
        <v>33.871706840000002</v>
      </c>
      <c r="DX17" s="245">
        <v>4.74</v>
      </c>
      <c r="DY17" t="s">
        <v>1246</v>
      </c>
      <c r="DZ17" s="242">
        <v>21.530081190000001</v>
      </c>
      <c r="EA17" s="4">
        <v>4.53</v>
      </c>
      <c r="EB17" s="243" t="s">
        <v>1801</v>
      </c>
      <c r="EC17" s="244">
        <v>26.051421999999999</v>
      </c>
      <c r="ED17" s="245">
        <v>4</v>
      </c>
      <c r="EE17" t="s">
        <v>1801</v>
      </c>
      <c r="EF17" s="242">
        <v>51.452758000000003</v>
      </c>
      <c r="EG17" s="4">
        <v>8</v>
      </c>
      <c r="EH17" s="243" t="s">
        <v>1801</v>
      </c>
      <c r="EI17" s="244">
        <v>26.58615</v>
      </c>
      <c r="EJ17" s="245">
        <v>12</v>
      </c>
      <c r="EK17" t="s">
        <v>1270</v>
      </c>
      <c r="EL17" s="242">
        <v>5.6268205499999997</v>
      </c>
      <c r="EM17" s="4">
        <v>18.850000000000001</v>
      </c>
      <c r="EN17" s="243" t="s">
        <v>1270</v>
      </c>
      <c r="EO17" s="244">
        <v>17.594053429999999</v>
      </c>
      <c r="EP17" s="245">
        <v>37.06</v>
      </c>
      <c r="EQ17" t="s">
        <v>1267</v>
      </c>
      <c r="ER17" s="242">
        <v>37.507419630000001</v>
      </c>
      <c r="ES17" s="4">
        <v>24.63</v>
      </c>
      <c r="ET17" s="243"/>
      <c r="EU17" s="244"/>
      <c r="EV17" s="245"/>
      <c r="EW17" t="s">
        <v>1575</v>
      </c>
      <c r="EX17" s="242">
        <v>19.202228999999999</v>
      </c>
      <c r="EY17" s="4">
        <v>8.23</v>
      </c>
      <c r="EZ17" s="243" t="s">
        <v>1515</v>
      </c>
      <c r="FA17" s="244">
        <v>46.817818379999999</v>
      </c>
      <c r="FB17" s="245">
        <v>3.31</v>
      </c>
      <c r="FC17" t="s">
        <v>1575</v>
      </c>
      <c r="FD17" s="242">
        <v>142.35208922999999</v>
      </c>
      <c r="FE17" s="4">
        <v>25.93</v>
      </c>
      <c r="FF17" s="243" t="s">
        <v>1515</v>
      </c>
      <c r="FG17" s="244">
        <v>13.13271574</v>
      </c>
      <c r="FH17" s="245">
        <v>2.39</v>
      </c>
      <c r="FI17" t="s">
        <v>1515</v>
      </c>
      <c r="FJ17" s="242">
        <v>9.2690727800000001</v>
      </c>
      <c r="FK17" s="4">
        <v>1.4</v>
      </c>
    </row>
    <row r="18" spans="3:167">
      <c r="C18" t="s">
        <v>1283</v>
      </c>
      <c r="D18" s="242">
        <v>3.09325655</v>
      </c>
      <c r="E18" s="4">
        <v>3.69</v>
      </c>
      <c r="F18" s="243" t="s">
        <v>1326</v>
      </c>
      <c r="G18" s="244">
        <v>11.62465132</v>
      </c>
      <c r="H18" s="245">
        <v>8.99</v>
      </c>
      <c r="I18" t="s">
        <v>1802</v>
      </c>
      <c r="J18" s="242">
        <v>4.4666264699999996</v>
      </c>
      <c r="K18" s="4">
        <v>7.73</v>
      </c>
      <c r="L18" s="243" t="s">
        <v>1803</v>
      </c>
      <c r="M18" s="244">
        <v>243.3665331</v>
      </c>
      <c r="N18" s="245">
        <v>23.61</v>
      </c>
      <c r="O18" t="s">
        <v>1802</v>
      </c>
      <c r="P18" s="242">
        <v>3.0350703000000001</v>
      </c>
      <c r="Q18" s="4">
        <v>0.75</v>
      </c>
      <c r="R18" s="243"/>
      <c r="S18" s="244"/>
      <c r="T18" s="245"/>
      <c r="X18" s="243"/>
      <c r="Y18" s="244"/>
      <c r="Z18" s="245"/>
      <c r="AD18" s="243"/>
      <c r="AE18" s="244"/>
      <c r="AF18" s="245"/>
      <c r="AJ18" s="243" t="s">
        <v>1802</v>
      </c>
      <c r="AK18" s="244">
        <v>11.6603811</v>
      </c>
      <c r="AL18" s="245">
        <v>2.91</v>
      </c>
      <c r="AM18" t="s">
        <v>1802</v>
      </c>
      <c r="AN18" s="242">
        <v>4.0165259799999999</v>
      </c>
      <c r="AO18" s="4">
        <v>4.2699999999999996</v>
      </c>
      <c r="AP18" s="243" t="s">
        <v>1802</v>
      </c>
      <c r="AQ18" s="244">
        <v>13.152576529999999</v>
      </c>
      <c r="AR18" s="245">
        <v>3.15</v>
      </c>
      <c r="AS18" t="s">
        <v>1804</v>
      </c>
      <c r="AT18" s="242">
        <v>33.857776819999998</v>
      </c>
      <c r="AU18" s="4">
        <v>18.670000000000002</v>
      </c>
      <c r="AV18" s="243"/>
      <c r="AW18" s="244"/>
      <c r="AX18" s="245"/>
      <c r="AY18" t="s">
        <v>1805</v>
      </c>
      <c r="AZ18" s="242">
        <v>2.7782725899999998</v>
      </c>
      <c r="BA18" s="4">
        <v>2.2000000000000002</v>
      </c>
      <c r="BB18" s="243"/>
      <c r="BC18" s="244"/>
      <c r="BD18" s="245"/>
      <c r="BE18" t="s">
        <v>1806</v>
      </c>
      <c r="BF18" s="242">
        <v>0.14239362</v>
      </c>
      <c r="BG18" s="4">
        <v>7.27</v>
      </c>
      <c r="BH18" s="243" t="s">
        <v>1806</v>
      </c>
      <c r="BI18" s="244">
        <v>8.8901809999999998E-2</v>
      </c>
      <c r="BJ18" s="245">
        <v>7.69</v>
      </c>
      <c r="BK18" t="s">
        <v>1806</v>
      </c>
      <c r="BL18" s="242">
        <v>0.14831532</v>
      </c>
      <c r="BM18" s="4">
        <v>7.79</v>
      </c>
      <c r="BN18" s="243"/>
      <c r="BO18" s="244"/>
      <c r="BP18" s="245"/>
      <c r="BQ18" t="s">
        <v>1805</v>
      </c>
      <c r="BR18" s="242">
        <v>307.30377340000001</v>
      </c>
      <c r="BS18" s="4">
        <v>28.97</v>
      </c>
      <c r="BT18" s="243" t="s">
        <v>1805</v>
      </c>
      <c r="BU18" s="244">
        <v>44.78280882</v>
      </c>
      <c r="BV18" s="245">
        <v>6.74</v>
      </c>
      <c r="BZ18" s="243"/>
      <c r="CA18" s="244"/>
      <c r="CB18" s="245"/>
      <c r="CF18" s="243" t="s">
        <v>1807</v>
      </c>
      <c r="CG18" s="244">
        <v>8.04941</v>
      </c>
      <c r="CH18" s="245">
        <v>8</v>
      </c>
      <c r="CI18" t="s">
        <v>1808</v>
      </c>
      <c r="CJ18" s="242">
        <v>17.066289000000001</v>
      </c>
      <c r="CK18" s="4">
        <v>17</v>
      </c>
      <c r="CL18" s="243" t="s">
        <v>1286</v>
      </c>
      <c r="CM18" s="244">
        <v>4.83863763</v>
      </c>
      <c r="CN18" s="245">
        <v>5.81</v>
      </c>
      <c r="CO18" t="s">
        <v>1286</v>
      </c>
      <c r="CP18" s="242">
        <v>4.83863763</v>
      </c>
      <c r="CQ18" s="4">
        <v>5.81</v>
      </c>
      <c r="CR18" s="243" t="s">
        <v>1809</v>
      </c>
      <c r="CS18" s="244">
        <v>1096.074235</v>
      </c>
      <c r="CT18" s="245">
        <v>31</v>
      </c>
      <c r="CU18" t="s">
        <v>1441</v>
      </c>
      <c r="CV18" s="242">
        <v>1163.805447</v>
      </c>
      <c r="CW18" s="4">
        <v>27</v>
      </c>
      <c r="CX18" s="243"/>
      <c r="CY18" s="244"/>
      <c r="CZ18" s="245"/>
      <c r="DD18" s="243"/>
      <c r="DE18" s="244"/>
      <c r="DF18" s="245"/>
      <c r="DJ18" s="243"/>
      <c r="DK18" s="244"/>
      <c r="DL18" s="245"/>
      <c r="DM18" t="s">
        <v>1810</v>
      </c>
      <c r="DN18" s="242">
        <v>13.76034014</v>
      </c>
      <c r="DO18" s="4">
        <v>7.73</v>
      </c>
      <c r="DP18" s="243" t="s">
        <v>1246</v>
      </c>
      <c r="DQ18" s="244">
        <v>24.767990220000002</v>
      </c>
      <c r="DR18" s="245">
        <v>4.54</v>
      </c>
      <c r="DS18" t="s">
        <v>1305</v>
      </c>
      <c r="DT18" s="242">
        <v>-2E-8</v>
      </c>
      <c r="DU18" s="4">
        <v>0</v>
      </c>
      <c r="DV18" s="243" t="s">
        <v>1267</v>
      </c>
      <c r="DW18" s="244">
        <v>7.2770188999999998</v>
      </c>
      <c r="DX18" s="245">
        <v>1.02</v>
      </c>
      <c r="DY18" t="s">
        <v>1267</v>
      </c>
      <c r="DZ18" s="242">
        <v>7.8690266299999996</v>
      </c>
      <c r="EA18" s="4">
        <v>1.66</v>
      </c>
      <c r="EB18" s="243" t="s">
        <v>1811</v>
      </c>
      <c r="EC18" s="244">
        <v>17.113379999999999</v>
      </c>
      <c r="ED18" s="245">
        <v>3</v>
      </c>
      <c r="EE18" t="s">
        <v>1811</v>
      </c>
      <c r="EF18" s="242">
        <v>31.250636</v>
      </c>
      <c r="EG18" s="4">
        <v>5</v>
      </c>
      <c r="EH18" s="243" t="s">
        <v>1811</v>
      </c>
      <c r="EI18" s="244">
        <v>9.2134389999999993</v>
      </c>
      <c r="EJ18" s="245">
        <v>4</v>
      </c>
      <c r="EK18" t="s">
        <v>1812</v>
      </c>
      <c r="EL18" s="242">
        <v>6.7112051599999996</v>
      </c>
      <c r="EM18" s="4">
        <v>22.48</v>
      </c>
      <c r="EN18" s="243" t="s">
        <v>1812</v>
      </c>
      <c r="EO18" s="244">
        <v>6.38081224</v>
      </c>
      <c r="EP18" s="245">
        <v>13.44</v>
      </c>
      <c r="ET18" s="243"/>
      <c r="EU18" s="244"/>
      <c r="EV18" s="245"/>
      <c r="EW18" t="s">
        <v>1557</v>
      </c>
      <c r="EX18" s="242">
        <v>80.888359570000006</v>
      </c>
      <c r="EY18" s="4">
        <v>34.65</v>
      </c>
      <c r="EZ18" s="243" t="s">
        <v>1575</v>
      </c>
      <c r="FA18" s="244">
        <v>349.55246331000001</v>
      </c>
      <c r="FB18" s="245">
        <v>24.74</v>
      </c>
      <c r="FC18" t="s">
        <v>1587</v>
      </c>
      <c r="FD18" s="242">
        <v>90.250705490000001</v>
      </c>
      <c r="FE18" s="4">
        <v>16.440000000000001</v>
      </c>
      <c r="FF18" s="243" t="s">
        <v>1575</v>
      </c>
      <c r="FG18" s="244">
        <v>100.31893307999999</v>
      </c>
      <c r="FH18" s="245">
        <v>18.25</v>
      </c>
      <c r="FI18" t="s">
        <v>1575</v>
      </c>
      <c r="FJ18" s="242">
        <v>115.68292938</v>
      </c>
      <c r="FK18" s="4">
        <v>17.46</v>
      </c>
    </row>
    <row r="19" spans="3:167">
      <c r="C19" t="s">
        <v>1736</v>
      </c>
      <c r="D19" s="242">
        <v>2.9902148400000002</v>
      </c>
      <c r="E19" s="4">
        <v>3.57</v>
      </c>
      <c r="F19" s="243" t="s">
        <v>1283</v>
      </c>
      <c r="G19" s="244">
        <v>3.5619795700000001</v>
      </c>
      <c r="H19" s="245">
        <v>2.75</v>
      </c>
      <c r="I19" t="s">
        <v>1813</v>
      </c>
      <c r="J19" s="242">
        <v>3.0415155600000001</v>
      </c>
      <c r="K19" s="4">
        <v>5.27</v>
      </c>
      <c r="L19" s="243" t="s">
        <v>1814</v>
      </c>
      <c r="M19" s="244">
        <v>4.1390070000000001E-2</v>
      </c>
      <c r="N19" s="245">
        <v>0</v>
      </c>
      <c r="O19" t="s">
        <v>1813</v>
      </c>
      <c r="P19" s="242">
        <v>2.2127416499999999</v>
      </c>
      <c r="Q19" s="4">
        <v>0.55000000000000004</v>
      </c>
      <c r="R19" s="243"/>
      <c r="S19" s="244"/>
      <c r="T19" s="245"/>
      <c r="X19" s="243"/>
      <c r="Y19" s="244"/>
      <c r="Z19" s="245"/>
      <c r="AD19" s="243"/>
      <c r="AE19" s="244"/>
      <c r="AF19" s="245"/>
      <c r="AJ19" s="243" t="s">
        <v>1813</v>
      </c>
      <c r="AK19" s="244">
        <v>13.51715083</v>
      </c>
      <c r="AL19" s="245">
        <v>3.37</v>
      </c>
      <c r="AM19" t="s">
        <v>1813</v>
      </c>
      <c r="AN19" s="242">
        <v>4.26298654</v>
      </c>
      <c r="AO19" s="4">
        <v>4.53</v>
      </c>
      <c r="AP19" s="243" t="s">
        <v>1813</v>
      </c>
      <c r="AQ19" s="244">
        <v>10.17583009</v>
      </c>
      <c r="AR19" s="245">
        <v>2.44</v>
      </c>
      <c r="AS19" t="s">
        <v>1815</v>
      </c>
      <c r="AT19" s="242">
        <v>17.98490911</v>
      </c>
      <c r="AU19" s="4">
        <v>9.92</v>
      </c>
      <c r="AV19" s="243"/>
      <c r="AW19" s="244"/>
      <c r="AX19" s="245"/>
      <c r="AY19" t="s">
        <v>1797</v>
      </c>
      <c r="AZ19" s="242">
        <v>77.824817330000002</v>
      </c>
      <c r="BA19" s="4">
        <v>61.63</v>
      </c>
      <c r="BB19" s="243"/>
      <c r="BC19" s="244"/>
      <c r="BD19" s="245"/>
      <c r="BH19" s="243"/>
      <c r="BI19" s="244"/>
      <c r="BJ19" s="245"/>
      <c r="BN19" s="243"/>
      <c r="BO19" s="244"/>
      <c r="BP19" s="245"/>
      <c r="BQ19" t="s">
        <v>1797</v>
      </c>
      <c r="BR19" s="242">
        <v>200.3307744</v>
      </c>
      <c r="BS19" s="4">
        <v>18.89</v>
      </c>
      <c r="BT19" s="243" t="s">
        <v>1797</v>
      </c>
      <c r="BU19" s="244">
        <v>288.06383310000001</v>
      </c>
      <c r="BV19" s="245">
        <v>43.38</v>
      </c>
      <c r="BZ19" s="243"/>
      <c r="CA19" s="244"/>
      <c r="CB19" s="245"/>
      <c r="CF19" s="243" t="s">
        <v>1816</v>
      </c>
      <c r="CG19" s="244">
        <v>55.840896000000001</v>
      </c>
      <c r="CH19" s="245">
        <v>57</v>
      </c>
      <c r="CI19" t="s">
        <v>1281</v>
      </c>
      <c r="CJ19" s="242">
        <v>13.729339</v>
      </c>
      <c r="CK19" s="4">
        <v>13</v>
      </c>
      <c r="CL19" s="243" t="s">
        <v>1258</v>
      </c>
      <c r="CM19" s="244">
        <v>8.7446209400000008</v>
      </c>
      <c r="CN19" s="245">
        <v>10.5</v>
      </c>
      <c r="CO19" t="s">
        <v>1258</v>
      </c>
      <c r="CP19" s="242">
        <v>8.7446209400000008</v>
      </c>
      <c r="CQ19" s="4">
        <v>10.5</v>
      </c>
      <c r="CR19" s="243"/>
      <c r="CS19" s="244"/>
      <c r="CT19" s="245"/>
      <c r="CX19" s="243"/>
      <c r="CY19" s="244"/>
      <c r="CZ19" s="245"/>
      <c r="DD19" s="243"/>
      <c r="DE19" s="244"/>
      <c r="DF19" s="245"/>
      <c r="DJ19" s="243"/>
      <c r="DK19" s="244"/>
      <c r="DL19" s="245"/>
      <c r="DP19" s="243" t="s">
        <v>1267</v>
      </c>
      <c r="DQ19" s="244">
        <v>26.56773892</v>
      </c>
      <c r="DR19" s="245">
        <v>4.8600000000000003</v>
      </c>
      <c r="DS19" t="s">
        <v>1267</v>
      </c>
      <c r="DT19" s="242">
        <v>0.50190330999999999</v>
      </c>
      <c r="DU19" s="4">
        <v>3.81</v>
      </c>
      <c r="DV19" s="243" t="s">
        <v>1810</v>
      </c>
      <c r="DW19" s="244">
        <v>60.683201410000002</v>
      </c>
      <c r="DX19" s="245">
        <v>8.49</v>
      </c>
      <c r="DY19" t="s">
        <v>1810</v>
      </c>
      <c r="DZ19" s="242">
        <v>38.619893349999998</v>
      </c>
      <c r="EA19" s="4">
        <v>8.1199999999999992</v>
      </c>
      <c r="EB19" s="243" t="s">
        <v>1817</v>
      </c>
      <c r="EC19" s="244">
        <v>131.77537799999999</v>
      </c>
      <c r="ED19" s="245">
        <v>22</v>
      </c>
      <c r="EE19" t="s">
        <v>1817</v>
      </c>
      <c r="EF19" s="242">
        <v>114.86256899999999</v>
      </c>
      <c r="EG19" s="4">
        <v>19</v>
      </c>
      <c r="EH19" s="243" t="s">
        <v>1817</v>
      </c>
      <c r="EI19" s="244">
        <v>17.484013999999998</v>
      </c>
      <c r="EJ19" s="245">
        <v>8</v>
      </c>
      <c r="EK19" t="s">
        <v>1736</v>
      </c>
      <c r="EL19" s="242">
        <v>2.8446799399999998</v>
      </c>
      <c r="EM19" s="4">
        <v>9.5299999999999994</v>
      </c>
      <c r="EN19" s="243" t="s">
        <v>1736</v>
      </c>
      <c r="EO19" s="244">
        <v>3.0879605300000001</v>
      </c>
      <c r="EP19" s="245">
        <v>6.5</v>
      </c>
      <c r="ET19" s="243"/>
      <c r="EU19" s="244"/>
      <c r="EV19" s="245"/>
      <c r="EW19" t="s">
        <v>1574</v>
      </c>
      <c r="EX19" s="242">
        <v>95.279503899999995</v>
      </c>
      <c r="EY19" s="4">
        <v>40.82</v>
      </c>
      <c r="EZ19" s="243" t="s">
        <v>1557</v>
      </c>
      <c r="FA19" s="244">
        <v>258.37591644000003</v>
      </c>
      <c r="FB19" s="245">
        <v>18.29</v>
      </c>
      <c r="FC19" t="s">
        <v>1557</v>
      </c>
      <c r="FD19" s="242">
        <v>95.352351159999998</v>
      </c>
      <c r="FE19" s="4">
        <v>17.37</v>
      </c>
      <c r="FF19" s="243" t="s">
        <v>1587</v>
      </c>
      <c r="FG19" s="244">
        <v>167.11143823</v>
      </c>
      <c r="FH19" s="245">
        <v>30.4</v>
      </c>
      <c r="FI19" t="s">
        <v>1818</v>
      </c>
      <c r="FJ19" s="242">
        <v>126.50755641000001</v>
      </c>
      <c r="FK19" s="4">
        <v>19.100000000000001</v>
      </c>
    </row>
    <row r="20" spans="3:167">
      <c r="C20" t="s">
        <v>1302</v>
      </c>
      <c r="D20" s="242">
        <v>8.4285987299999992</v>
      </c>
      <c r="E20" s="4">
        <v>10.050000000000001</v>
      </c>
      <c r="F20" s="243" t="s">
        <v>1736</v>
      </c>
      <c r="G20" s="244">
        <v>13.67014415</v>
      </c>
      <c r="H20" s="245">
        <v>10.57</v>
      </c>
      <c r="I20" t="s">
        <v>1819</v>
      </c>
      <c r="J20" s="242">
        <v>2.2888272999999999</v>
      </c>
      <c r="K20" s="4">
        <v>3.96</v>
      </c>
      <c r="L20" s="243" t="s">
        <v>1820</v>
      </c>
      <c r="M20" s="244">
        <v>10.29377633</v>
      </c>
      <c r="N20" s="245">
        <v>1</v>
      </c>
      <c r="O20" t="s">
        <v>1819</v>
      </c>
      <c r="P20" s="242">
        <v>32.904760179999997</v>
      </c>
      <c r="Q20" s="4">
        <v>8.15</v>
      </c>
      <c r="R20" s="243"/>
      <c r="S20" s="244"/>
      <c r="T20" s="245"/>
      <c r="X20" s="243"/>
      <c r="Y20" s="244"/>
      <c r="Z20" s="245"/>
      <c r="AD20" s="243"/>
      <c r="AE20" s="244"/>
      <c r="AF20" s="245"/>
      <c r="AJ20" s="243" t="s">
        <v>1819</v>
      </c>
      <c r="AK20" s="244">
        <v>16.033160939999998</v>
      </c>
      <c r="AL20" s="245">
        <v>4</v>
      </c>
      <c r="AM20" t="s">
        <v>1819</v>
      </c>
      <c r="AN20" s="242">
        <v>3.7519013299999999</v>
      </c>
      <c r="AO20" s="4">
        <v>3.99</v>
      </c>
      <c r="AP20" s="243" t="s">
        <v>1819</v>
      </c>
      <c r="AQ20" s="244">
        <v>33.540794650000002</v>
      </c>
      <c r="AR20" s="245">
        <v>8.0399999999999991</v>
      </c>
      <c r="AS20" t="s">
        <v>1821</v>
      </c>
      <c r="AT20" s="242">
        <v>40.4491528</v>
      </c>
      <c r="AU20" s="4">
        <v>22.31</v>
      </c>
      <c r="AV20" s="243"/>
      <c r="AW20" s="244"/>
      <c r="AX20" s="245"/>
      <c r="AY20" t="s">
        <v>1806</v>
      </c>
      <c r="AZ20" s="242">
        <v>8.4703697800000004</v>
      </c>
      <c r="BA20" s="4">
        <v>6.71</v>
      </c>
      <c r="BB20" s="243"/>
      <c r="BC20" s="244"/>
      <c r="BD20" s="245"/>
      <c r="BH20" s="243"/>
      <c r="BI20" s="244"/>
      <c r="BJ20" s="245"/>
      <c r="BN20" s="243"/>
      <c r="BO20" s="244"/>
      <c r="BP20" s="245"/>
      <c r="BQ20" t="s">
        <v>1806</v>
      </c>
      <c r="BR20" s="242">
        <v>74.201565059999993</v>
      </c>
      <c r="BS20" s="4">
        <v>7</v>
      </c>
      <c r="BT20" s="243" t="s">
        <v>1806</v>
      </c>
      <c r="BU20" s="244">
        <v>59.974897390000002</v>
      </c>
      <c r="BV20" s="245">
        <v>9.0299999999999994</v>
      </c>
      <c r="BZ20" s="243"/>
      <c r="CA20" s="244"/>
      <c r="CB20" s="245"/>
      <c r="CF20" s="243" t="s">
        <v>1822</v>
      </c>
      <c r="CG20" s="244">
        <v>0.79473400000000005</v>
      </c>
      <c r="CH20" s="245">
        <v>1</v>
      </c>
      <c r="CI20" t="s">
        <v>1823</v>
      </c>
      <c r="CJ20" s="242">
        <v>8.6931940000000001</v>
      </c>
      <c r="CK20" s="4">
        <v>9</v>
      </c>
      <c r="CL20" s="243" t="s">
        <v>1390</v>
      </c>
      <c r="CM20" s="244">
        <v>4.1083448899999997</v>
      </c>
      <c r="CN20" s="245">
        <v>4.93</v>
      </c>
      <c r="CO20" t="s">
        <v>1390</v>
      </c>
      <c r="CP20" s="242">
        <v>4.1083448899999997</v>
      </c>
      <c r="CQ20" s="4">
        <v>4.93</v>
      </c>
      <c r="CR20" s="243"/>
      <c r="CS20" s="244"/>
      <c r="CT20" s="245"/>
      <c r="CX20" s="243"/>
      <c r="CY20" s="244"/>
      <c r="CZ20" s="245"/>
      <c r="DD20" s="243"/>
      <c r="DE20" s="244"/>
      <c r="DF20" s="245"/>
      <c r="DJ20" s="243"/>
      <c r="DK20" s="244"/>
      <c r="DL20" s="245"/>
      <c r="DP20" s="243" t="s">
        <v>1810</v>
      </c>
      <c r="DQ20" s="244">
        <v>12.106314980000001</v>
      </c>
      <c r="DR20" s="245">
        <v>2.2200000000000002</v>
      </c>
      <c r="DS20" t="s">
        <v>1810</v>
      </c>
      <c r="DT20" s="242">
        <v>0.95476992999999999</v>
      </c>
      <c r="DU20" s="4">
        <v>7.24</v>
      </c>
      <c r="DV20" s="243" t="s">
        <v>1824</v>
      </c>
      <c r="DW20" s="244">
        <v>186.1098988</v>
      </c>
      <c r="DX20" s="245">
        <v>26.04</v>
      </c>
      <c r="DY20" t="s">
        <v>1824</v>
      </c>
      <c r="DZ20" s="242">
        <v>59.421852510000001</v>
      </c>
      <c r="EA20" s="4">
        <v>12.5</v>
      </c>
      <c r="EB20" s="243" t="s">
        <v>1825</v>
      </c>
      <c r="EC20" s="244">
        <v>21.204726999999998</v>
      </c>
      <c r="ED20" s="245">
        <v>3</v>
      </c>
      <c r="EE20" t="s">
        <v>1825</v>
      </c>
      <c r="EF20" s="242">
        <v>38.575136999999998</v>
      </c>
      <c r="EG20" s="4">
        <v>6</v>
      </c>
      <c r="EH20" s="243" t="s">
        <v>1825</v>
      </c>
      <c r="EI20" s="244">
        <v>28.698995</v>
      </c>
      <c r="EJ20" s="245">
        <v>13</v>
      </c>
      <c r="EK20" t="s">
        <v>1281</v>
      </c>
      <c r="EL20" s="242">
        <v>2.82535092</v>
      </c>
      <c r="EM20" s="4">
        <v>9.4600000000000009</v>
      </c>
      <c r="EN20" s="243" t="s">
        <v>1281</v>
      </c>
      <c r="EO20" s="244">
        <v>3.0875710000000001</v>
      </c>
      <c r="EP20" s="245">
        <v>6.5</v>
      </c>
      <c r="ET20" s="243"/>
      <c r="EU20" s="244"/>
      <c r="EV20" s="245"/>
      <c r="EW20" t="s">
        <v>1826</v>
      </c>
      <c r="EX20" s="242">
        <v>5.5249199899999999</v>
      </c>
      <c r="EY20" s="4">
        <v>2.37</v>
      </c>
      <c r="EZ20" s="243" t="s">
        <v>1574</v>
      </c>
      <c r="FA20" s="244">
        <v>411.36515310999999</v>
      </c>
      <c r="FB20" s="245">
        <v>29.12</v>
      </c>
      <c r="FC20" t="s">
        <v>1574</v>
      </c>
      <c r="FD20" s="242">
        <v>152.98334808000001</v>
      </c>
      <c r="FE20" s="4">
        <v>27.86</v>
      </c>
      <c r="FF20" s="243" t="s">
        <v>1557</v>
      </c>
      <c r="FG20" s="244">
        <v>46.506372560000003</v>
      </c>
      <c r="FH20" s="245">
        <v>8.4600000000000009</v>
      </c>
      <c r="FI20" t="s">
        <v>1557</v>
      </c>
      <c r="FJ20" s="242">
        <v>57.868916830000003</v>
      </c>
      <c r="FK20" s="4">
        <v>8.74</v>
      </c>
    </row>
    <row r="21" spans="3:167">
      <c r="C21" t="s">
        <v>1472</v>
      </c>
      <c r="D21" s="242">
        <v>22.071736479999998</v>
      </c>
      <c r="E21" s="4">
        <v>26.32</v>
      </c>
      <c r="F21" s="243" t="s">
        <v>1472</v>
      </c>
      <c r="G21" s="244">
        <v>35.700205019999999</v>
      </c>
      <c r="H21" s="245">
        <v>27.6</v>
      </c>
      <c r="I21" t="s">
        <v>1827</v>
      </c>
      <c r="J21" s="242">
        <v>3.0504485799999999</v>
      </c>
      <c r="K21" s="4">
        <v>5.28</v>
      </c>
      <c r="L21" s="243"/>
      <c r="M21" s="244"/>
      <c r="N21" s="245"/>
      <c r="O21" t="s">
        <v>1827</v>
      </c>
      <c r="P21" s="242">
        <v>3.4567747999999998</v>
      </c>
      <c r="Q21" s="4">
        <v>0.86</v>
      </c>
      <c r="R21" s="243"/>
      <c r="S21" s="244"/>
      <c r="T21" s="245"/>
      <c r="X21" s="243"/>
      <c r="Y21" s="244"/>
      <c r="Z21" s="245"/>
      <c r="AD21" s="243"/>
      <c r="AE21" s="244"/>
      <c r="AF21" s="245"/>
      <c r="AJ21" s="243" t="s">
        <v>1827</v>
      </c>
      <c r="AK21" s="244">
        <v>13.094752570000001</v>
      </c>
      <c r="AL21" s="245">
        <v>3.26</v>
      </c>
      <c r="AM21" t="s">
        <v>1827</v>
      </c>
      <c r="AN21" s="242">
        <v>4.7954016499999996</v>
      </c>
      <c r="AO21" s="4">
        <v>5.0999999999999996</v>
      </c>
      <c r="AP21" s="243" t="s">
        <v>1827</v>
      </c>
      <c r="AQ21" s="244">
        <v>8.5322086200000005</v>
      </c>
      <c r="AR21" s="245">
        <v>2.04</v>
      </c>
      <c r="AS21" t="s">
        <v>1327</v>
      </c>
      <c r="AT21" s="242">
        <v>24.87028299</v>
      </c>
      <c r="AU21" s="4">
        <v>13.72</v>
      </c>
      <c r="AV21" s="243"/>
      <c r="AW21" s="244"/>
      <c r="AX21" s="245"/>
      <c r="BB21" s="243"/>
      <c r="BC21" s="244"/>
      <c r="BD21" s="245"/>
      <c r="BH21" s="243"/>
      <c r="BI21" s="244"/>
      <c r="BJ21" s="245"/>
      <c r="BN21" s="243"/>
      <c r="BO21" s="244"/>
      <c r="BP21" s="245"/>
      <c r="BT21" s="243"/>
      <c r="BU21" s="244"/>
      <c r="BV21" s="245"/>
      <c r="BZ21" s="243"/>
      <c r="CA21" s="244"/>
      <c r="CB21" s="245"/>
      <c r="CF21" s="243"/>
      <c r="CG21" s="244"/>
      <c r="CH21" s="245"/>
      <c r="CI21" t="s">
        <v>1828</v>
      </c>
      <c r="CJ21" s="242">
        <v>3.8790269999999998</v>
      </c>
      <c r="CK21" s="4">
        <v>4</v>
      </c>
      <c r="CL21" s="243" t="s">
        <v>1246</v>
      </c>
      <c r="CM21" s="244">
        <v>15.25245226</v>
      </c>
      <c r="CN21" s="245">
        <v>18.32</v>
      </c>
      <c r="CO21" t="s">
        <v>1246</v>
      </c>
      <c r="CP21" s="242">
        <v>15.25245226</v>
      </c>
      <c r="CQ21" s="4">
        <v>18.32</v>
      </c>
      <c r="CR21" s="243"/>
      <c r="CS21" s="244"/>
      <c r="CT21" s="245"/>
      <c r="CX21" s="243"/>
      <c r="CY21" s="244"/>
      <c r="CZ21" s="245"/>
      <c r="DD21" s="243"/>
      <c r="DE21" s="244"/>
      <c r="DF21" s="245"/>
      <c r="DJ21" s="243"/>
      <c r="DK21" s="244"/>
      <c r="DL21" s="245"/>
      <c r="DP21" s="243" t="s">
        <v>1824</v>
      </c>
      <c r="DQ21" s="244">
        <v>31.461202409999999</v>
      </c>
      <c r="DR21" s="245">
        <v>5.76</v>
      </c>
      <c r="DS21" t="s">
        <v>1824</v>
      </c>
      <c r="DT21" s="242">
        <v>0.36387881999999999</v>
      </c>
      <c r="DU21" s="4">
        <v>2.76</v>
      </c>
      <c r="DV21" s="243"/>
      <c r="DW21" s="244"/>
      <c r="DX21" s="245"/>
      <c r="DY21" t="s">
        <v>1829</v>
      </c>
      <c r="DZ21" s="242">
        <v>52.196811869999998</v>
      </c>
      <c r="EA21" s="4">
        <v>10.98</v>
      </c>
      <c r="EB21" s="243" t="s">
        <v>1830</v>
      </c>
      <c r="EC21" s="244">
        <v>22.949726999999999</v>
      </c>
      <c r="ED21" s="245">
        <v>4</v>
      </c>
      <c r="EE21" t="s">
        <v>1830</v>
      </c>
      <c r="EF21" s="242">
        <v>31.842358999999998</v>
      </c>
      <c r="EG21" s="4">
        <v>5</v>
      </c>
      <c r="EH21" s="243" t="s">
        <v>1830</v>
      </c>
      <c r="EI21" s="244">
        <v>13.969631</v>
      </c>
      <c r="EJ21" s="245">
        <v>6</v>
      </c>
      <c r="EK21" t="s">
        <v>1831</v>
      </c>
      <c r="EL21" s="242">
        <v>2.21374162</v>
      </c>
      <c r="EM21" s="4">
        <v>7.42</v>
      </c>
      <c r="EN21" s="243" t="s">
        <v>1831</v>
      </c>
      <c r="EO21" s="244">
        <v>4.4271677199999999</v>
      </c>
      <c r="EP21" s="245">
        <v>9.32</v>
      </c>
      <c r="ET21" s="243"/>
      <c r="EU21" s="244"/>
      <c r="EV21" s="245"/>
      <c r="EZ21" s="243" t="s">
        <v>1826</v>
      </c>
      <c r="FA21" s="244">
        <v>27.36607489</v>
      </c>
      <c r="FB21" s="245">
        <v>1.94</v>
      </c>
      <c r="FC21" t="s">
        <v>1826</v>
      </c>
      <c r="FD21" s="242">
        <v>10.69249404</v>
      </c>
      <c r="FE21" s="4">
        <v>1.95</v>
      </c>
      <c r="FF21" s="243" t="s">
        <v>1574</v>
      </c>
      <c r="FG21" s="244">
        <v>54.608852460000001</v>
      </c>
      <c r="FH21" s="245">
        <v>9.94</v>
      </c>
      <c r="FI21" t="s">
        <v>1574</v>
      </c>
      <c r="FJ21" s="242">
        <v>78.894071850000003</v>
      </c>
      <c r="FK21" s="4">
        <v>11.91</v>
      </c>
    </row>
    <row r="22" spans="3:167">
      <c r="C22" t="s">
        <v>1342</v>
      </c>
      <c r="D22" s="242">
        <v>7.1496600199999998</v>
      </c>
      <c r="E22" s="4">
        <v>8.52</v>
      </c>
      <c r="F22" s="243" t="s">
        <v>1342</v>
      </c>
      <c r="G22" s="244">
        <v>14.51704799</v>
      </c>
      <c r="H22" s="245">
        <v>11.22</v>
      </c>
      <c r="I22" t="s">
        <v>1832</v>
      </c>
      <c r="J22" s="242">
        <v>1.36951449</v>
      </c>
      <c r="K22" s="4">
        <v>2.37</v>
      </c>
      <c r="L22" s="243"/>
      <c r="M22" s="244"/>
      <c r="N22" s="245"/>
      <c r="O22" t="s">
        <v>1832</v>
      </c>
      <c r="P22" s="242">
        <v>1.9246976200000001</v>
      </c>
      <c r="Q22" s="4">
        <v>0.48</v>
      </c>
      <c r="R22" s="243"/>
      <c r="S22" s="244"/>
      <c r="T22" s="245"/>
      <c r="X22" s="243"/>
      <c r="Y22" s="244"/>
      <c r="Z22" s="245"/>
      <c r="AD22" s="243"/>
      <c r="AE22" s="244"/>
      <c r="AF22" s="245"/>
      <c r="AJ22" s="243" t="s">
        <v>1832</v>
      </c>
      <c r="AK22" s="244">
        <v>4.9940441099999999</v>
      </c>
      <c r="AL22" s="245">
        <v>1.24</v>
      </c>
      <c r="AM22" t="s">
        <v>1832</v>
      </c>
      <c r="AN22" s="242">
        <v>1.7984610400000001</v>
      </c>
      <c r="AO22" s="4">
        <v>1.91</v>
      </c>
      <c r="AP22" s="243" t="s">
        <v>1832</v>
      </c>
      <c r="AQ22" s="244">
        <v>3.4446028399999999</v>
      </c>
      <c r="AR22" s="245">
        <v>0.83</v>
      </c>
      <c r="AV22" s="243"/>
      <c r="AW22" s="244"/>
      <c r="AX22" s="245"/>
      <c r="BB22" s="243"/>
      <c r="BC22" s="244"/>
      <c r="BD22" s="245"/>
      <c r="BH22" s="243"/>
      <c r="BI22" s="244"/>
      <c r="BJ22" s="245"/>
      <c r="BN22" s="243"/>
      <c r="BO22" s="244"/>
      <c r="BP22" s="245"/>
      <c r="BT22" s="243"/>
      <c r="BU22" s="244"/>
      <c r="BV22" s="245"/>
      <c r="BZ22" s="243"/>
      <c r="CA22" s="244"/>
      <c r="CB22" s="245"/>
      <c r="CF22" s="243"/>
      <c r="CG22" s="244"/>
      <c r="CH22" s="245"/>
      <c r="CI22" t="s">
        <v>1833</v>
      </c>
      <c r="CJ22" s="242">
        <v>5.1366500000000004</v>
      </c>
      <c r="CK22" s="4">
        <v>5</v>
      </c>
      <c r="CL22" s="243" t="s">
        <v>1283</v>
      </c>
      <c r="CM22" s="244">
        <v>4.05520908</v>
      </c>
      <c r="CN22" s="245">
        <v>4.87</v>
      </c>
      <c r="CO22" t="s">
        <v>1283</v>
      </c>
      <c r="CP22" s="242">
        <v>4.05520908</v>
      </c>
      <c r="CQ22" s="4">
        <v>4.87</v>
      </c>
      <c r="CR22" s="243"/>
      <c r="CS22" s="244"/>
      <c r="CT22" s="245"/>
      <c r="CX22" s="243"/>
      <c r="CY22" s="244"/>
      <c r="CZ22" s="245"/>
      <c r="DD22" s="243"/>
      <c r="DE22" s="244"/>
      <c r="DF22" s="245"/>
      <c r="DJ22" s="243"/>
      <c r="DK22" s="244"/>
      <c r="DL22" s="245"/>
      <c r="DP22" s="243" t="s">
        <v>1829</v>
      </c>
      <c r="DQ22" s="244">
        <v>87.351291279999998</v>
      </c>
      <c r="DR22" s="245">
        <v>15.99</v>
      </c>
      <c r="DS22" t="s">
        <v>1829</v>
      </c>
      <c r="DT22" s="242">
        <v>1.57208155</v>
      </c>
      <c r="DU22" s="4">
        <v>11.93</v>
      </c>
      <c r="DV22" s="243"/>
      <c r="DW22" s="244"/>
      <c r="DX22" s="245"/>
      <c r="DY22" t="s">
        <v>1834</v>
      </c>
      <c r="DZ22" s="242">
        <v>135.72374676000001</v>
      </c>
      <c r="EA22" s="4">
        <v>28.55</v>
      </c>
      <c r="EB22" s="243" t="s">
        <v>1835</v>
      </c>
      <c r="EC22" s="244">
        <v>6.6550000000000003E-3</v>
      </c>
      <c r="ED22" s="245">
        <v>0</v>
      </c>
      <c r="EE22" t="s">
        <v>1835</v>
      </c>
      <c r="EF22" s="242">
        <v>4.1900000000000001E-3</v>
      </c>
      <c r="EG22" s="4">
        <v>0</v>
      </c>
      <c r="EH22" s="243" t="s">
        <v>1835</v>
      </c>
      <c r="EI22" s="244">
        <v>1.3730000000000001E-3</v>
      </c>
      <c r="EJ22" s="245">
        <v>0</v>
      </c>
      <c r="EN22" s="243"/>
      <c r="EO22" s="244"/>
      <c r="EP22" s="245"/>
      <c r="ET22" s="243"/>
      <c r="EU22" s="244"/>
      <c r="EV22" s="245"/>
      <c r="EZ22" s="243"/>
      <c r="FA22" s="244"/>
      <c r="FB22" s="245"/>
      <c r="FF22" s="243" t="s">
        <v>1826</v>
      </c>
      <c r="FG22" s="244">
        <v>10.857875979999999</v>
      </c>
      <c r="FH22" s="245">
        <v>1.98</v>
      </c>
      <c r="FI22" t="s">
        <v>1826</v>
      </c>
      <c r="FJ22" s="242">
        <v>13.097027280000001</v>
      </c>
      <c r="FK22" s="4">
        <v>1.98</v>
      </c>
    </row>
    <row r="23" spans="3:167">
      <c r="C23" t="s">
        <v>1766</v>
      </c>
      <c r="D23" s="242">
        <v>6.7724090800000001</v>
      </c>
      <c r="E23" s="4">
        <v>8.07</v>
      </c>
      <c r="F23" s="243" t="s">
        <v>1766</v>
      </c>
      <c r="G23" s="244">
        <v>6.2376367799999999</v>
      </c>
      <c r="H23" s="245">
        <v>4.82</v>
      </c>
      <c r="I23" t="s">
        <v>1836</v>
      </c>
      <c r="J23" s="242">
        <v>14.70457704</v>
      </c>
      <c r="K23" s="4">
        <v>25.46</v>
      </c>
      <c r="L23" s="243"/>
      <c r="M23" s="244"/>
      <c r="N23" s="245"/>
      <c r="O23" t="s">
        <v>1836</v>
      </c>
      <c r="P23" s="242">
        <v>20.298747710000001</v>
      </c>
      <c r="Q23" s="4">
        <v>5.03</v>
      </c>
      <c r="R23" s="243"/>
      <c r="S23" s="244"/>
      <c r="T23" s="245"/>
      <c r="X23" s="243"/>
      <c r="Y23" s="244"/>
      <c r="Z23" s="245"/>
      <c r="AD23" s="243"/>
      <c r="AE23" s="244"/>
      <c r="AF23" s="245"/>
      <c r="AJ23" s="243" t="s">
        <v>1836</v>
      </c>
      <c r="AK23" s="244">
        <v>68.023793260000005</v>
      </c>
      <c r="AL23" s="245">
        <v>16.95</v>
      </c>
      <c r="AM23" t="s">
        <v>1836</v>
      </c>
      <c r="AN23" s="242">
        <v>20.383504030000001</v>
      </c>
      <c r="AO23" s="4">
        <v>21.68</v>
      </c>
      <c r="AP23" s="243" t="s">
        <v>1836</v>
      </c>
      <c r="AQ23" s="244">
        <v>46.984464090000003</v>
      </c>
      <c r="AR23" s="245">
        <v>11.26</v>
      </c>
      <c r="AV23" s="243"/>
      <c r="AW23" s="244"/>
      <c r="AX23" s="245"/>
      <c r="BB23" s="243"/>
      <c r="BC23" s="244"/>
      <c r="BD23" s="245"/>
      <c r="BH23" s="243"/>
      <c r="BI23" s="244"/>
      <c r="BJ23" s="245"/>
      <c r="BN23" s="243"/>
      <c r="BO23" s="244"/>
      <c r="BP23" s="245"/>
      <c r="BT23" s="243"/>
      <c r="BU23" s="244"/>
      <c r="BV23" s="245"/>
      <c r="BZ23" s="243"/>
      <c r="CA23" s="244"/>
      <c r="CB23" s="245"/>
      <c r="CF23" s="243"/>
      <c r="CG23" s="244"/>
      <c r="CH23" s="245"/>
      <c r="CI23" t="s">
        <v>1837</v>
      </c>
      <c r="CJ23" s="242">
        <v>6.2450760000000001</v>
      </c>
      <c r="CK23" s="4">
        <v>6</v>
      </c>
      <c r="CL23" s="243" t="s">
        <v>1298</v>
      </c>
      <c r="CM23" s="244">
        <v>9.9626427900000003</v>
      </c>
      <c r="CN23" s="245">
        <v>11.97</v>
      </c>
      <c r="CO23" t="s">
        <v>1298</v>
      </c>
      <c r="CP23" s="242">
        <v>9.9626427900000003</v>
      </c>
      <c r="CQ23" s="4">
        <v>11.97</v>
      </c>
      <c r="CR23" s="243"/>
      <c r="CS23" s="244"/>
      <c r="CT23" s="245"/>
      <c r="CX23" s="243"/>
      <c r="CY23" s="244"/>
      <c r="CZ23" s="245"/>
      <c r="DD23" s="243"/>
      <c r="DE23" s="244"/>
      <c r="DF23" s="245"/>
      <c r="DJ23" s="243"/>
      <c r="DK23" s="244"/>
      <c r="DL23" s="245"/>
      <c r="DP23" s="243" t="s">
        <v>1834</v>
      </c>
      <c r="DQ23" s="244">
        <v>313.58149753999999</v>
      </c>
      <c r="DR23" s="245">
        <v>57.42</v>
      </c>
      <c r="DS23" t="s">
        <v>1834</v>
      </c>
      <c r="DT23" s="242">
        <v>8.08809501</v>
      </c>
      <c r="DU23" s="4">
        <v>61.36</v>
      </c>
      <c r="DV23" s="243"/>
      <c r="DW23" s="244"/>
      <c r="DX23" s="245"/>
      <c r="EB23" s="243" t="s">
        <v>1838</v>
      </c>
      <c r="EC23" s="244">
        <v>66.511060000000001</v>
      </c>
      <c r="ED23" s="245">
        <v>11</v>
      </c>
      <c r="EE23" t="s">
        <v>1838</v>
      </c>
      <c r="EF23" s="242">
        <v>23.193579</v>
      </c>
      <c r="EG23" s="4">
        <v>4</v>
      </c>
      <c r="EH23" s="243" t="s">
        <v>1838</v>
      </c>
      <c r="EI23" s="244">
        <v>8.2156129999999994</v>
      </c>
      <c r="EJ23" s="245">
        <v>4</v>
      </c>
      <c r="EN23" s="243"/>
      <c r="EO23" s="244"/>
      <c r="EP23" s="245"/>
      <c r="ET23" s="243"/>
      <c r="EU23" s="244"/>
      <c r="EV23" s="245"/>
      <c r="EZ23" s="243"/>
      <c r="FA23" s="244"/>
      <c r="FB23" s="245"/>
      <c r="FF23" s="243"/>
      <c r="FG23" s="244"/>
      <c r="FH23" s="245"/>
    </row>
    <row r="24" spans="3:167">
      <c r="C24" t="s">
        <v>1769</v>
      </c>
      <c r="D24" s="242">
        <v>4.2183508400000003</v>
      </c>
      <c r="E24" s="4">
        <v>5.03</v>
      </c>
      <c r="F24" s="243" t="s">
        <v>1769</v>
      </c>
      <c r="G24" s="244">
        <v>13.6829819</v>
      </c>
      <c r="H24" s="245">
        <v>10.58</v>
      </c>
      <c r="L24" s="243"/>
      <c r="M24" s="244"/>
      <c r="N24" s="245"/>
      <c r="R24" s="243"/>
      <c r="S24" s="244"/>
      <c r="T24" s="245"/>
      <c r="X24" s="243"/>
      <c r="Y24" s="244"/>
      <c r="Z24" s="245"/>
      <c r="AD24" s="243"/>
      <c r="AE24" s="244"/>
      <c r="AF24" s="245"/>
      <c r="AJ24" s="243"/>
      <c r="AK24" s="244"/>
      <c r="AL24" s="245"/>
      <c r="AP24" s="243"/>
      <c r="AQ24" s="244"/>
      <c r="AR24" s="245"/>
      <c r="AV24" s="243"/>
      <c r="AW24" s="244"/>
      <c r="AX24" s="245"/>
      <c r="BB24" s="243"/>
      <c r="BC24" s="244"/>
      <c r="BD24" s="245"/>
      <c r="BH24" s="243"/>
      <c r="BI24" s="244"/>
      <c r="BJ24" s="245"/>
      <c r="BN24" s="243"/>
      <c r="BO24" s="244"/>
      <c r="BP24" s="245"/>
      <c r="BT24" s="243"/>
      <c r="BU24" s="244"/>
      <c r="BV24" s="245"/>
      <c r="BZ24" s="243"/>
      <c r="CA24" s="244"/>
      <c r="CB24" s="245"/>
      <c r="CF24" s="243"/>
      <c r="CG24" s="244"/>
      <c r="CH24" s="245"/>
      <c r="CI24" t="s">
        <v>1615</v>
      </c>
      <c r="CJ24" s="242">
        <v>19.867612999999999</v>
      </c>
      <c r="CK24" s="4">
        <v>19</v>
      </c>
      <c r="CL24" s="243" t="s">
        <v>1344</v>
      </c>
      <c r="CM24" s="244">
        <v>6.9034177300000001</v>
      </c>
      <c r="CN24" s="245">
        <v>8.2899999999999991</v>
      </c>
      <c r="CO24" t="s">
        <v>1344</v>
      </c>
      <c r="CP24" s="242">
        <v>6.9034177300000001</v>
      </c>
      <c r="CQ24" s="4">
        <v>8.2899999999999991</v>
      </c>
      <c r="CR24" s="243"/>
      <c r="CS24" s="244"/>
      <c r="CT24" s="245"/>
      <c r="CX24" s="243"/>
      <c r="CY24" s="244"/>
      <c r="CZ24" s="245"/>
      <c r="DD24" s="243"/>
      <c r="DE24" s="244"/>
      <c r="DF24" s="245"/>
      <c r="DJ24" s="243"/>
      <c r="DK24" s="244"/>
      <c r="DL24" s="245"/>
      <c r="DP24" s="243"/>
      <c r="DQ24" s="244"/>
      <c r="DR24" s="245"/>
      <c r="DV24" s="243"/>
      <c r="DW24" s="244"/>
      <c r="DX24" s="245"/>
      <c r="EB24" s="243" t="s">
        <v>1553</v>
      </c>
      <c r="EC24" s="244">
        <v>56.608871000000001</v>
      </c>
      <c r="ED24" s="245">
        <v>9</v>
      </c>
      <c r="EE24" t="s">
        <v>1553</v>
      </c>
      <c r="EF24" s="242">
        <v>25.204823999999999</v>
      </c>
      <c r="EG24" s="4">
        <v>4</v>
      </c>
      <c r="EH24" s="243" t="s">
        <v>1553</v>
      </c>
      <c r="EI24" s="244">
        <v>6.939273</v>
      </c>
      <c r="EJ24" s="245">
        <v>3</v>
      </c>
      <c r="EN24" s="243"/>
      <c r="EO24" s="244"/>
      <c r="EP24" s="245"/>
      <c r="ET24" s="243"/>
      <c r="EU24" s="244"/>
      <c r="EV24" s="245"/>
      <c r="EZ24" s="243"/>
      <c r="FA24" s="244"/>
      <c r="FB24" s="245"/>
      <c r="FF24" s="243"/>
      <c r="FG24" s="244"/>
      <c r="FH24" s="245"/>
    </row>
    <row r="25" spans="3:167">
      <c r="F25" s="243"/>
      <c r="G25" s="244"/>
      <c r="H25" s="245"/>
      <c r="L25" s="243"/>
      <c r="M25" s="244"/>
      <c r="N25" s="245"/>
      <c r="R25" s="243"/>
      <c r="S25" s="244"/>
      <c r="T25" s="245"/>
      <c r="X25" s="243"/>
      <c r="Y25" s="244"/>
      <c r="Z25" s="245"/>
      <c r="AD25" s="243"/>
      <c r="AE25" s="244"/>
      <c r="AF25" s="245"/>
      <c r="AJ25" s="243"/>
      <c r="AK25" s="244"/>
      <c r="AL25" s="245"/>
      <c r="AP25" s="243"/>
      <c r="AQ25" s="244"/>
      <c r="AR25" s="245"/>
      <c r="AV25" s="243"/>
      <c r="AW25" s="244"/>
      <c r="AX25" s="245"/>
      <c r="BB25" s="243"/>
      <c r="BC25" s="244"/>
      <c r="BD25" s="245"/>
      <c r="BH25" s="243"/>
      <c r="BI25" s="244"/>
      <c r="BJ25" s="245"/>
      <c r="BN25" s="243"/>
      <c r="BO25" s="244"/>
      <c r="BP25" s="245"/>
      <c r="BT25" s="243"/>
      <c r="BU25" s="244"/>
      <c r="BV25" s="245"/>
      <c r="BZ25" s="243"/>
      <c r="CA25" s="244"/>
      <c r="CB25" s="245"/>
      <c r="CF25" s="243"/>
      <c r="CG25" s="244"/>
      <c r="CH25" s="245"/>
      <c r="CI25" t="s">
        <v>1839</v>
      </c>
      <c r="CJ25" s="242">
        <v>4.0518200000000002</v>
      </c>
      <c r="CK25" s="4">
        <v>4</v>
      </c>
      <c r="CL25" s="243" t="s">
        <v>1281</v>
      </c>
      <c r="CM25" s="244">
        <v>8.7090420099999992</v>
      </c>
      <c r="CN25" s="245">
        <v>10.46</v>
      </c>
      <c r="CO25" t="s">
        <v>1281</v>
      </c>
      <c r="CP25" s="242">
        <v>8.7090420099999992</v>
      </c>
      <c r="CQ25" s="4">
        <v>10.46</v>
      </c>
      <c r="CR25" s="243"/>
      <c r="CS25" s="244"/>
      <c r="CT25" s="245"/>
      <c r="CX25" s="243"/>
      <c r="CY25" s="244"/>
      <c r="CZ25" s="245"/>
      <c r="DD25" s="243"/>
      <c r="DE25" s="244"/>
      <c r="DF25" s="245"/>
      <c r="DJ25" s="243"/>
      <c r="DK25" s="244"/>
      <c r="DL25" s="245"/>
      <c r="DP25" s="243"/>
      <c r="DQ25" s="244"/>
      <c r="DR25" s="245"/>
      <c r="DV25" s="243"/>
      <c r="DW25" s="244"/>
      <c r="DX25" s="245"/>
      <c r="EB25" s="243" t="s">
        <v>1837</v>
      </c>
      <c r="EC25" s="244">
        <v>3.0529099999999998</v>
      </c>
      <c r="ED25" s="245">
        <v>1</v>
      </c>
      <c r="EE25" t="s">
        <v>1837</v>
      </c>
      <c r="EF25" s="242">
        <v>7.4921639999999998</v>
      </c>
      <c r="EG25" s="4">
        <v>1</v>
      </c>
      <c r="EH25" s="243" t="s">
        <v>1837</v>
      </c>
      <c r="EI25" s="244">
        <v>7.8660490000000003</v>
      </c>
      <c r="EJ25" s="245">
        <v>4</v>
      </c>
      <c r="EN25" s="243"/>
      <c r="EO25" s="244"/>
      <c r="EP25" s="245"/>
      <c r="ET25" s="243"/>
      <c r="EU25" s="244"/>
      <c r="EV25" s="245"/>
      <c r="EZ25" s="243"/>
      <c r="FA25" s="244"/>
      <c r="FB25" s="245"/>
      <c r="FF25" s="243"/>
      <c r="FG25" s="244"/>
      <c r="FH25" s="245"/>
    </row>
    <row r="26" spans="3:167">
      <c r="F26" s="243"/>
      <c r="G26" s="244"/>
      <c r="H26" s="245"/>
      <c r="L26" s="243"/>
      <c r="M26" s="244"/>
      <c r="N26" s="245"/>
      <c r="R26" s="243"/>
      <c r="S26" s="244"/>
      <c r="T26" s="245"/>
      <c r="X26" s="243"/>
      <c r="Y26" s="244"/>
      <c r="Z26" s="245"/>
      <c r="AD26" s="243"/>
      <c r="AE26" s="244"/>
      <c r="AF26" s="245"/>
      <c r="AJ26" s="243"/>
      <c r="AK26" s="244"/>
      <c r="AL26" s="245"/>
      <c r="AP26" s="243"/>
      <c r="AQ26" s="244"/>
      <c r="AR26" s="245"/>
      <c r="AV26" s="243"/>
      <c r="AW26" s="244"/>
      <c r="AX26" s="245"/>
      <c r="BB26" s="243"/>
      <c r="BC26" s="244"/>
      <c r="BD26" s="245"/>
      <c r="BH26" s="243"/>
      <c r="BI26" s="244"/>
      <c r="BJ26" s="245"/>
      <c r="BN26" s="243"/>
      <c r="BO26" s="244"/>
      <c r="BP26" s="245"/>
      <c r="BT26" s="243"/>
      <c r="BU26" s="244"/>
      <c r="BV26" s="245"/>
      <c r="BZ26" s="243"/>
      <c r="CA26" s="244"/>
      <c r="CB26" s="245"/>
      <c r="CF26" s="243"/>
      <c r="CG26" s="244"/>
      <c r="CH26" s="245"/>
      <c r="CL26" s="243"/>
      <c r="CM26" s="244"/>
      <c r="CN26" s="245"/>
      <c r="CR26" s="243"/>
      <c r="CS26" s="244"/>
      <c r="CT26" s="245"/>
      <c r="CX26" s="243"/>
      <c r="CY26" s="244"/>
      <c r="CZ26" s="245"/>
      <c r="DD26" s="243"/>
      <c r="DE26" s="244"/>
      <c r="DF26" s="245"/>
      <c r="DJ26" s="243"/>
      <c r="DK26" s="244"/>
      <c r="DL26" s="245"/>
      <c r="DP26" s="243"/>
      <c r="DQ26" s="244"/>
      <c r="DR26" s="245"/>
      <c r="DV26" s="243"/>
      <c r="DW26" s="244"/>
      <c r="DX26" s="245"/>
      <c r="EB26" s="243" t="s">
        <v>1840</v>
      </c>
      <c r="EC26" s="244">
        <v>46.068162000000001</v>
      </c>
      <c r="ED26" s="245">
        <v>8</v>
      </c>
      <c r="EE26" t="s">
        <v>1840</v>
      </c>
      <c r="EF26" s="242">
        <v>19.832391000000001</v>
      </c>
      <c r="EG26" s="4">
        <v>3</v>
      </c>
      <c r="EH26" s="243" t="s">
        <v>1840</v>
      </c>
      <c r="EI26" s="244">
        <v>7.6545699999999997</v>
      </c>
      <c r="EJ26" s="245">
        <v>3</v>
      </c>
      <c r="EN26" s="243"/>
      <c r="EO26" s="244"/>
      <c r="EP26" s="245"/>
      <c r="ET26" s="243"/>
      <c r="EU26" s="244"/>
      <c r="EV26" s="245"/>
      <c r="EZ26" s="243"/>
      <c r="FA26" s="244"/>
      <c r="FB26" s="245"/>
      <c r="FF26" s="243"/>
      <c r="FG26" s="244"/>
      <c r="FH26" s="245"/>
    </row>
    <row r="27" spans="3:167">
      <c r="F27" s="243"/>
      <c r="G27" s="244"/>
      <c r="H27" s="245"/>
      <c r="L27" s="243"/>
      <c r="M27" s="244"/>
      <c r="N27" s="245"/>
      <c r="R27" s="243"/>
      <c r="S27" s="244"/>
      <c r="T27" s="245"/>
      <c r="X27" s="243"/>
      <c r="Y27" s="244"/>
      <c r="Z27" s="245"/>
      <c r="AD27" s="243"/>
      <c r="AE27" s="244"/>
      <c r="AF27" s="245"/>
      <c r="AJ27" s="243"/>
      <c r="AK27" s="244"/>
      <c r="AL27" s="245"/>
      <c r="AP27" s="243"/>
      <c r="AQ27" s="244"/>
      <c r="AR27" s="245"/>
      <c r="AV27" s="243"/>
      <c r="AW27" s="244"/>
      <c r="AX27" s="245"/>
      <c r="BB27" s="243"/>
      <c r="BC27" s="244"/>
      <c r="BD27" s="245"/>
      <c r="BH27" s="243"/>
      <c r="BI27" s="244"/>
      <c r="BJ27" s="245"/>
      <c r="BN27" s="243"/>
      <c r="BO27" s="244"/>
      <c r="BP27" s="245"/>
      <c r="BT27" s="243"/>
      <c r="BU27" s="244"/>
      <c r="BV27" s="245"/>
      <c r="BZ27" s="243"/>
      <c r="CA27" s="244"/>
      <c r="CB27" s="245"/>
      <c r="CF27" s="243"/>
      <c r="CG27" s="244"/>
      <c r="CH27" s="245"/>
      <c r="CL27" s="243"/>
      <c r="CM27" s="244"/>
      <c r="CN27" s="245"/>
      <c r="CR27" s="243"/>
      <c r="CS27" s="244"/>
      <c r="CT27" s="245"/>
      <c r="CX27" s="243"/>
      <c r="CY27" s="244"/>
      <c r="CZ27" s="245"/>
      <c r="DD27" s="243"/>
      <c r="DE27" s="244"/>
      <c r="DF27" s="245"/>
      <c r="DJ27" s="243"/>
      <c r="DK27" s="244"/>
      <c r="DL27" s="245"/>
      <c r="DP27" s="243"/>
      <c r="DQ27" s="244"/>
      <c r="DR27" s="245"/>
      <c r="DV27" s="243"/>
      <c r="DW27" s="244"/>
      <c r="DX27" s="245"/>
      <c r="EB27" s="243"/>
      <c r="EC27" s="244"/>
      <c r="ED27" s="245"/>
      <c r="EH27" s="243"/>
      <c r="EI27" s="244"/>
      <c r="EJ27" s="245"/>
      <c r="EN27" s="243"/>
      <c r="EO27" s="244"/>
      <c r="EP27" s="245"/>
      <c r="ET27" s="243"/>
      <c r="EU27" s="244"/>
      <c r="EV27" s="245"/>
      <c r="EZ27" s="243"/>
      <c r="FA27" s="244"/>
      <c r="FB27" s="245"/>
      <c r="FF27" s="243"/>
      <c r="FG27" s="244"/>
      <c r="FH27" s="245"/>
    </row>
    <row r="28" spans="3:167">
      <c r="F28" s="243"/>
      <c r="G28" s="244"/>
      <c r="H28" s="245"/>
      <c r="L28" s="243"/>
      <c r="M28" s="244"/>
      <c r="N28" s="245"/>
      <c r="R28" s="243"/>
      <c r="S28" s="244"/>
      <c r="T28" s="245"/>
      <c r="X28" s="243"/>
      <c r="Y28" s="244"/>
      <c r="Z28" s="245"/>
      <c r="AD28" s="243"/>
      <c r="AE28" s="244"/>
      <c r="AF28" s="245"/>
      <c r="AJ28" s="243"/>
      <c r="AK28" s="244"/>
      <c r="AL28" s="245"/>
      <c r="AP28" s="243"/>
      <c r="AQ28" s="244"/>
      <c r="AR28" s="245"/>
      <c r="AV28" s="243"/>
      <c r="AW28" s="244"/>
      <c r="AX28" s="245"/>
      <c r="BB28" s="243"/>
      <c r="BC28" s="244"/>
      <c r="BD28" s="245"/>
      <c r="BH28" s="243"/>
      <c r="BI28" s="244"/>
      <c r="BJ28" s="245"/>
      <c r="BN28" s="243"/>
      <c r="BO28" s="244"/>
      <c r="BP28" s="245"/>
      <c r="BT28" s="243"/>
      <c r="BU28" s="244"/>
      <c r="BV28" s="245"/>
      <c r="BZ28" s="243"/>
      <c r="CA28" s="244"/>
      <c r="CB28" s="245"/>
      <c r="CF28" s="243"/>
      <c r="CG28" s="244"/>
      <c r="CH28" s="245"/>
      <c r="CL28" s="243"/>
      <c r="CM28" s="244"/>
      <c r="CN28" s="245"/>
      <c r="CR28" s="243"/>
      <c r="CS28" s="244"/>
      <c r="CT28" s="245"/>
      <c r="CX28" s="243"/>
      <c r="CY28" s="244"/>
      <c r="CZ28" s="245"/>
      <c r="DD28" s="243"/>
      <c r="DE28" s="244"/>
      <c r="DF28" s="245"/>
      <c r="DJ28" s="243"/>
      <c r="DK28" s="244"/>
      <c r="DL28" s="245"/>
      <c r="DP28" s="243"/>
      <c r="DQ28" s="244"/>
      <c r="DR28" s="245"/>
      <c r="DV28" s="243"/>
      <c r="DW28" s="244"/>
      <c r="DX28" s="245"/>
      <c r="EB28" s="243"/>
      <c r="EC28" s="244"/>
      <c r="ED28" s="245"/>
      <c r="EH28" s="243"/>
      <c r="EI28" s="244"/>
      <c r="EJ28" s="245"/>
      <c r="EN28" s="243"/>
      <c r="EO28" s="244"/>
      <c r="EP28" s="245"/>
      <c r="ET28" s="243"/>
      <c r="EU28" s="244"/>
      <c r="EV28" s="245"/>
      <c r="EZ28" s="243"/>
      <c r="FA28" s="244"/>
      <c r="FB28" s="245"/>
      <c r="FF28" s="243"/>
      <c r="FG28" s="244"/>
      <c r="FH28" s="245"/>
    </row>
    <row r="29" spans="3:167">
      <c r="F29" s="243"/>
      <c r="G29" s="244"/>
      <c r="H29" s="245"/>
      <c r="L29" s="243"/>
      <c r="M29" s="244"/>
      <c r="N29" s="245"/>
      <c r="R29" s="243"/>
      <c r="S29" s="244"/>
      <c r="T29" s="245"/>
      <c r="X29" s="243"/>
      <c r="Y29" s="244"/>
      <c r="Z29" s="245"/>
      <c r="AD29" s="243"/>
      <c r="AE29" s="244"/>
      <c r="AF29" s="245"/>
      <c r="AJ29" s="243"/>
      <c r="AK29" s="244"/>
      <c r="AL29" s="245"/>
      <c r="AP29" s="243"/>
      <c r="AQ29" s="244"/>
      <c r="AR29" s="245"/>
      <c r="AV29" s="243"/>
      <c r="AW29" s="244"/>
      <c r="AX29" s="245"/>
      <c r="BB29" s="243"/>
      <c r="BC29" s="244"/>
      <c r="BD29" s="245"/>
      <c r="BH29" s="243"/>
      <c r="BI29" s="244"/>
      <c r="BJ29" s="245"/>
      <c r="BN29" s="243"/>
      <c r="BO29" s="244"/>
      <c r="BP29" s="245"/>
      <c r="BT29" s="243"/>
      <c r="BU29" s="244"/>
      <c r="BV29" s="245"/>
      <c r="BZ29" s="243"/>
      <c r="CA29" s="244"/>
      <c r="CB29" s="245"/>
      <c r="CF29" s="243"/>
      <c r="CG29" s="244"/>
      <c r="CH29" s="245"/>
      <c r="CL29" s="243"/>
      <c r="CM29" s="244"/>
      <c r="CN29" s="245"/>
      <c r="CR29" s="243"/>
      <c r="CS29" s="244"/>
      <c r="CT29" s="245"/>
      <c r="CX29" s="243"/>
      <c r="CY29" s="244"/>
      <c r="CZ29" s="245"/>
      <c r="DD29" s="243"/>
      <c r="DE29" s="244"/>
      <c r="DF29" s="245"/>
      <c r="DJ29" s="243"/>
      <c r="DK29" s="244"/>
      <c r="DL29" s="245"/>
      <c r="DP29" s="243"/>
      <c r="DQ29" s="244"/>
      <c r="DR29" s="245"/>
      <c r="DV29" s="243"/>
      <c r="DW29" s="244"/>
      <c r="DX29" s="245"/>
      <c r="EB29" s="243"/>
      <c r="EC29" s="244"/>
      <c r="ED29" s="245"/>
      <c r="EH29" s="243"/>
      <c r="EI29" s="244"/>
      <c r="EJ29" s="245"/>
      <c r="EN29" s="243"/>
      <c r="EO29" s="244"/>
      <c r="EP29" s="245"/>
      <c r="ET29" s="243"/>
      <c r="EU29" s="244"/>
      <c r="EV29" s="245"/>
      <c r="EZ29" s="243"/>
      <c r="FA29" s="244"/>
      <c r="FB29" s="245"/>
      <c r="FF29" s="243"/>
      <c r="FG29" s="244"/>
      <c r="FH29" s="245"/>
    </row>
    <row r="30" spans="3:167">
      <c r="F30" s="243"/>
      <c r="G30" s="244"/>
      <c r="H30" s="245"/>
      <c r="L30" s="243"/>
      <c r="M30" s="244"/>
      <c r="N30" s="245"/>
      <c r="R30" s="243"/>
      <c r="S30" s="244"/>
      <c r="T30" s="245"/>
      <c r="X30" s="243"/>
      <c r="Y30" s="244"/>
      <c r="Z30" s="245"/>
      <c r="AD30" s="243"/>
      <c r="AE30" s="244"/>
      <c r="AF30" s="245"/>
      <c r="AJ30" s="243"/>
      <c r="AK30" s="244"/>
      <c r="AL30" s="245"/>
      <c r="AP30" s="243"/>
      <c r="AQ30" s="244"/>
      <c r="AR30" s="245"/>
      <c r="AV30" s="243"/>
      <c r="AW30" s="244"/>
      <c r="AX30" s="245"/>
      <c r="BB30" s="243"/>
      <c r="BC30" s="244"/>
      <c r="BD30" s="245"/>
      <c r="BH30" s="243"/>
      <c r="BI30" s="244"/>
      <c r="BJ30" s="245"/>
      <c r="BN30" s="243"/>
      <c r="BO30" s="244"/>
      <c r="BP30" s="245"/>
      <c r="BT30" s="243"/>
      <c r="BU30" s="244"/>
      <c r="BV30" s="245"/>
      <c r="BZ30" s="243"/>
      <c r="CA30" s="244"/>
      <c r="CB30" s="245"/>
      <c r="CF30" s="243"/>
      <c r="CG30" s="244"/>
      <c r="CH30" s="245"/>
      <c r="CL30" s="243"/>
      <c r="CM30" s="244"/>
      <c r="CN30" s="245"/>
      <c r="CR30" s="243"/>
      <c r="CS30" s="244"/>
      <c r="CT30" s="245"/>
      <c r="CX30" s="243"/>
      <c r="CY30" s="244"/>
      <c r="CZ30" s="245"/>
      <c r="DD30" s="243"/>
      <c r="DE30" s="244"/>
      <c r="DF30" s="245"/>
      <c r="DJ30" s="243"/>
      <c r="DK30" s="244"/>
      <c r="DL30" s="245"/>
      <c r="DP30" s="243"/>
      <c r="DQ30" s="244"/>
      <c r="DR30" s="245"/>
      <c r="DV30" s="243"/>
      <c r="DW30" s="244"/>
      <c r="DX30" s="245"/>
      <c r="EB30" s="243"/>
      <c r="EC30" s="244"/>
      <c r="ED30" s="245"/>
      <c r="EH30" s="243"/>
      <c r="EI30" s="244"/>
      <c r="EJ30" s="245"/>
      <c r="EN30" s="243"/>
      <c r="EO30" s="244"/>
      <c r="EP30" s="245"/>
      <c r="ET30" s="243"/>
      <c r="EU30" s="244"/>
      <c r="EV30" s="245"/>
      <c r="EZ30" s="243"/>
      <c r="FA30" s="244"/>
      <c r="FB30" s="245"/>
      <c r="FF30" s="243"/>
      <c r="FG30" s="244"/>
      <c r="FH30" s="245"/>
    </row>
    <row r="31" spans="3:167">
      <c r="F31" s="243"/>
      <c r="G31" s="244"/>
      <c r="H31" s="245"/>
      <c r="L31" s="243"/>
      <c r="M31" s="244"/>
      <c r="N31" s="245"/>
      <c r="R31" s="243"/>
      <c r="S31" s="244"/>
      <c r="T31" s="245"/>
      <c r="X31" s="243"/>
      <c r="Y31" s="244"/>
      <c r="Z31" s="245"/>
      <c r="AD31" s="243"/>
      <c r="AE31" s="244"/>
      <c r="AF31" s="245"/>
      <c r="AJ31" s="243"/>
      <c r="AK31" s="244"/>
      <c r="AL31" s="245"/>
      <c r="AP31" s="243"/>
      <c r="AQ31" s="244"/>
      <c r="AR31" s="245"/>
      <c r="AV31" s="243"/>
      <c r="AW31" s="244"/>
      <c r="AX31" s="245"/>
      <c r="BB31" s="243"/>
      <c r="BC31" s="244"/>
      <c r="BD31" s="245"/>
      <c r="BH31" s="243"/>
      <c r="BI31" s="244"/>
      <c r="BJ31" s="245"/>
      <c r="BN31" s="243"/>
      <c r="BO31" s="244"/>
      <c r="BP31" s="245"/>
      <c r="BT31" s="243"/>
      <c r="BU31" s="244"/>
      <c r="BV31" s="245"/>
      <c r="BZ31" s="243"/>
      <c r="CA31" s="244"/>
      <c r="CB31" s="245"/>
      <c r="CF31" s="243"/>
      <c r="CG31" s="244"/>
      <c r="CH31" s="245"/>
      <c r="CL31" s="243"/>
      <c r="CM31" s="244"/>
      <c r="CN31" s="245"/>
      <c r="CR31" s="243"/>
      <c r="CS31" s="244"/>
      <c r="CT31" s="245"/>
      <c r="CX31" s="243"/>
      <c r="CY31" s="244"/>
      <c r="CZ31" s="245"/>
      <c r="DD31" s="243"/>
      <c r="DE31" s="244"/>
      <c r="DF31" s="245"/>
      <c r="DJ31" s="243"/>
      <c r="DK31" s="244"/>
      <c r="DL31" s="245"/>
      <c r="DP31" s="243"/>
      <c r="DQ31" s="244"/>
      <c r="DR31" s="245"/>
      <c r="DV31" s="243"/>
      <c r="DW31" s="244"/>
      <c r="DX31" s="245"/>
      <c r="EB31" s="243"/>
      <c r="EC31" s="244"/>
      <c r="ED31" s="245"/>
      <c r="EH31" s="243"/>
      <c r="EI31" s="244"/>
      <c r="EJ31" s="245"/>
      <c r="EN31" s="243"/>
      <c r="EO31" s="244"/>
      <c r="EP31" s="245"/>
      <c r="ET31" s="243"/>
      <c r="EU31" s="244"/>
      <c r="EV31" s="245"/>
      <c r="EZ31" s="243"/>
      <c r="FA31" s="244"/>
      <c r="FB31" s="245"/>
      <c r="FF31" s="243"/>
      <c r="FG31" s="244"/>
      <c r="FH31" s="245"/>
    </row>
    <row r="32" spans="3:167">
      <c r="F32" s="243"/>
      <c r="G32" s="244"/>
      <c r="H32" s="245"/>
      <c r="L32" s="243"/>
      <c r="M32" s="244"/>
      <c r="N32" s="245"/>
      <c r="R32" s="243"/>
      <c r="S32" s="244"/>
      <c r="T32" s="245"/>
      <c r="X32" s="243"/>
      <c r="Y32" s="244"/>
      <c r="Z32" s="245"/>
      <c r="AD32" s="243"/>
      <c r="AE32" s="244"/>
      <c r="AF32" s="245"/>
      <c r="AJ32" s="243"/>
      <c r="AK32" s="244"/>
      <c r="AL32" s="245"/>
      <c r="AP32" s="243"/>
      <c r="AQ32" s="244"/>
      <c r="AR32" s="245"/>
      <c r="AV32" s="243"/>
      <c r="AW32" s="244"/>
      <c r="AX32" s="245"/>
      <c r="BB32" s="243"/>
      <c r="BC32" s="244"/>
      <c r="BD32" s="245"/>
      <c r="BH32" s="243"/>
      <c r="BI32" s="244"/>
      <c r="BJ32" s="245"/>
      <c r="BN32" s="243"/>
      <c r="BO32" s="244"/>
      <c r="BP32" s="245"/>
      <c r="BT32" s="243"/>
      <c r="BU32" s="244"/>
      <c r="BV32" s="245"/>
      <c r="BZ32" s="243"/>
      <c r="CA32" s="244"/>
      <c r="CB32" s="245"/>
      <c r="CF32" s="243"/>
      <c r="CG32" s="244"/>
      <c r="CH32" s="245"/>
      <c r="CL32" s="243"/>
      <c r="CM32" s="244"/>
      <c r="CN32" s="245"/>
      <c r="CR32" s="243"/>
      <c r="CS32" s="244"/>
      <c r="CT32" s="245"/>
      <c r="CX32" s="243"/>
      <c r="CY32" s="244"/>
      <c r="CZ32" s="245"/>
      <c r="DD32" s="243"/>
      <c r="DE32" s="244"/>
      <c r="DF32" s="245"/>
      <c r="DJ32" s="243"/>
      <c r="DK32" s="244"/>
      <c r="DL32" s="245"/>
      <c r="DP32" s="243"/>
      <c r="DQ32" s="244"/>
      <c r="DR32" s="245"/>
      <c r="DV32" s="243"/>
      <c r="DW32" s="244"/>
      <c r="DX32" s="245"/>
      <c r="EB32" s="243"/>
      <c r="EC32" s="244"/>
      <c r="ED32" s="245"/>
      <c r="EH32" s="243"/>
      <c r="EI32" s="244"/>
      <c r="EJ32" s="245"/>
      <c r="EN32" s="243"/>
      <c r="EO32" s="244"/>
      <c r="EP32" s="245"/>
      <c r="ET32" s="243"/>
      <c r="EU32" s="244"/>
      <c r="EV32" s="245"/>
      <c r="EZ32" s="243"/>
      <c r="FA32" s="244"/>
      <c r="FB32" s="245"/>
      <c r="FF32" s="243"/>
      <c r="FG32" s="244"/>
      <c r="FH32" s="245"/>
    </row>
    <row r="33" spans="1:170">
      <c r="F33" s="243"/>
      <c r="G33" s="244"/>
      <c r="H33" s="245"/>
      <c r="L33" s="243"/>
      <c r="M33" s="244"/>
      <c r="N33" s="245"/>
      <c r="R33" s="243"/>
      <c r="S33" s="244"/>
      <c r="T33" s="245"/>
      <c r="X33" s="243"/>
      <c r="Y33" s="244"/>
      <c r="Z33" s="245"/>
      <c r="AD33" s="243"/>
      <c r="AE33" s="244"/>
      <c r="AF33" s="245"/>
      <c r="AJ33" s="243"/>
      <c r="AK33" s="244"/>
      <c r="AL33" s="245"/>
      <c r="AP33" s="243"/>
      <c r="AQ33" s="244"/>
      <c r="AR33" s="245"/>
      <c r="AV33" s="243"/>
      <c r="AW33" s="244"/>
      <c r="AX33" s="245"/>
      <c r="BB33" s="243"/>
      <c r="BC33" s="244"/>
      <c r="BD33" s="245"/>
      <c r="BH33" s="243"/>
      <c r="BI33" s="244"/>
      <c r="BJ33" s="245"/>
      <c r="BN33" s="243"/>
      <c r="BO33" s="244"/>
      <c r="BP33" s="245"/>
      <c r="BT33" s="243"/>
      <c r="BU33" s="244"/>
      <c r="BV33" s="245"/>
      <c r="BZ33" s="243"/>
      <c r="CA33" s="244"/>
      <c r="CB33" s="245"/>
      <c r="CF33" s="243"/>
      <c r="CG33" s="244"/>
      <c r="CH33" s="245"/>
      <c r="CL33" s="243"/>
      <c r="CM33" s="244"/>
      <c r="CN33" s="245"/>
      <c r="CR33" s="243"/>
      <c r="CS33" s="244"/>
      <c r="CT33" s="245"/>
      <c r="CX33" s="243"/>
      <c r="CY33" s="244"/>
      <c r="CZ33" s="245"/>
      <c r="DD33" s="243"/>
      <c r="DE33" s="244"/>
      <c r="DF33" s="245"/>
      <c r="DJ33" s="243"/>
      <c r="DK33" s="244"/>
      <c r="DL33" s="245"/>
      <c r="DP33" s="243"/>
      <c r="DQ33" s="244"/>
      <c r="DR33" s="245"/>
      <c r="DV33" s="243"/>
      <c r="DW33" s="244"/>
      <c r="DX33" s="245"/>
      <c r="EB33" s="243"/>
      <c r="EC33" s="244"/>
      <c r="ED33" s="245"/>
      <c r="EH33" s="243"/>
      <c r="EI33" s="244"/>
      <c r="EJ33" s="245"/>
      <c r="EN33" s="243"/>
      <c r="EO33" s="244"/>
      <c r="EP33" s="245"/>
      <c r="ET33" s="243"/>
      <c r="EU33" s="244"/>
      <c r="EV33" s="245"/>
      <c r="EZ33" s="243"/>
      <c r="FA33" s="244"/>
      <c r="FB33" s="245"/>
      <c r="FF33" s="243"/>
      <c r="FG33" s="244"/>
      <c r="FH33" s="245"/>
    </row>
    <row r="34" spans="1:170">
      <c r="F34" s="243"/>
      <c r="G34" s="244"/>
      <c r="H34" s="245"/>
      <c r="L34" s="243"/>
      <c r="M34" s="244"/>
      <c r="N34" s="245"/>
      <c r="R34" s="243"/>
      <c r="S34" s="244"/>
      <c r="T34" s="245"/>
      <c r="X34" s="243"/>
      <c r="Y34" s="244"/>
      <c r="Z34" s="245"/>
      <c r="AD34" s="243"/>
      <c r="AE34" s="244"/>
      <c r="AF34" s="245"/>
      <c r="AJ34" s="243"/>
      <c r="AK34" s="244"/>
      <c r="AL34" s="245"/>
      <c r="AP34" s="243"/>
      <c r="AQ34" s="244"/>
      <c r="AR34" s="245"/>
      <c r="AV34" s="243"/>
      <c r="AW34" s="244"/>
      <c r="AX34" s="245"/>
      <c r="BB34" s="243"/>
      <c r="BC34" s="244"/>
      <c r="BD34" s="245"/>
      <c r="BH34" s="243"/>
      <c r="BI34" s="244"/>
      <c r="BJ34" s="245"/>
      <c r="BN34" s="243"/>
      <c r="BO34" s="244"/>
      <c r="BP34" s="245"/>
      <c r="BT34" s="243"/>
      <c r="BU34" s="244"/>
      <c r="BV34" s="245"/>
      <c r="BZ34" s="243"/>
      <c r="CA34" s="244"/>
      <c r="CB34" s="245"/>
      <c r="CF34" s="243"/>
      <c r="CG34" s="244"/>
      <c r="CH34" s="245"/>
      <c r="CL34" s="243"/>
      <c r="CM34" s="244"/>
      <c r="CN34" s="245"/>
      <c r="CR34" s="243"/>
      <c r="CS34" s="244"/>
      <c r="CT34" s="245"/>
      <c r="CX34" s="243"/>
      <c r="CY34" s="244"/>
      <c r="CZ34" s="245"/>
      <c r="DD34" s="243"/>
      <c r="DE34" s="244"/>
      <c r="DF34" s="245"/>
      <c r="DJ34" s="243"/>
      <c r="DK34" s="244"/>
      <c r="DL34" s="245"/>
      <c r="DP34" s="243"/>
      <c r="DQ34" s="244"/>
      <c r="DR34" s="245"/>
      <c r="DV34" s="243"/>
      <c r="DW34" s="244"/>
      <c r="DX34" s="245"/>
      <c r="EB34" s="243"/>
      <c r="EC34" s="244"/>
      <c r="ED34" s="245"/>
      <c r="EH34" s="243"/>
      <c r="EI34" s="244"/>
      <c r="EJ34" s="245"/>
      <c r="EN34" s="243"/>
      <c r="EO34" s="244"/>
      <c r="EP34" s="245"/>
      <c r="ET34" s="243"/>
      <c r="EU34" s="244"/>
      <c r="EV34" s="245"/>
      <c r="EZ34" s="243"/>
      <c r="FA34" s="244"/>
      <c r="FB34" s="245"/>
      <c r="FF34" s="243"/>
      <c r="FG34" s="244"/>
      <c r="FH34" s="245"/>
    </row>
    <row r="35" spans="1:170">
      <c r="F35" s="243"/>
      <c r="G35" s="244"/>
      <c r="H35" s="245"/>
      <c r="L35" s="243"/>
      <c r="M35" s="244"/>
      <c r="N35" s="245"/>
      <c r="R35" s="243"/>
      <c r="S35" s="244"/>
      <c r="T35" s="245"/>
      <c r="X35" s="243"/>
      <c r="Y35" s="244"/>
      <c r="Z35" s="245"/>
      <c r="AD35" s="243"/>
      <c r="AE35" s="244"/>
      <c r="AF35" s="245"/>
      <c r="AJ35" s="243"/>
      <c r="AK35" s="244"/>
      <c r="AL35" s="245"/>
      <c r="AP35" s="243"/>
      <c r="AQ35" s="244"/>
      <c r="AR35" s="245"/>
      <c r="AV35" s="243"/>
      <c r="AW35" s="244"/>
      <c r="AX35" s="245"/>
      <c r="BB35" s="243"/>
      <c r="BC35" s="244"/>
      <c r="BD35" s="245"/>
      <c r="BH35" s="243"/>
      <c r="BI35" s="244"/>
      <c r="BJ35" s="245"/>
      <c r="BN35" s="243"/>
      <c r="BO35" s="244"/>
      <c r="BP35" s="245"/>
      <c r="BT35" s="243"/>
      <c r="BU35" s="244"/>
      <c r="BV35" s="245"/>
      <c r="BZ35" s="243"/>
      <c r="CA35" s="244"/>
      <c r="CB35" s="245"/>
      <c r="CF35" s="243"/>
      <c r="CG35" s="244"/>
      <c r="CH35" s="245"/>
      <c r="CL35" s="243"/>
      <c r="CM35" s="244"/>
      <c r="CN35" s="245"/>
      <c r="CR35" s="243"/>
      <c r="CS35" s="244"/>
      <c r="CT35" s="245"/>
      <c r="CX35" s="243"/>
      <c r="CY35" s="244"/>
      <c r="CZ35" s="245"/>
      <c r="DD35" s="243"/>
      <c r="DE35" s="244"/>
      <c r="DF35" s="245"/>
      <c r="DJ35" s="243"/>
      <c r="DK35" s="244"/>
      <c r="DL35" s="245"/>
      <c r="DP35" s="243"/>
      <c r="DQ35" s="244"/>
      <c r="DR35" s="245"/>
      <c r="DV35" s="243"/>
      <c r="DW35" s="244"/>
      <c r="DX35" s="245"/>
      <c r="EB35" s="243"/>
      <c r="EC35" s="244"/>
      <c r="ED35" s="245"/>
      <c r="EH35" s="243"/>
      <c r="EI35" s="244"/>
      <c r="EJ35" s="245"/>
      <c r="EN35" s="243"/>
      <c r="EO35" s="244"/>
      <c r="EP35" s="245"/>
      <c r="ET35" s="243"/>
      <c r="EU35" s="244"/>
      <c r="EV35" s="245"/>
      <c r="EZ35" s="243"/>
      <c r="FA35" s="244"/>
      <c r="FB35" s="245"/>
      <c r="FF35" s="243"/>
      <c r="FG35" s="244"/>
      <c r="FH35" s="245"/>
    </row>
    <row r="36" spans="1:170">
      <c r="F36" s="243"/>
      <c r="G36" s="244"/>
      <c r="H36" s="245"/>
      <c r="L36" s="243"/>
      <c r="M36" s="244"/>
      <c r="N36" s="245"/>
      <c r="R36" s="243"/>
      <c r="S36" s="244"/>
      <c r="T36" s="245"/>
      <c r="X36" s="243"/>
      <c r="Y36" s="244"/>
      <c r="Z36" s="245"/>
      <c r="AD36" s="243"/>
      <c r="AE36" s="244"/>
      <c r="AF36" s="245"/>
      <c r="AJ36" s="243"/>
      <c r="AK36" s="244"/>
      <c r="AL36" s="245"/>
      <c r="AP36" s="243"/>
      <c r="AQ36" s="244"/>
      <c r="AR36" s="245"/>
      <c r="AV36" s="243"/>
      <c r="AW36" s="244"/>
      <c r="AX36" s="245"/>
      <c r="BB36" s="243"/>
      <c r="BC36" s="244"/>
      <c r="BD36" s="245"/>
      <c r="BH36" s="243"/>
      <c r="BI36" s="244"/>
      <c r="BJ36" s="245"/>
      <c r="BN36" s="243"/>
      <c r="BO36" s="244"/>
      <c r="BP36" s="245"/>
      <c r="BT36" s="243"/>
      <c r="BU36" s="244"/>
      <c r="BV36" s="245"/>
      <c r="BZ36" s="243"/>
      <c r="CA36" s="244"/>
      <c r="CB36" s="245"/>
      <c r="CF36" s="243"/>
      <c r="CG36" s="244"/>
      <c r="CH36" s="245"/>
      <c r="CL36" s="243"/>
      <c r="CM36" s="244"/>
      <c r="CN36" s="245"/>
      <c r="CR36" s="243"/>
      <c r="CS36" s="244"/>
      <c r="CT36" s="245"/>
      <c r="CX36" s="243"/>
      <c r="CY36" s="244"/>
      <c r="CZ36" s="245"/>
      <c r="DD36" s="243"/>
      <c r="DE36" s="244"/>
      <c r="DF36" s="245"/>
      <c r="DJ36" s="243"/>
      <c r="DK36" s="244"/>
      <c r="DL36" s="245"/>
      <c r="DP36" s="243"/>
      <c r="DQ36" s="244"/>
      <c r="DR36" s="245"/>
      <c r="DV36" s="243"/>
      <c r="DW36" s="244"/>
      <c r="DX36" s="245"/>
      <c r="EB36" s="243"/>
      <c r="EC36" s="244"/>
      <c r="ED36" s="245"/>
      <c r="EH36" s="243"/>
      <c r="EI36" s="244"/>
      <c r="EJ36" s="245"/>
      <c r="EN36" s="243"/>
      <c r="EO36" s="244"/>
      <c r="EP36" s="245"/>
      <c r="ET36" s="243"/>
      <c r="EU36" s="244"/>
      <c r="EV36" s="245"/>
      <c r="EZ36" s="243"/>
      <c r="FA36" s="244"/>
      <c r="FB36" s="245"/>
      <c r="FF36" s="243"/>
      <c r="FG36" s="244"/>
      <c r="FH36" s="245"/>
    </row>
    <row r="37" spans="1:170">
      <c r="F37" s="243"/>
      <c r="G37" s="244"/>
      <c r="H37" s="245"/>
      <c r="L37" s="243"/>
      <c r="M37" s="244"/>
      <c r="N37" s="245"/>
      <c r="R37" s="243"/>
      <c r="S37" s="244"/>
      <c r="T37" s="245"/>
      <c r="X37" s="243"/>
      <c r="Y37" s="244"/>
      <c r="Z37" s="245"/>
      <c r="AD37" s="243"/>
      <c r="AE37" s="244"/>
      <c r="AF37" s="245"/>
      <c r="AJ37" s="243"/>
      <c r="AK37" s="244"/>
      <c r="AL37" s="245"/>
      <c r="AP37" s="243"/>
      <c r="AQ37" s="244"/>
      <c r="AR37" s="245"/>
      <c r="AV37" s="243"/>
      <c r="AW37" s="244"/>
      <c r="AX37" s="245"/>
      <c r="BB37" s="243"/>
      <c r="BC37" s="244"/>
      <c r="BD37" s="245"/>
      <c r="BH37" s="243"/>
      <c r="BI37" s="244"/>
      <c r="BJ37" s="245"/>
      <c r="BN37" s="243"/>
      <c r="BO37" s="244"/>
      <c r="BP37" s="245"/>
      <c r="BT37" s="243"/>
      <c r="BU37" s="244"/>
      <c r="BV37" s="245"/>
      <c r="BZ37" s="243"/>
      <c r="CA37" s="244"/>
      <c r="CB37" s="245"/>
      <c r="CF37" s="243"/>
      <c r="CG37" s="244"/>
      <c r="CH37" s="245"/>
      <c r="CL37" s="243"/>
      <c r="CM37" s="244"/>
      <c r="CN37" s="245"/>
      <c r="CR37" s="243"/>
      <c r="CS37" s="244"/>
      <c r="CT37" s="245"/>
      <c r="CX37" s="243"/>
      <c r="CY37" s="244"/>
      <c r="CZ37" s="245"/>
      <c r="DD37" s="243"/>
      <c r="DE37" s="244"/>
      <c r="DF37" s="245"/>
      <c r="DJ37" s="243"/>
      <c r="DK37" s="244"/>
      <c r="DL37" s="245"/>
      <c r="DP37" s="243"/>
      <c r="DQ37" s="244"/>
      <c r="DR37" s="245"/>
      <c r="DV37" s="243"/>
      <c r="DW37" s="244"/>
      <c r="DX37" s="245"/>
      <c r="EB37" s="243"/>
      <c r="EC37" s="244"/>
      <c r="ED37" s="245"/>
      <c r="EH37" s="243"/>
      <c r="EI37" s="244"/>
      <c r="EJ37" s="245"/>
      <c r="EN37" s="243"/>
      <c r="EO37" s="244"/>
      <c r="EP37" s="245"/>
      <c r="ET37" s="243"/>
      <c r="EU37" s="244"/>
      <c r="EV37" s="245"/>
      <c r="EZ37" s="243"/>
      <c r="FA37" s="244"/>
      <c r="FB37" s="245"/>
      <c r="FF37" s="243"/>
      <c r="FG37" s="244"/>
      <c r="FH37" s="245"/>
    </row>
    <row r="38" spans="1:170" ht="13.5" thickBot="1">
      <c r="F38" s="243"/>
      <c r="G38" s="244"/>
      <c r="H38" s="245"/>
      <c r="L38" s="243"/>
      <c r="M38" s="244"/>
      <c r="N38" s="245"/>
      <c r="R38" s="243"/>
      <c r="S38" s="244"/>
      <c r="T38" s="245"/>
      <c r="X38" s="243"/>
      <c r="Y38" s="244"/>
      <c r="Z38" s="245"/>
      <c r="AD38" s="243"/>
      <c r="AE38" s="244"/>
      <c r="AF38" s="245"/>
      <c r="AJ38" s="243"/>
      <c r="AK38" s="244"/>
      <c r="AL38" s="245"/>
      <c r="AP38" s="243"/>
      <c r="AQ38" s="244"/>
      <c r="AR38" s="245"/>
      <c r="AV38" s="243"/>
      <c r="AW38" s="244"/>
      <c r="AX38" s="245"/>
      <c r="BB38" s="243"/>
      <c r="BC38" s="244"/>
      <c r="BD38" s="245"/>
      <c r="BH38" s="243"/>
      <c r="BI38" s="244"/>
      <c r="BJ38" s="245"/>
      <c r="BN38" s="243"/>
      <c r="BO38" s="244"/>
      <c r="BP38" s="245"/>
      <c r="BT38" s="243"/>
      <c r="BU38" s="244"/>
      <c r="BV38" s="245"/>
      <c r="BZ38" s="243"/>
      <c r="CA38" s="244"/>
      <c r="CB38" s="245"/>
      <c r="CF38" s="243"/>
      <c r="CG38" s="244"/>
      <c r="CH38" s="245"/>
      <c r="CL38" s="243"/>
      <c r="CM38" s="244"/>
      <c r="CN38" s="245"/>
      <c r="CR38" s="243"/>
      <c r="CS38" s="244"/>
      <c r="CT38" s="245"/>
      <c r="CX38" s="243"/>
      <c r="CY38" s="244"/>
      <c r="CZ38" s="245"/>
      <c r="DD38" s="243"/>
      <c r="DE38" s="244"/>
      <c r="DF38" s="245"/>
      <c r="DJ38" s="243"/>
      <c r="DK38" s="244"/>
      <c r="DL38" s="245"/>
      <c r="DP38" s="243"/>
      <c r="DQ38" s="244"/>
      <c r="DR38" s="245"/>
      <c r="DV38" s="243"/>
      <c r="DW38" s="244"/>
      <c r="DX38" s="245"/>
      <c r="EB38" s="243"/>
      <c r="EC38" s="244"/>
      <c r="ED38" s="245"/>
      <c r="EH38" s="243"/>
      <c r="EI38" s="244"/>
      <c r="EJ38" s="245"/>
      <c r="EN38" s="243"/>
      <c r="EO38" s="244"/>
      <c r="EP38" s="245"/>
      <c r="ET38" s="243"/>
      <c r="EU38" s="244"/>
      <c r="EV38" s="245"/>
      <c r="EZ38" s="243"/>
      <c r="FA38" s="244"/>
      <c r="FB38" s="245"/>
      <c r="FF38" s="243"/>
      <c r="FG38" s="244"/>
      <c r="FH38" s="245"/>
    </row>
    <row r="39" spans="1:170" ht="13.5" thickBot="1">
      <c r="A39" s="246" t="s">
        <v>1363</v>
      </c>
      <c r="B39" s="247">
        <f>B7</f>
        <v>19940.744794359998</v>
      </c>
      <c r="C39" s="246"/>
      <c r="D39" s="247">
        <v>83.218180630000006</v>
      </c>
      <c r="E39" s="248">
        <v>99.23</v>
      </c>
      <c r="F39" s="249"/>
      <c r="G39" s="250">
        <v>129.10438199000001</v>
      </c>
      <c r="H39" s="251">
        <v>99.81</v>
      </c>
      <c r="I39" s="246"/>
      <c r="J39" s="247">
        <v>54.196387649999998</v>
      </c>
      <c r="K39" s="248">
        <v>93.83</v>
      </c>
      <c r="L39" s="249"/>
      <c r="M39" s="250">
        <v>576.30996870000001</v>
      </c>
      <c r="N39" s="251">
        <v>55.91</v>
      </c>
      <c r="O39" s="246"/>
      <c r="P39" s="247">
        <v>193.33491903000004</v>
      </c>
      <c r="Q39" s="248">
        <v>47.9</v>
      </c>
      <c r="R39" s="249"/>
      <c r="S39" s="250">
        <v>0</v>
      </c>
      <c r="T39" s="251">
        <v>98.89</v>
      </c>
      <c r="U39" s="246"/>
      <c r="V39" s="247">
        <v>0</v>
      </c>
      <c r="W39" s="248">
        <v>97.94</v>
      </c>
      <c r="X39" s="249"/>
      <c r="Y39" s="250">
        <v>0</v>
      </c>
      <c r="Z39" s="251">
        <v>96.25</v>
      </c>
      <c r="AA39" s="246"/>
      <c r="AB39" s="247">
        <v>0</v>
      </c>
      <c r="AC39" s="248">
        <v>95.96</v>
      </c>
      <c r="AD39" s="249"/>
      <c r="AE39" s="250">
        <v>4.4504378099999995</v>
      </c>
      <c r="AF39" s="251">
        <v>97.95</v>
      </c>
      <c r="AG39" s="246"/>
      <c r="AH39" s="247">
        <v>0</v>
      </c>
      <c r="AI39" s="248">
        <v>95.85</v>
      </c>
      <c r="AJ39" s="249"/>
      <c r="AK39" s="250">
        <v>317.34855785000002</v>
      </c>
      <c r="AL39" s="251">
        <v>79.09</v>
      </c>
      <c r="AM39" s="246"/>
      <c r="AN39" s="247">
        <v>82.778708219999999</v>
      </c>
      <c r="AO39" s="248">
        <v>88.03</v>
      </c>
      <c r="AP39" s="249"/>
      <c r="AQ39" s="250">
        <v>281.29360242000001</v>
      </c>
      <c r="AR39" s="251">
        <v>67.400000000000006</v>
      </c>
      <c r="AS39" s="246"/>
      <c r="AT39" s="247">
        <v>180.02145769999998</v>
      </c>
      <c r="AU39" s="248">
        <v>99.29</v>
      </c>
      <c r="AV39" s="249"/>
      <c r="AW39" s="250">
        <v>42.810409870000001</v>
      </c>
      <c r="AX39" s="251">
        <v>99.66</v>
      </c>
      <c r="AY39" s="246"/>
      <c r="AZ39" s="247">
        <v>107.46964328</v>
      </c>
      <c r="BA39" s="248">
        <v>99.05</v>
      </c>
      <c r="BB39" s="249"/>
      <c r="BC39" s="250">
        <v>266.48160309999997</v>
      </c>
      <c r="BD39" s="251">
        <v>99.56</v>
      </c>
      <c r="BE39" s="246"/>
      <c r="BF39" s="247">
        <v>1.0636237800000004</v>
      </c>
      <c r="BG39" s="248">
        <v>63.36</v>
      </c>
      <c r="BH39" s="249"/>
      <c r="BI39" s="250">
        <v>0.82481180000000009</v>
      </c>
      <c r="BJ39" s="251">
        <v>80.83</v>
      </c>
      <c r="BK39" s="246"/>
      <c r="BL39" s="247">
        <v>1.6531291000000001</v>
      </c>
      <c r="BM39" s="248">
        <v>96.68</v>
      </c>
      <c r="BN39" s="249"/>
      <c r="BO39" s="250">
        <v>0</v>
      </c>
      <c r="BP39" s="251">
        <v>96.57</v>
      </c>
      <c r="BQ39" s="246"/>
      <c r="BR39" s="247">
        <v>954.60894785999994</v>
      </c>
      <c r="BS39" s="248">
        <v>99.19</v>
      </c>
      <c r="BT39" s="249"/>
      <c r="BU39" s="250">
        <v>582.37090265999996</v>
      </c>
      <c r="BV39" s="251">
        <v>99.41</v>
      </c>
      <c r="BW39" s="246"/>
      <c r="BX39" s="247">
        <v>528.09923349999997</v>
      </c>
      <c r="BY39" s="248">
        <v>99.7</v>
      </c>
      <c r="BZ39" s="249"/>
      <c r="CA39" s="250">
        <v>0</v>
      </c>
      <c r="CB39" s="251">
        <v>99.39</v>
      </c>
      <c r="CC39" s="246"/>
      <c r="CD39" s="247">
        <v>0</v>
      </c>
      <c r="CE39" s="248">
        <v>97.53</v>
      </c>
      <c r="CF39" s="249"/>
      <c r="CG39" s="250">
        <v>88.425379000000007</v>
      </c>
      <c r="CH39" s="251">
        <v>90</v>
      </c>
      <c r="CI39" s="246"/>
      <c r="CJ39" s="247">
        <v>98.664029999999997</v>
      </c>
      <c r="CK39" s="248">
        <v>97</v>
      </c>
      <c r="CL39" s="249"/>
      <c r="CM39" s="250">
        <v>83.142892750000001</v>
      </c>
      <c r="CN39" s="251">
        <v>99.86</v>
      </c>
      <c r="CO39" s="246"/>
      <c r="CP39" s="247">
        <v>83.142892750000001</v>
      </c>
      <c r="CQ39" s="248">
        <v>99.86</v>
      </c>
      <c r="CR39" s="249"/>
      <c r="CS39" s="250">
        <v>3551.2237799999998</v>
      </c>
      <c r="CT39" s="251">
        <v>100</v>
      </c>
      <c r="CU39" s="246"/>
      <c r="CV39" s="247">
        <v>4308.8204109999997</v>
      </c>
      <c r="CW39" s="248">
        <v>100</v>
      </c>
      <c r="CX39" s="249"/>
      <c r="CY39" s="250">
        <v>169.13351900000001</v>
      </c>
      <c r="CZ39" s="251">
        <v>98</v>
      </c>
      <c r="DA39" s="246"/>
      <c r="DB39" s="247">
        <v>249.82221999999999</v>
      </c>
      <c r="DC39" s="248">
        <v>98</v>
      </c>
      <c r="DD39" s="249"/>
      <c r="DE39" s="250">
        <v>0.29649818999999999</v>
      </c>
      <c r="DF39" s="251">
        <v>66.7</v>
      </c>
      <c r="DG39" s="246"/>
      <c r="DH39" s="247">
        <v>6.5785065899999999</v>
      </c>
      <c r="DI39" s="248">
        <v>98.13</v>
      </c>
      <c r="DJ39" s="249"/>
      <c r="DK39" s="250">
        <v>0.90315588999999985</v>
      </c>
      <c r="DL39" s="251">
        <v>90.06</v>
      </c>
      <c r="DM39" s="246"/>
      <c r="DN39" s="247">
        <v>177.41498879000002</v>
      </c>
      <c r="DO39" s="248">
        <v>99.71</v>
      </c>
      <c r="DP39" s="249"/>
      <c r="DQ39" s="250">
        <v>545.01411437000002</v>
      </c>
      <c r="DR39" s="251">
        <v>99.79</v>
      </c>
      <c r="DS39" s="246"/>
      <c r="DT39" s="247">
        <v>13.12862574</v>
      </c>
      <c r="DU39" s="248">
        <v>99.61</v>
      </c>
      <c r="DV39" s="249"/>
      <c r="DW39" s="250">
        <v>712.90333845999999</v>
      </c>
      <c r="DX39" s="251">
        <v>99.75</v>
      </c>
      <c r="DY39" s="246"/>
      <c r="DZ39" s="247">
        <v>475.04116381</v>
      </c>
      <c r="EA39" s="248">
        <v>99.92</v>
      </c>
      <c r="EB39" s="249"/>
      <c r="EC39" s="250">
        <v>511.175816</v>
      </c>
      <c r="ED39" s="251">
        <v>95</v>
      </c>
      <c r="EE39" s="246"/>
      <c r="EF39" s="247">
        <v>505.86563200000001</v>
      </c>
      <c r="EG39" s="248">
        <v>89</v>
      </c>
      <c r="EH39" s="249"/>
      <c r="EI39" s="250">
        <v>185.07853</v>
      </c>
      <c r="EJ39" s="251">
        <v>93</v>
      </c>
      <c r="EK39" s="246"/>
      <c r="EL39" s="247">
        <v>27.762944090000001</v>
      </c>
      <c r="EM39" s="248">
        <v>93</v>
      </c>
      <c r="EN39" s="249"/>
      <c r="EO39" s="250">
        <v>45.81865664</v>
      </c>
      <c r="EP39" s="251">
        <v>96.49</v>
      </c>
      <c r="EQ39" s="246"/>
      <c r="ER39" s="247">
        <v>152.11034672</v>
      </c>
      <c r="ES39" s="248">
        <v>99.9</v>
      </c>
      <c r="ET39" s="249"/>
      <c r="EU39" s="250">
        <v>166.07750881000001</v>
      </c>
      <c r="EV39" s="251">
        <v>100.27</v>
      </c>
      <c r="EW39" s="246"/>
      <c r="EX39" s="247">
        <v>232.86551764000001</v>
      </c>
      <c r="EY39" s="248">
        <v>99.77</v>
      </c>
      <c r="EZ39" s="249"/>
      <c r="FA39" s="250">
        <v>1409.0212800200002</v>
      </c>
      <c r="FB39" s="251">
        <v>99.74</v>
      </c>
      <c r="FC39" s="246"/>
      <c r="FD39" s="247">
        <v>546.80295171</v>
      </c>
      <c r="FE39" s="248">
        <v>99.6</v>
      </c>
      <c r="FF39" s="249"/>
      <c r="FG39" s="250">
        <v>547.89135019000003</v>
      </c>
      <c r="FH39" s="251">
        <v>99.68</v>
      </c>
      <c r="FI39" s="246"/>
      <c r="FJ39" s="247">
        <v>659.17983724999999</v>
      </c>
      <c r="FK39" s="248">
        <v>99.51</v>
      </c>
      <c r="FM39">
        <v>0</v>
      </c>
      <c r="FN39">
        <v>0</v>
      </c>
    </row>
    <row r="40" spans="1:170" ht="13.5" thickBot="1">
      <c r="A40" s="246" t="s">
        <v>1364</v>
      </c>
      <c r="B40" s="247">
        <f>B11</f>
        <v>3520.8198270799999</v>
      </c>
      <c r="C40" s="246"/>
      <c r="D40" s="247">
        <v>0</v>
      </c>
      <c r="E40" s="248">
        <v>0</v>
      </c>
      <c r="F40" s="249"/>
      <c r="G40" s="250">
        <v>0</v>
      </c>
      <c r="H40" s="251">
        <v>0</v>
      </c>
      <c r="I40" s="246"/>
      <c r="J40" s="247">
        <v>0</v>
      </c>
      <c r="K40" s="248">
        <v>0</v>
      </c>
      <c r="L40" s="249"/>
      <c r="M40" s="250">
        <v>0</v>
      </c>
      <c r="N40" s="251">
        <v>0</v>
      </c>
      <c r="O40" s="246"/>
      <c r="P40" s="247">
        <v>0</v>
      </c>
      <c r="Q40" s="248">
        <v>0</v>
      </c>
      <c r="R40" s="249"/>
      <c r="S40" s="250">
        <v>303.94177322000002</v>
      </c>
      <c r="T40" s="251">
        <v>98.89</v>
      </c>
      <c r="U40" s="246"/>
      <c r="V40" s="247">
        <v>191.21542690000001</v>
      </c>
      <c r="W40" s="248">
        <v>97.94</v>
      </c>
      <c r="X40" s="249"/>
      <c r="Y40" s="250">
        <v>102.58622139999999</v>
      </c>
      <c r="Z40" s="251">
        <v>96.25</v>
      </c>
      <c r="AA40" s="246"/>
      <c r="AB40" s="247">
        <v>512.88664156000004</v>
      </c>
      <c r="AC40" s="248">
        <v>95.96</v>
      </c>
      <c r="AD40" s="249"/>
      <c r="AE40" s="250">
        <v>211.78406746999997</v>
      </c>
      <c r="AF40" s="251">
        <v>95.93</v>
      </c>
      <c r="AG40" s="246"/>
      <c r="AH40" s="247">
        <v>733.65993204000006</v>
      </c>
      <c r="AI40" s="248">
        <v>95.85</v>
      </c>
      <c r="AJ40" s="249"/>
      <c r="AK40" s="250">
        <v>0</v>
      </c>
      <c r="AL40" s="251">
        <v>0</v>
      </c>
      <c r="AM40" s="246"/>
      <c r="AN40" s="247">
        <v>0</v>
      </c>
      <c r="AO40" s="248">
        <v>0</v>
      </c>
      <c r="AP40" s="249"/>
      <c r="AQ40" s="250">
        <v>0</v>
      </c>
      <c r="AR40" s="251">
        <v>0</v>
      </c>
      <c r="AS40" s="246"/>
      <c r="AT40" s="247">
        <v>0</v>
      </c>
      <c r="AU40" s="248">
        <v>0</v>
      </c>
      <c r="AV40" s="249"/>
      <c r="AW40" s="250">
        <v>0</v>
      </c>
      <c r="AX40" s="251">
        <v>0</v>
      </c>
      <c r="AY40" s="246"/>
      <c r="AZ40" s="247">
        <v>17.605220469999999</v>
      </c>
      <c r="BA40" s="248">
        <v>13.94</v>
      </c>
      <c r="BB40" s="249"/>
      <c r="BC40" s="250">
        <v>0</v>
      </c>
      <c r="BD40" s="251">
        <v>0</v>
      </c>
      <c r="BE40" s="246"/>
      <c r="BF40" s="247">
        <v>0.17700911999999999</v>
      </c>
      <c r="BG40" s="248">
        <v>9.0399999999999991</v>
      </c>
      <c r="BH40" s="249"/>
      <c r="BI40" s="250">
        <v>0.10965429</v>
      </c>
      <c r="BJ40" s="251">
        <v>9.49</v>
      </c>
      <c r="BK40" s="246"/>
      <c r="BL40" s="247">
        <v>0.18833445999999998</v>
      </c>
      <c r="BM40" s="248">
        <v>9.89</v>
      </c>
      <c r="BN40" s="249"/>
      <c r="BO40" s="250">
        <v>803.60871459999998</v>
      </c>
      <c r="BP40" s="251">
        <v>96.57</v>
      </c>
      <c r="BQ40" s="246"/>
      <c r="BR40" s="247">
        <v>97.521183409999992</v>
      </c>
      <c r="BS40" s="248">
        <v>9.19</v>
      </c>
      <c r="BT40" s="249"/>
      <c r="BU40" s="250">
        <v>77.77998488999998</v>
      </c>
      <c r="BV40" s="251">
        <v>11.71</v>
      </c>
      <c r="BW40" s="246"/>
      <c r="BX40" s="247">
        <v>0</v>
      </c>
      <c r="BY40" s="248">
        <v>0</v>
      </c>
      <c r="BZ40" s="249"/>
      <c r="CA40" s="250">
        <v>25.4953869</v>
      </c>
      <c r="CB40" s="251">
        <v>99.39</v>
      </c>
      <c r="CC40" s="246"/>
      <c r="CD40" s="247">
        <v>307.53896835</v>
      </c>
      <c r="CE40" s="248">
        <v>97.53</v>
      </c>
      <c r="CF40" s="249"/>
      <c r="CG40" s="250">
        <v>0</v>
      </c>
      <c r="CH40" s="251">
        <v>0</v>
      </c>
      <c r="CI40" s="246"/>
      <c r="CJ40" s="247">
        <v>0</v>
      </c>
      <c r="CK40" s="248">
        <v>0</v>
      </c>
      <c r="CL40" s="249"/>
      <c r="CM40" s="250">
        <v>0</v>
      </c>
      <c r="CN40" s="251">
        <v>0</v>
      </c>
      <c r="CO40" s="246"/>
      <c r="CP40" s="247">
        <v>0</v>
      </c>
      <c r="CQ40" s="248">
        <v>0</v>
      </c>
      <c r="CR40" s="249"/>
      <c r="CS40" s="250">
        <v>0</v>
      </c>
      <c r="CT40" s="251">
        <v>0</v>
      </c>
      <c r="CU40" s="246"/>
      <c r="CV40" s="247">
        <v>0</v>
      </c>
      <c r="CW40" s="248">
        <v>0</v>
      </c>
      <c r="CX40" s="249"/>
      <c r="CY40" s="250">
        <v>0</v>
      </c>
      <c r="CZ40" s="251">
        <v>0</v>
      </c>
      <c r="DA40" s="246"/>
      <c r="DB40" s="247">
        <v>0</v>
      </c>
      <c r="DC40" s="248">
        <v>0</v>
      </c>
      <c r="DD40" s="249"/>
      <c r="DE40" s="250">
        <v>0</v>
      </c>
      <c r="DF40" s="251">
        <v>0</v>
      </c>
      <c r="DG40" s="246"/>
      <c r="DH40" s="247">
        <v>0</v>
      </c>
      <c r="DI40" s="248">
        <v>0</v>
      </c>
      <c r="DJ40" s="249"/>
      <c r="DK40" s="250">
        <v>0</v>
      </c>
      <c r="DL40" s="251">
        <v>0</v>
      </c>
      <c r="DM40" s="246"/>
      <c r="DN40" s="247">
        <v>0</v>
      </c>
      <c r="DO40" s="248">
        <v>0</v>
      </c>
      <c r="DP40" s="249"/>
      <c r="DQ40" s="250">
        <v>0</v>
      </c>
      <c r="DR40" s="251">
        <v>0</v>
      </c>
      <c r="DS40" s="246"/>
      <c r="DT40" s="247">
        <v>0</v>
      </c>
      <c r="DU40" s="248">
        <v>0</v>
      </c>
      <c r="DV40" s="249"/>
      <c r="DW40" s="250">
        <v>0</v>
      </c>
      <c r="DX40" s="251">
        <v>0</v>
      </c>
      <c r="DY40" s="246"/>
      <c r="DZ40" s="247">
        <v>0</v>
      </c>
      <c r="EA40" s="248">
        <v>0</v>
      </c>
      <c r="EB40" s="249"/>
      <c r="EC40" s="250">
        <v>66.621581000000006</v>
      </c>
      <c r="ED40" s="251">
        <v>11</v>
      </c>
      <c r="EE40" s="246"/>
      <c r="EF40" s="247">
        <v>48.410761999999998</v>
      </c>
      <c r="EG40" s="248">
        <v>8</v>
      </c>
      <c r="EH40" s="249"/>
      <c r="EI40" s="250">
        <v>19.688965</v>
      </c>
      <c r="EJ40" s="251">
        <v>9</v>
      </c>
      <c r="EK40" s="246"/>
      <c r="EL40" s="247">
        <v>0</v>
      </c>
      <c r="EM40" s="248">
        <v>0</v>
      </c>
      <c r="EN40" s="249"/>
      <c r="EO40" s="250">
        <v>0</v>
      </c>
      <c r="EP40" s="251">
        <v>0</v>
      </c>
      <c r="EQ40" s="246"/>
      <c r="ER40" s="247">
        <v>0</v>
      </c>
      <c r="ES40" s="248">
        <v>0</v>
      </c>
      <c r="ET40" s="249"/>
      <c r="EU40" s="250">
        <v>0</v>
      </c>
      <c r="EV40" s="251">
        <v>0</v>
      </c>
      <c r="EW40" s="246"/>
      <c r="EX40" s="247">
        <v>0</v>
      </c>
      <c r="EY40" s="248">
        <v>0</v>
      </c>
      <c r="EZ40" s="249"/>
      <c r="FA40" s="250">
        <v>0</v>
      </c>
      <c r="FB40" s="251">
        <v>0</v>
      </c>
      <c r="FC40" s="246"/>
      <c r="FD40" s="247">
        <v>0</v>
      </c>
      <c r="FE40" s="248">
        <v>0</v>
      </c>
      <c r="FF40" s="249"/>
      <c r="FG40" s="250">
        <v>0</v>
      </c>
      <c r="FH40" s="251">
        <v>0</v>
      </c>
      <c r="FI40" s="246"/>
      <c r="FJ40" s="247">
        <v>0</v>
      </c>
      <c r="FK40" s="248">
        <v>0</v>
      </c>
      <c r="FM40">
        <v>0</v>
      </c>
      <c r="FN40">
        <v>0</v>
      </c>
    </row>
    <row r="41" spans="1:170" ht="13.5" thickBot="1">
      <c r="A41" s="246" t="s">
        <v>1365</v>
      </c>
      <c r="B41" s="247">
        <f>SUM(B39:B40)</f>
        <v>23461.564621439997</v>
      </c>
      <c r="C41" s="246"/>
      <c r="D41" s="247">
        <v>83.218180630000006</v>
      </c>
      <c r="E41" s="248">
        <v>99.23</v>
      </c>
      <c r="F41" s="249"/>
      <c r="G41" s="250">
        <v>129.10438199000001</v>
      </c>
      <c r="H41" s="251">
        <v>99.81</v>
      </c>
      <c r="I41" s="246"/>
      <c r="J41" s="247">
        <v>54.196387649999998</v>
      </c>
      <c r="K41" s="248">
        <v>93.83</v>
      </c>
      <c r="L41" s="249"/>
      <c r="M41" s="250">
        <v>576.30996870000001</v>
      </c>
      <c r="N41" s="251">
        <v>55.91</v>
      </c>
      <c r="O41" s="246"/>
      <c r="P41" s="247">
        <v>193.33491903000004</v>
      </c>
      <c r="Q41" s="248">
        <v>47.9</v>
      </c>
      <c r="R41" s="249"/>
      <c r="S41" s="250">
        <v>303.94177322000002</v>
      </c>
      <c r="T41" s="251">
        <v>98.89</v>
      </c>
      <c r="U41" s="246"/>
      <c r="V41" s="247">
        <v>191.21542690000001</v>
      </c>
      <c r="W41" s="248">
        <v>97.94</v>
      </c>
      <c r="X41" s="249"/>
      <c r="Y41" s="250">
        <v>102.58622139999999</v>
      </c>
      <c r="Z41" s="251">
        <v>96.25</v>
      </c>
      <c r="AA41" s="246"/>
      <c r="AB41" s="247">
        <v>512.88664156000004</v>
      </c>
      <c r="AC41" s="248">
        <v>95.96</v>
      </c>
      <c r="AD41" s="249"/>
      <c r="AE41" s="250">
        <v>216.23450527999998</v>
      </c>
      <c r="AF41" s="251">
        <v>97.95</v>
      </c>
      <c r="AG41" s="246"/>
      <c r="AH41" s="247">
        <v>733.65993204000006</v>
      </c>
      <c r="AI41" s="248">
        <v>95.85</v>
      </c>
      <c r="AJ41" s="249"/>
      <c r="AK41" s="250">
        <v>317.34855785000002</v>
      </c>
      <c r="AL41" s="251">
        <v>79.09</v>
      </c>
      <c r="AM41" s="246"/>
      <c r="AN41" s="247">
        <v>82.778708219999999</v>
      </c>
      <c r="AO41" s="248">
        <v>88.03</v>
      </c>
      <c r="AP41" s="249"/>
      <c r="AQ41" s="250">
        <v>281.29360242000001</v>
      </c>
      <c r="AR41" s="251">
        <v>67.400000000000006</v>
      </c>
      <c r="AS41" s="246"/>
      <c r="AT41" s="247">
        <v>180.02145769999998</v>
      </c>
      <c r="AU41" s="248">
        <v>99.29</v>
      </c>
      <c r="AV41" s="249"/>
      <c r="AW41" s="250">
        <v>42.810409870000001</v>
      </c>
      <c r="AX41" s="251">
        <v>99.66</v>
      </c>
      <c r="AY41" s="246"/>
      <c r="AZ41" s="247">
        <v>125.07486375000001</v>
      </c>
      <c r="BA41" s="248">
        <v>99.05</v>
      </c>
      <c r="BB41" s="249"/>
      <c r="BC41" s="250">
        <v>266.48160309999997</v>
      </c>
      <c r="BD41" s="251">
        <v>99.56</v>
      </c>
      <c r="BE41" s="246"/>
      <c r="BF41" s="247">
        <v>1.2406329000000005</v>
      </c>
      <c r="BG41" s="248">
        <v>63.36</v>
      </c>
      <c r="BH41" s="249"/>
      <c r="BI41" s="250">
        <v>0.93446609000000014</v>
      </c>
      <c r="BJ41" s="251">
        <v>80.83</v>
      </c>
      <c r="BK41" s="246"/>
      <c r="BL41" s="247">
        <v>1.84146356</v>
      </c>
      <c r="BM41" s="248">
        <v>96.68</v>
      </c>
      <c r="BN41" s="249"/>
      <c r="BO41" s="250">
        <v>803.60871459999998</v>
      </c>
      <c r="BP41" s="251">
        <v>96.57</v>
      </c>
      <c r="BQ41" s="246"/>
      <c r="BR41" s="247">
        <v>1052.1301312699998</v>
      </c>
      <c r="BS41" s="248">
        <v>99.19</v>
      </c>
      <c r="BT41" s="249"/>
      <c r="BU41" s="250">
        <v>660.15088754999999</v>
      </c>
      <c r="BV41" s="251">
        <v>99.41</v>
      </c>
      <c r="BW41" s="246"/>
      <c r="BX41" s="247">
        <v>528.09923349999997</v>
      </c>
      <c r="BY41" s="248">
        <v>99.7</v>
      </c>
      <c r="BZ41" s="249"/>
      <c r="CA41" s="250">
        <v>25.4953869</v>
      </c>
      <c r="CB41" s="251">
        <v>99.39</v>
      </c>
      <c r="CC41" s="246"/>
      <c r="CD41" s="247">
        <v>307.53896835</v>
      </c>
      <c r="CE41" s="248">
        <v>97.53</v>
      </c>
      <c r="CF41" s="249"/>
      <c r="CG41" s="250">
        <v>88.425379000000007</v>
      </c>
      <c r="CH41" s="251">
        <v>90</v>
      </c>
      <c r="CI41" s="246"/>
      <c r="CJ41" s="247">
        <v>98.664029999999997</v>
      </c>
      <c r="CK41" s="248">
        <v>97</v>
      </c>
      <c r="CL41" s="249"/>
      <c r="CM41" s="250">
        <v>83.142892750000001</v>
      </c>
      <c r="CN41" s="251">
        <v>99.86</v>
      </c>
      <c r="CO41" s="246"/>
      <c r="CP41" s="247">
        <v>83.142892750000001</v>
      </c>
      <c r="CQ41" s="248">
        <v>99.86</v>
      </c>
      <c r="CR41" s="249"/>
      <c r="CS41" s="250">
        <v>3551.2237799999998</v>
      </c>
      <c r="CT41" s="251">
        <v>100</v>
      </c>
      <c r="CU41" s="246"/>
      <c r="CV41" s="247">
        <v>4308.8204109999997</v>
      </c>
      <c r="CW41" s="248">
        <v>100</v>
      </c>
      <c r="CX41" s="249"/>
      <c r="CY41" s="250">
        <v>169.13351900000001</v>
      </c>
      <c r="CZ41" s="251">
        <v>98</v>
      </c>
      <c r="DA41" s="246"/>
      <c r="DB41" s="247">
        <v>249.82221999999999</v>
      </c>
      <c r="DC41" s="248">
        <v>98</v>
      </c>
      <c r="DD41" s="249"/>
      <c r="DE41" s="250">
        <v>0.29649818999999999</v>
      </c>
      <c r="DF41" s="251">
        <v>66.7</v>
      </c>
      <c r="DG41" s="246"/>
      <c r="DH41" s="247">
        <v>6.5785065899999999</v>
      </c>
      <c r="DI41" s="248">
        <v>98.13</v>
      </c>
      <c r="DJ41" s="249"/>
      <c r="DK41" s="250">
        <v>0.90315588999999985</v>
      </c>
      <c r="DL41" s="251">
        <v>90.06</v>
      </c>
      <c r="DM41" s="246"/>
      <c r="DN41" s="247">
        <v>177.41498879000002</v>
      </c>
      <c r="DO41" s="248">
        <v>99.71</v>
      </c>
      <c r="DP41" s="249"/>
      <c r="DQ41" s="250">
        <v>545.01411437000002</v>
      </c>
      <c r="DR41" s="251">
        <v>99.79</v>
      </c>
      <c r="DS41" s="246"/>
      <c r="DT41" s="247">
        <v>13.12862574</v>
      </c>
      <c r="DU41" s="248">
        <v>99.61</v>
      </c>
      <c r="DV41" s="249"/>
      <c r="DW41" s="250">
        <v>712.90333845999999</v>
      </c>
      <c r="DX41" s="251">
        <v>99.75</v>
      </c>
      <c r="DY41" s="246"/>
      <c r="DZ41" s="247">
        <v>475.04116381</v>
      </c>
      <c r="EA41" s="248">
        <v>99.92</v>
      </c>
      <c r="EB41" s="249"/>
      <c r="EC41" s="250">
        <v>577.79739700000005</v>
      </c>
      <c r="ED41" s="251">
        <v>95</v>
      </c>
      <c r="EE41" s="246"/>
      <c r="EF41" s="247">
        <v>554.27639399999998</v>
      </c>
      <c r="EG41" s="248">
        <v>89</v>
      </c>
      <c r="EH41" s="249"/>
      <c r="EI41" s="250">
        <v>204.767495</v>
      </c>
      <c r="EJ41" s="251">
        <v>93</v>
      </c>
      <c r="EK41" s="246"/>
      <c r="EL41" s="247">
        <v>27.762944090000001</v>
      </c>
      <c r="EM41" s="248">
        <v>93</v>
      </c>
      <c r="EN41" s="249"/>
      <c r="EO41" s="250">
        <v>45.81865664</v>
      </c>
      <c r="EP41" s="251">
        <v>96.49</v>
      </c>
      <c r="EQ41" s="246"/>
      <c r="ER41" s="247">
        <v>152.11034672</v>
      </c>
      <c r="ES41" s="248">
        <v>99.9</v>
      </c>
      <c r="ET41" s="249"/>
      <c r="EU41" s="250">
        <v>166.07750881000001</v>
      </c>
      <c r="EV41" s="251">
        <v>100.27</v>
      </c>
      <c r="EW41" s="246"/>
      <c r="EX41" s="247">
        <v>232.86551764000001</v>
      </c>
      <c r="EY41" s="248">
        <v>99.77</v>
      </c>
      <c r="EZ41" s="249"/>
      <c r="FA41" s="250">
        <v>1409.0212800200002</v>
      </c>
      <c r="FB41" s="251">
        <v>99.74</v>
      </c>
      <c r="FC41" s="246"/>
      <c r="FD41" s="247">
        <v>546.80295171</v>
      </c>
      <c r="FE41" s="248">
        <v>99.6</v>
      </c>
      <c r="FF41" s="249"/>
      <c r="FG41" s="250">
        <v>547.89135019000003</v>
      </c>
      <c r="FH41" s="251">
        <v>99.68</v>
      </c>
      <c r="FI41" s="246"/>
      <c r="FJ41" s="247">
        <v>659.17983724999999</v>
      </c>
      <c r="FK41" s="248">
        <v>99.51</v>
      </c>
      <c r="FM41">
        <v>0</v>
      </c>
      <c r="FN41">
        <v>0</v>
      </c>
    </row>
    <row r="42" spans="1:170" ht="13.5" thickBot="1">
      <c r="F42" s="243"/>
      <c r="G42" s="244"/>
      <c r="H42" s="245"/>
      <c r="L42" s="243"/>
      <c r="M42" s="244"/>
      <c r="N42" s="245"/>
      <c r="R42" s="243"/>
      <c r="S42" s="244"/>
      <c r="T42" s="245"/>
      <c r="X42" s="243"/>
      <c r="Y42" s="244"/>
      <c r="Z42" s="245"/>
      <c r="AD42" s="243"/>
      <c r="AE42" s="244"/>
      <c r="AF42" s="245"/>
      <c r="AJ42" s="243"/>
      <c r="AK42" s="244"/>
      <c r="AL42" s="245"/>
      <c r="AP42" s="243"/>
      <c r="AQ42" s="244"/>
      <c r="AR42" s="245"/>
      <c r="AV42" s="243"/>
      <c r="AW42" s="244"/>
      <c r="AX42" s="245"/>
      <c r="BB42" s="243"/>
      <c r="BC42" s="244"/>
      <c r="BD42" s="245"/>
      <c r="BH42" s="243"/>
      <c r="BI42" s="244"/>
      <c r="BJ42" s="245"/>
      <c r="BN42" s="243"/>
      <c r="BO42" s="244"/>
      <c r="BP42" s="245"/>
      <c r="BT42" s="243"/>
      <c r="BU42" s="244"/>
      <c r="BV42" s="245"/>
      <c r="BZ42" s="243"/>
      <c r="CA42" s="244"/>
      <c r="CB42" s="245"/>
      <c r="CF42" s="243"/>
      <c r="CG42" s="244"/>
      <c r="CH42" s="245"/>
      <c r="CL42" s="243"/>
      <c r="CM42" s="244"/>
      <c r="CN42" s="245"/>
      <c r="CR42" s="243"/>
      <c r="CS42" s="244"/>
      <c r="CT42" s="245"/>
      <c r="CX42" s="243"/>
      <c r="CY42" s="244"/>
      <c r="CZ42" s="245"/>
      <c r="DD42" s="243"/>
      <c r="DE42" s="244"/>
      <c r="DF42" s="245"/>
      <c r="DJ42" s="243"/>
      <c r="DK42" s="244"/>
      <c r="DL42" s="245"/>
      <c r="DP42" s="243"/>
      <c r="DQ42" s="244"/>
      <c r="DR42" s="245"/>
      <c r="DV42" s="243"/>
      <c r="DW42" s="244"/>
      <c r="DX42" s="245"/>
      <c r="EB42" s="243"/>
      <c r="EC42" s="244"/>
      <c r="ED42" s="245"/>
      <c r="EH42" s="243"/>
      <c r="EI42" s="244"/>
      <c r="EJ42" s="245"/>
      <c r="EN42" s="243"/>
      <c r="EO42" s="244"/>
      <c r="EP42" s="245"/>
      <c r="ET42" s="243"/>
      <c r="EU42" s="244"/>
      <c r="EV42" s="245"/>
      <c r="EZ42" s="243"/>
      <c r="FA42" s="244"/>
      <c r="FB42" s="245"/>
      <c r="FF42" s="243"/>
      <c r="FG42" s="244"/>
      <c r="FH42" s="245"/>
    </row>
    <row r="43" spans="1:170">
      <c r="A43" s="252" t="s">
        <v>1366</v>
      </c>
      <c r="B43" s="253"/>
      <c r="C43" s="252"/>
      <c r="D43" s="253">
        <v>1</v>
      </c>
      <c r="E43" s="254"/>
      <c r="F43" s="255"/>
      <c r="G43" s="256">
        <v>1</v>
      </c>
      <c r="H43" s="257"/>
      <c r="I43" s="252"/>
      <c r="J43" s="253">
        <v>647</v>
      </c>
      <c r="K43" s="254"/>
      <c r="L43" s="255"/>
      <c r="M43" s="256">
        <v>5637</v>
      </c>
      <c r="N43" s="257"/>
      <c r="O43" s="252"/>
      <c r="P43" s="253">
        <v>1987</v>
      </c>
      <c r="Q43" s="254"/>
      <c r="R43" s="255"/>
      <c r="S43" s="256">
        <v>357</v>
      </c>
      <c r="T43" s="257"/>
      <c r="U43" s="252"/>
      <c r="V43" s="253">
        <v>2194</v>
      </c>
      <c r="W43" s="254"/>
      <c r="X43" s="255"/>
      <c r="Y43" s="256">
        <v>338</v>
      </c>
      <c r="Z43" s="257"/>
      <c r="AA43" s="252"/>
      <c r="AB43" s="253">
        <v>544</v>
      </c>
      <c r="AC43" s="254"/>
      <c r="AD43" s="255"/>
      <c r="AE43" s="256">
        <v>377</v>
      </c>
      <c r="AF43" s="257"/>
      <c r="AG43" s="252"/>
      <c r="AH43" s="253">
        <v>12321</v>
      </c>
      <c r="AI43" s="254"/>
      <c r="AJ43" s="255"/>
      <c r="AK43" s="256">
        <v>2919</v>
      </c>
      <c r="AL43" s="257"/>
      <c r="AM43" s="252"/>
      <c r="AN43" s="253">
        <v>1117</v>
      </c>
      <c r="AO43" s="254"/>
      <c r="AP43" s="255"/>
      <c r="AQ43" s="256">
        <v>1854</v>
      </c>
      <c r="AR43" s="257"/>
      <c r="AS43" s="252"/>
      <c r="AT43" s="253">
        <v>1371</v>
      </c>
      <c r="AU43" s="254"/>
      <c r="AV43" s="255"/>
      <c r="AW43" s="256">
        <v>108</v>
      </c>
      <c r="AX43" s="257"/>
      <c r="AY43" s="252"/>
      <c r="AZ43" s="253">
        <v>850</v>
      </c>
      <c r="BA43" s="254"/>
      <c r="BB43" s="255"/>
      <c r="BC43" s="256">
        <v>446</v>
      </c>
      <c r="BD43" s="257"/>
      <c r="BE43" s="252"/>
      <c r="BF43" s="253">
        <v>4</v>
      </c>
      <c r="BG43" s="254"/>
      <c r="BH43" s="255"/>
      <c r="BI43" s="256">
        <v>11</v>
      </c>
      <c r="BJ43" s="257"/>
      <c r="BK43" s="252"/>
      <c r="BL43" s="253">
        <v>23</v>
      </c>
      <c r="BM43" s="254"/>
      <c r="BN43" s="255"/>
      <c r="BO43" s="256">
        <v>6378</v>
      </c>
      <c r="BP43" s="257"/>
      <c r="BQ43" s="252"/>
      <c r="BR43" s="253">
        <v>6293</v>
      </c>
      <c r="BS43" s="254"/>
      <c r="BT43" s="255"/>
      <c r="BU43" s="256">
        <v>3331</v>
      </c>
      <c r="BV43" s="257"/>
      <c r="BW43" s="252"/>
      <c r="BX43" s="253">
        <v>1451</v>
      </c>
      <c r="BY43" s="254"/>
      <c r="BZ43" s="255"/>
      <c r="CA43" s="256">
        <v>144</v>
      </c>
      <c r="CB43" s="257"/>
      <c r="CC43" s="252"/>
      <c r="CD43" s="253">
        <v>222</v>
      </c>
      <c r="CE43" s="254"/>
      <c r="CF43" s="255"/>
      <c r="CG43" s="256">
        <v>5</v>
      </c>
      <c r="CH43" s="257"/>
      <c r="CI43" s="252"/>
      <c r="CJ43" s="253">
        <v>5</v>
      </c>
      <c r="CK43" s="254"/>
      <c r="CL43" s="255"/>
      <c r="CM43" s="256">
        <v>1</v>
      </c>
      <c r="CN43" s="257"/>
      <c r="CO43" s="252"/>
      <c r="CP43" s="253">
        <v>1</v>
      </c>
      <c r="CQ43" s="254"/>
      <c r="CR43" s="255"/>
      <c r="CS43" s="256">
        <v>1384</v>
      </c>
      <c r="CT43" s="257"/>
      <c r="CU43" s="252"/>
      <c r="CV43" s="253">
        <v>1513</v>
      </c>
      <c r="CW43" s="254"/>
      <c r="CX43" s="255"/>
      <c r="CY43" s="256">
        <v>261</v>
      </c>
      <c r="CZ43" s="257"/>
      <c r="DA43" s="252"/>
      <c r="DB43" s="253">
        <v>80</v>
      </c>
      <c r="DC43" s="254"/>
      <c r="DD43" s="255"/>
      <c r="DE43" s="256">
        <v>3</v>
      </c>
      <c r="DF43" s="257"/>
      <c r="DG43" s="252"/>
      <c r="DH43" s="253">
        <v>3</v>
      </c>
      <c r="DI43" s="254"/>
      <c r="DJ43" s="255"/>
      <c r="DK43" s="256">
        <v>3</v>
      </c>
      <c r="DL43" s="257"/>
      <c r="DM43" s="252"/>
      <c r="DN43" s="253">
        <v>1</v>
      </c>
      <c r="DO43" s="254"/>
      <c r="DP43" s="255"/>
      <c r="DQ43" s="256">
        <v>1</v>
      </c>
      <c r="DR43" s="257"/>
      <c r="DS43" s="252"/>
      <c r="DT43" s="253">
        <v>1</v>
      </c>
      <c r="DU43" s="254"/>
      <c r="DV43" s="255"/>
      <c r="DW43" s="256">
        <v>1</v>
      </c>
      <c r="DX43" s="257"/>
      <c r="DY43" s="252"/>
      <c r="DZ43" s="253">
        <v>1</v>
      </c>
      <c r="EA43" s="254"/>
      <c r="EB43" s="255"/>
      <c r="EC43" s="256">
        <v>10</v>
      </c>
      <c r="ED43" s="257"/>
      <c r="EE43" s="252"/>
      <c r="EF43" s="253">
        <v>10</v>
      </c>
      <c r="EG43" s="254"/>
      <c r="EH43" s="255"/>
      <c r="EI43" s="256">
        <v>8</v>
      </c>
      <c r="EJ43" s="257"/>
      <c r="EK43" s="252"/>
      <c r="EL43" s="253">
        <v>15</v>
      </c>
      <c r="EM43" s="254"/>
      <c r="EN43" s="255"/>
      <c r="EO43" s="256">
        <v>5</v>
      </c>
      <c r="EP43" s="257"/>
      <c r="EQ43" s="252"/>
      <c r="ER43" s="253">
        <v>1</v>
      </c>
      <c r="ES43" s="254"/>
      <c r="ET43" s="255"/>
      <c r="EU43" s="256">
        <v>1</v>
      </c>
      <c r="EV43" s="257"/>
      <c r="EW43" s="252"/>
      <c r="EX43" s="253">
        <v>19</v>
      </c>
      <c r="EY43" s="254"/>
      <c r="EZ43" s="255"/>
      <c r="FA43" s="256">
        <v>32</v>
      </c>
      <c r="FB43" s="257"/>
      <c r="FC43" s="252"/>
      <c r="FD43" s="253">
        <v>14</v>
      </c>
      <c r="FE43" s="254"/>
      <c r="FF43" s="255"/>
      <c r="FG43" s="256">
        <v>9</v>
      </c>
      <c r="FH43" s="257"/>
      <c r="FI43" s="252"/>
      <c r="FJ43" s="253">
        <v>18</v>
      </c>
      <c r="FK43" s="254"/>
      <c r="FM43">
        <v>0</v>
      </c>
    </row>
    <row r="44" spans="1:170" ht="13.5" thickBot="1">
      <c r="A44" s="258" t="s">
        <v>131</v>
      </c>
      <c r="B44" s="259"/>
      <c r="C44" s="258"/>
      <c r="D44" s="259">
        <v>83869312.849999994</v>
      </c>
      <c r="E44" s="260"/>
      <c r="F44" s="261"/>
      <c r="G44" s="262">
        <v>129329990.38</v>
      </c>
      <c r="H44" s="263"/>
      <c r="I44" s="258"/>
      <c r="J44" s="259">
        <v>89269.133585780524</v>
      </c>
      <c r="K44" s="260"/>
      <c r="L44" s="261"/>
      <c r="M44" s="262">
        <v>182822.52226361539</v>
      </c>
      <c r="N44" s="263"/>
      <c r="O44" s="258"/>
      <c r="P44" s="259">
        <v>203171.40790135882</v>
      </c>
      <c r="Q44" s="260"/>
      <c r="R44" s="261"/>
      <c r="S44" s="262">
        <v>860862.40672268905</v>
      </c>
      <c r="T44" s="263"/>
      <c r="U44" s="258"/>
      <c r="V44" s="259">
        <v>88987.965223336359</v>
      </c>
      <c r="W44" s="260"/>
      <c r="X44" s="261"/>
      <c r="Y44" s="262">
        <v>315334.11153846153</v>
      </c>
      <c r="Z44" s="263"/>
      <c r="AA44" s="258"/>
      <c r="AB44" s="259">
        <v>982461.24485294113</v>
      </c>
      <c r="AC44" s="260"/>
      <c r="AD44" s="261"/>
      <c r="AE44" s="262">
        <v>585633.30026525201</v>
      </c>
      <c r="AF44" s="263"/>
      <c r="AG44" s="258"/>
      <c r="AH44" s="259">
        <v>62129.04142520899</v>
      </c>
      <c r="AI44" s="260"/>
      <c r="AJ44" s="261"/>
      <c r="AK44" s="262">
        <v>137456.19801301815</v>
      </c>
      <c r="AL44" s="263"/>
      <c r="AM44" s="258"/>
      <c r="AN44" s="259">
        <v>84179.915559534478</v>
      </c>
      <c r="AO44" s="260"/>
      <c r="AP44" s="261"/>
      <c r="AQ44" s="262">
        <v>225103.02324703344</v>
      </c>
      <c r="AR44" s="263"/>
      <c r="AS44" s="258"/>
      <c r="AT44" s="259">
        <v>132241.56710430342</v>
      </c>
      <c r="AU44" s="260"/>
      <c r="AV44" s="261"/>
      <c r="AW44" s="262">
        <v>397730.28296296299</v>
      </c>
      <c r="AX44" s="263"/>
      <c r="AY44" s="258"/>
      <c r="AZ44" s="259">
        <v>148561.29564705881</v>
      </c>
      <c r="BA44" s="260"/>
      <c r="BB44" s="261"/>
      <c r="BC44" s="262">
        <v>600153.19730941707</v>
      </c>
      <c r="BD44" s="263"/>
      <c r="BE44" s="258"/>
      <c r="BF44" s="259">
        <v>489474.79749999999</v>
      </c>
      <c r="BG44" s="260"/>
      <c r="BH44" s="261"/>
      <c r="BI44" s="262">
        <v>105109.98</v>
      </c>
      <c r="BJ44" s="263"/>
      <c r="BK44" s="258"/>
      <c r="BL44" s="259">
        <v>82810.325217391306</v>
      </c>
      <c r="BM44" s="260"/>
      <c r="BN44" s="261"/>
      <c r="BO44" s="262">
        <v>130473.49200376293</v>
      </c>
      <c r="BP44" s="263"/>
      <c r="BQ44" s="258"/>
      <c r="BR44" s="259">
        <v>168560.39297632291</v>
      </c>
      <c r="BS44" s="260"/>
      <c r="BT44" s="261"/>
      <c r="BU44" s="262">
        <v>199346.30654458122</v>
      </c>
      <c r="BV44" s="263"/>
      <c r="BW44" s="258"/>
      <c r="BX44" s="259">
        <v>365053.1293590627</v>
      </c>
      <c r="BY44" s="260"/>
      <c r="BZ44" s="261"/>
      <c r="CA44" s="262">
        <v>178106.89520833333</v>
      </c>
      <c r="CB44" s="263"/>
      <c r="CC44" s="258"/>
      <c r="CD44" s="259">
        <v>1420375.0707207206</v>
      </c>
      <c r="CE44" s="260"/>
      <c r="CF44" s="261"/>
      <c r="CG44" s="262">
        <v>19712005.399999999</v>
      </c>
      <c r="CH44" s="263"/>
      <c r="CI44" s="258"/>
      <c r="CJ44" s="259">
        <v>20395845.600000001</v>
      </c>
      <c r="CK44" s="260"/>
      <c r="CL44" s="261"/>
      <c r="CM44" s="262">
        <v>83264310.319999993</v>
      </c>
      <c r="CN44" s="263"/>
      <c r="CO44" s="258"/>
      <c r="CP44" s="259">
        <v>83264310.319999993</v>
      </c>
      <c r="CQ44" s="260"/>
      <c r="CR44" s="261"/>
      <c r="CS44" s="262">
        <v>2578305.2153179189</v>
      </c>
      <c r="CT44" s="263"/>
      <c r="CU44" s="258"/>
      <c r="CV44" s="259">
        <v>2848146.5518836747</v>
      </c>
      <c r="CW44" s="260"/>
      <c r="CX44" s="261"/>
      <c r="CY44" s="262">
        <v>662380.4084291188</v>
      </c>
      <c r="CZ44" s="263"/>
      <c r="DA44" s="258"/>
      <c r="DB44" s="259">
        <v>3181313.4074999997</v>
      </c>
      <c r="DC44" s="260"/>
      <c r="DD44" s="261"/>
      <c r="DE44" s="262">
        <v>148158.07</v>
      </c>
      <c r="DF44" s="263"/>
      <c r="DG44" s="258"/>
      <c r="DH44" s="259">
        <v>2234634.08</v>
      </c>
      <c r="DI44" s="260"/>
      <c r="DJ44" s="261"/>
      <c r="DK44" s="262">
        <v>334276.08333333331</v>
      </c>
      <c r="DL44" s="263"/>
      <c r="DM44" s="258"/>
      <c r="DN44" s="259">
        <v>177916924.83000001</v>
      </c>
      <c r="DO44" s="260"/>
      <c r="DP44" s="261"/>
      <c r="DQ44" s="262">
        <v>546149828.28999996</v>
      </c>
      <c r="DR44" s="263"/>
      <c r="DS44" s="258"/>
      <c r="DT44" s="259">
        <v>13180439.439999999</v>
      </c>
      <c r="DU44" s="260"/>
      <c r="DV44" s="261"/>
      <c r="DW44" s="262">
        <v>714642521.85000002</v>
      </c>
      <c r="DX44" s="263"/>
      <c r="DY44" s="258"/>
      <c r="DZ44" s="259">
        <v>475447688.41000003</v>
      </c>
      <c r="EA44" s="260"/>
      <c r="EB44" s="261"/>
      <c r="EC44" s="262">
        <v>60765624.299999997</v>
      </c>
      <c r="ED44" s="263"/>
      <c r="EE44" s="258"/>
      <c r="EF44" s="259">
        <v>61640835.399999999</v>
      </c>
      <c r="EG44" s="260"/>
      <c r="EH44" s="261"/>
      <c r="EI44" s="262">
        <v>27831747.625</v>
      </c>
      <c r="EJ44" s="263"/>
      <c r="EK44" s="258"/>
      <c r="EL44" s="259">
        <v>1990067.1806666667</v>
      </c>
      <c r="EM44" s="260"/>
      <c r="EN44" s="261"/>
      <c r="EO44" s="262">
        <v>9496008.602</v>
      </c>
      <c r="EP44" s="263"/>
      <c r="EQ44" s="258"/>
      <c r="ER44" s="259">
        <v>152265235.44</v>
      </c>
      <c r="ES44" s="260"/>
      <c r="ET44" s="261"/>
      <c r="EU44" s="262">
        <v>165633378</v>
      </c>
      <c r="EV44" s="263"/>
      <c r="EW44" s="258"/>
      <c r="EX44" s="259">
        <v>12285132.089473683</v>
      </c>
      <c r="EY44" s="260"/>
      <c r="EZ44" s="261"/>
      <c r="FA44" s="262">
        <v>44147070.34375</v>
      </c>
      <c r="FB44" s="263"/>
      <c r="FC44" s="258"/>
      <c r="FD44" s="259">
        <v>39218003.071428575</v>
      </c>
      <c r="FE44" s="260"/>
      <c r="FF44" s="261"/>
      <c r="FG44" s="262">
        <v>61071325.48888889</v>
      </c>
      <c r="FH44" s="263"/>
      <c r="FI44" s="258"/>
      <c r="FJ44" s="259">
        <v>36804322.772222221</v>
      </c>
      <c r="FK44" s="260"/>
    </row>
  </sheetData>
  <mergeCells count="55"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FC3:FC4"/>
    <mergeCell ref="FF3:FF4"/>
    <mergeCell ref="FI3:FI4"/>
    <mergeCell ref="EQ3:EQ4"/>
    <mergeCell ref="ET3:ET4"/>
    <mergeCell ref="EW3:EW4"/>
    <mergeCell ref="EZ3:EZ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ASISA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SYSTEM</dc:creator>
  <cp:keywords/>
  <dc:description/>
  <cp:lastModifiedBy>X</cp:lastModifiedBy>
  <cp:revision/>
  <dcterms:created xsi:type="dcterms:W3CDTF">2010-01-18T07:34:33Z</dcterms:created>
  <dcterms:modified xsi:type="dcterms:W3CDTF">2017-05-29T14:57:44Z</dcterms:modified>
  <cp:category/>
  <cp:contentStatus/>
</cp:coreProperties>
</file>